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ppsi-my.sharepoint.com/personal/katja_czpp_si/Documents/Namizje/CZPP-KATJA/JAVNA NAROČILA/VRTEC MURSKA SOBOTA/"/>
    </mc:Choice>
  </mc:AlternateContent>
  <xr:revisionPtr revIDLastSave="0" documentId="8_{DDECC946-E5E4-4857-8C4E-DB45379AD269}" xr6:coauthVersionLast="47" xr6:coauthVersionMax="47" xr10:uidLastSave="{00000000-0000-0000-0000-000000000000}"/>
  <bookViews>
    <workbookView xWindow="-108" yWindow="-108" windowWidth="23256" windowHeight="13896" tabRatio="819" activeTab="2" xr2:uid="{00000000-000D-0000-FFFF-FFFF00000000}"/>
  </bookViews>
  <sheets>
    <sheet name="prva stran" sheetId="27" r:id="rId1"/>
    <sheet name="Navodila za izpolnjevanje" sheetId="26" r:id="rId2"/>
    <sheet name="1_KRUH_PEKOVSKI IZDELKI" sheetId="83" r:id="rId3"/>
    <sheet name="2_MLEVSKI IZDELKI" sheetId="31" r:id="rId4"/>
    <sheet name="3_MLEKO IN MLEČNI IZDELKI" sheetId="32" r:id="rId5"/>
    <sheet name="4 RDEČE MESO IN IZDELKI IZ..." sheetId="33" r:id="rId6"/>
    <sheet name="5_PERUTNINA" sheetId="35" r:id="rId7"/>
    <sheet name="6_ZAMRZ.RIBE" sheetId="36" r:id="rId8"/>
    <sheet name="7_ SADJE, ZELENJAVA" sheetId="78" r:id="rId9"/>
    <sheet name="8_JABOLKA_INTEGRIRANA" sheetId="84" r:id="rId10"/>
    <sheet name="9_ZAMRZ.SADJE_ZELENJAVA" sheetId="40" r:id="rId11"/>
    <sheet name="10_STROČNICE_SUHO SADJE_OREŠČKI" sheetId="80" r:id="rId12"/>
    <sheet name="11_IZDELKI IZ TESTA_KROMP" sheetId="41" r:id="rId13"/>
    <sheet name="12_JAJCA" sheetId="44" r:id="rId14"/>
    <sheet name="13_OSTALO PREHRAMBENO BLAGO" sheetId="43" r:id="rId15"/>
    <sheet name="14_DIETNI IZDELKI" sheetId="86" r:id="rId16"/>
    <sheet name="15_EKO MLEKO" sheetId="46" r:id="rId17"/>
    <sheet name="16_EKO ZELENJAVA, SADJE" sheetId="45" r:id="rId18"/>
    <sheet name="17_EKO GOVEJE MESO" sheetId="89" r:id="rId19"/>
    <sheet name="18_EKO KRUH" sheetId="91" r:id="rId20"/>
  </sheets>
  <externalReferences>
    <externalReference r:id="rId21"/>
  </externalReferences>
  <definedNames>
    <definedName name="_Hlk15366980" localSheetId="1">'Navodila za izpolnjevanje'!#REF!</definedName>
    <definedName name="_xlnm.Print_Area" localSheetId="12">'11_IZDELKI IZ TESTA_KROMP'!$A$1:$U$60</definedName>
    <definedName name="_xlnm.Print_Area" localSheetId="13">'12_JAJCA'!$A$1:$U$26</definedName>
    <definedName name="_xlnm.Print_Area" localSheetId="14">'13_OSTALO PREHRAMBENO BLAGO'!$A$1:$U$192</definedName>
    <definedName name="_xlnm.Print_Area" localSheetId="16">'15_EKO MLEKO'!$A$1:$U$34</definedName>
    <definedName name="_xlnm.Print_Area" localSheetId="17">'16_EKO ZELENJAVA, SADJE'!$A$1:$U$43</definedName>
    <definedName name="_xlnm.Print_Area" localSheetId="3">'2_MLEVSKI IZDELKI'!$A$1:$U$40</definedName>
    <definedName name="_xlnm.Print_Area" localSheetId="4">'3_MLEKO IN MLEČNI IZDELKI'!$A$1:$U$71</definedName>
    <definedName name="_xlnm.Print_Area" localSheetId="5">'4 RDEČE MESO IN IZDELKI IZ...'!$A$1:$U$46</definedName>
    <definedName name="_xlnm.Print_Area" localSheetId="6">'5_PERUTNINA'!$A$1:$U$43</definedName>
    <definedName name="_xlnm.Print_Area" localSheetId="7">'6_ZAMRZ.RIBE'!$A$1:$U$31</definedName>
    <definedName name="_xlnm.Print_Area" localSheetId="8">'7_ SADJE, ZELENJAVA'!$A$1:$U$122</definedName>
    <definedName name="_xlnm.Print_Area" localSheetId="10">'9_ZAMRZ.SADJE_ZELENJAVA'!$A$1:$U$45</definedName>
    <definedName name="_xlnm.Print_Area" localSheetId="1">'Navodila za izpolnjevanje'!$A$1:$C$30</definedName>
    <definedName name="_xlnm.Print_Titles" localSheetId="12">'11_IZDELKI IZ TESTA_KROMP'!$15:$15</definedName>
    <definedName name="_xlnm.Print_Titles" localSheetId="13">'12_JAJCA'!$15:$15</definedName>
    <definedName name="_xlnm.Print_Titles" localSheetId="14">'13_OSTALO PREHRAMBENO BLAGO'!$15:$15</definedName>
    <definedName name="_xlnm.Print_Titles" localSheetId="16">'15_EKO MLEKO'!$15:$15</definedName>
    <definedName name="_xlnm.Print_Titles" localSheetId="17">'16_EKO ZELENJAVA, SADJE'!$15:$15</definedName>
    <definedName name="_xlnm.Print_Titles" localSheetId="3">'2_MLEVSKI IZDELKI'!$15:$15</definedName>
    <definedName name="_xlnm.Print_Titles" localSheetId="4">'3_MLEKO IN MLEČNI IZDELKI'!$15:$15</definedName>
    <definedName name="_xlnm.Print_Titles" localSheetId="5">'4 RDEČE MESO IN IZDELKI IZ...'!$15:$15</definedName>
    <definedName name="_xlnm.Print_Titles" localSheetId="6">'5_PERUTNINA'!$15:$15</definedName>
    <definedName name="_xlnm.Print_Titles" localSheetId="7">'6_ZAMRZ.RIBE'!$15:$15</definedName>
    <definedName name="_xlnm.Print_Titles" localSheetId="8">'7_ SADJE, ZELENJAVA'!$15:$15</definedName>
    <definedName name="_xlnm.Print_Titles" localSheetId="10">'9_ZAMRZ.SADJE_ZELENJAVA'!$15:$15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32" i="35" l="1"/>
  <c r="I32" i="35"/>
  <c r="Q32" i="35"/>
  <c r="R32" i="35"/>
  <c r="T32" i="35" s="1"/>
  <c r="S32" i="35"/>
  <c r="H30" i="35"/>
  <c r="I30" i="35" s="1"/>
  <c r="Q30" i="35"/>
  <c r="R30" i="35" s="1"/>
  <c r="T30" i="35" s="1"/>
  <c r="S30" i="35"/>
  <c r="H23" i="35"/>
  <c r="I23" i="35" s="1"/>
  <c r="Q23" i="35"/>
  <c r="R23" i="35" s="1"/>
  <c r="T23" i="35" s="1"/>
  <c r="S23" i="35"/>
  <c r="H19" i="35"/>
  <c r="I19" i="35" s="1"/>
  <c r="Q19" i="35"/>
  <c r="R19" i="35" s="1"/>
  <c r="T19" i="35" s="1"/>
  <c r="S19" i="35"/>
  <c r="H35" i="43" l="1"/>
  <c r="I35" i="43"/>
  <c r="Q35" i="43"/>
  <c r="R35" i="43"/>
  <c r="S35" i="43"/>
  <c r="T35" i="43"/>
  <c r="H29" i="35"/>
  <c r="I29" i="35" s="1"/>
  <c r="Q29" i="35"/>
  <c r="R29" i="35" s="1"/>
  <c r="T29" i="35" s="1"/>
  <c r="S29" i="35"/>
  <c r="H39" i="43"/>
  <c r="I39" i="43"/>
  <c r="Q39" i="43"/>
  <c r="R39" i="43"/>
  <c r="S39" i="43"/>
  <c r="T39" i="43"/>
  <c r="H40" i="43"/>
  <c r="I40" i="43"/>
  <c r="Q40" i="43"/>
  <c r="R40" i="43" s="1"/>
  <c r="T40" i="43" s="1"/>
  <c r="S40" i="43"/>
  <c r="H33" i="43"/>
  <c r="I33" i="43"/>
  <c r="Q33" i="43"/>
  <c r="R33" i="43"/>
  <c r="T33" i="43" s="1"/>
  <c r="S33" i="43"/>
  <c r="H37" i="43"/>
  <c r="I37" i="43"/>
  <c r="Q37" i="43"/>
  <c r="R37" i="43" s="1"/>
  <c r="T37" i="43" s="1"/>
  <c r="S37" i="43"/>
  <c r="H103" i="43"/>
  <c r="I103" i="43"/>
  <c r="Q103" i="43"/>
  <c r="R103" i="43" s="1"/>
  <c r="T103" i="43" s="1"/>
  <c r="S103" i="43"/>
  <c r="H88" i="43"/>
  <c r="I88" i="43"/>
  <c r="Q88" i="43"/>
  <c r="R88" i="43" s="1"/>
  <c r="T88" i="43" s="1"/>
  <c r="S88" i="43"/>
  <c r="H161" i="43"/>
  <c r="I161" i="43"/>
  <c r="Q161" i="43"/>
  <c r="R161" i="43" s="1"/>
  <c r="T161" i="43" s="1"/>
  <c r="S161" i="43"/>
  <c r="H141" i="43"/>
  <c r="I141" i="43"/>
  <c r="Q141" i="43"/>
  <c r="R141" i="43" s="1"/>
  <c r="T141" i="43" s="1"/>
  <c r="S141" i="43"/>
  <c r="H136" i="43"/>
  <c r="I136" i="43"/>
  <c r="Q136" i="43"/>
  <c r="R136" i="43" s="1"/>
  <c r="T136" i="43" s="1"/>
  <c r="S136" i="43"/>
  <c r="H60" i="43"/>
  <c r="I60" i="43"/>
  <c r="Q60" i="43"/>
  <c r="R60" i="43" s="1"/>
  <c r="T60" i="43" s="1"/>
  <c r="S60" i="43"/>
  <c r="H48" i="43"/>
  <c r="H49" i="43"/>
  <c r="H50" i="43"/>
  <c r="H51" i="43"/>
  <c r="H52" i="43"/>
  <c r="H53" i="43"/>
  <c r="H54" i="43"/>
  <c r="H55" i="43"/>
  <c r="H56" i="43"/>
  <c r="H57" i="43"/>
  <c r="H58" i="43"/>
  <c r="I48" i="43"/>
  <c r="I49" i="43"/>
  <c r="I50" i="43"/>
  <c r="I51" i="43"/>
  <c r="I52" i="43"/>
  <c r="I53" i="43"/>
  <c r="I54" i="43"/>
  <c r="I55" i="43"/>
  <c r="I56" i="43"/>
  <c r="I57" i="43"/>
  <c r="I58" i="43"/>
  <c r="Q48" i="43"/>
  <c r="R48" i="43" s="1"/>
  <c r="T48" i="43" s="1"/>
  <c r="Q49" i="43"/>
  <c r="R49" i="43" s="1"/>
  <c r="T49" i="43" s="1"/>
  <c r="Q50" i="43"/>
  <c r="R50" i="43" s="1"/>
  <c r="T50" i="43" s="1"/>
  <c r="Q51" i="43"/>
  <c r="R51" i="43" s="1"/>
  <c r="T51" i="43" s="1"/>
  <c r="Q52" i="43"/>
  <c r="R52" i="43" s="1"/>
  <c r="T52" i="43" s="1"/>
  <c r="Q53" i="43"/>
  <c r="R53" i="43" s="1"/>
  <c r="T53" i="43" s="1"/>
  <c r="Q54" i="43"/>
  <c r="R54" i="43" s="1"/>
  <c r="T54" i="43" s="1"/>
  <c r="Q55" i="43"/>
  <c r="R55" i="43" s="1"/>
  <c r="T55" i="43" s="1"/>
  <c r="Q56" i="43"/>
  <c r="R56" i="43" s="1"/>
  <c r="T56" i="43" s="1"/>
  <c r="Q57" i="43"/>
  <c r="R57" i="43" s="1"/>
  <c r="T57" i="43" s="1"/>
  <c r="Q58" i="43"/>
  <c r="R58" i="43" s="1"/>
  <c r="T58" i="43" s="1"/>
  <c r="S48" i="43"/>
  <c r="S49" i="43"/>
  <c r="S50" i="43"/>
  <c r="S51" i="43"/>
  <c r="S52" i="43"/>
  <c r="S53" i="43"/>
  <c r="S54" i="43"/>
  <c r="S55" i="43"/>
  <c r="S56" i="43"/>
  <c r="S57" i="43"/>
  <c r="S58" i="43"/>
  <c r="H179" i="43"/>
  <c r="I179" i="43"/>
  <c r="Q179" i="43"/>
  <c r="R179" i="43" s="1"/>
  <c r="T179" i="43" s="1"/>
  <c r="S179" i="43"/>
  <c r="H109" i="43"/>
  <c r="I109" i="43"/>
  <c r="Q109" i="43"/>
  <c r="R109" i="43" s="1"/>
  <c r="T109" i="43" s="1"/>
  <c r="S109" i="43"/>
  <c r="H121" i="43"/>
  <c r="I121" i="43"/>
  <c r="Q121" i="43"/>
  <c r="R121" i="43" s="1"/>
  <c r="T121" i="43" s="1"/>
  <c r="S121" i="43"/>
  <c r="H120" i="43"/>
  <c r="I120" i="43"/>
  <c r="Q120" i="43"/>
  <c r="R120" i="43" s="1"/>
  <c r="T120" i="43" s="1"/>
  <c r="S120" i="43"/>
  <c r="H117" i="43"/>
  <c r="I117" i="43"/>
  <c r="Q117" i="43"/>
  <c r="R117" i="43" s="1"/>
  <c r="T117" i="43" s="1"/>
  <c r="S117" i="43"/>
  <c r="H114" i="43"/>
  <c r="I114" i="43"/>
  <c r="Q114" i="43"/>
  <c r="R114" i="43" s="1"/>
  <c r="T114" i="43" s="1"/>
  <c r="S114" i="43"/>
  <c r="H103" i="78"/>
  <c r="H104" i="78"/>
  <c r="H105" i="78"/>
  <c r="H106" i="78"/>
  <c r="H107" i="78"/>
  <c r="H108" i="78"/>
  <c r="H109" i="78"/>
  <c r="H110" i="78"/>
  <c r="H111" i="78"/>
  <c r="H112" i="78"/>
  <c r="I103" i="78"/>
  <c r="I104" i="78"/>
  <c r="I105" i="78"/>
  <c r="I106" i="78"/>
  <c r="I107" i="78"/>
  <c r="I108" i="78"/>
  <c r="I109" i="78"/>
  <c r="I110" i="78"/>
  <c r="I111" i="78"/>
  <c r="I112" i="78"/>
  <c r="Q103" i="78"/>
  <c r="Q104" i="78"/>
  <c r="Q105" i="78"/>
  <c r="R105" i="78" s="1"/>
  <c r="T105" i="78" s="1"/>
  <c r="Q106" i="78"/>
  <c r="R106" i="78" s="1"/>
  <c r="T106" i="78" s="1"/>
  <c r="Q107" i="78"/>
  <c r="R107" i="78" s="1"/>
  <c r="T107" i="78" s="1"/>
  <c r="Q108" i="78"/>
  <c r="R108" i="78" s="1"/>
  <c r="T108" i="78" s="1"/>
  <c r="Q109" i="78"/>
  <c r="R109" i="78" s="1"/>
  <c r="T109" i="78" s="1"/>
  <c r="Q110" i="78"/>
  <c r="R110" i="78" s="1"/>
  <c r="T110" i="78" s="1"/>
  <c r="Q111" i="78"/>
  <c r="R111" i="78" s="1"/>
  <c r="T111" i="78" s="1"/>
  <c r="Q112" i="78"/>
  <c r="R112" i="78" s="1"/>
  <c r="T112" i="78" s="1"/>
  <c r="R103" i="78"/>
  <c r="T103" i="78" s="1"/>
  <c r="R104" i="78"/>
  <c r="T104" i="78" s="1"/>
  <c r="S103" i="78"/>
  <c r="S104" i="78"/>
  <c r="S105" i="78"/>
  <c r="S106" i="78"/>
  <c r="S107" i="78"/>
  <c r="S108" i="78"/>
  <c r="S109" i="78"/>
  <c r="S110" i="78"/>
  <c r="S111" i="78"/>
  <c r="S112" i="78"/>
  <c r="H102" i="78"/>
  <c r="H113" i="78"/>
  <c r="I102" i="78"/>
  <c r="I113" i="78"/>
  <c r="Q102" i="78"/>
  <c r="R102" i="78" s="1"/>
  <c r="T102" i="78" s="1"/>
  <c r="Q113" i="78"/>
  <c r="R113" i="78" s="1"/>
  <c r="T113" i="78" s="1"/>
  <c r="S102" i="78"/>
  <c r="S113" i="78"/>
  <c r="H96" i="78"/>
  <c r="H97" i="78"/>
  <c r="H98" i="78"/>
  <c r="H99" i="78"/>
  <c r="H100" i="78"/>
  <c r="H101" i="78"/>
  <c r="I96" i="78"/>
  <c r="I97" i="78"/>
  <c r="I98" i="78"/>
  <c r="I99" i="78"/>
  <c r="I100" i="78"/>
  <c r="I101" i="78"/>
  <c r="Q96" i="78"/>
  <c r="R96" i="78" s="1"/>
  <c r="T96" i="78" s="1"/>
  <c r="Q97" i="78"/>
  <c r="R97" i="78" s="1"/>
  <c r="T97" i="78" s="1"/>
  <c r="Q98" i="78"/>
  <c r="R98" i="78" s="1"/>
  <c r="T98" i="78" s="1"/>
  <c r="Q99" i="78"/>
  <c r="R99" i="78" s="1"/>
  <c r="T99" i="78" s="1"/>
  <c r="Q100" i="78"/>
  <c r="Q101" i="78"/>
  <c r="R100" i="78"/>
  <c r="T100" i="78" s="1"/>
  <c r="R101" i="78"/>
  <c r="T101" i="78" s="1"/>
  <c r="S96" i="78"/>
  <c r="S97" i="78"/>
  <c r="S98" i="78"/>
  <c r="S99" i="78"/>
  <c r="S100" i="78"/>
  <c r="S101" i="78"/>
  <c r="H111" i="43"/>
  <c r="I111" i="43"/>
  <c r="Q111" i="43"/>
  <c r="R111" i="43" s="1"/>
  <c r="T111" i="43" s="1"/>
  <c r="S111" i="43"/>
  <c r="F24" i="91" l="1"/>
  <c r="S23" i="91"/>
  <c r="Q23" i="91"/>
  <c r="R23" i="91" s="1"/>
  <c r="T23" i="91" s="1"/>
  <c r="H23" i="91"/>
  <c r="I23" i="91" s="1"/>
  <c r="S22" i="91"/>
  <c r="Q22" i="91"/>
  <c r="R22" i="91" s="1"/>
  <c r="T22" i="91" s="1"/>
  <c r="H22" i="91"/>
  <c r="I22" i="91" s="1"/>
  <c r="S21" i="91"/>
  <c r="Q21" i="91"/>
  <c r="R21" i="91" s="1"/>
  <c r="T21" i="91" s="1"/>
  <c r="H21" i="91"/>
  <c r="I21" i="91" s="1"/>
  <c r="S20" i="91"/>
  <c r="Q20" i="91"/>
  <c r="R20" i="91" s="1"/>
  <c r="T20" i="91" s="1"/>
  <c r="H20" i="91"/>
  <c r="I20" i="91" s="1"/>
  <c r="S19" i="91"/>
  <c r="Q19" i="91"/>
  <c r="R19" i="91" s="1"/>
  <c r="T19" i="91" s="1"/>
  <c r="H19" i="91"/>
  <c r="I19" i="91" s="1"/>
  <c r="S18" i="91"/>
  <c r="Q18" i="91"/>
  <c r="R18" i="91" s="1"/>
  <c r="T18" i="91" s="1"/>
  <c r="H18" i="91"/>
  <c r="I18" i="91" s="1"/>
  <c r="S17" i="91"/>
  <c r="Q17" i="91"/>
  <c r="R17" i="91" s="1"/>
  <c r="T17" i="91" s="1"/>
  <c r="H17" i="91"/>
  <c r="I17" i="91" s="1"/>
  <c r="S16" i="91"/>
  <c r="Q16" i="91"/>
  <c r="R16" i="91" s="1"/>
  <c r="T16" i="91" s="1"/>
  <c r="H16" i="91"/>
  <c r="C9" i="91"/>
  <c r="C8" i="91"/>
  <c r="C7" i="91"/>
  <c r="C6" i="91"/>
  <c r="C3" i="91"/>
  <c r="C2" i="91"/>
  <c r="H159" i="43"/>
  <c r="H160" i="43"/>
  <c r="H162" i="43"/>
  <c r="H163" i="43"/>
  <c r="H164" i="43"/>
  <c r="H165" i="43"/>
  <c r="H166" i="43"/>
  <c r="H167" i="43"/>
  <c r="H168" i="43"/>
  <c r="H169" i="43"/>
  <c r="H170" i="43"/>
  <c r="H171" i="43"/>
  <c r="H172" i="43"/>
  <c r="H173" i="43"/>
  <c r="H174" i="43"/>
  <c r="H175" i="43"/>
  <c r="H176" i="43"/>
  <c r="H177" i="43"/>
  <c r="H178" i="43"/>
  <c r="H180" i="43"/>
  <c r="I159" i="43"/>
  <c r="I160" i="43"/>
  <c r="I162" i="43"/>
  <c r="I163" i="43"/>
  <c r="I164" i="43"/>
  <c r="I165" i="43"/>
  <c r="I166" i="43"/>
  <c r="I167" i="43"/>
  <c r="I168" i="43"/>
  <c r="I169" i="43"/>
  <c r="I170" i="43"/>
  <c r="I171" i="43"/>
  <c r="I172" i="43"/>
  <c r="I173" i="43"/>
  <c r="I174" i="43"/>
  <c r="I175" i="43"/>
  <c r="I176" i="43"/>
  <c r="I177" i="43"/>
  <c r="I178" i="43"/>
  <c r="I180" i="43"/>
  <c r="Q159" i="43"/>
  <c r="R159" i="43" s="1"/>
  <c r="T159" i="43" s="1"/>
  <c r="Q160" i="43"/>
  <c r="R160" i="43" s="1"/>
  <c r="T160" i="43" s="1"/>
  <c r="Q162" i="43"/>
  <c r="R162" i="43" s="1"/>
  <c r="T162" i="43" s="1"/>
  <c r="Q163" i="43"/>
  <c r="Q164" i="43"/>
  <c r="R164" i="43" s="1"/>
  <c r="T164" i="43" s="1"/>
  <c r="Q165" i="43"/>
  <c r="R165" i="43" s="1"/>
  <c r="T165" i="43" s="1"/>
  <c r="Q166" i="43"/>
  <c r="R166" i="43" s="1"/>
  <c r="T166" i="43" s="1"/>
  <c r="Q167" i="43"/>
  <c r="R167" i="43" s="1"/>
  <c r="T167" i="43" s="1"/>
  <c r="Q168" i="43"/>
  <c r="R168" i="43" s="1"/>
  <c r="T168" i="43" s="1"/>
  <c r="Q169" i="43"/>
  <c r="R169" i="43" s="1"/>
  <c r="T169" i="43" s="1"/>
  <c r="Q170" i="43"/>
  <c r="R170" i="43" s="1"/>
  <c r="T170" i="43" s="1"/>
  <c r="Q171" i="43"/>
  <c r="R171" i="43" s="1"/>
  <c r="T171" i="43" s="1"/>
  <c r="Q172" i="43"/>
  <c r="R172" i="43" s="1"/>
  <c r="T172" i="43" s="1"/>
  <c r="Q173" i="43"/>
  <c r="R173" i="43" s="1"/>
  <c r="T173" i="43" s="1"/>
  <c r="Q174" i="43"/>
  <c r="R174" i="43" s="1"/>
  <c r="T174" i="43" s="1"/>
  <c r="Q175" i="43"/>
  <c r="R175" i="43" s="1"/>
  <c r="T175" i="43" s="1"/>
  <c r="Q176" i="43"/>
  <c r="R176" i="43" s="1"/>
  <c r="T176" i="43" s="1"/>
  <c r="Q177" i="43"/>
  <c r="R177" i="43" s="1"/>
  <c r="T177" i="43" s="1"/>
  <c r="Q178" i="43"/>
  <c r="R178" i="43" s="1"/>
  <c r="T178" i="43" s="1"/>
  <c r="Q180" i="43"/>
  <c r="R180" i="43" s="1"/>
  <c r="T180" i="43" s="1"/>
  <c r="R163" i="43"/>
  <c r="T163" i="43" s="1"/>
  <c r="S159" i="43"/>
  <c r="S160" i="43"/>
  <c r="S162" i="43"/>
  <c r="S163" i="43"/>
  <c r="S164" i="43"/>
  <c r="S165" i="43"/>
  <c r="S166" i="43"/>
  <c r="S167" i="43"/>
  <c r="S168" i="43"/>
  <c r="S169" i="43"/>
  <c r="S170" i="43"/>
  <c r="S171" i="43"/>
  <c r="S172" i="43"/>
  <c r="S173" i="43"/>
  <c r="S174" i="43"/>
  <c r="S175" i="43"/>
  <c r="S176" i="43"/>
  <c r="S177" i="43"/>
  <c r="S178" i="43"/>
  <c r="S180" i="43"/>
  <c r="H181" i="43"/>
  <c r="H182" i="43"/>
  <c r="I181" i="43"/>
  <c r="I182" i="43"/>
  <c r="Q181" i="43"/>
  <c r="R181" i="43" s="1"/>
  <c r="T181" i="43" s="1"/>
  <c r="Q182" i="43"/>
  <c r="R182" i="43" s="1"/>
  <c r="T182" i="43" s="1"/>
  <c r="S181" i="43"/>
  <c r="S182" i="43"/>
  <c r="H153" i="43"/>
  <c r="H154" i="43"/>
  <c r="H155" i="43"/>
  <c r="H156" i="43"/>
  <c r="H157" i="43"/>
  <c r="H158" i="43"/>
  <c r="I153" i="43"/>
  <c r="I154" i="43"/>
  <c r="I155" i="43"/>
  <c r="I156" i="43"/>
  <c r="I157" i="43"/>
  <c r="I158" i="43"/>
  <c r="Q153" i="43"/>
  <c r="R153" i="43" s="1"/>
  <c r="T153" i="43" s="1"/>
  <c r="Q154" i="43"/>
  <c r="R154" i="43" s="1"/>
  <c r="T154" i="43" s="1"/>
  <c r="Q155" i="43"/>
  <c r="R155" i="43" s="1"/>
  <c r="T155" i="43" s="1"/>
  <c r="Q156" i="43"/>
  <c r="R156" i="43" s="1"/>
  <c r="T156" i="43" s="1"/>
  <c r="Q157" i="43"/>
  <c r="R157" i="43" s="1"/>
  <c r="T157" i="43" s="1"/>
  <c r="Q158" i="43"/>
  <c r="R158" i="43" s="1"/>
  <c r="T158" i="43" s="1"/>
  <c r="S153" i="43"/>
  <c r="S154" i="43"/>
  <c r="S155" i="43"/>
  <c r="S156" i="43"/>
  <c r="S157" i="43"/>
  <c r="S158" i="43"/>
  <c r="H149" i="43"/>
  <c r="H150" i="43"/>
  <c r="H151" i="43"/>
  <c r="H152" i="43"/>
  <c r="I149" i="43"/>
  <c r="I150" i="43"/>
  <c r="I151" i="43"/>
  <c r="I152" i="43"/>
  <c r="Q149" i="43"/>
  <c r="R149" i="43" s="1"/>
  <c r="T149" i="43" s="1"/>
  <c r="Q150" i="43"/>
  <c r="R150" i="43" s="1"/>
  <c r="T150" i="43" s="1"/>
  <c r="Q151" i="43"/>
  <c r="R151" i="43" s="1"/>
  <c r="T151" i="43" s="1"/>
  <c r="Q152" i="43"/>
  <c r="R152" i="43" s="1"/>
  <c r="T152" i="43" s="1"/>
  <c r="S149" i="43"/>
  <c r="S150" i="43"/>
  <c r="S151" i="43"/>
  <c r="S152" i="43"/>
  <c r="F20" i="89"/>
  <c r="S19" i="89"/>
  <c r="Q19" i="89"/>
  <c r="R19" i="89" s="1"/>
  <c r="T19" i="89" s="1"/>
  <c r="H19" i="89"/>
  <c r="I19" i="89" s="1"/>
  <c r="S18" i="89"/>
  <c r="Q18" i="89"/>
  <c r="R18" i="89" s="1"/>
  <c r="T18" i="89" s="1"/>
  <c r="H18" i="89"/>
  <c r="I18" i="89" s="1"/>
  <c r="S17" i="89"/>
  <c r="Q17" i="89"/>
  <c r="R17" i="89" s="1"/>
  <c r="T17" i="89" s="1"/>
  <c r="H17" i="89"/>
  <c r="I17" i="89" s="1"/>
  <c r="S16" i="89"/>
  <c r="Q16" i="89"/>
  <c r="R16" i="89" s="1"/>
  <c r="T16" i="89" s="1"/>
  <c r="H16" i="89"/>
  <c r="C9" i="89"/>
  <c r="C8" i="89"/>
  <c r="C7" i="89"/>
  <c r="C6" i="89"/>
  <c r="C3" i="89"/>
  <c r="C2" i="89"/>
  <c r="S24" i="91" l="1"/>
  <c r="H24" i="91"/>
  <c r="T24" i="91"/>
  <c r="I16" i="91"/>
  <c r="I24" i="91" s="1"/>
  <c r="S20" i="89"/>
  <c r="H20" i="89"/>
  <c r="T20" i="89"/>
  <c r="I16" i="89"/>
  <c r="I20" i="89" s="1"/>
  <c r="F35" i="45" l="1"/>
  <c r="S22" i="45"/>
  <c r="S21" i="45"/>
  <c r="Q22" i="45"/>
  <c r="R22" i="45" s="1"/>
  <c r="T22" i="45" s="1"/>
  <c r="Q21" i="45"/>
  <c r="R21" i="45" s="1"/>
  <c r="T21" i="45" s="1"/>
  <c r="H22" i="45"/>
  <c r="I22" i="45" s="1"/>
  <c r="H21" i="45"/>
  <c r="I21" i="45" s="1"/>
  <c r="F26" i="46"/>
  <c r="H20" i="46"/>
  <c r="H21" i="46"/>
  <c r="I21" i="46" s="1"/>
  <c r="H22" i="46"/>
  <c r="I22" i="46" s="1"/>
  <c r="H23" i="46"/>
  <c r="I23" i="46" s="1"/>
  <c r="H24" i="46"/>
  <c r="I24" i="46" s="1"/>
  <c r="H25" i="46"/>
  <c r="I25" i="46" s="1"/>
  <c r="I20" i="46"/>
  <c r="Q20" i="46"/>
  <c r="R20" i="46" s="1"/>
  <c r="T20" i="46" s="1"/>
  <c r="Q21" i="46"/>
  <c r="R21" i="46" s="1"/>
  <c r="T21" i="46" s="1"/>
  <c r="Q22" i="46"/>
  <c r="R22" i="46" s="1"/>
  <c r="T22" i="46" s="1"/>
  <c r="Q23" i="46"/>
  <c r="R23" i="46" s="1"/>
  <c r="T23" i="46" s="1"/>
  <c r="Q24" i="46"/>
  <c r="R24" i="46" s="1"/>
  <c r="T24" i="46" s="1"/>
  <c r="Q25" i="46"/>
  <c r="R25" i="46" s="1"/>
  <c r="T25" i="46" s="1"/>
  <c r="S20" i="46"/>
  <c r="S21" i="46"/>
  <c r="S22" i="46"/>
  <c r="S23" i="46"/>
  <c r="S24" i="46"/>
  <c r="S25" i="46"/>
  <c r="H19" i="46"/>
  <c r="I19" i="46" s="1"/>
  <c r="Q19" i="46"/>
  <c r="R19" i="46" s="1"/>
  <c r="T19" i="46" s="1"/>
  <c r="S19" i="46"/>
  <c r="H145" i="43"/>
  <c r="H146" i="43"/>
  <c r="I145" i="43"/>
  <c r="I146" i="43"/>
  <c r="Q145" i="43"/>
  <c r="R145" i="43" s="1"/>
  <c r="T145" i="43" s="1"/>
  <c r="Q146" i="43"/>
  <c r="R146" i="43" s="1"/>
  <c r="T146" i="43" s="1"/>
  <c r="S145" i="43"/>
  <c r="S146" i="43"/>
  <c r="H144" i="43"/>
  <c r="I144" i="43"/>
  <c r="Q144" i="43"/>
  <c r="R144" i="43" s="1"/>
  <c r="T144" i="43" s="1"/>
  <c r="S144" i="43"/>
  <c r="H42" i="86"/>
  <c r="I42" i="86"/>
  <c r="Q42" i="86"/>
  <c r="R42" i="86" s="1"/>
  <c r="T42" i="86" s="1"/>
  <c r="S42" i="86"/>
  <c r="H46" i="86"/>
  <c r="I46" i="86"/>
  <c r="Q46" i="86"/>
  <c r="R46" i="86" s="1"/>
  <c r="T46" i="86" s="1"/>
  <c r="S46" i="86"/>
  <c r="H43" i="86"/>
  <c r="I43" i="86"/>
  <c r="Q43" i="86"/>
  <c r="R43" i="86" s="1"/>
  <c r="T43" i="86" s="1"/>
  <c r="S43" i="86"/>
  <c r="H41" i="86"/>
  <c r="I41" i="86"/>
  <c r="Q41" i="86"/>
  <c r="R41" i="86" s="1"/>
  <c r="T41" i="86" s="1"/>
  <c r="S41" i="86"/>
  <c r="H39" i="86"/>
  <c r="I39" i="86"/>
  <c r="Q39" i="86"/>
  <c r="R39" i="86" s="1"/>
  <c r="T39" i="86" s="1"/>
  <c r="S39" i="86"/>
  <c r="U58" i="86"/>
  <c r="F58" i="86"/>
  <c r="S57" i="86"/>
  <c r="Q57" i="86"/>
  <c r="R57" i="86" s="1"/>
  <c r="T57" i="86" s="1"/>
  <c r="I57" i="86"/>
  <c r="H57" i="86"/>
  <c r="S56" i="86"/>
  <c r="Q56" i="86"/>
  <c r="R56" i="86" s="1"/>
  <c r="T56" i="86" s="1"/>
  <c r="I56" i="86"/>
  <c r="H56" i="86"/>
  <c r="S55" i="86"/>
  <c r="Q55" i="86"/>
  <c r="R55" i="86" s="1"/>
  <c r="T55" i="86" s="1"/>
  <c r="I55" i="86"/>
  <c r="H55" i="86"/>
  <c r="S54" i="86"/>
  <c r="Q54" i="86"/>
  <c r="R54" i="86" s="1"/>
  <c r="T54" i="86" s="1"/>
  <c r="I54" i="86"/>
  <c r="H54" i="86"/>
  <c r="S53" i="86"/>
  <c r="Q53" i="86"/>
  <c r="R53" i="86" s="1"/>
  <c r="T53" i="86" s="1"/>
  <c r="I53" i="86"/>
  <c r="H53" i="86"/>
  <c r="S52" i="86"/>
  <c r="Q52" i="86"/>
  <c r="R52" i="86" s="1"/>
  <c r="T52" i="86" s="1"/>
  <c r="I52" i="86"/>
  <c r="H52" i="86"/>
  <c r="S51" i="86"/>
  <c r="Q51" i="86"/>
  <c r="R51" i="86" s="1"/>
  <c r="T51" i="86" s="1"/>
  <c r="I51" i="86"/>
  <c r="H51" i="86"/>
  <c r="S50" i="86"/>
  <c r="Q50" i="86"/>
  <c r="R50" i="86" s="1"/>
  <c r="T50" i="86" s="1"/>
  <c r="I50" i="86"/>
  <c r="H50" i="86"/>
  <c r="S49" i="86"/>
  <c r="Q49" i="86"/>
  <c r="R49" i="86" s="1"/>
  <c r="T49" i="86" s="1"/>
  <c r="I49" i="86"/>
  <c r="H49" i="86"/>
  <c r="S48" i="86"/>
  <c r="Q48" i="86"/>
  <c r="R48" i="86" s="1"/>
  <c r="T48" i="86" s="1"/>
  <c r="I48" i="86"/>
  <c r="H48" i="86"/>
  <c r="S47" i="86"/>
  <c r="Q47" i="86"/>
  <c r="R47" i="86" s="1"/>
  <c r="T47" i="86" s="1"/>
  <c r="I47" i="86"/>
  <c r="H47" i="86"/>
  <c r="S45" i="86"/>
  <c r="Q45" i="86"/>
  <c r="R45" i="86" s="1"/>
  <c r="T45" i="86" s="1"/>
  <c r="I45" i="86"/>
  <c r="H45" i="86"/>
  <c r="S44" i="86"/>
  <c r="Q44" i="86"/>
  <c r="R44" i="86" s="1"/>
  <c r="T44" i="86" s="1"/>
  <c r="I44" i="86"/>
  <c r="H44" i="86"/>
  <c r="S40" i="86"/>
  <c r="Q40" i="86"/>
  <c r="R40" i="86" s="1"/>
  <c r="T40" i="86" s="1"/>
  <c r="I40" i="86"/>
  <c r="H40" i="86"/>
  <c r="S38" i="86"/>
  <c r="Q38" i="86"/>
  <c r="R38" i="86" s="1"/>
  <c r="T38" i="86" s="1"/>
  <c r="I38" i="86"/>
  <c r="H38" i="86"/>
  <c r="S37" i="86"/>
  <c r="Q37" i="86"/>
  <c r="R37" i="86" s="1"/>
  <c r="T37" i="86" s="1"/>
  <c r="I37" i="86"/>
  <c r="H37" i="86"/>
  <c r="S36" i="86"/>
  <c r="Q36" i="86"/>
  <c r="R36" i="86" s="1"/>
  <c r="T36" i="86" s="1"/>
  <c r="I36" i="86"/>
  <c r="H36" i="86"/>
  <c r="S35" i="86"/>
  <c r="Q35" i="86"/>
  <c r="R35" i="86" s="1"/>
  <c r="T35" i="86" s="1"/>
  <c r="I35" i="86"/>
  <c r="H35" i="86"/>
  <c r="S34" i="86"/>
  <c r="Q34" i="86"/>
  <c r="R34" i="86" s="1"/>
  <c r="T34" i="86" s="1"/>
  <c r="I34" i="86"/>
  <c r="H34" i="86"/>
  <c r="S33" i="86"/>
  <c r="Q33" i="86"/>
  <c r="R33" i="86" s="1"/>
  <c r="T33" i="86" s="1"/>
  <c r="I33" i="86"/>
  <c r="H33" i="86"/>
  <c r="S32" i="86"/>
  <c r="Q32" i="86"/>
  <c r="R32" i="86" s="1"/>
  <c r="T32" i="86" s="1"/>
  <c r="I32" i="86"/>
  <c r="H32" i="86"/>
  <c r="S31" i="86"/>
  <c r="Q31" i="86"/>
  <c r="R31" i="86" s="1"/>
  <c r="T31" i="86" s="1"/>
  <c r="I31" i="86"/>
  <c r="H31" i="86"/>
  <c r="S30" i="86"/>
  <c r="Q30" i="86"/>
  <c r="R30" i="86" s="1"/>
  <c r="T30" i="86" s="1"/>
  <c r="I30" i="86"/>
  <c r="H30" i="86"/>
  <c r="S29" i="86"/>
  <c r="Q29" i="86"/>
  <c r="R29" i="86" s="1"/>
  <c r="T29" i="86" s="1"/>
  <c r="I29" i="86"/>
  <c r="H29" i="86"/>
  <c r="S28" i="86"/>
  <c r="Q28" i="86"/>
  <c r="R28" i="86" s="1"/>
  <c r="T28" i="86" s="1"/>
  <c r="I28" i="86"/>
  <c r="H28" i="86"/>
  <c r="S27" i="86"/>
  <c r="Q27" i="86"/>
  <c r="R27" i="86" s="1"/>
  <c r="T27" i="86" s="1"/>
  <c r="I27" i="86"/>
  <c r="H27" i="86"/>
  <c r="S26" i="86"/>
  <c r="Q26" i="86"/>
  <c r="R26" i="86" s="1"/>
  <c r="T26" i="86" s="1"/>
  <c r="I26" i="86"/>
  <c r="H26" i="86"/>
  <c r="S25" i="86"/>
  <c r="Q25" i="86"/>
  <c r="R25" i="86" s="1"/>
  <c r="T25" i="86" s="1"/>
  <c r="I25" i="86"/>
  <c r="H25" i="86"/>
  <c r="S24" i="86"/>
  <c r="Q24" i="86"/>
  <c r="R24" i="86" s="1"/>
  <c r="T24" i="86" s="1"/>
  <c r="I24" i="86"/>
  <c r="H24" i="86"/>
  <c r="S23" i="86"/>
  <c r="Q23" i="86"/>
  <c r="R23" i="86" s="1"/>
  <c r="T23" i="86" s="1"/>
  <c r="I23" i="86"/>
  <c r="H23" i="86"/>
  <c r="S22" i="86"/>
  <c r="Q22" i="86"/>
  <c r="R22" i="86" s="1"/>
  <c r="T22" i="86" s="1"/>
  <c r="I22" i="86"/>
  <c r="H22" i="86"/>
  <c r="S21" i="86"/>
  <c r="Q21" i="86"/>
  <c r="R21" i="86" s="1"/>
  <c r="T21" i="86" s="1"/>
  <c r="I21" i="86"/>
  <c r="H21" i="86"/>
  <c r="S20" i="86"/>
  <c r="Q20" i="86"/>
  <c r="R20" i="86" s="1"/>
  <c r="T20" i="86" s="1"/>
  <c r="I20" i="86"/>
  <c r="H20" i="86"/>
  <c r="S19" i="86"/>
  <c r="Q19" i="86"/>
  <c r="R19" i="86" s="1"/>
  <c r="T19" i="86" s="1"/>
  <c r="I19" i="86"/>
  <c r="H19" i="86"/>
  <c r="S18" i="86"/>
  <c r="Q18" i="86"/>
  <c r="R18" i="86" s="1"/>
  <c r="T18" i="86" s="1"/>
  <c r="I18" i="86"/>
  <c r="H18" i="86"/>
  <c r="S17" i="86"/>
  <c r="Q17" i="86"/>
  <c r="R17" i="86" s="1"/>
  <c r="T17" i="86" s="1"/>
  <c r="I17" i="86"/>
  <c r="H17" i="86"/>
  <c r="S16" i="86"/>
  <c r="Q16" i="86"/>
  <c r="R16" i="86" s="1"/>
  <c r="T16" i="86" s="1"/>
  <c r="I16" i="86"/>
  <c r="H16" i="86"/>
  <c r="C9" i="86"/>
  <c r="C8" i="86"/>
  <c r="C7" i="86"/>
  <c r="C6" i="86"/>
  <c r="C3" i="86"/>
  <c r="C2" i="86"/>
  <c r="T58" i="86" l="1"/>
  <c r="H58" i="86"/>
  <c r="I58" i="86"/>
  <c r="S58" i="86"/>
  <c r="H79" i="43" l="1"/>
  <c r="I79" i="43"/>
  <c r="Q79" i="43"/>
  <c r="R79" i="43" s="1"/>
  <c r="T79" i="43" s="1"/>
  <c r="S79" i="43"/>
  <c r="H19" i="43"/>
  <c r="I19" i="43"/>
  <c r="Q19" i="43"/>
  <c r="R19" i="43" s="1"/>
  <c r="T19" i="43" s="1"/>
  <c r="S19" i="43"/>
  <c r="H21" i="43"/>
  <c r="I21" i="43"/>
  <c r="Q21" i="43"/>
  <c r="R21" i="43" s="1"/>
  <c r="T21" i="43" s="1"/>
  <c r="S21" i="43"/>
  <c r="H17" i="43"/>
  <c r="H18" i="43"/>
  <c r="H20" i="43"/>
  <c r="H22" i="43"/>
  <c r="H23" i="43"/>
  <c r="H24" i="43"/>
  <c r="H25" i="43"/>
  <c r="H26" i="43"/>
  <c r="H27" i="43"/>
  <c r="H28" i="43"/>
  <c r="H29" i="43"/>
  <c r="H30" i="43"/>
  <c r="H31" i="43"/>
  <c r="H32" i="43"/>
  <c r="H34" i="43"/>
  <c r="H36" i="43"/>
  <c r="H38" i="43"/>
  <c r="H41" i="43"/>
  <c r="H42" i="43"/>
  <c r="H43" i="43"/>
  <c r="H44" i="43"/>
  <c r="H45" i="43"/>
  <c r="H46" i="43"/>
  <c r="H47" i="43"/>
  <c r="H59" i="43"/>
  <c r="H61" i="43"/>
  <c r="H62" i="43"/>
  <c r="H63" i="43"/>
  <c r="H64" i="43"/>
  <c r="H65" i="43"/>
  <c r="H66" i="43"/>
  <c r="H67" i="43"/>
  <c r="H68" i="43"/>
  <c r="H69" i="43"/>
  <c r="H70" i="43"/>
  <c r="H71" i="43"/>
  <c r="H72" i="43"/>
  <c r="H73" i="43"/>
  <c r="H74" i="43"/>
  <c r="H75" i="43"/>
  <c r="H76" i="43"/>
  <c r="H77" i="43"/>
  <c r="H78" i="43"/>
  <c r="H80" i="43"/>
  <c r="H81" i="43"/>
  <c r="H82" i="43"/>
  <c r="H83" i="43"/>
  <c r="H84" i="43"/>
  <c r="H85" i="43"/>
  <c r="H86" i="43"/>
  <c r="H87" i="43"/>
  <c r="H89" i="43"/>
  <c r="H90" i="43"/>
  <c r="H91" i="43"/>
  <c r="H92" i="43"/>
  <c r="H93" i="43"/>
  <c r="H94" i="43"/>
  <c r="H95" i="43"/>
  <c r="H96" i="43"/>
  <c r="H97" i="43"/>
  <c r="H98" i="43"/>
  <c r="H99" i="43"/>
  <c r="H100" i="43"/>
  <c r="H101" i="43"/>
  <c r="H102" i="43"/>
  <c r="H104" i="43"/>
  <c r="H105" i="43"/>
  <c r="H106" i="43"/>
  <c r="H107" i="43"/>
  <c r="H108" i="43"/>
  <c r="H110" i="43"/>
  <c r="H112" i="43"/>
  <c r="H113" i="43"/>
  <c r="H115" i="43"/>
  <c r="H116" i="43"/>
  <c r="H118" i="43"/>
  <c r="H119" i="43"/>
  <c r="H122" i="43"/>
  <c r="H123" i="43"/>
  <c r="H124" i="43"/>
  <c r="H125" i="43"/>
  <c r="H126" i="43"/>
  <c r="H127" i="43"/>
  <c r="H128" i="43"/>
  <c r="H129" i="43"/>
  <c r="H130" i="43"/>
  <c r="H131" i="43"/>
  <c r="H132" i="43"/>
  <c r="H133" i="43"/>
  <c r="H134" i="43"/>
  <c r="H135" i="43"/>
  <c r="H137" i="43"/>
  <c r="H138" i="43"/>
  <c r="H139" i="43"/>
  <c r="H140" i="43"/>
  <c r="H142" i="43"/>
  <c r="H143" i="43"/>
  <c r="H147" i="43"/>
  <c r="H148" i="43"/>
  <c r="I17" i="43"/>
  <c r="I18" i="43"/>
  <c r="I20" i="43"/>
  <c r="I22" i="43"/>
  <c r="I23" i="43"/>
  <c r="I24" i="43"/>
  <c r="I25" i="43"/>
  <c r="I26" i="43"/>
  <c r="I27" i="43"/>
  <c r="I28" i="43"/>
  <c r="I29" i="43"/>
  <c r="I30" i="43"/>
  <c r="I31" i="43"/>
  <c r="I32" i="43"/>
  <c r="I34" i="43"/>
  <c r="I36" i="43"/>
  <c r="I38" i="43"/>
  <c r="I41" i="43"/>
  <c r="I42" i="43"/>
  <c r="I43" i="43"/>
  <c r="I44" i="43"/>
  <c r="I45" i="43"/>
  <c r="I46" i="43"/>
  <c r="I47" i="43"/>
  <c r="I59" i="43"/>
  <c r="I61" i="43"/>
  <c r="I62" i="43"/>
  <c r="I63" i="43"/>
  <c r="I64" i="43"/>
  <c r="I65" i="43"/>
  <c r="I66" i="43"/>
  <c r="I67" i="43"/>
  <c r="I68" i="43"/>
  <c r="I69" i="43"/>
  <c r="I70" i="43"/>
  <c r="I71" i="43"/>
  <c r="I72" i="43"/>
  <c r="I73" i="43"/>
  <c r="I74" i="43"/>
  <c r="I75" i="43"/>
  <c r="I76" i="43"/>
  <c r="I77" i="43"/>
  <c r="I78" i="43"/>
  <c r="I80" i="43"/>
  <c r="I81" i="43"/>
  <c r="I82" i="43"/>
  <c r="I83" i="43"/>
  <c r="I84" i="43"/>
  <c r="I85" i="43"/>
  <c r="I86" i="43"/>
  <c r="I87" i="43"/>
  <c r="I89" i="43"/>
  <c r="I90" i="43"/>
  <c r="I91" i="43"/>
  <c r="I92" i="43"/>
  <c r="I93" i="43"/>
  <c r="I94" i="43"/>
  <c r="I95" i="43"/>
  <c r="I96" i="43"/>
  <c r="I97" i="43"/>
  <c r="I98" i="43"/>
  <c r="I99" i="43"/>
  <c r="I100" i="43"/>
  <c r="I101" i="43"/>
  <c r="I102" i="43"/>
  <c r="I104" i="43"/>
  <c r="I105" i="43"/>
  <c r="I106" i="43"/>
  <c r="I107" i="43"/>
  <c r="I108" i="43"/>
  <c r="I110" i="43"/>
  <c r="I112" i="43"/>
  <c r="I113" i="43"/>
  <c r="I115" i="43"/>
  <c r="I116" i="43"/>
  <c r="I118" i="43"/>
  <c r="I119" i="43"/>
  <c r="I122" i="43"/>
  <c r="I123" i="43"/>
  <c r="I124" i="43"/>
  <c r="I125" i="43"/>
  <c r="I126" i="43"/>
  <c r="I127" i="43"/>
  <c r="I128" i="43"/>
  <c r="I129" i="43"/>
  <c r="I130" i="43"/>
  <c r="I131" i="43"/>
  <c r="I132" i="43"/>
  <c r="I133" i="43"/>
  <c r="I134" i="43"/>
  <c r="I135" i="43"/>
  <c r="I137" i="43"/>
  <c r="I138" i="43"/>
  <c r="I139" i="43"/>
  <c r="I140" i="43"/>
  <c r="I142" i="43"/>
  <c r="I143" i="43"/>
  <c r="I147" i="43"/>
  <c r="I148" i="43"/>
  <c r="Q17" i="43"/>
  <c r="R17" i="43" s="1"/>
  <c r="T17" i="43" s="1"/>
  <c r="Q18" i="43"/>
  <c r="R18" i="43" s="1"/>
  <c r="T18" i="43" s="1"/>
  <c r="Q20" i="43"/>
  <c r="R20" i="43" s="1"/>
  <c r="T20" i="43" s="1"/>
  <c r="Q22" i="43"/>
  <c r="R22" i="43" s="1"/>
  <c r="T22" i="43" s="1"/>
  <c r="Q23" i="43"/>
  <c r="R23" i="43" s="1"/>
  <c r="T23" i="43" s="1"/>
  <c r="Q24" i="43"/>
  <c r="R24" i="43" s="1"/>
  <c r="T24" i="43" s="1"/>
  <c r="Q25" i="43"/>
  <c r="R25" i="43" s="1"/>
  <c r="T25" i="43" s="1"/>
  <c r="Q26" i="43"/>
  <c r="R26" i="43" s="1"/>
  <c r="T26" i="43" s="1"/>
  <c r="Q27" i="43"/>
  <c r="R27" i="43" s="1"/>
  <c r="T27" i="43" s="1"/>
  <c r="Q28" i="43"/>
  <c r="R28" i="43" s="1"/>
  <c r="T28" i="43" s="1"/>
  <c r="Q29" i="43"/>
  <c r="R29" i="43" s="1"/>
  <c r="T29" i="43" s="1"/>
  <c r="Q30" i="43"/>
  <c r="R30" i="43" s="1"/>
  <c r="T30" i="43" s="1"/>
  <c r="Q31" i="43"/>
  <c r="R31" i="43" s="1"/>
  <c r="T31" i="43" s="1"/>
  <c r="Q32" i="43"/>
  <c r="R32" i="43" s="1"/>
  <c r="T32" i="43" s="1"/>
  <c r="Q34" i="43"/>
  <c r="R34" i="43" s="1"/>
  <c r="T34" i="43" s="1"/>
  <c r="Q36" i="43"/>
  <c r="R36" i="43" s="1"/>
  <c r="T36" i="43" s="1"/>
  <c r="Q38" i="43"/>
  <c r="R38" i="43" s="1"/>
  <c r="T38" i="43" s="1"/>
  <c r="Q41" i="43"/>
  <c r="R41" i="43" s="1"/>
  <c r="T41" i="43" s="1"/>
  <c r="Q42" i="43"/>
  <c r="R42" i="43" s="1"/>
  <c r="T42" i="43" s="1"/>
  <c r="Q43" i="43"/>
  <c r="R43" i="43" s="1"/>
  <c r="T43" i="43" s="1"/>
  <c r="Q44" i="43"/>
  <c r="R44" i="43" s="1"/>
  <c r="T44" i="43" s="1"/>
  <c r="Q45" i="43"/>
  <c r="R45" i="43" s="1"/>
  <c r="T45" i="43" s="1"/>
  <c r="Q46" i="43"/>
  <c r="R46" i="43" s="1"/>
  <c r="T46" i="43" s="1"/>
  <c r="Q47" i="43"/>
  <c r="R47" i="43" s="1"/>
  <c r="T47" i="43" s="1"/>
  <c r="Q59" i="43"/>
  <c r="R59" i="43" s="1"/>
  <c r="T59" i="43" s="1"/>
  <c r="Q61" i="43"/>
  <c r="R61" i="43" s="1"/>
  <c r="T61" i="43" s="1"/>
  <c r="Q62" i="43"/>
  <c r="R62" i="43" s="1"/>
  <c r="T62" i="43" s="1"/>
  <c r="Q63" i="43"/>
  <c r="R63" i="43" s="1"/>
  <c r="T63" i="43" s="1"/>
  <c r="Q64" i="43"/>
  <c r="R64" i="43" s="1"/>
  <c r="T64" i="43" s="1"/>
  <c r="Q65" i="43"/>
  <c r="R65" i="43" s="1"/>
  <c r="T65" i="43" s="1"/>
  <c r="Q66" i="43"/>
  <c r="R66" i="43" s="1"/>
  <c r="T66" i="43" s="1"/>
  <c r="Q67" i="43"/>
  <c r="R67" i="43" s="1"/>
  <c r="T67" i="43" s="1"/>
  <c r="Q68" i="43"/>
  <c r="R68" i="43" s="1"/>
  <c r="T68" i="43" s="1"/>
  <c r="Q69" i="43"/>
  <c r="R69" i="43" s="1"/>
  <c r="T69" i="43" s="1"/>
  <c r="Q70" i="43"/>
  <c r="R70" i="43" s="1"/>
  <c r="T70" i="43" s="1"/>
  <c r="Q71" i="43"/>
  <c r="R71" i="43" s="1"/>
  <c r="T71" i="43" s="1"/>
  <c r="Q72" i="43"/>
  <c r="R72" i="43" s="1"/>
  <c r="T72" i="43" s="1"/>
  <c r="Q73" i="43"/>
  <c r="R73" i="43" s="1"/>
  <c r="T73" i="43" s="1"/>
  <c r="Q74" i="43"/>
  <c r="R74" i="43" s="1"/>
  <c r="T74" i="43" s="1"/>
  <c r="Q75" i="43"/>
  <c r="R75" i="43" s="1"/>
  <c r="T75" i="43" s="1"/>
  <c r="Q76" i="43"/>
  <c r="R76" i="43" s="1"/>
  <c r="T76" i="43" s="1"/>
  <c r="Q77" i="43"/>
  <c r="R77" i="43" s="1"/>
  <c r="T77" i="43" s="1"/>
  <c r="Q78" i="43"/>
  <c r="R78" i="43" s="1"/>
  <c r="T78" i="43" s="1"/>
  <c r="Q80" i="43"/>
  <c r="R80" i="43" s="1"/>
  <c r="T80" i="43" s="1"/>
  <c r="Q81" i="43"/>
  <c r="R81" i="43" s="1"/>
  <c r="T81" i="43" s="1"/>
  <c r="Q82" i="43"/>
  <c r="R82" i="43" s="1"/>
  <c r="T82" i="43" s="1"/>
  <c r="Q83" i="43"/>
  <c r="R83" i="43" s="1"/>
  <c r="T83" i="43" s="1"/>
  <c r="Q84" i="43"/>
  <c r="R84" i="43" s="1"/>
  <c r="T84" i="43" s="1"/>
  <c r="Q85" i="43"/>
  <c r="R85" i="43" s="1"/>
  <c r="T85" i="43" s="1"/>
  <c r="Q86" i="43"/>
  <c r="R86" i="43" s="1"/>
  <c r="T86" i="43" s="1"/>
  <c r="Q87" i="43"/>
  <c r="R87" i="43" s="1"/>
  <c r="T87" i="43" s="1"/>
  <c r="Q89" i="43"/>
  <c r="R89" i="43" s="1"/>
  <c r="T89" i="43" s="1"/>
  <c r="Q90" i="43"/>
  <c r="R90" i="43" s="1"/>
  <c r="T90" i="43" s="1"/>
  <c r="Q91" i="43"/>
  <c r="R91" i="43" s="1"/>
  <c r="T91" i="43" s="1"/>
  <c r="Q92" i="43"/>
  <c r="R92" i="43" s="1"/>
  <c r="T92" i="43" s="1"/>
  <c r="Q93" i="43"/>
  <c r="R93" i="43" s="1"/>
  <c r="T93" i="43" s="1"/>
  <c r="Q94" i="43"/>
  <c r="R94" i="43" s="1"/>
  <c r="T94" i="43" s="1"/>
  <c r="Q95" i="43"/>
  <c r="R95" i="43" s="1"/>
  <c r="T95" i="43" s="1"/>
  <c r="Q96" i="43"/>
  <c r="R96" i="43" s="1"/>
  <c r="T96" i="43" s="1"/>
  <c r="Q97" i="43"/>
  <c r="R97" i="43" s="1"/>
  <c r="T97" i="43" s="1"/>
  <c r="Q98" i="43"/>
  <c r="R98" i="43" s="1"/>
  <c r="T98" i="43" s="1"/>
  <c r="Q99" i="43"/>
  <c r="R99" i="43" s="1"/>
  <c r="T99" i="43" s="1"/>
  <c r="Q100" i="43"/>
  <c r="R100" i="43" s="1"/>
  <c r="T100" i="43" s="1"/>
  <c r="Q101" i="43"/>
  <c r="R101" i="43" s="1"/>
  <c r="T101" i="43" s="1"/>
  <c r="Q102" i="43"/>
  <c r="R102" i="43" s="1"/>
  <c r="T102" i="43" s="1"/>
  <c r="Q104" i="43"/>
  <c r="R104" i="43" s="1"/>
  <c r="T104" i="43" s="1"/>
  <c r="Q105" i="43"/>
  <c r="R105" i="43" s="1"/>
  <c r="T105" i="43" s="1"/>
  <c r="Q106" i="43"/>
  <c r="R106" i="43" s="1"/>
  <c r="T106" i="43" s="1"/>
  <c r="Q107" i="43"/>
  <c r="R107" i="43" s="1"/>
  <c r="T107" i="43" s="1"/>
  <c r="Q108" i="43"/>
  <c r="R108" i="43" s="1"/>
  <c r="T108" i="43" s="1"/>
  <c r="Q110" i="43"/>
  <c r="R110" i="43" s="1"/>
  <c r="T110" i="43" s="1"/>
  <c r="Q112" i="43"/>
  <c r="R112" i="43" s="1"/>
  <c r="T112" i="43" s="1"/>
  <c r="Q113" i="43"/>
  <c r="R113" i="43" s="1"/>
  <c r="T113" i="43" s="1"/>
  <c r="Q115" i="43"/>
  <c r="R115" i="43" s="1"/>
  <c r="T115" i="43" s="1"/>
  <c r="Q116" i="43"/>
  <c r="R116" i="43" s="1"/>
  <c r="T116" i="43" s="1"/>
  <c r="Q118" i="43"/>
  <c r="R118" i="43" s="1"/>
  <c r="T118" i="43" s="1"/>
  <c r="Q119" i="43"/>
  <c r="R119" i="43" s="1"/>
  <c r="T119" i="43" s="1"/>
  <c r="Q122" i="43"/>
  <c r="R122" i="43" s="1"/>
  <c r="T122" i="43" s="1"/>
  <c r="Q123" i="43"/>
  <c r="R123" i="43" s="1"/>
  <c r="T123" i="43" s="1"/>
  <c r="Q124" i="43"/>
  <c r="R124" i="43" s="1"/>
  <c r="T124" i="43" s="1"/>
  <c r="Q125" i="43"/>
  <c r="R125" i="43" s="1"/>
  <c r="T125" i="43" s="1"/>
  <c r="Q126" i="43"/>
  <c r="R126" i="43" s="1"/>
  <c r="T126" i="43" s="1"/>
  <c r="Q127" i="43"/>
  <c r="R127" i="43" s="1"/>
  <c r="T127" i="43" s="1"/>
  <c r="Q128" i="43"/>
  <c r="R128" i="43" s="1"/>
  <c r="T128" i="43" s="1"/>
  <c r="Q129" i="43"/>
  <c r="R129" i="43" s="1"/>
  <c r="T129" i="43" s="1"/>
  <c r="Q130" i="43"/>
  <c r="R130" i="43" s="1"/>
  <c r="T130" i="43" s="1"/>
  <c r="Q131" i="43"/>
  <c r="R131" i="43" s="1"/>
  <c r="T131" i="43" s="1"/>
  <c r="Q132" i="43"/>
  <c r="R132" i="43" s="1"/>
  <c r="T132" i="43" s="1"/>
  <c r="Q133" i="43"/>
  <c r="R133" i="43" s="1"/>
  <c r="T133" i="43" s="1"/>
  <c r="Q134" i="43"/>
  <c r="R134" i="43" s="1"/>
  <c r="T134" i="43" s="1"/>
  <c r="Q135" i="43"/>
  <c r="R135" i="43" s="1"/>
  <c r="T135" i="43" s="1"/>
  <c r="Q137" i="43"/>
  <c r="R137" i="43" s="1"/>
  <c r="T137" i="43" s="1"/>
  <c r="Q138" i="43"/>
  <c r="R138" i="43" s="1"/>
  <c r="T138" i="43" s="1"/>
  <c r="Q139" i="43"/>
  <c r="R139" i="43" s="1"/>
  <c r="T139" i="43" s="1"/>
  <c r="Q140" i="43"/>
  <c r="R140" i="43" s="1"/>
  <c r="T140" i="43" s="1"/>
  <c r="Q142" i="43"/>
  <c r="R142" i="43" s="1"/>
  <c r="T142" i="43" s="1"/>
  <c r="Q143" i="43"/>
  <c r="R143" i="43" s="1"/>
  <c r="T143" i="43" s="1"/>
  <c r="Q147" i="43"/>
  <c r="R147" i="43" s="1"/>
  <c r="T147" i="43" s="1"/>
  <c r="Q148" i="43"/>
  <c r="R148" i="43" s="1"/>
  <c r="T148" i="43" s="1"/>
  <c r="S17" i="43"/>
  <c r="S18" i="43"/>
  <c r="S20" i="43"/>
  <c r="S22" i="43"/>
  <c r="S23" i="43"/>
  <c r="S24" i="43"/>
  <c r="S25" i="43"/>
  <c r="S26" i="43"/>
  <c r="S27" i="43"/>
  <c r="S28" i="43"/>
  <c r="S29" i="43"/>
  <c r="S30" i="43"/>
  <c r="S31" i="43"/>
  <c r="S32" i="43"/>
  <c r="S34" i="43"/>
  <c r="S36" i="43"/>
  <c r="S38" i="43"/>
  <c r="S41" i="43"/>
  <c r="S42" i="43"/>
  <c r="S43" i="43"/>
  <c r="S44" i="43"/>
  <c r="S45" i="43"/>
  <c r="S46" i="43"/>
  <c r="S47" i="43"/>
  <c r="S59" i="43"/>
  <c r="S61" i="43"/>
  <c r="S62" i="43"/>
  <c r="S63" i="43"/>
  <c r="S64" i="43"/>
  <c r="S65" i="43"/>
  <c r="S66" i="43"/>
  <c r="S67" i="43"/>
  <c r="S68" i="43"/>
  <c r="S69" i="43"/>
  <c r="S70" i="43"/>
  <c r="S71" i="43"/>
  <c r="S72" i="43"/>
  <c r="S73" i="43"/>
  <c r="S74" i="43"/>
  <c r="S75" i="43"/>
  <c r="S76" i="43"/>
  <c r="S77" i="43"/>
  <c r="S78" i="43"/>
  <c r="S80" i="43"/>
  <c r="S81" i="43"/>
  <c r="S82" i="43"/>
  <c r="S83" i="43"/>
  <c r="S84" i="43"/>
  <c r="S85" i="43"/>
  <c r="S86" i="43"/>
  <c r="S87" i="43"/>
  <c r="S89" i="43"/>
  <c r="S90" i="43"/>
  <c r="S91" i="43"/>
  <c r="S92" i="43"/>
  <c r="S93" i="43"/>
  <c r="S94" i="43"/>
  <c r="S95" i="43"/>
  <c r="S96" i="43"/>
  <c r="S97" i="43"/>
  <c r="S98" i="43"/>
  <c r="S99" i="43"/>
  <c r="S100" i="43"/>
  <c r="S101" i="43"/>
  <c r="S102" i="43"/>
  <c r="S104" i="43"/>
  <c r="S105" i="43"/>
  <c r="S106" i="43"/>
  <c r="S107" i="43"/>
  <c r="S108" i="43"/>
  <c r="S110" i="43"/>
  <c r="S112" i="43"/>
  <c r="S113" i="43"/>
  <c r="S115" i="43"/>
  <c r="S116" i="43"/>
  <c r="S118" i="43"/>
  <c r="S119" i="43"/>
  <c r="S122" i="43"/>
  <c r="S123" i="43"/>
  <c r="S124" i="43"/>
  <c r="S125" i="43"/>
  <c r="S126" i="43"/>
  <c r="S127" i="43"/>
  <c r="S128" i="43"/>
  <c r="S129" i="43"/>
  <c r="S130" i="43"/>
  <c r="S131" i="43"/>
  <c r="S132" i="43"/>
  <c r="S133" i="43"/>
  <c r="S134" i="43"/>
  <c r="S135" i="43"/>
  <c r="S137" i="43"/>
  <c r="S138" i="43"/>
  <c r="S139" i="43"/>
  <c r="S140" i="43"/>
  <c r="S142" i="43"/>
  <c r="S143" i="43"/>
  <c r="S147" i="43"/>
  <c r="S148" i="43"/>
  <c r="F183" i="43"/>
  <c r="F52" i="41" l="1"/>
  <c r="F38" i="80" l="1"/>
  <c r="F36" i="40"/>
  <c r="F17" i="84" l="1"/>
  <c r="S16" i="84"/>
  <c r="Q16" i="84"/>
  <c r="R16" i="84" s="1"/>
  <c r="T16" i="84" s="1"/>
  <c r="H16" i="84"/>
  <c r="I16" i="84" s="1"/>
  <c r="C9" i="84"/>
  <c r="C8" i="84"/>
  <c r="C7" i="84"/>
  <c r="C6" i="84"/>
  <c r="C3" i="84"/>
  <c r="C2" i="84"/>
  <c r="F22" i="36"/>
  <c r="F34" i="35"/>
  <c r="F39" i="33"/>
  <c r="F66" i="32"/>
  <c r="F32" i="31"/>
  <c r="H17" i="84" l="1"/>
  <c r="S17" i="84"/>
  <c r="I17" i="84"/>
  <c r="T17" i="84"/>
  <c r="C3" i="83" l="1"/>
  <c r="C2" i="83"/>
  <c r="H17" i="83"/>
  <c r="H18" i="83"/>
  <c r="H19" i="83"/>
  <c r="H20" i="83"/>
  <c r="H21" i="83"/>
  <c r="H22" i="83"/>
  <c r="H23" i="83"/>
  <c r="H24" i="83"/>
  <c r="H25" i="83"/>
  <c r="H26" i="83"/>
  <c r="H27" i="83"/>
  <c r="H28" i="83"/>
  <c r="H29" i="83"/>
  <c r="H30" i="83"/>
  <c r="H31" i="83"/>
  <c r="H32" i="83"/>
  <c r="H33" i="83"/>
  <c r="H34" i="83"/>
  <c r="H35" i="83"/>
  <c r="H36" i="83"/>
  <c r="H37" i="83"/>
  <c r="H38" i="83"/>
  <c r="H39" i="83"/>
  <c r="H40" i="83"/>
  <c r="H41" i="83"/>
  <c r="H42" i="83"/>
  <c r="I17" i="83"/>
  <c r="I18" i="83"/>
  <c r="I19" i="83"/>
  <c r="I20" i="83"/>
  <c r="I21" i="83"/>
  <c r="I22" i="83"/>
  <c r="I23" i="83"/>
  <c r="I24" i="83"/>
  <c r="I25" i="83"/>
  <c r="I26" i="83"/>
  <c r="I27" i="83"/>
  <c r="I28" i="83"/>
  <c r="I29" i="83"/>
  <c r="I30" i="83"/>
  <c r="I31" i="83"/>
  <c r="I32" i="83"/>
  <c r="I33" i="83"/>
  <c r="I34" i="83"/>
  <c r="I35" i="83"/>
  <c r="I36" i="83"/>
  <c r="I37" i="83"/>
  <c r="I38" i="83"/>
  <c r="I39" i="83"/>
  <c r="I40" i="83"/>
  <c r="I41" i="83"/>
  <c r="I42" i="83"/>
  <c r="Q17" i="83"/>
  <c r="R17" i="83" s="1"/>
  <c r="T17" i="83" s="1"/>
  <c r="Q18" i="83"/>
  <c r="R18" i="83" s="1"/>
  <c r="T18" i="83" s="1"/>
  <c r="Q19" i="83"/>
  <c r="R19" i="83" s="1"/>
  <c r="T19" i="83" s="1"/>
  <c r="Q20" i="83"/>
  <c r="R20" i="83" s="1"/>
  <c r="T20" i="83" s="1"/>
  <c r="Q21" i="83"/>
  <c r="R21" i="83" s="1"/>
  <c r="T21" i="83" s="1"/>
  <c r="Q22" i="83"/>
  <c r="R22" i="83" s="1"/>
  <c r="T22" i="83" s="1"/>
  <c r="Q23" i="83"/>
  <c r="R23" i="83" s="1"/>
  <c r="T23" i="83" s="1"/>
  <c r="Q24" i="83"/>
  <c r="R24" i="83" s="1"/>
  <c r="T24" i="83" s="1"/>
  <c r="Q25" i="83"/>
  <c r="R25" i="83" s="1"/>
  <c r="T25" i="83" s="1"/>
  <c r="Q26" i="83"/>
  <c r="R26" i="83" s="1"/>
  <c r="T26" i="83" s="1"/>
  <c r="Q27" i="83"/>
  <c r="R27" i="83" s="1"/>
  <c r="T27" i="83" s="1"/>
  <c r="Q28" i="83"/>
  <c r="R28" i="83" s="1"/>
  <c r="T28" i="83" s="1"/>
  <c r="Q29" i="83"/>
  <c r="R29" i="83" s="1"/>
  <c r="T29" i="83" s="1"/>
  <c r="Q30" i="83"/>
  <c r="R30" i="83" s="1"/>
  <c r="T30" i="83" s="1"/>
  <c r="Q31" i="83"/>
  <c r="R31" i="83" s="1"/>
  <c r="T31" i="83" s="1"/>
  <c r="Q32" i="83"/>
  <c r="R32" i="83" s="1"/>
  <c r="T32" i="83" s="1"/>
  <c r="Q33" i="83"/>
  <c r="R33" i="83" s="1"/>
  <c r="T33" i="83" s="1"/>
  <c r="Q34" i="83"/>
  <c r="R34" i="83" s="1"/>
  <c r="T34" i="83" s="1"/>
  <c r="Q35" i="83"/>
  <c r="R35" i="83" s="1"/>
  <c r="T35" i="83" s="1"/>
  <c r="Q36" i="83"/>
  <c r="R36" i="83" s="1"/>
  <c r="T36" i="83" s="1"/>
  <c r="Q37" i="83"/>
  <c r="R37" i="83" s="1"/>
  <c r="T37" i="83" s="1"/>
  <c r="Q38" i="83"/>
  <c r="R38" i="83" s="1"/>
  <c r="T38" i="83" s="1"/>
  <c r="Q39" i="83"/>
  <c r="R39" i="83" s="1"/>
  <c r="T39" i="83" s="1"/>
  <c r="Q40" i="83"/>
  <c r="R40" i="83" s="1"/>
  <c r="T40" i="83" s="1"/>
  <c r="Q41" i="83"/>
  <c r="R41" i="83" s="1"/>
  <c r="T41" i="83" s="1"/>
  <c r="Q42" i="83"/>
  <c r="R42" i="83" s="1"/>
  <c r="T42" i="83" s="1"/>
  <c r="S17" i="83"/>
  <c r="S18" i="83"/>
  <c r="S19" i="83"/>
  <c r="S20" i="83"/>
  <c r="S21" i="83"/>
  <c r="S22" i="83"/>
  <c r="S23" i="83"/>
  <c r="S24" i="83"/>
  <c r="S25" i="83"/>
  <c r="S26" i="83"/>
  <c r="S27" i="83"/>
  <c r="S28" i="83"/>
  <c r="S29" i="83"/>
  <c r="S30" i="83"/>
  <c r="S31" i="83"/>
  <c r="S32" i="83"/>
  <c r="S33" i="83"/>
  <c r="S34" i="83"/>
  <c r="S35" i="83"/>
  <c r="S36" i="83"/>
  <c r="S37" i="83"/>
  <c r="S38" i="83"/>
  <c r="S39" i="83"/>
  <c r="S40" i="83"/>
  <c r="S41" i="83"/>
  <c r="S42" i="83"/>
  <c r="U74" i="83"/>
  <c r="F74" i="83"/>
  <c r="S73" i="83"/>
  <c r="Q73" i="83"/>
  <c r="R73" i="83" s="1"/>
  <c r="T73" i="83" s="1"/>
  <c r="I73" i="83"/>
  <c r="H73" i="83"/>
  <c r="S72" i="83"/>
  <c r="Q72" i="83"/>
  <c r="R72" i="83" s="1"/>
  <c r="T72" i="83" s="1"/>
  <c r="I72" i="83"/>
  <c r="H72" i="83"/>
  <c r="S71" i="83"/>
  <c r="Q71" i="83"/>
  <c r="R71" i="83" s="1"/>
  <c r="T71" i="83" s="1"/>
  <c r="I71" i="83"/>
  <c r="H71" i="83"/>
  <c r="S70" i="83"/>
  <c r="Q70" i="83"/>
  <c r="R70" i="83" s="1"/>
  <c r="T70" i="83" s="1"/>
  <c r="I70" i="83"/>
  <c r="H70" i="83"/>
  <c r="S69" i="83"/>
  <c r="Q69" i="83"/>
  <c r="R69" i="83" s="1"/>
  <c r="T69" i="83" s="1"/>
  <c r="I69" i="83"/>
  <c r="H69" i="83"/>
  <c r="S68" i="83"/>
  <c r="Q68" i="83"/>
  <c r="R68" i="83" s="1"/>
  <c r="T68" i="83" s="1"/>
  <c r="I68" i="83"/>
  <c r="H68" i="83"/>
  <c r="S67" i="83"/>
  <c r="Q67" i="83"/>
  <c r="R67" i="83" s="1"/>
  <c r="T67" i="83" s="1"/>
  <c r="I67" i="83"/>
  <c r="H67" i="83"/>
  <c r="S66" i="83"/>
  <c r="Q66" i="83"/>
  <c r="R66" i="83" s="1"/>
  <c r="T66" i="83" s="1"/>
  <c r="I66" i="83"/>
  <c r="H66" i="83"/>
  <c r="S65" i="83"/>
  <c r="Q65" i="83"/>
  <c r="R65" i="83" s="1"/>
  <c r="T65" i="83" s="1"/>
  <c r="I65" i="83"/>
  <c r="H65" i="83"/>
  <c r="S64" i="83"/>
  <c r="Q64" i="83"/>
  <c r="R64" i="83" s="1"/>
  <c r="T64" i="83" s="1"/>
  <c r="I64" i="83"/>
  <c r="H64" i="83"/>
  <c r="S63" i="83"/>
  <c r="Q63" i="83"/>
  <c r="R63" i="83" s="1"/>
  <c r="T63" i="83" s="1"/>
  <c r="I63" i="83"/>
  <c r="H63" i="83"/>
  <c r="S62" i="83"/>
  <c r="Q62" i="83"/>
  <c r="R62" i="83" s="1"/>
  <c r="T62" i="83" s="1"/>
  <c r="I62" i="83"/>
  <c r="H62" i="83"/>
  <c r="S61" i="83"/>
  <c r="Q61" i="83"/>
  <c r="R61" i="83" s="1"/>
  <c r="T61" i="83" s="1"/>
  <c r="I61" i="83"/>
  <c r="H61" i="83"/>
  <c r="S60" i="83"/>
  <c r="Q60" i="83"/>
  <c r="R60" i="83" s="1"/>
  <c r="T60" i="83" s="1"/>
  <c r="I60" i="83"/>
  <c r="H60" i="83"/>
  <c r="S59" i="83"/>
  <c r="Q59" i="83"/>
  <c r="R59" i="83" s="1"/>
  <c r="T59" i="83" s="1"/>
  <c r="I59" i="83"/>
  <c r="H59" i="83"/>
  <c r="S58" i="83"/>
  <c r="Q58" i="83"/>
  <c r="R58" i="83" s="1"/>
  <c r="T58" i="83" s="1"/>
  <c r="I58" i="83"/>
  <c r="H58" i="83"/>
  <c r="S57" i="83"/>
  <c r="Q57" i="83"/>
  <c r="R57" i="83" s="1"/>
  <c r="T57" i="83" s="1"/>
  <c r="I57" i="83"/>
  <c r="H57" i="83"/>
  <c r="S56" i="83"/>
  <c r="Q56" i="83"/>
  <c r="R56" i="83" s="1"/>
  <c r="T56" i="83" s="1"/>
  <c r="I56" i="83"/>
  <c r="H56" i="83"/>
  <c r="S55" i="83"/>
  <c r="Q55" i="83"/>
  <c r="R55" i="83" s="1"/>
  <c r="T55" i="83" s="1"/>
  <c r="I55" i="83"/>
  <c r="H55" i="83"/>
  <c r="S54" i="83"/>
  <c r="Q54" i="83"/>
  <c r="R54" i="83" s="1"/>
  <c r="T54" i="83" s="1"/>
  <c r="I54" i="83"/>
  <c r="H54" i="83"/>
  <c r="S53" i="83"/>
  <c r="Q53" i="83"/>
  <c r="R53" i="83" s="1"/>
  <c r="T53" i="83" s="1"/>
  <c r="I53" i="83"/>
  <c r="H53" i="83"/>
  <c r="S52" i="83"/>
  <c r="Q52" i="83"/>
  <c r="R52" i="83" s="1"/>
  <c r="T52" i="83" s="1"/>
  <c r="I52" i="83"/>
  <c r="H52" i="83"/>
  <c r="S51" i="83"/>
  <c r="Q51" i="83"/>
  <c r="R51" i="83" s="1"/>
  <c r="T51" i="83" s="1"/>
  <c r="I51" i="83"/>
  <c r="H51" i="83"/>
  <c r="S50" i="83"/>
  <c r="Q50" i="83"/>
  <c r="R50" i="83" s="1"/>
  <c r="T50" i="83" s="1"/>
  <c r="I50" i="83"/>
  <c r="H50" i="83"/>
  <c r="S49" i="83"/>
  <c r="Q49" i="83"/>
  <c r="R49" i="83" s="1"/>
  <c r="T49" i="83" s="1"/>
  <c r="I49" i="83"/>
  <c r="H49" i="83"/>
  <c r="S48" i="83"/>
  <c r="Q48" i="83"/>
  <c r="R48" i="83" s="1"/>
  <c r="T48" i="83" s="1"/>
  <c r="I48" i="83"/>
  <c r="H48" i="83"/>
  <c r="S47" i="83"/>
  <c r="Q47" i="83"/>
  <c r="R47" i="83" s="1"/>
  <c r="T47" i="83" s="1"/>
  <c r="I47" i="83"/>
  <c r="H47" i="83"/>
  <c r="S46" i="83"/>
  <c r="Q46" i="83"/>
  <c r="R46" i="83" s="1"/>
  <c r="T46" i="83" s="1"/>
  <c r="I46" i="83"/>
  <c r="H46" i="83"/>
  <c r="S45" i="83"/>
  <c r="Q45" i="83"/>
  <c r="R45" i="83" s="1"/>
  <c r="T45" i="83" s="1"/>
  <c r="I45" i="83"/>
  <c r="H45" i="83"/>
  <c r="S44" i="83"/>
  <c r="Q44" i="83"/>
  <c r="R44" i="83" s="1"/>
  <c r="T44" i="83" s="1"/>
  <c r="I44" i="83"/>
  <c r="H44" i="83"/>
  <c r="S43" i="83"/>
  <c r="Q43" i="83"/>
  <c r="R43" i="83" s="1"/>
  <c r="T43" i="83" s="1"/>
  <c r="I43" i="83"/>
  <c r="H43" i="83"/>
  <c r="S16" i="83"/>
  <c r="Q16" i="83"/>
  <c r="R16" i="83" s="1"/>
  <c r="T16" i="83" s="1"/>
  <c r="H16" i="83"/>
  <c r="I16" i="83" s="1"/>
  <c r="C9" i="83"/>
  <c r="C8" i="83"/>
  <c r="C7" i="83"/>
  <c r="C6" i="83"/>
  <c r="S74" i="83" l="1"/>
  <c r="H74" i="83"/>
  <c r="I74" i="83"/>
  <c r="T74" i="83"/>
  <c r="H24" i="80" l="1"/>
  <c r="I24" i="80"/>
  <c r="Q24" i="80"/>
  <c r="R24" i="80" s="1"/>
  <c r="T24" i="80" s="1"/>
  <c r="S24" i="80"/>
  <c r="H24" i="41" l="1"/>
  <c r="I24" i="41"/>
  <c r="Q24" i="41"/>
  <c r="R24" i="41"/>
  <c r="T24" i="41" s="1"/>
  <c r="S24" i="41"/>
  <c r="H34" i="80"/>
  <c r="I34" i="80"/>
  <c r="Q34" i="80"/>
  <c r="R34" i="80" s="1"/>
  <c r="T34" i="80" s="1"/>
  <c r="S34" i="80"/>
  <c r="H17" i="80"/>
  <c r="H18" i="80"/>
  <c r="H19" i="80"/>
  <c r="H20" i="80"/>
  <c r="H21" i="80"/>
  <c r="H22" i="80"/>
  <c r="H23" i="80"/>
  <c r="H25" i="80"/>
  <c r="H26" i="80"/>
  <c r="H27" i="80"/>
  <c r="H28" i="80"/>
  <c r="H29" i="80"/>
  <c r="I17" i="80"/>
  <c r="I18" i="80"/>
  <c r="I19" i="80"/>
  <c r="I20" i="80"/>
  <c r="I21" i="80"/>
  <c r="I22" i="80"/>
  <c r="I23" i="80"/>
  <c r="I25" i="80"/>
  <c r="I26" i="80"/>
  <c r="I27" i="80"/>
  <c r="I28" i="80"/>
  <c r="I29" i="80"/>
  <c r="Q17" i="80"/>
  <c r="R17" i="80" s="1"/>
  <c r="T17" i="80" s="1"/>
  <c r="Q18" i="80"/>
  <c r="R18" i="80" s="1"/>
  <c r="T18" i="80" s="1"/>
  <c r="Q19" i="80"/>
  <c r="R19" i="80" s="1"/>
  <c r="T19" i="80" s="1"/>
  <c r="Q20" i="80"/>
  <c r="R20" i="80" s="1"/>
  <c r="T20" i="80" s="1"/>
  <c r="Q21" i="80"/>
  <c r="R21" i="80" s="1"/>
  <c r="T21" i="80" s="1"/>
  <c r="Q22" i="80"/>
  <c r="R22" i="80" s="1"/>
  <c r="T22" i="80" s="1"/>
  <c r="Q23" i="80"/>
  <c r="R23" i="80" s="1"/>
  <c r="T23" i="80" s="1"/>
  <c r="Q25" i="80"/>
  <c r="R25" i="80" s="1"/>
  <c r="T25" i="80" s="1"/>
  <c r="Q26" i="80"/>
  <c r="R26" i="80" s="1"/>
  <c r="T26" i="80" s="1"/>
  <c r="Q27" i="80"/>
  <c r="R27" i="80" s="1"/>
  <c r="T27" i="80" s="1"/>
  <c r="Q28" i="80"/>
  <c r="R28" i="80" s="1"/>
  <c r="T28" i="80" s="1"/>
  <c r="Q29" i="80"/>
  <c r="R29" i="80" s="1"/>
  <c r="T29" i="80" s="1"/>
  <c r="S17" i="80"/>
  <c r="S18" i="80"/>
  <c r="S19" i="80"/>
  <c r="S20" i="80"/>
  <c r="S21" i="80"/>
  <c r="S22" i="80"/>
  <c r="S23" i="80"/>
  <c r="S25" i="80"/>
  <c r="S26" i="80"/>
  <c r="S27" i="80"/>
  <c r="S28" i="80"/>
  <c r="S29" i="80"/>
  <c r="U38" i="80"/>
  <c r="S37" i="80"/>
  <c r="Q37" i="80"/>
  <c r="R37" i="80" s="1"/>
  <c r="T37" i="80" s="1"/>
  <c r="I37" i="80"/>
  <c r="H37" i="80"/>
  <c r="S36" i="80"/>
  <c r="Q36" i="80"/>
  <c r="R36" i="80" s="1"/>
  <c r="T36" i="80" s="1"/>
  <c r="I36" i="80"/>
  <c r="H36" i="80"/>
  <c r="S33" i="80"/>
  <c r="Q33" i="80"/>
  <c r="R33" i="80" s="1"/>
  <c r="T33" i="80" s="1"/>
  <c r="I33" i="80"/>
  <c r="H33" i="80"/>
  <c r="S32" i="80"/>
  <c r="Q32" i="80"/>
  <c r="R32" i="80" s="1"/>
  <c r="T32" i="80" s="1"/>
  <c r="I32" i="80"/>
  <c r="H32" i="80"/>
  <c r="S31" i="80"/>
  <c r="Q31" i="80"/>
  <c r="R31" i="80" s="1"/>
  <c r="T31" i="80" s="1"/>
  <c r="I31" i="80"/>
  <c r="H31" i="80"/>
  <c r="S30" i="80"/>
  <c r="Q30" i="80"/>
  <c r="R30" i="80" s="1"/>
  <c r="T30" i="80" s="1"/>
  <c r="I30" i="80"/>
  <c r="H30" i="80"/>
  <c r="S16" i="80"/>
  <c r="Q16" i="80"/>
  <c r="R16" i="80" s="1"/>
  <c r="T16" i="80" s="1"/>
  <c r="I16" i="80"/>
  <c r="H16" i="80"/>
  <c r="C9" i="80"/>
  <c r="C8" i="80"/>
  <c r="C7" i="80"/>
  <c r="C6" i="80"/>
  <c r="C3" i="80"/>
  <c r="C2" i="80"/>
  <c r="H44" i="41"/>
  <c r="I44" i="41" s="1"/>
  <c r="Q44" i="41"/>
  <c r="R44" i="41" s="1"/>
  <c r="T44" i="41" s="1"/>
  <c r="S44" i="41"/>
  <c r="H36" i="41"/>
  <c r="I36" i="41"/>
  <c r="Q36" i="41"/>
  <c r="R36" i="41"/>
  <c r="T36" i="41" s="1"/>
  <c r="S36" i="41"/>
  <c r="H46" i="41"/>
  <c r="I46" i="41"/>
  <c r="Q46" i="41"/>
  <c r="R46" i="41" s="1"/>
  <c r="T46" i="41" s="1"/>
  <c r="S46" i="41"/>
  <c r="H42" i="41"/>
  <c r="H43" i="41"/>
  <c r="H45" i="41"/>
  <c r="H47" i="41"/>
  <c r="H48" i="41"/>
  <c r="H49" i="41"/>
  <c r="I49" i="41" s="1"/>
  <c r="H50" i="41"/>
  <c r="H51" i="41"/>
  <c r="I42" i="41"/>
  <c r="I43" i="41"/>
  <c r="I45" i="41"/>
  <c r="I47" i="41"/>
  <c r="I48" i="41"/>
  <c r="I50" i="41"/>
  <c r="I51" i="41"/>
  <c r="Q42" i="41"/>
  <c r="R42" i="41" s="1"/>
  <c r="T42" i="41" s="1"/>
  <c r="Q43" i="41"/>
  <c r="R43" i="41" s="1"/>
  <c r="T43" i="41" s="1"/>
  <c r="Q45" i="41"/>
  <c r="R45" i="41" s="1"/>
  <c r="T45" i="41" s="1"/>
  <c r="Q47" i="41"/>
  <c r="R47" i="41" s="1"/>
  <c r="T47" i="41" s="1"/>
  <c r="Q48" i="41"/>
  <c r="R48" i="41" s="1"/>
  <c r="T48" i="41" s="1"/>
  <c r="Q49" i="41"/>
  <c r="R49" i="41" s="1"/>
  <c r="T49" i="41" s="1"/>
  <c r="Q50" i="41"/>
  <c r="R50" i="41" s="1"/>
  <c r="T50" i="41" s="1"/>
  <c r="Q51" i="41"/>
  <c r="R51" i="41" s="1"/>
  <c r="T51" i="41" s="1"/>
  <c r="S42" i="41"/>
  <c r="S43" i="41"/>
  <c r="S45" i="41"/>
  <c r="S47" i="41"/>
  <c r="S48" i="41"/>
  <c r="S49" i="41"/>
  <c r="S50" i="41"/>
  <c r="S51" i="41"/>
  <c r="H34" i="41"/>
  <c r="H35" i="41"/>
  <c r="H37" i="41"/>
  <c r="H38" i="41"/>
  <c r="H39" i="41"/>
  <c r="H40" i="41"/>
  <c r="H41" i="41"/>
  <c r="I34" i="41"/>
  <c r="I35" i="41"/>
  <c r="I37" i="41"/>
  <c r="I38" i="41"/>
  <c r="I39" i="41"/>
  <c r="I40" i="41"/>
  <c r="I41" i="41"/>
  <c r="Q34" i="41"/>
  <c r="R34" i="41" s="1"/>
  <c r="T34" i="41" s="1"/>
  <c r="Q35" i="41"/>
  <c r="R35" i="41" s="1"/>
  <c r="T35" i="41" s="1"/>
  <c r="Q37" i="41"/>
  <c r="R37" i="41" s="1"/>
  <c r="T37" i="41" s="1"/>
  <c r="Q38" i="41"/>
  <c r="R38" i="41" s="1"/>
  <c r="T38" i="41" s="1"/>
  <c r="Q39" i="41"/>
  <c r="R39" i="41" s="1"/>
  <c r="T39" i="41" s="1"/>
  <c r="Q40" i="41"/>
  <c r="R40" i="41" s="1"/>
  <c r="T40" i="41" s="1"/>
  <c r="Q41" i="41"/>
  <c r="R41" i="41" s="1"/>
  <c r="T41" i="41" s="1"/>
  <c r="S34" i="41"/>
  <c r="S35" i="41"/>
  <c r="S37" i="41"/>
  <c r="S38" i="41"/>
  <c r="S39" i="41"/>
  <c r="S40" i="41"/>
  <c r="S41" i="41"/>
  <c r="H33" i="41"/>
  <c r="I33" i="41"/>
  <c r="Q33" i="41"/>
  <c r="R33" i="41" s="1"/>
  <c r="T33" i="41" s="1"/>
  <c r="S33" i="41"/>
  <c r="H32" i="41"/>
  <c r="I32" i="41"/>
  <c r="Q32" i="41"/>
  <c r="R32" i="41" s="1"/>
  <c r="T32" i="41" s="1"/>
  <c r="S32" i="41"/>
  <c r="H28" i="41"/>
  <c r="I28" i="41"/>
  <c r="Q28" i="41"/>
  <c r="R28" i="41" s="1"/>
  <c r="T28" i="41" s="1"/>
  <c r="S28" i="41"/>
  <c r="H20" i="41"/>
  <c r="I20" i="41"/>
  <c r="Q20" i="41"/>
  <c r="R20" i="41" s="1"/>
  <c r="T20" i="41" s="1"/>
  <c r="S20" i="41"/>
  <c r="S38" i="80" l="1"/>
  <c r="I38" i="80"/>
  <c r="H38" i="80"/>
  <c r="T38" i="80"/>
  <c r="H17" i="41" l="1"/>
  <c r="H18" i="41"/>
  <c r="H19" i="41"/>
  <c r="H21" i="41"/>
  <c r="H22" i="41"/>
  <c r="H23" i="41"/>
  <c r="H25" i="41"/>
  <c r="H26" i="41"/>
  <c r="H27" i="41"/>
  <c r="H29" i="41"/>
  <c r="H30" i="41"/>
  <c r="H31" i="41"/>
  <c r="I17" i="41"/>
  <c r="I18" i="41"/>
  <c r="I19" i="41"/>
  <c r="I21" i="41"/>
  <c r="I22" i="41"/>
  <c r="I23" i="41"/>
  <c r="I25" i="41"/>
  <c r="I26" i="41"/>
  <c r="I27" i="41"/>
  <c r="I29" i="41"/>
  <c r="I30" i="41"/>
  <c r="I31" i="41"/>
  <c r="Q17" i="41"/>
  <c r="R17" i="41" s="1"/>
  <c r="T17" i="41" s="1"/>
  <c r="Q18" i="41"/>
  <c r="R18" i="41" s="1"/>
  <c r="T18" i="41" s="1"/>
  <c r="Q19" i="41"/>
  <c r="R19" i="41" s="1"/>
  <c r="T19" i="41" s="1"/>
  <c r="Q21" i="41"/>
  <c r="R21" i="41" s="1"/>
  <c r="T21" i="41" s="1"/>
  <c r="Q22" i="41"/>
  <c r="R22" i="41" s="1"/>
  <c r="T22" i="41" s="1"/>
  <c r="Q23" i="41"/>
  <c r="R23" i="41" s="1"/>
  <c r="T23" i="41" s="1"/>
  <c r="Q25" i="41"/>
  <c r="R25" i="41" s="1"/>
  <c r="T25" i="41" s="1"/>
  <c r="Q26" i="41"/>
  <c r="R26" i="41" s="1"/>
  <c r="T26" i="41" s="1"/>
  <c r="Q27" i="41"/>
  <c r="R27" i="41" s="1"/>
  <c r="T27" i="41" s="1"/>
  <c r="Q29" i="41"/>
  <c r="R29" i="41" s="1"/>
  <c r="T29" i="41" s="1"/>
  <c r="Q30" i="41"/>
  <c r="R30" i="41" s="1"/>
  <c r="T30" i="41" s="1"/>
  <c r="Q31" i="41"/>
  <c r="R31" i="41" s="1"/>
  <c r="T31" i="41" s="1"/>
  <c r="S17" i="41"/>
  <c r="S18" i="41"/>
  <c r="S19" i="41"/>
  <c r="S21" i="41"/>
  <c r="S22" i="41"/>
  <c r="S23" i="41"/>
  <c r="S25" i="41"/>
  <c r="S26" i="41"/>
  <c r="S27" i="41"/>
  <c r="S29" i="41"/>
  <c r="S30" i="41"/>
  <c r="S31" i="41"/>
  <c r="H25" i="40"/>
  <c r="I25" i="40"/>
  <c r="Q25" i="40"/>
  <c r="R25" i="40" s="1"/>
  <c r="T25" i="40" s="1"/>
  <c r="S25" i="40"/>
  <c r="H17" i="40"/>
  <c r="H18" i="40"/>
  <c r="H19" i="40"/>
  <c r="H20" i="40"/>
  <c r="H21" i="40"/>
  <c r="H22" i="40"/>
  <c r="H23" i="40"/>
  <c r="H24" i="40"/>
  <c r="H26" i="40"/>
  <c r="H27" i="40"/>
  <c r="H28" i="40"/>
  <c r="H29" i="40"/>
  <c r="H30" i="40"/>
  <c r="H31" i="40"/>
  <c r="H32" i="40"/>
  <c r="I17" i="40"/>
  <c r="I18" i="40"/>
  <c r="I19" i="40"/>
  <c r="I20" i="40"/>
  <c r="I21" i="40"/>
  <c r="I22" i="40"/>
  <c r="I23" i="40"/>
  <c r="I24" i="40"/>
  <c r="I26" i="40"/>
  <c r="I27" i="40"/>
  <c r="I28" i="40"/>
  <c r="I29" i="40"/>
  <c r="I30" i="40"/>
  <c r="I31" i="40"/>
  <c r="I32" i="40"/>
  <c r="Q17" i="40"/>
  <c r="R17" i="40" s="1"/>
  <c r="T17" i="40" s="1"/>
  <c r="Q18" i="40"/>
  <c r="R18" i="40" s="1"/>
  <c r="T18" i="40" s="1"/>
  <c r="Q19" i="40"/>
  <c r="R19" i="40" s="1"/>
  <c r="T19" i="40" s="1"/>
  <c r="Q20" i="40"/>
  <c r="R20" i="40" s="1"/>
  <c r="T20" i="40" s="1"/>
  <c r="Q21" i="40"/>
  <c r="R21" i="40" s="1"/>
  <c r="T21" i="40" s="1"/>
  <c r="Q22" i="40"/>
  <c r="R22" i="40" s="1"/>
  <c r="T22" i="40" s="1"/>
  <c r="Q23" i="40"/>
  <c r="R23" i="40" s="1"/>
  <c r="T23" i="40" s="1"/>
  <c r="Q24" i="40"/>
  <c r="R24" i="40" s="1"/>
  <c r="T24" i="40" s="1"/>
  <c r="Q26" i="40"/>
  <c r="R26" i="40" s="1"/>
  <c r="T26" i="40" s="1"/>
  <c r="Q27" i="40"/>
  <c r="R27" i="40" s="1"/>
  <c r="T27" i="40" s="1"/>
  <c r="Q28" i="40"/>
  <c r="R28" i="40" s="1"/>
  <c r="T28" i="40" s="1"/>
  <c r="Q29" i="40"/>
  <c r="R29" i="40" s="1"/>
  <c r="T29" i="40" s="1"/>
  <c r="Q30" i="40"/>
  <c r="R30" i="40" s="1"/>
  <c r="T30" i="40" s="1"/>
  <c r="Q31" i="40"/>
  <c r="R31" i="40" s="1"/>
  <c r="T31" i="40" s="1"/>
  <c r="Q32" i="40"/>
  <c r="R32" i="40" s="1"/>
  <c r="T32" i="40" s="1"/>
  <c r="S17" i="40"/>
  <c r="S18" i="40"/>
  <c r="S19" i="40"/>
  <c r="S20" i="40"/>
  <c r="S21" i="40"/>
  <c r="S22" i="40"/>
  <c r="S23" i="40"/>
  <c r="S24" i="40"/>
  <c r="S26" i="40"/>
  <c r="S27" i="40"/>
  <c r="S28" i="40"/>
  <c r="S29" i="40"/>
  <c r="S30" i="40"/>
  <c r="S31" i="40"/>
  <c r="S32" i="40"/>
  <c r="H16" i="40"/>
  <c r="H33" i="40"/>
  <c r="H34" i="40"/>
  <c r="H35" i="40"/>
  <c r="I16" i="40"/>
  <c r="I33" i="40"/>
  <c r="I34" i="40"/>
  <c r="I35" i="40"/>
  <c r="Q16" i="40"/>
  <c r="R16" i="40" s="1"/>
  <c r="T16" i="40" s="1"/>
  <c r="Q33" i="40"/>
  <c r="R33" i="40" s="1"/>
  <c r="T33" i="40" s="1"/>
  <c r="Q34" i="40"/>
  <c r="R34" i="40" s="1"/>
  <c r="T34" i="40" s="1"/>
  <c r="Q35" i="40"/>
  <c r="R35" i="40" s="1"/>
  <c r="T35" i="40" s="1"/>
  <c r="S16" i="40"/>
  <c r="S33" i="40"/>
  <c r="S34" i="40"/>
  <c r="S35" i="40"/>
  <c r="H47" i="78"/>
  <c r="H48" i="78"/>
  <c r="H49" i="78"/>
  <c r="H50" i="78"/>
  <c r="H51" i="78"/>
  <c r="H52" i="78"/>
  <c r="H53" i="78"/>
  <c r="H54" i="78"/>
  <c r="H55" i="78"/>
  <c r="H56" i="78"/>
  <c r="H57" i="78"/>
  <c r="H58" i="78"/>
  <c r="H59" i="78"/>
  <c r="H60" i="78"/>
  <c r="H61" i="78"/>
  <c r="H62" i="78"/>
  <c r="H63" i="78"/>
  <c r="H64" i="78"/>
  <c r="H65" i="78"/>
  <c r="H66" i="78"/>
  <c r="H67" i="78"/>
  <c r="H68" i="78"/>
  <c r="H69" i="78"/>
  <c r="H70" i="78"/>
  <c r="H71" i="78"/>
  <c r="H72" i="78"/>
  <c r="H73" i="78"/>
  <c r="H74" i="78"/>
  <c r="H75" i="78"/>
  <c r="H76" i="78"/>
  <c r="H77" i="78"/>
  <c r="H78" i="78"/>
  <c r="H79" i="78"/>
  <c r="H80" i="78"/>
  <c r="H81" i="78"/>
  <c r="H82" i="78"/>
  <c r="H83" i="78"/>
  <c r="H84" i="78"/>
  <c r="H85" i="78"/>
  <c r="H86" i="78"/>
  <c r="H87" i="78"/>
  <c r="H88" i="78"/>
  <c r="H89" i="78"/>
  <c r="H90" i="78"/>
  <c r="H91" i="78"/>
  <c r="H92" i="78"/>
  <c r="H93" i="78"/>
  <c r="H94" i="78"/>
  <c r="H95" i="78"/>
  <c r="I47" i="78"/>
  <c r="I48" i="78"/>
  <c r="I49" i="78"/>
  <c r="I50" i="78"/>
  <c r="I51" i="78"/>
  <c r="I52" i="78"/>
  <c r="I53" i="78"/>
  <c r="I54" i="78"/>
  <c r="I55" i="78"/>
  <c r="I56" i="78"/>
  <c r="I57" i="78"/>
  <c r="I58" i="78"/>
  <c r="I59" i="78"/>
  <c r="I60" i="78"/>
  <c r="I61" i="78"/>
  <c r="I62" i="78"/>
  <c r="I63" i="78"/>
  <c r="I64" i="78"/>
  <c r="I65" i="78"/>
  <c r="I66" i="78"/>
  <c r="I67" i="78"/>
  <c r="I68" i="78"/>
  <c r="I69" i="78"/>
  <c r="I70" i="78"/>
  <c r="I71" i="78"/>
  <c r="I72" i="78"/>
  <c r="I73" i="78"/>
  <c r="I74" i="78"/>
  <c r="I75" i="78"/>
  <c r="I76" i="78"/>
  <c r="I77" i="78"/>
  <c r="I78" i="78"/>
  <c r="I79" i="78"/>
  <c r="I80" i="78"/>
  <c r="I81" i="78"/>
  <c r="I82" i="78"/>
  <c r="I83" i="78"/>
  <c r="I84" i="78"/>
  <c r="I85" i="78"/>
  <c r="I86" i="78"/>
  <c r="I87" i="78"/>
  <c r="I88" i="78"/>
  <c r="I89" i="78"/>
  <c r="I90" i="78"/>
  <c r="I91" i="78"/>
  <c r="I92" i="78"/>
  <c r="I93" i="78"/>
  <c r="I94" i="78"/>
  <c r="I95" i="78"/>
  <c r="Q47" i="78"/>
  <c r="R47" i="78" s="1"/>
  <c r="T47" i="78" s="1"/>
  <c r="Q48" i="78"/>
  <c r="R48" i="78" s="1"/>
  <c r="T48" i="78" s="1"/>
  <c r="Q49" i="78"/>
  <c r="R49" i="78" s="1"/>
  <c r="T49" i="78" s="1"/>
  <c r="Q50" i="78"/>
  <c r="R50" i="78" s="1"/>
  <c r="T50" i="78" s="1"/>
  <c r="Q51" i="78"/>
  <c r="R51" i="78" s="1"/>
  <c r="T51" i="78" s="1"/>
  <c r="Q52" i="78"/>
  <c r="R52" i="78" s="1"/>
  <c r="T52" i="78" s="1"/>
  <c r="Q53" i="78"/>
  <c r="R53" i="78" s="1"/>
  <c r="T53" i="78" s="1"/>
  <c r="Q54" i="78"/>
  <c r="R54" i="78" s="1"/>
  <c r="T54" i="78" s="1"/>
  <c r="Q55" i="78"/>
  <c r="R55" i="78" s="1"/>
  <c r="T55" i="78" s="1"/>
  <c r="Q56" i="78"/>
  <c r="R56" i="78" s="1"/>
  <c r="T56" i="78" s="1"/>
  <c r="Q57" i="78"/>
  <c r="R57" i="78" s="1"/>
  <c r="T57" i="78" s="1"/>
  <c r="Q58" i="78"/>
  <c r="R58" i="78" s="1"/>
  <c r="T58" i="78" s="1"/>
  <c r="Q59" i="78"/>
  <c r="R59" i="78" s="1"/>
  <c r="T59" i="78" s="1"/>
  <c r="Q60" i="78"/>
  <c r="R60" i="78" s="1"/>
  <c r="T60" i="78" s="1"/>
  <c r="Q61" i="78"/>
  <c r="R61" i="78" s="1"/>
  <c r="T61" i="78" s="1"/>
  <c r="Q62" i="78"/>
  <c r="R62" i="78" s="1"/>
  <c r="T62" i="78" s="1"/>
  <c r="Q63" i="78"/>
  <c r="R63" i="78" s="1"/>
  <c r="T63" i="78" s="1"/>
  <c r="Q64" i="78"/>
  <c r="R64" i="78" s="1"/>
  <c r="T64" i="78" s="1"/>
  <c r="Q65" i="78"/>
  <c r="R65" i="78" s="1"/>
  <c r="T65" i="78" s="1"/>
  <c r="Q66" i="78"/>
  <c r="R66" i="78" s="1"/>
  <c r="T66" i="78" s="1"/>
  <c r="Q67" i="78"/>
  <c r="R67" i="78" s="1"/>
  <c r="T67" i="78" s="1"/>
  <c r="Q68" i="78"/>
  <c r="R68" i="78" s="1"/>
  <c r="T68" i="78" s="1"/>
  <c r="Q69" i="78"/>
  <c r="R69" i="78" s="1"/>
  <c r="T69" i="78" s="1"/>
  <c r="Q70" i="78"/>
  <c r="R70" i="78" s="1"/>
  <c r="T70" i="78" s="1"/>
  <c r="Q71" i="78"/>
  <c r="R71" i="78" s="1"/>
  <c r="T71" i="78" s="1"/>
  <c r="Q72" i="78"/>
  <c r="R72" i="78" s="1"/>
  <c r="T72" i="78" s="1"/>
  <c r="Q73" i="78"/>
  <c r="R73" i="78" s="1"/>
  <c r="T73" i="78" s="1"/>
  <c r="Q74" i="78"/>
  <c r="R74" i="78" s="1"/>
  <c r="T74" i="78" s="1"/>
  <c r="Q75" i="78"/>
  <c r="R75" i="78" s="1"/>
  <c r="T75" i="78" s="1"/>
  <c r="Q76" i="78"/>
  <c r="R76" i="78" s="1"/>
  <c r="T76" i="78" s="1"/>
  <c r="Q77" i="78"/>
  <c r="R77" i="78" s="1"/>
  <c r="T77" i="78" s="1"/>
  <c r="Q78" i="78"/>
  <c r="R78" i="78" s="1"/>
  <c r="T78" i="78" s="1"/>
  <c r="Q79" i="78"/>
  <c r="R79" i="78" s="1"/>
  <c r="T79" i="78" s="1"/>
  <c r="Q80" i="78"/>
  <c r="R80" i="78" s="1"/>
  <c r="T80" i="78" s="1"/>
  <c r="Q81" i="78"/>
  <c r="R81" i="78" s="1"/>
  <c r="T81" i="78" s="1"/>
  <c r="Q82" i="78"/>
  <c r="R82" i="78" s="1"/>
  <c r="T82" i="78" s="1"/>
  <c r="Q83" i="78"/>
  <c r="R83" i="78" s="1"/>
  <c r="T83" i="78" s="1"/>
  <c r="Q84" i="78"/>
  <c r="R84" i="78" s="1"/>
  <c r="T84" i="78" s="1"/>
  <c r="Q85" i="78"/>
  <c r="R85" i="78" s="1"/>
  <c r="T85" i="78" s="1"/>
  <c r="Q86" i="78"/>
  <c r="R86" i="78" s="1"/>
  <c r="T86" i="78" s="1"/>
  <c r="Q87" i="78"/>
  <c r="R87" i="78" s="1"/>
  <c r="T87" i="78" s="1"/>
  <c r="Q88" i="78"/>
  <c r="R88" i="78" s="1"/>
  <c r="T88" i="78" s="1"/>
  <c r="Q89" i="78"/>
  <c r="R89" i="78" s="1"/>
  <c r="T89" i="78" s="1"/>
  <c r="Q90" i="78"/>
  <c r="R90" i="78" s="1"/>
  <c r="T90" i="78" s="1"/>
  <c r="Q91" i="78"/>
  <c r="R91" i="78" s="1"/>
  <c r="T91" i="78" s="1"/>
  <c r="Q92" i="78"/>
  <c r="R92" i="78" s="1"/>
  <c r="T92" i="78" s="1"/>
  <c r="Q93" i="78"/>
  <c r="R93" i="78" s="1"/>
  <c r="T93" i="78" s="1"/>
  <c r="Q94" i="78"/>
  <c r="R94" i="78" s="1"/>
  <c r="T94" i="78" s="1"/>
  <c r="Q95" i="78"/>
  <c r="R95" i="78" s="1"/>
  <c r="T95" i="78" s="1"/>
  <c r="S47" i="78"/>
  <c r="S48" i="78"/>
  <c r="S49" i="78"/>
  <c r="S50" i="78"/>
  <c r="S51" i="78"/>
  <c r="S52" i="78"/>
  <c r="S53" i="78"/>
  <c r="S54" i="78"/>
  <c r="S55" i="78"/>
  <c r="S56" i="78"/>
  <c r="S57" i="78"/>
  <c r="S58" i="78"/>
  <c r="S59" i="78"/>
  <c r="S60" i="78"/>
  <c r="S61" i="78"/>
  <c r="S62" i="78"/>
  <c r="S63" i="78"/>
  <c r="S64" i="78"/>
  <c r="S65" i="78"/>
  <c r="S66" i="78"/>
  <c r="S67" i="78"/>
  <c r="S68" i="78"/>
  <c r="S69" i="78"/>
  <c r="S70" i="78"/>
  <c r="S71" i="78"/>
  <c r="S72" i="78"/>
  <c r="S73" i="78"/>
  <c r="S74" i="78"/>
  <c r="S75" i="78"/>
  <c r="S76" i="78"/>
  <c r="S77" i="78"/>
  <c r="S78" i="78"/>
  <c r="S79" i="78"/>
  <c r="S80" i="78"/>
  <c r="S81" i="78"/>
  <c r="S82" i="78"/>
  <c r="S83" i="78"/>
  <c r="S84" i="78"/>
  <c r="S85" i="78"/>
  <c r="S86" i="78"/>
  <c r="S87" i="78"/>
  <c r="S88" i="78"/>
  <c r="S89" i="78"/>
  <c r="S90" i="78"/>
  <c r="S91" i="78"/>
  <c r="S92" i="78"/>
  <c r="S93" i="78"/>
  <c r="S94" i="78"/>
  <c r="S95" i="78"/>
  <c r="H17" i="78"/>
  <c r="H18" i="78"/>
  <c r="H19" i="78"/>
  <c r="H20" i="78"/>
  <c r="H21" i="78"/>
  <c r="H22" i="78"/>
  <c r="H23" i="78"/>
  <c r="H24" i="78"/>
  <c r="H25" i="78"/>
  <c r="H26" i="78"/>
  <c r="H27" i="78"/>
  <c r="H28" i="78"/>
  <c r="H29" i="78"/>
  <c r="H30" i="78"/>
  <c r="H31" i="78"/>
  <c r="H32" i="78"/>
  <c r="H33" i="78"/>
  <c r="H34" i="78"/>
  <c r="H35" i="78"/>
  <c r="H36" i="78"/>
  <c r="H37" i="78"/>
  <c r="H38" i="78"/>
  <c r="H39" i="78"/>
  <c r="H40" i="78"/>
  <c r="H41" i="78"/>
  <c r="H42" i="78"/>
  <c r="H43" i="78"/>
  <c r="H44" i="78"/>
  <c r="H45" i="78"/>
  <c r="H46" i="78"/>
  <c r="I17" i="78"/>
  <c r="I18" i="78"/>
  <c r="I19" i="78"/>
  <c r="I20" i="78"/>
  <c r="I21" i="78"/>
  <c r="I22" i="78"/>
  <c r="I23" i="78"/>
  <c r="I24" i="78"/>
  <c r="I25" i="78"/>
  <c r="I26" i="78"/>
  <c r="I27" i="78"/>
  <c r="I28" i="78"/>
  <c r="I29" i="78"/>
  <c r="I30" i="78"/>
  <c r="I31" i="78"/>
  <c r="I32" i="78"/>
  <c r="I33" i="78"/>
  <c r="I34" i="78"/>
  <c r="I35" i="78"/>
  <c r="I36" i="78"/>
  <c r="I37" i="78"/>
  <c r="I38" i="78"/>
  <c r="I39" i="78"/>
  <c r="I40" i="78"/>
  <c r="I41" i="78"/>
  <c r="I42" i="78"/>
  <c r="I43" i="78"/>
  <c r="I44" i="78"/>
  <c r="I45" i="78"/>
  <c r="I46" i="78"/>
  <c r="Q17" i="78"/>
  <c r="R17" i="78" s="1"/>
  <c r="T17" i="78" s="1"/>
  <c r="Q18" i="78"/>
  <c r="R18" i="78" s="1"/>
  <c r="T18" i="78" s="1"/>
  <c r="Q19" i="78"/>
  <c r="R19" i="78" s="1"/>
  <c r="T19" i="78" s="1"/>
  <c r="Q20" i="78"/>
  <c r="R20" i="78" s="1"/>
  <c r="T20" i="78" s="1"/>
  <c r="Q21" i="78"/>
  <c r="R21" i="78" s="1"/>
  <c r="T21" i="78" s="1"/>
  <c r="Q22" i="78"/>
  <c r="R22" i="78" s="1"/>
  <c r="T22" i="78" s="1"/>
  <c r="Q23" i="78"/>
  <c r="R23" i="78" s="1"/>
  <c r="T23" i="78" s="1"/>
  <c r="Q24" i="78"/>
  <c r="R24" i="78" s="1"/>
  <c r="T24" i="78" s="1"/>
  <c r="Q25" i="78"/>
  <c r="R25" i="78" s="1"/>
  <c r="T25" i="78" s="1"/>
  <c r="Q26" i="78"/>
  <c r="R26" i="78" s="1"/>
  <c r="T26" i="78" s="1"/>
  <c r="Q27" i="78"/>
  <c r="R27" i="78" s="1"/>
  <c r="T27" i="78" s="1"/>
  <c r="Q28" i="78"/>
  <c r="R28" i="78" s="1"/>
  <c r="T28" i="78" s="1"/>
  <c r="Q29" i="78"/>
  <c r="R29" i="78" s="1"/>
  <c r="T29" i="78" s="1"/>
  <c r="Q30" i="78"/>
  <c r="R30" i="78" s="1"/>
  <c r="T30" i="78" s="1"/>
  <c r="Q31" i="78"/>
  <c r="R31" i="78" s="1"/>
  <c r="T31" i="78" s="1"/>
  <c r="Q32" i="78"/>
  <c r="R32" i="78" s="1"/>
  <c r="T32" i="78" s="1"/>
  <c r="Q33" i="78"/>
  <c r="R33" i="78" s="1"/>
  <c r="T33" i="78" s="1"/>
  <c r="Q34" i="78"/>
  <c r="R34" i="78" s="1"/>
  <c r="T34" i="78" s="1"/>
  <c r="Q35" i="78"/>
  <c r="R35" i="78" s="1"/>
  <c r="T35" i="78" s="1"/>
  <c r="Q36" i="78"/>
  <c r="R36" i="78" s="1"/>
  <c r="T36" i="78" s="1"/>
  <c r="Q37" i="78"/>
  <c r="R37" i="78" s="1"/>
  <c r="T37" i="78" s="1"/>
  <c r="Q38" i="78"/>
  <c r="R38" i="78" s="1"/>
  <c r="T38" i="78" s="1"/>
  <c r="Q39" i="78"/>
  <c r="R39" i="78" s="1"/>
  <c r="T39" i="78" s="1"/>
  <c r="Q40" i="78"/>
  <c r="R40" i="78" s="1"/>
  <c r="T40" i="78" s="1"/>
  <c r="Q41" i="78"/>
  <c r="R41" i="78" s="1"/>
  <c r="T41" i="78" s="1"/>
  <c r="Q42" i="78"/>
  <c r="R42" i="78" s="1"/>
  <c r="T42" i="78" s="1"/>
  <c r="Q43" i="78"/>
  <c r="R43" i="78" s="1"/>
  <c r="T43" i="78" s="1"/>
  <c r="Q44" i="78"/>
  <c r="R44" i="78" s="1"/>
  <c r="T44" i="78" s="1"/>
  <c r="Q45" i="78"/>
  <c r="R45" i="78" s="1"/>
  <c r="T45" i="78" s="1"/>
  <c r="Q46" i="78"/>
  <c r="R46" i="78" s="1"/>
  <c r="T46" i="78" s="1"/>
  <c r="S17" i="78"/>
  <c r="S18" i="78"/>
  <c r="S19" i="78"/>
  <c r="S20" i="78"/>
  <c r="S21" i="78"/>
  <c r="S22" i="78"/>
  <c r="S23" i="78"/>
  <c r="S24" i="78"/>
  <c r="S25" i="78"/>
  <c r="S26" i="78"/>
  <c r="S27" i="78"/>
  <c r="S28" i="78"/>
  <c r="S29" i="78"/>
  <c r="S30" i="78"/>
  <c r="S31" i="78"/>
  <c r="S32" i="78"/>
  <c r="S33" i="78"/>
  <c r="S34" i="78"/>
  <c r="S35" i="78"/>
  <c r="S36" i="78"/>
  <c r="S37" i="78"/>
  <c r="S38" i="78"/>
  <c r="S39" i="78"/>
  <c r="S40" i="78"/>
  <c r="S41" i="78"/>
  <c r="S42" i="78"/>
  <c r="S43" i="78"/>
  <c r="S44" i="78"/>
  <c r="S45" i="78"/>
  <c r="S46" i="78"/>
  <c r="H18" i="36"/>
  <c r="H19" i="36"/>
  <c r="H20" i="36"/>
  <c r="H21" i="36"/>
  <c r="I18" i="36"/>
  <c r="I19" i="36"/>
  <c r="I20" i="36"/>
  <c r="I21" i="36"/>
  <c r="Q18" i="36"/>
  <c r="R18" i="36" s="1"/>
  <c r="T18" i="36" s="1"/>
  <c r="Q19" i="36"/>
  <c r="R19" i="36" s="1"/>
  <c r="T19" i="36" s="1"/>
  <c r="Q20" i="36"/>
  <c r="R20" i="36" s="1"/>
  <c r="T20" i="36" s="1"/>
  <c r="Q21" i="36"/>
  <c r="R21" i="36"/>
  <c r="T21" i="36" s="1"/>
  <c r="S18" i="36"/>
  <c r="S19" i="36"/>
  <c r="S20" i="36"/>
  <c r="S21" i="36"/>
  <c r="H17" i="36"/>
  <c r="I17" i="36"/>
  <c r="Q17" i="36"/>
  <c r="R17" i="36" s="1"/>
  <c r="T17" i="36" s="1"/>
  <c r="S17" i="36"/>
  <c r="H18" i="35"/>
  <c r="I18" i="35" s="1"/>
  <c r="H20" i="35"/>
  <c r="I20" i="35" s="1"/>
  <c r="H21" i="35"/>
  <c r="I21" i="35" s="1"/>
  <c r="H22" i="35"/>
  <c r="H24" i="35"/>
  <c r="H25" i="35"/>
  <c r="H26" i="35"/>
  <c r="H27" i="35"/>
  <c r="I27" i="35" s="1"/>
  <c r="H28" i="35"/>
  <c r="I28" i="35" s="1"/>
  <c r="H31" i="35"/>
  <c r="I31" i="35" s="1"/>
  <c r="H33" i="35"/>
  <c r="I22" i="35"/>
  <c r="I24" i="35"/>
  <c r="I25" i="35"/>
  <c r="I26" i="35"/>
  <c r="I33" i="35"/>
  <c r="Q18" i="35"/>
  <c r="R18" i="35" s="1"/>
  <c r="T18" i="35" s="1"/>
  <c r="Q20" i="35"/>
  <c r="R20" i="35" s="1"/>
  <c r="T20" i="35" s="1"/>
  <c r="Q21" i="35"/>
  <c r="R21" i="35" s="1"/>
  <c r="T21" i="35" s="1"/>
  <c r="Q22" i="35"/>
  <c r="R22" i="35" s="1"/>
  <c r="T22" i="35" s="1"/>
  <c r="Q24" i="35"/>
  <c r="R24" i="35" s="1"/>
  <c r="T24" i="35" s="1"/>
  <c r="Q25" i="35"/>
  <c r="R25" i="35" s="1"/>
  <c r="T25" i="35" s="1"/>
  <c r="Q26" i="35"/>
  <c r="R26" i="35" s="1"/>
  <c r="T26" i="35" s="1"/>
  <c r="Q27" i="35"/>
  <c r="R27" i="35" s="1"/>
  <c r="T27" i="35" s="1"/>
  <c r="Q28" i="35"/>
  <c r="R28" i="35" s="1"/>
  <c r="T28" i="35" s="1"/>
  <c r="Q31" i="35"/>
  <c r="R31" i="35" s="1"/>
  <c r="T31" i="35" s="1"/>
  <c r="Q33" i="35"/>
  <c r="R33" i="35"/>
  <c r="T33" i="35" s="1"/>
  <c r="S18" i="35"/>
  <c r="S20" i="35"/>
  <c r="S21" i="35"/>
  <c r="S22" i="35"/>
  <c r="S24" i="35"/>
  <c r="S25" i="35"/>
  <c r="S26" i="35"/>
  <c r="S27" i="35"/>
  <c r="S28" i="35"/>
  <c r="S31" i="35"/>
  <c r="S33" i="35"/>
  <c r="H17" i="35"/>
  <c r="I17" i="35" s="1"/>
  <c r="Q17" i="35"/>
  <c r="R17" i="35" s="1"/>
  <c r="T17" i="35" s="1"/>
  <c r="S17" i="35"/>
  <c r="H30" i="33"/>
  <c r="H31" i="33"/>
  <c r="H32" i="33"/>
  <c r="H33" i="33"/>
  <c r="H34" i="33"/>
  <c r="H35" i="33"/>
  <c r="H36" i="33"/>
  <c r="H37" i="33"/>
  <c r="H38" i="33"/>
  <c r="I38" i="33" s="1"/>
  <c r="I30" i="33"/>
  <c r="I31" i="33"/>
  <c r="I32" i="33"/>
  <c r="I33" i="33"/>
  <c r="I34" i="33"/>
  <c r="I35" i="33"/>
  <c r="I36" i="33"/>
  <c r="I37" i="33"/>
  <c r="Q30" i="33"/>
  <c r="R30" i="33" s="1"/>
  <c r="T30" i="33" s="1"/>
  <c r="Q31" i="33"/>
  <c r="R31" i="33" s="1"/>
  <c r="T31" i="33" s="1"/>
  <c r="Q32" i="33"/>
  <c r="R32" i="33" s="1"/>
  <c r="T32" i="33" s="1"/>
  <c r="Q33" i="33"/>
  <c r="R33" i="33" s="1"/>
  <c r="T33" i="33" s="1"/>
  <c r="Q34" i="33"/>
  <c r="R34" i="33" s="1"/>
  <c r="T34" i="33" s="1"/>
  <c r="Q35" i="33"/>
  <c r="R35" i="33" s="1"/>
  <c r="T35" i="33" s="1"/>
  <c r="Q36" i="33"/>
  <c r="R36" i="33" s="1"/>
  <c r="T36" i="33" s="1"/>
  <c r="Q37" i="33"/>
  <c r="R37" i="33" s="1"/>
  <c r="T37" i="33" s="1"/>
  <c r="Q38" i="33"/>
  <c r="R38" i="33" s="1"/>
  <c r="T38" i="33" s="1"/>
  <c r="S30" i="33"/>
  <c r="S31" i="33"/>
  <c r="S32" i="33"/>
  <c r="S33" i="33"/>
  <c r="S34" i="33"/>
  <c r="S35" i="33"/>
  <c r="S36" i="33"/>
  <c r="S37" i="33"/>
  <c r="S38" i="33"/>
  <c r="H20" i="33"/>
  <c r="I20" i="33"/>
  <c r="Q20" i="33"/>
  <c r="R20" i="33" s="1"/>
  <c r="T20" i="33" s="1"/>
  <c r="S20" i="33"/>
  <c r="H21" i="33"/>
  <c r="I21" i="33"/>
  <c r="Q21" i="33"/>
  <c r="R21" i="33"/>
  <c r="T21" i="33" s="1"/>
  <c r="S21" i="33"/>
  <c r="H17" i="33"/>
  <c r="H18" i="33"/>
  <c r="H19" i="33"/>
  <c r="H22" i="33"/>
  <c r="H23" i="33"/>
  <c r="H24" i="33"/>
  <c r="H25" i="33"/>
  <c r="H26" i="33"/>
  <c r="H27" i="33"/>
  <c r="H28" i="33"/>
  <c r="H29" i="33"/>
  <c r="I17" i="33"/>
  <c r="I18" i="33"/>
  <c r="I19" i="33"/>
  <c r="I22" i="33"/>
  <c r="I23" i="33"/>
  <c r="I24" i="33"/>
  <c r="I25" i="33"/>
  <c r="I26" i="33"/>
  <c r="I27" i="33"/>
  <c r="I28" i="33"/>
  <c r="I29" i="33"/>
  <c r="Q17" i="33"/>
  <c r="R17" i="33" s="1"/>
  <c r="T17" i="33" s="1"/>
  <c r="Q18" i="33"/>
  <c r="R18" i="33" s="1"/>
  <c r="T18" i="33" s="1"/>
  <c r="Q19" i="33"/>
  <c r="R19" i="33" s="1"/>
  <c r="T19" i="33" s="1"/>
  <c r="Q22" i="33"/>
  <c r="R22" i="33" s="1"/>
  <c r="T22" i="33" s="1"/>
  <c r="Q23" i="33"/>
  <c r="R23" i="33" s="1"/>
  <c r="T23" i="33" s="1"/>
  <c r="Q24" i="33"/>
  <c r="R24" i="33" s="1"/>
  <c r="T24" i="33" s="1"/>
  <c r="Q25" i="33"/>
  <c r="R25" i="33" s="1"/>
  <c r="T25" i="33" s="1"/>
  <c r="Q26" i="33"/>
  <c r="R26" i="33" s="1"/>
  <c r="T26" i="33" s="1"/>
  <c r="Q27" i="33"/>
  <c r="R27" i="33" s="1"/>
  <c r="T27" i="33" s="1"/>
  <c r="Q28" i="33"/>
  <c r="R28" i="33" s="1"/>
  <c r="T28" i="33" s="1"/>
  <c r="Q29" i="33"/>
  <c r="R29" i="33" s="1"/>
  <c r="T29" i="33" s="1"/>
  <c r="S17" i="33"/>
  <c r="S18" i="33"/>
  <c r="S19" i="33"/>
  <c r="S22" i="33"/>
  <c r="S23" i="33"/>
  <c r="S24" i="33"/>
  <c r="S25" i="33"/>
  <c r="S26" i="33"/>
  <c r="S27" i="33"/>
  <c r="S28" i="33"/>
  <c r="S29" i="33"/>
  <c r="H50" i="32"/>
  <c r="I50" i="32" s="1"/>
  <c r="Q50" i="32"/>
  <c r="R50" i="32" s="1"/>
  <c r="T50" i="32" s="1"/>
  <c r="S50" i="32"/>
  <c r="H18" i="32"/>
  <c r="I18" i="32" s="1"/>
  <c r="Q18" i="32"/>
  <c r="R18" i="32"/>
  <c r="T18" i="32" s="1"/>
  <c r="S18" i="32"/>
  <c r="H17" i="32"/>
  <c r="I17" i="32" s="1"/>
  <c r="H19" i="32"/>
  <c r="I19" i="32" s="1"/>
  <c r="H20" i="32"/>
  <c r="I20" i="32" s="1"/>
  <c r="H21" i="32"/>
  <c r="I21" i="32" s="1"/>
  <c r="H22" i="32"/>
  <c r="I22" i="32" s="1"/>
  <c r="H23" i="32"/>
  <c r="I23" i="32" s="1"/>
  <c r="H24" i="32"/>
  <c r="I24" i="32" s="1"/>
  <c r="H25" i="32"/>
  <c r="I25" i="32" s="1"/>
  <c r="H26" i="32"/>
  <c r="I26" i="32" s="1"/>
  <c r="H27" i="32"/>
  <c r="I27" i="32" s="1"/>
  <c r="H28" i="32"/>
  <c r="I28" i="32" s="1"/>
  <c r="H29" i="32"/>
  <c r="H30" i="32"/>
  <c r="H31" i="32"/>
  <c r="H32" i="32"/>
  <c r="H33" i="32"/>
  <c r="I33" i="32" s="1"/>
  <c r="H34" i="32"/>
  <c r="I34" i="32" s="1"/>
  <c r="H35" i="32"/>
  <c r="I35" i="32" s="1"/>
  <c r="H36" i="32"/>
  <c r="I36" i="32" s="1"/>
  <c r="H37" i="32"/>
  <c r="I37" i="32" s="1"/>
  <c r="H38" i="32"/>
  <c r="I38" i="32" s="1"/>
  <c r="H39" i="32"/>
  <c r="I39" i="32" s="1"/>
  <c r="H40" i="32"/>
  <c r="I40" i="32" s="1"/>
  <c r="H41" i="32"/>
  <c r="I41" i="32" s="1"/>
  <c r="H42" i="32"/>
  <c r="I42" i="32" s="1"/>
  <c r="H43" i="32"/>
  <c r="I43" i="32" s="1"/>
  <c r="H44" i="32"/>
  <c r="I44" i="32" s="1"/>
  <c r="H45" i="32"/>
  <c r="I45" i="32" s="1"/>
  <c r="H46" i="32"/>
  <c r="I46" i="32" s="1"/>
  <c r="H47" i="32"/>
  <c r="I47" i="32" s="1"/>
  <c r="H48" i="32"/>
  <c r="I48" i="32" s="1"/>
  <c r="H49" i="32"/>
  <c r="I49" i="32" s="1"/>
  <c r="H51" i="32"/>
  <c r="I51" i="32" s="1"/>
  <c r="H52" i="32"/>
  <c r="I52" i="32" s="1"/>
  <c r="H53" i="32"/>
  <c r="I53" i="32" s="1"/>
  <c r="H54" i="32"/>
  <c r="I54" i="32" s="1"/>
  <c r="I29" i="32"/>
  <c r="I30" i="32"/>
  <c r="I31" i="32"/>
  <c r="I32" i="32"/>
  <c r="Q17" i="32"/>
  <c r="R17" i="32" s="1"/>
  <c r="T17" i="32" s="1"/>
  <c r="Q19" i="32"/>
  <c r="R19" i="32" s="1"/>
  <c r="T19" i="32" s="1"/>
  <c r="Q20" i="32"/>
  <c r="R20" i="32" s="1"/>
  <c r="T20" i="32" s="1"/>
  <c r="Q21" i="32"/>
  <c r="R21" i="32" s="1"/>
  <c r="T21" i="32" s="1"/>
  <c r="Q22" i="32"/>
  <c r="R22" i="32" s="1"/>
  <c r="T22" i="32" s="1"/>
  <c r="Q23" i="32"/>
  <c r="R23" i="32" s="1"/>
  <c r="T23" i="32" s="1"/>
  <c r="Q24" i="32"/>
  <c r="R24" i="32" s="1"/>
  <c r="T24" i="32" s="1"/>
  <c r="Q25" i="32"/>
  <c r="R25" i="32" s="1"/>
  <c r="T25" i="32" s="1"/>
  <c r="Q26" i="32"/>
  <c r="R26" i="32" s="1"/>
  <c r="T26" i="32" s="1"/>
  <c r="Q27" i="32"/>
  <c r="R27" i="32" s="1"/>
  <c r="T27" i="32" s="1"/>
  <c r="Q28" i="32"/>
  <c r="R28" i="32" s="1"/>
  <c r="T28" i="32" s="1"/>
  <c r="Q29" i="32"/>
  <c r="R29" i="32" s="1"/>
  <c r="T29" i="32" s="1"/>
  <c r="Q30" i="32"/>
  <c r="R30" i="32" s="1"/>
  <c r="T30" i="32" s="1"/>
  <c r="Q31" i="32"/>
  <c r="R31" i="32" s="1"/>
  <c r="T31" i="32" s="1"/>
  <c r="Q32" i="32"/>
  <c r="R32" i="32" s="1"/>
  <c r="T32" i="32" s="1"/>
  <c r="Q33" i="32"/>
  <c r="R33" i="32" s="1"/>
  <c r="T33" i="32" s="1"/>
  <c r="Q34" i="32"/>
  <c r="R34" i="32" s="1"/>
  <c r="T34" i="32" s="1"/>
  <c r="Q35" i="32"/>
  <c r="R35" i="32" s="1"/>
  <c r="T35" i="32" s="1"/>
  <c r="Q36" i="32"/>
  <c r="R36" i="32" s="1"/>
  <c r="T36" i="32" s="1"/>
  <c r="Q37" i="32"/>
  <c r="R37" i="32" s="1"/>
  <c r="T37" i="32" s="1"/>
  <c r="Q38" i="32"/>
  <c r="R38" i="32" s="1"/>
  <c r="T38" i="32" s="1"/>
  <c r="Q39" i="32"/>
  <c r="R39" i="32" s="1"/>
  <c r="T39" i="32" s="1"/>
  <c r="Q40" i="32"/>
  <c r="R40" i="32" s="1"/>
  <c r="T40" i="32" s="1"/>
  <c r="Q41" i="32"/>
  <c r="R41" i="32" s="1"/>
  <c r="T41" i="32" s="1"/>
  <c r="Q42" i="32"/>
  <c r="R42" i="32" s="1"/>
  <c r="T42" i="32" s="1"/>
  <c r="Q43" i="32"/>
  <c r="R43" i="32" s="1"/>
  <c r="T43" i="32" s="1"/>
  <c r="Q44" i="32"/>
  <c r="R44" i="32" s="1"/>
  <c r="T44" i="32" s="1"/>
  <c r="Q45" i="32"/>
  <c r="R45" i="32" s="1"/>
  <c r="T45" i="32" s="1"/>
  <c r="Q46" i="32"/>
  <c r="R46" i="32" s="1"/>
  <c r="T46" i="32" s="1"/>
  <c r="Q47" i="32"/>
  <c r="R47" i="32" s="1"/>
  <c r="T47" i="32" s="1"/>
  <c r="Q48" i="32"/>
  <c r="R48" i="32" s="1"/>
  <c r="T48" i="32" s="1"/>
  <c r="Q49" i="32"/>
  <c r="R49" i="32" s="1"/>
  <c r="T49" i="32" s="1"/>
  <c r="Q51" i="32"/>
  <c r="R51" i="32" s="1"/>
  <c r="T51" i="32" s="1"/>
  <c r="Q52" i="32"/>
  <c r="R52" i="32" s="1"/>
  <c r="T52" i="32" s="1"/>
  <c r="Q53" i="32"/>
  <c r="R53" i="32" s="1"/>
  <c r="T53" i="32" s="1"/>
  <c r="Q54" i="32"/>
  <c r="R54" i="32" s="1"/>
  <c r="T54" i="32" s="1"/>
  <c r="S17" i="32"/>
  <c r="S19" i="32"/>
  <c r="S20" i="32"/>
  <c r="S21" i="32"/>
  <c r="S22" i="32"/>
  <c r="S23" i="32"/>
  <c r="S24" i="32"/>
  <c r="S25" i="32"/>
  <c r="S26" i="32"/>
  <c r="S27" i="32"/>
  <c r="S28" i="32"/>
  <c r="S29" i="32"/>
  <c r="S30" i="32"/>
  <c r="S31" i="32"/>
  <c r="S32" i="32"/>
  <c r="S33" i="32"/>
  <c r="S34" i="32"/>
  <c r="S35" i="32"/>
  <c r="S36" i="32"/>
  <c r="S37" i="32"/>
  <c r="S38" i="32"/>
  <c r="S39" i="32"/>
  <c r="S40" i="32"/>
  <c r="S41" i="32"/>
  <c r="S42" i="32"/>
  <c r="S43" i="32"/>
  <c r="S44" i="32"/>
  <c r="S45" i="32"/>
  <c r="S46" i="32"/>
  <c r="S47" i="32"/>
  <c r="S48" i="32"/>
  <c r="S49" i="32"/>
  <c r="S51" i="32"/>
  <c r="S52" i="32"/>
  <c r="S53" i="32"/>
  <c r="S54" i="32"/>
  <c r="H22" i="31"/>
  <c r="I22" i="31"/>
  <c r="Q22" i="31"/>
  <c r="R22" i="31" s="1"/>
  <c r="T22" i="31" s="1"/>
  <c r="S22" i="31"/>
  <c r="H17" i="31"/>
  <c r="H18" i="31"/>
  <c r="H19" i="31"/>
  <c r="H20" i="31"/>
  <c r="H21" i="31"/>
  <c r="H23" i="31"/>
  <c r="H24" i="31"/>
  <c r="H25" i="31"/>
  <c r="H26" i="31"/>
  <c r="H27" i="31"/>
  <c r="H28" i="31"/>
  <c r="H29" i="31"/>
  <c r="H30" i="31"/>
  <c r="H31" i="31"/>
  <c r="I17" i="31"/>
  <c r="I18" i="31"/>
  <c r="I19" i="31"/>
  <c r="I20" i="31"/>
  <c r="I21" i="31"/>
  <c r="I23" i="31"/>
  <c r="I24" i="31"/>
  <c r="I25" i="31"/>
  <c r="I26" i="31"/>
  <c r="I27" i="31"/>
  <c r="I28" i="31"/>
  <c r="I29" i="31"/>
  <c r="I30" i="31"/>
  <c r="I31" i="31"/>
  <c r="Q17" i="31"/>
  <c r="R17" i="31" s="1"/>
  <c r="T17" i="31" s="1"/>
  <c r="Q18" i="31"/>
  <c r="R18" i="31" s="1"/>
  <c r="T18" i="31" s="1"/>
  <c r="Q19" i="31"/>
  <c r="R19" i="31" s="1"/>
  <c r="T19" i="31" s="1"/>
  <c r="Q20" i="31"/>
  <c r="R20" i="31" s="1"/>
  <c r="T20" i="31" s="1"/>
  <c r="Q21" i="31"/>
  <c r="R21" i="31" s="1"/>
  <c r="T21" i="31" s="1"/>
  <c r="Q23" i="31"/>
  <c r="R23" i="31" s="1"/>
  <c r="T23" i="31" s="1"/>
  <c r="Q24" i="31"/>
  <c r="R24" i="31" s="1"/>
  <c r="T24" i="31" s="1"/>
  <c r="Q25" i="31"/>
  <c r="R25" i="31" s="1"/>
  <c r="T25" i="31" s="1"/>
  <c r="Q26" i="31"/>
  <c r="R26" i="31" s="1"/>
  <c r="T26" i="31" s="1"/>
  <c r="Q27" i="31"/>
  <c r="R27" i="31" s="1"/>
  <c r="T27" i="31" s="1"/>
  <c r="Q28" i="31"/>
  <c r="R28" i="31" s="1"/>
  <c r="T28" i="31" s="1"/>
  <c r="Q29" i="31"/>
  <c r="R29" i="31" s="1"/>
  <c r="T29" i="31" s="1"/>
  <c r="Q30" i="31"/>
  <c r="R30" i="31" s="1"/>
  <c r="T30" i="31" s="1"/>
  <c r="Q31" i="31"/>
  <c r="R31" i="31" s="1"/>
  <c r="T31" i="31" s="1"/>
  <c r="S17" i="31"/>
  <c r="S18" i="31"/>
  <c r="S19" i="31"/>
  <c r="S20" i="31"/>
  <c r="S21" i="31"/>
  <c r="S23" i="31"/>
  <c r="S24" i="31"/>
  <c r="S25" i="31"/>
  <c r="S26" i="31"/>
  <c r="S27" i="31"/>
  <c r="S28" i="31"/>
  <c r="S29" i="31"/>
  <c r="S30" i="31"/>
  <c r="S31" i="31"/>
  <c r="H61" i="32" l="1"/>
  <c r="I61" i="32" s="1"/>
  <c r="Q61" i="32"/>
  <c r="R61" i="32" s="1"/>
  <c r="T61" i="32" s="1"/>
  <c r="S61" i="32"/>
  <c r="H60" i="32"/>
  <c r="I60" i="32" s="1"/>
  <c r="Q60" i="32"/>
  <c r="R60" i="32" s="1"/>
  <c r="T60" i="32" s="1"/>
  <c r="S60" i="32"/>
  <c r="H33" i="45" l="1"/>
  <c r="I33" i="45" s="1"/>
  <c r="Q33" i="45"/>
  <c r="R33" i="45" s="1"/>
  <c r="T33" i="45" s="1"/>
  <c r="S33" i="45"/>
  <c r="H27" i="45"/>
  <c r="I27" i="45" s="1"/>
  <c r="Q27" i="45"/>
  <c r="R27" i="45" s="1"/>
  <c r="T27" i="45" s="1"/>
  <c r="S27" i="45"/>
  <c r="H28" i="45"/>
  <c r="I28" i="45" s="1"/>
  <c r="Q28" i="45"/>
  <c r="R28" i="45" s="1"/>
  <c r="T28" i="45" s="1"/>
  <c r="S28" i="45"/>
  <c r="H29" i="45"/>
  <c r="I29" i="45" s="1"/>
  <c r="Q29" i="45"/>
  <c r="R29" i="45" s="1"/>
  <c r="T29" i="45" s="1"/>
  <c r="S29" i="45"/>
  <c r="H30" i="45"/>
  <c r="I30" i="45" s="1"/>
  <c r="Q30" i="45"/>
  <c r="R30" i="45" s="1"/>
  <c r="T30" i="45" s="1"/>
  <c r="S30" i="45"/>
  <c r="H31" i="45"/>
  <c r="I31" i="45" s="1"/>
  <c r="Q31" i="45"/>
  <c r="R31" i="45" s="1"/>
  <c r="T31" i="45" s="1"/>
  <c r="S31" i="45"/>
  <c r="H32" i="45"/>
  <c r="I32" i="45" s="1"/>
  <c r="Q32" i="45"/>
  <c r="R32" i="45" s="1"/>
  <c r="T32" i="45" s="1"/>
  <c r="S32" i="45"/>
  <c r="H17" i="46"/>
  <c r="I17" i="46" s="1"/>
  <c r="H18" i="46"/>
  <c r="I18" i="46" s="1"/>
  <c r="Q17" i="46"/>
  <c r="R17" i="46" s="1"/>
  <c r="T17" i="46" s="1"/>
  <c r="Q18" i="46"/>
  <c r="R18" i="46" s="1"/>
  <c r="T18" i="46" s="1"/>
  <c r="S17" i="46"/>
  <c r="S18" i="46"/>
  <c r="U52" i="41"/>
  <c r="U36" i="40"/>
  <c r="H16" i="41"/>
  <c r="H52" i="41" l="1"/>
  <c r="H17" i="45" l="1"/>
  <c r="I17" i="45" s="1"/>
  <c r="H18" i="45"/>
  <c r="I18" i="45" s="1"/>
  <c r="H19" i="45"/>
  <c r="I19" i="45" s="1"/>
  <c r="H20" i="45"/>
  <c r="I20" i="45" s="1"/>
  <c r="H23" i="45"/>
  <c r="I23" i="45" s="1"/>
  <c r="H24" i="45"/>
  <c r="I24" i="45" s="1"/>
  <c r="H25" i="45"/>
  <c r="I25" i="45" s="1"/>
  <c r="H26" i="45"/>
  <c r="I26" i="45" s="1"/>
  <c r="H34" i="45"/>
  <c r="I34" i="45" s="1"/>
  <c r="Q17" i="45"/>
  <c r="R17" i="45" s="1"/>
  <c r="T17" i="45" s="1"/>
  <c r="Q18" i="45"/>
  <c r="R18" i="45" s="1"/>
  <c r="T18" i="45" s="1"/>
  <c r="Q19" i="45"/>
  <c r="R19" i="45" s="1"/>
  <c r="T19" i="45" s="1"/>
  <c r="Q20" i="45"/>
  <c r="R20" i="45" s="1"/>
  <c r="T20" i="45" s="1"/>
  <c r="Q23" i="45"/>
  <c r="R23" i="45" s="1"/>
  <c r="T23" i="45" s="1"/>
  <c r="Q24" i="45"/>
  <c r="R24" i="45" s="1"/>
  <c r="T24" i="45" s="1"/>
  <c r="Q25" i="45"/>
  <c r="R25" i="45" s="1"/>
  <c r="T25" i="45" s="1"/>
  <c r="Q26" i="45"/>
  <c r="R26" i="45" s="1"/>
  <c r="T26" i="45" s="1"/>
  <c r="Q34" i="45"/>
  <c r="R34" i="45" s="1"/>
  <c r="T34" i="45" s="1"/>
  <c r="S17" i="45"/>
  <c r="S18" i="45"/>
  <c r="S19" i="45"/>
  <c r="S20" i="45"/>
  <c r="S23" i="45"/>
  <c r="S24" i="45"/>
  <c r="S25" i="45"/>
  <c r="S26" i="45"/>
  <c r="S34" i="45"/>
  <c r="H55" i="32"/>
  <c r="I55" i="32" s="1"/>
  <c r="H56" i="32"/>
  <c r="I56" i="32" s="1"/>
  <c r="H57" i="32"/>
  <c r="I57" i="32" s="1"/>
  <c r="H58" i="32"/>
  <c r="I58" i="32" s="1"/>
  <c r="H59" i="32"/>
  <c r="I59" i="32" s="1"/>
  <c r="H62" i="32"/>
  <c r="I62" i="32" s="1"/>
  <c r="H63" i="32"/>
  <c r="I63" i="32" s="1"/>
  <c r="H64" i="32"/>
  <c r="I64" i="32" s="1"/>
  <c r="H65" i="32"/>
  <c r="I65" i="32" s="1"/>
  <c r="Q55" i="32"/>
  <c r="R55" i="32" s="1"/>
  <c r="T55" i="32" s="1"/>
  <c r="Q56" i="32"/>
  <c r="R56" i="32" s="1"/>
  <c r="T56" i="32" s="1"/>
  <c r="Q57" i="32"/>
  <c r="R57" i="32" s="1"/>
  <c r="T57" i="32" s="1"/>
  <c r="Q58" i="32"/>
  <c r="R58" i="32" s="1"/>
  <c r="T58" i="32" s="1"/>
  <c r="Q59" i="32"/>
  <c r="R59" i="32" s="1"/>
  <c r="T59" i="32" s="1"/>
  <c r="Q62" i="32"/>
  <c r="R62" i="32" s="1"/>
  <c r="T62" i="32" s="1"/>
  <c r="Q63" i="32"/>
  <c r="R63" i="32" s="1"/>
  <c r="T63" i="32" s="1"/>
  <c r="Q64" i="32"/>
  <c r="R64" i="32" s="1"/>
  <c r="T64" i="32" s="1"/>
  <c r="Q65" i="32"/>
  <c r="R65" i="32" s="1"/>
  <c r="T65" i="32" s="1"/>
  <c r="S55" i="32"/>
  <c r="S56" i="32"/>
  <c r="S57" i="32"/>
  <c r="S58" i="32"/>
  <c r="S59" i="32"/>
  <c r="S62" i="32"/>
  <c r="S63" i="32"/>
  <c r="S64" i="32"/>
  <c r="S65" i="32"/>
  <c r="U183" i="43"/>
  <c r="U17" i="44"/>
  <c r="C3" i="45"/>
  <c r="C3" i="46"/>
  <c r="C3" i="44"/>
  <c r="C3" i="43"/>
  <c r="C3" i="41"/>
  <c r="C3" i="40"/>
  <c r="C3" i="36"/>
  <c r="C3" i="35"/>
  <c r="C3" i="33"/>
  <c r="C3" i="32"/>
  <c r="C3" i="31"/>
  <c r="C3" i="78"/>
  <c r="F114" i="78"/>
  <c r="U39" i="33" l="1"/>
  <c r="S16" i="78" l="1"/>
  <c r="Q16" i="78"/>
  <c r="R16" i="78" s="1"/>
  <c r="T16" i="78" s="1"/>
  <c r="I16" i="78"/>
  <c r="H16" i="78"/>
  <c r="C9" i="78"/>
  <c r="C8" i="78"/>
  <c r="C7" i="78"/>
  <c r="C6" i="78"/>
  <c r="C2" i="78"/>
  <c r="S114" i="78" l="1"/>
  <c r="I114" i="78"/>
  <c r="H114" i="78"/>
  <c r="T114" i="78"/>
  <c r="U34" i="35" l="1"/>
  <c r="H16" i="31"/>
  <c r="I16" i="31" s="1"/>
  <c r="Q16" i="31" l="1"/>
  <c r="R16" i="31" s="1"/>
  <c r="T16" i="31" s="1"/>
  <c r="S16" i="31"/>
  <c r="S16" i="46" l="1"/>
  <c r="Q16" i="46"/>
  <c r="R16" i="46" s="1"/>
  <c r="T16" i="46" s="1"/>
  <c r="H16" i="46"/>
  <c r="I16" i="46" s="1"/>
  <c r="C9" i="46"/>
  <c r="C8" i="46"/>
  <c r="C7" i="46"/>
  <c r="C6" i="46"/>
  <c r="C2" i="46"/>
  <c r="I26" i="46" l="1"/>
  <c r="S26" i="46"/>
  <c r="T26" i="46"/>
  <c r="H26" i="46"/>
  <c r="H16" i="32"/>
  <c r="I16" i="32" s="1"/>
  <c r="Q16" i="32"/>
  <c r="R16" i="32" s="1"/>
  <c r="T16" i="32" s="1"/>
  <c r="S16" i="32"/>
  <c r="U66" i="32"/>
  <c r="H66" i="32" l="1"/>
  <c r="S66" i="32"/>
  <c r="T66" i="32"/>
  <c r="I66" i="32"/>
  <c r="H16" i="45" l="1"/>
  <c r="I16" i="45" s="1"/>
  <c r="H16" i="44" l="1"/>
  <c r="H17" i="44" s="1"/>
  <c r="H16" i="35" l="1"/>
  <c r="I16" i="35" s="1"/>
  <c r="Q16" i="35"/>
  <c r="R16" i="35" s="1"/>
  <c r="T16" i="35" s="1"/>
  <c r="S16" i="35"/>
  <c r="S16" i="45" l="1"/>
  <c r="S35" i="45" s="1"/>
  <c r="Q16" i="45"/>
  <c r="R16" i="45" s="1"/>
  <c r="T16" i="45" s="1"/>
  <c r="C9" i="45"/>
  <c r="C8" i="45"/>
  <c r="C7" i="45"/>
  <c r="C6" i="45"/>
  <c r="C2" i="45"/>
  <c r="S16" i="44"/>
  <c r="Q16" i="44"/>
  <c r="R16" i="44" s="1"/>
  <c r="T16" i="44" s="1"/>
  <c r="I16" i="44"/>
  <c r="C9" i="44"/>
  <c r="C8" i="44"/>
  <c r="C7" i="44"/>
  <c r="C6" i="44"/>
  <c r="C2" i="44"/>
  <c r="S16" i="43"/>
  <c r="Q16" i="43"/>
  <c r="R16" i="43" s="1"/>
  <c r="T16" i="43" s="1"/>
  <c r="I16" i="43"/>
  <c r="I183" i="43" s="1"/>
  <c r="H16" i="43"/>
  <c r="C9" i="43"/>
  <c r="C8" i="43"/>
  <c r="C7" i="43"/>
  <c r="C6" i="43"/>
  <c r="C2" i="43"/>
  <c r="S16" i="41"/>
  <c r="Q16" i="41"/>
  <c r="R16" i="41" s="1"/>
  <c r="T16" i="41" s="1"/>
  <c r="I16" i="41"/>
  <c r="I52" i="41" s="1"/>
  <c r="C9" i="41"/>
  <c r="C8" i="41"/>
  <c r="C7" i="41"/>
  <c r="C6" i="41"/>
  <c r="C2" i="41"/>
  <c r="C9" i="40"/>
  <c r="C8" i="40"/>
  <c r="C7" i="40"/>
  <c r="C6" i="40"/>
  <c r="C2" i="40"/>
  <c r="S16" i="36"/>
  <c r="Q16" i="36"/>
  <c r="R16" i="36" s="1"/>
  <c r="T16" i="36" s="1"/>
  <c r="H16" i="36"/>
  <c r="I16" i="36" s="1"/>
  <c r="C9" i="36"/>
  <c r="C8" i="36"/>
  <c r="C7" i="36"/>
  <c r="C6" i="36"/>
  <c r="C2" i="36"/>
  <c r="C9" i="35"/>
  <c r="C8" i="35"/>
  <c r="C7" i="35"/>
  <c r="C6" i="35"/>
  <c r="C2" i="35"/>
  <c r="S16" i="33"/>
  <c r="Q16" i="33"/>
  <c r="R16" i="33" s="1"/>
  <c r="T16" i="33" s="1"/>
  <c r="H16" i="33"/>
  <c r="C9" i="33"/>
  <c r="C8" i="33"/>
  <c r="C7" i="33"/>
  <c r="C6" i="33"/>
  <c r="C2" i="33"/>
  <c r="I16" i="33" l="1"/>
  <c r="I39" i="33" s="1"/>
  <c r="H39" i="33"/>
  <c r="S17" i="44"/>
  <c r="T39" i="33"/>
  <c r="H35" i="45"/>
  <c r="I35" i="45"/>
  <c r="T35" i="45"/>
  <c r="I17" i="44"/>
  <c r="H183" i="43"/>
  <c r="S183" i="43"/>
  <c r="T17" i="44"/>
  <c r="T183" i="43"/>
  <c r="S52" i="41"/>
  <c r="T52" i="41"/>
  <c r="H36" i="40"/>
  <c r="I36" i="40"/>
  <c r="S36" i="40"/>
  <c r="T36" i="40"/>
  <c r="S22" i="36"/>
  <c r="I22" i="36"/>
  <c r="T22" i="36"/>
  <c r="H22" i="36"/>
  <c r="H34" i="35"/>
  <c r="S34" i="35"/>
  <c r="T34" i="35"/>
  <c r="I34" i="35"/>
  <c r="S39" i="33"/>
  <c r="C9" i="32" l="1"/>
  <c r="C8" i="32"/>
  <c r="C7" i="32"/>
  <c r="C6" i="32"/>
  <c r="C2" i="32"/>
  <c r="C9" i="31"/>
  <c r="C8" i="31"/>
  <c r="C7" i="31"/>
  <c r="C6" i="31"/>
  <c r="C2" i="31"/>
  <c r="H32" i="31" l="1"/>
  <c r="S32" i="31"/>
  <c r="T32" i="31"/>
  <c r="I32" i="31"/>
</calcChain>
</file>

<file path=xl/sharedStrings.xml><?xml version="1.0" encoding="utf-8"?>
<sst xmlns="http://schemas.openxmlformats.org/spreadsheetml/2006/main" count="4267" uniqueCount="907">
  <si>
    <t>kg</t>
  </si>
  <si>
    <t>1.</t>
  </si>
  <si>
    <t>Zap. št.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</si>
  <si>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</si>
  <si>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</si>
  <si>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</si>
  <si>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</si>
  <si>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</si>
  <si>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</si>
  <si>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</si>
  <si>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</si>
  <si>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</si>
  <si>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11.</t>
  </si>
  <si>
    <t>12.</t>
  </si>
  <si>
    <t>13.</t>
  </si>
  <si>
    <t>14.</t>
  </si>
  <si>
    <t>15.</t>
  </si>
  <si>
    <t>16.</t>
  </si>
  <si>
    <t>17.</t>
  </si>
  <si>
    <t>18.</t>
  </si>
  <si>
    <t>19.</t>
  </si>
  <si>
    <t>20.</t>
  </si>
  <si>
    <t>21.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</si>
  <si>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</si>
  <si>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</si>
  <si>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</si>
  <si>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</si>
  <si>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</si>
  <si>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</si>
  <si>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</si>
  <si>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</si>
  <si>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</si>
  <si>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</si>
  <si>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</si>
  <si>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33.</t>
  </si>
  <si>
    <t>cena/enota brez DDV v EUR</t>
  </si>
  <si>
    <t>6a</t>
  </si>
  <si>
    <t>Kraj, datum:__________________________</t>
  </si>
  <si>
    <t>žig</t>
  </si>
  <si>
    <t>podpis odgovorne osebe ponudnika:_______________________________</t>
  </si>
  <si>
    <t>l</t>
  </si>
  <si>
    <t>BLAGOVNA ZNAMKA ali PROIZVAJALEC</t>
  </si>
  <si>
    <t xml:space="preserve"> NAZIV/IME (trgovsko) ponujenega živila  </t>
  </si>
  <si>
    <t>3a</t>
  </si>
  <si>
    <t>Predračun</t>
  </si>
  <si>
    <t>Obrazec</t>
  </si>
  <si>
    <t xml:space="preserve">Številka javnega naročila: </t>
  </si>
  <si>
    <t>Naročnik</t>
  </si>
  <si>
    <t xml:space="preserve">Naziv: </t>
  </si>
  <si>
    <t xml:space="preserve">Naslov: </t>
  </si>
  <si>
    <t>Davčna št. oz. ID za DDV:</t>
  </si>
  <si>
    <t>Ponudnik</t>
  </si>
  <si>
    <t>Matična številka:</t>
  </si>
  <si>
    <t>Navodila za izpolnjevanje obrazca</t>
  </si>
  <si>
    <t>Polje</t>
  </si>
  <si>
    <t>Naziv</t>
  </si>
  <si>
    <t>Navodila</t>
  </si>
  <si>
    <t>Okvirna količina</t>
  </si>
  <si>
    <t>Enota mere količine</t>
  </si>
  <si>
    <t>Enota mere naročene količine (kg, l, kom). Se ne spreminja.</t>
  </si>
  <si>
    <t>Cena na enoto mere, brez davka (EUR)</t>
  </si>
  <si>
    <t>Stopnja DDV (%)</t>
  </si>
  <si>
    <t>Davek (EUR)</t>
  </si>
  <si>
    <t>Avtomatski izračun: znesek davka od cene na enoto mere iz stolpca 7.</t>
  </si>
  <si>
    <t>Dejanska masa/volumen ponujenega živila</t>
  </si>
  <si>
    <t>Koda za naročanje</t>
  </si>
  <si>
    <t>Vrednost za okvirno količino (EUR) brez DDV</t>
  </si>
  <si>
    <t>Vrednost za okvirno količino (EUR) z DDV</t>
  </si>
  <si>
    <t>Tehnična specifikacija živila</t>
  </si>
  <si>
    <t>2a</t>
  </si>
  <si>
    <t>2b</t>
  </si>
  <si>
    <t>g</t>
  </si>
  <si>
    <t>ml</t>
  </si>
  <si>
    <t>-</t>
  </si>
  <si>
    <t>Zahtevano pakiranje; masa/volumen</t>
  </si>
  <si>
    <t>Ponudnik vpiše stopnjo DDV v %.</t>
  </si>
  <si>
    <t>Končna cena/enoto mere (EUR) z DDV</t>
  </si>
  <si>
    <t xml:space="preserve">V kolikor se zahteva v predračunu: ponudniki vpišejo BLAGOVNA ZNAMKA ali PROIZVAJALEC </t>
  </si>
  <si>
    <t>Vv kolikor se zahteva v predračunu: ponudniki vpišejo NAZIV/IME (trgovsko) ponujenega živila</t>
  </si>
  <si>
    <t>Ponudnik vpiše ceno brez davka v EUR za navedeno enoto mere (kom, l, kg); pri enoti mere kom mora ponudnik upoštevati maso oz. volumen, navedeno v stolpcu 2a - zahtevano pakiranje; masa/volumen.</t>
  </si>
  <si>
    <t>Ponudnik vpiše ceno brez davka v EUR za dejansko maso/volumen ponujenega živila brez DDV.</t>
  </si>
  <si>
    <t xml:space="preserve">Shema kakovosti
(nacionalne, evropske)
</t>
  </si>
  <si>
    <t>Ponudnik vpiše svojo kodo za naročanje ponujenega izdelka. Vpis ni obvezen, bo pa olajšal naročanje.</t>
  </si>
  <si>
    <t xml:space="preserve">Cena za dejansko maso/volumen ponujenega živila brez DDV </t>
  </si>
  <si>
    <t>3b</t>
  </si>
  <si>
    <t>Avtomatski izračun: zmnožek vrednosti iz stolpcev 3 in 9. Seštevek vrednosti vseh živil v sklopu.</t>
  </si>
  <si>
    <t>Okvirna količina, ki jo naročnik zahteva. Se ne spreminja.</t>
  </si>
  <si>
    <t>Zaporedna številka</t>
  </si>
  <si>
    <t>Zaporedna številka živila. Se ne spreminja.</t>
  </si>
  <si>
    <t>Tip živila - tehnična specifikacija zahtevanega živila. Se ne spreminja.</t>
  </si>
  <si>
    <t>Posebne zahteve naročnika glede na sklop:</t>
  </si>
  <si>
    <t>Ponudnik vpiše dejansko maso/volumen ponujenega živila, vključno z enoto mere, npr. 250g, 1 kg, 1l.                                                                                   Naročnik si pridržuje pravico, da vso blago po predračunu naroča po kosih in ni dolžan prevzeti transportnega pakiranja.</t>
  </si>
  <si>
    <t>V kolikor je pri artiklu navedena blagovna znamk, jo naročnik navaja v tem smislu, da se zahteva enakovredna kvaliteta in okus.</t>
  </si>
  <si>
    <t>Preračunana masa/volumen/kos na enoto kg</t>
  </si>
  <si>
    <t>Vsota</t>
  </si>
  <si>
    <t>Živila iz shem kakovosti (kg)</t>
  </si>
  <si>
    <t>Masa/volumen, preračunana na kg.</t>
  </si>
  <si>
    <t>Živila iz shem kakovosti v kg</t>
  </si>
  <si>
    <t>Avtomatski izračun celotne količine v kg, za pomoč pri doseganju ciljev iz Uredbe o zelenem javnem naročanju.</t>
  </si>
  <si>
    <t>ZAHTEVANO PAKIRANJE                    Masa/volumen</t>
  </si>
  <si>
    <t xml:space="preserve"> ZAHTEVANO PAKIRANJE       Enota</t>
  </si>
  <si>
    <t>Zahtevano pakiranje; enota</t>
  </si>
  <si>
    <t>6b</t>
  </si>
  <si>
    <t>7a</t>
  </si>
  <si>
    <t>8a</t>
  </si>
  <si>
    <t>Avtomatski izračun: seštevek vrednosti iz stolpcev 7 in 8a.</t>
  </si>
  <si>
    <t>Avtomatski izračun: zmnožek vrednosti iz stolpcev 3 in 7. Seštevek vrednosti vseh živil v sklopu.</t>
  </si>
  <si>
    <t>2c</t>
  </si>
  <si>
    <t>ZAHTEVANA SHEMA KAKOVOSTI</t>
  </si>
  <si>
    <t>Tehnična specifikacija živila (stolpec 2, 2a, 2b, 2c)</t>
  </si>
  <si>
    <t>Razponi mase oz. volumna - tehnična specifikacija zahtevanega živila, v katerem nastopa živilo v merski enoti. V kolikor ni določeno, lahko ponudniki ponudijo velikost pakiranja, ki ga imajo. Se ne spreminja.</t>
  </si>
  <si>
    <t>Osnovna merska enota živila (g, kg, ml ali l) - tehnična specifikacija zahtevanega živila. Se ne spreminja.</t>
  </si>
  <si>
    <r>
      <t xml:space="preserve">Na naslednjih straneh so izpisani tipi živil, za katere ponudnik izpolni podatke o svojih specifičnih izdelkih,
ki jih bo vključil v ponudbo. Ponudnik izpolnjuje le </t>
    </r>
    <r>
      <rPr>
        <b/>
        <sz val="12"/>
        <color theme="9" tint="-0.249977111117893"/>
        <rFont val="Calibri"/>
        <family val="2"/>
        <charset val="238"/>
        <scheme val="minor"/>
      </rPr>
      <t>oranžne stolpce,</t>
    </r>
    <r>
      <rPr>
        <b/>
        <sz val="12"/>
        <rFont val="Calibri"/>
        <family val="2"/>
        <charset val="238"/>
        <scheme val="minor"/>
      </rPr>
      <t xml:space="preserve"> ki so našteti spodaj. </t>
    </r>
  </si>
  <si>
    <t xml:space="preserve">Za živila, kjer v 2c stolpcu - ZAHTEVANA SHEM KAKOVOSTI, mora ponudnik predložiti ustrezen veljaven certifikat.  </t>
  </si>
  <si>
    <t>ZAHTEVANA SHEMA KAKOVOSTI - tehnična specifikacija zahtevanega živila. Navajamo okrajšave shem ( EKO - ekološko, ZGO - zaščitena geografska označba, IK - izbrana kakovost, VK - višja kakovost, IP -  integrirana pridelava, ZOP-zaščitena označba porekla, ZTP-zajamčena tradicionalna posebnost). Se ne spreminja. OBVEZNO PRILOŽITI VELJAVEN CERTIFIKAT!</t>
  </si>
  <si>
    <t>Ponudnik označi z nazivom/okrajšavo, npr. EKO, IK, VK, ZGO, ZGP... za posamezno živilo, ki ima shemo kakovosti ali drugi znak kakovosti.                                                                                                           Ob tem bo naročnik izključno upošteval samo vpise v obrazec predračuna v stolpcu »sheme kakovosti«, za katera bo ponudnik ponudbi priložil ustrezen veljaven certifikat ali drug dokument iz katerega bo izhajalo, da živilo izpolnjuje pogoje in zahteve naročnika. OBVEZNO PRILOŽITI VELJAVEN CERTIFIKAT!</t>
  </si>
  <si>
    <t>Celice, ki so sivo pobarvane z oznako "-" se ne v označenih sklopih ne izpolnjujejo</t>
  </si>
  <si>
    <t xml:space="preserve">Predračun mora biti izpolnjen v celoti, saj bo v nasprotnem primeru ponudba nedopustna!!!                                                                                                                             Cene morajo biti opredeljene v € in morajo vsebovati davek na dodano vrednost. Vse cene, zneski in vrednosti (v vseh stolpcih) ponudnik vpiše na dve decimalni mesti natančno. Ponudnik mora upoštevati zahteve in predpise, opredeljene v Navodilu ponudnikom za izdelavo ponudbe. Za živila, kjer v 2c stolpcu - ZAHTEVANA SHEM KAKOVOSTI, mora ponudnik predložiti ustrezen veljaven certifikat.  </t>
  </si>
  <si>
    <t>Ponudnik mora ponudite vse artike v celotnem sklopu. V kolikor ne ponudi vseh artiklov, naročnik izloči ponudbo, kot nedopustno.</t>
  </si>
  <si>
    <t>0</t>
  </si>
  <si>
    <t>IK</t>
  </si>
  <si>
    <t>34.</t>
  </si>
  <si>
    <t>35.</t>
  </si>
  <si>
    <t>36.</t>
  </si>
  <si>
    <t>37.</t>
  </si>
  <si>
    <t>38.</t>
  </si>
  <si>
    <t>39.</t>
  </si>
  <si>
    <t>40.</t>
  </si>
  <si>
    <t>41.</t>
  </si>
  <si>
    <t>42.</t>
  </si>
  <si>
    <t>43.</t>
  </si>
  <si>
    <t>44.</t>
  </si>
  <si>
    <t>45.</t>
  </si>
  <si>
    <t>46.</t>
  </si>
  <si>
    <t>47.</t>
  </si>
  <si>
    <t>48.</t>
  </si>
  <si>
    <t>49.</t>
  </si>
  <si>
    <t>50.</t>
  </si>
  <si>
    <t>51.</t>
  </si>
  <si>
    <t>52.</t>
  </si>
  <si>
    <t>53.</t>
  </si>
  <si>
    <t>54.</t>
  </si>
  <si>
    <t>55.</t>
  </si>
  <si>
    <t>56.</t>
  </si>
  <si>
    <t>57.</t>
  </si>
  <si>
    <t>58.</t>
  </si>
  <si>
    <t>59.</t>
  </si>
  <si>
    <t>60.</t>
  </si>
  <si>
    <t>61.</t>
  </si>
  <si>
    <t>62.</t>
  </si>
  <si>
    <t>63.</t>
  </si>
  <si>
    <t>64.</t>
  </si>
  <si>
    <t>65.</t>
  </si>
  <si>
    <t>66.</t>
  </si>
  <si>
    <t>67.</t>
  </si>
  <si>
    <t>68.</t>
  </si>
  <si>
    <t>69.</t>
  </si>
  <si>
    <t>70.</t>
  </si>
  <si>
    <t>71.</t>
  </si>
  <si>
    <t>72.</t>
  </si>
  <si>
    <t>73.</t>
  </si>
  <si>
    <t>74.</t>
  </si>
  <si>
    <t>75.</t>
  </si>
  <si>
    <t>76.</t>
  </si>
  <si>
    <t>77.</t>
  </si>
  <si>
    <t>78.</t>
  </si>
  <si>
    <t>79.</t>
  </si>
  <si>
    <t>80.</t>
  </si>
  <si>
    <t>81.</t>
  </si>
  <si>
    <t>82.</t>
  </si>
  <si>
    <t>83.</t>
  </si>
  <si>
    <t>84.</t>
  </si>
  <si>
    <t>85.</t>
  </si>
  <si>
    <t>86.</t>
  </si>
  <si>
    <t>87.</t>
  </si>
  <si>
    <t>88.</t>
  </si>
  <si>
    <t>89.</t>
  </si>
  <si>
    <t>90.</t>
  </si>
  <si>
    <t>91.</t>
  </si>
  <si>
    <t>92.</t>
  </si>
  <si>
    <t>93.</t>
  </si>
  <si>
    <t>94.</t>
  </si>
  <si>
    <t>95.</t>
  </si>
  <si>
    <t>96.</t>
  </si>
  <si>
    <t>97.</t>
  </si>
  <si>
    <t>kos</t>
  </si>
  <si>
    <t>ZAHTEVAMO V CELOTI EKOLOŠKA ŽIVILA - PRILOŽITI MORATE VELJAVEN CERTIFIKAT!</t>
  </si>
  <si>
    <t xml:space="preserve">Štručka sirova </t>
  </si>
  <si>
    <t>Cvetača</t>
  </si>
  <si>
    <t>Medenjaki</t>
  </si>
  <si>
    <t>Bulgur</t>
  </si>
  <si>
    <t>Ješprenj</t>
  </si>
  <si>
    <t>Kus kus</t>
  </si>
  <si>
    <t xml:space="preserve">Moka namenska za vlečeno in kvašeno testo </t>
  </si>
  <si>
    <t>Grah</t>
  </si>
  <si>
    <t>Sojini polpeti</t>
  </si>
  <si>
    <t>98.</t>
  </si>
  <si>
    <t>99.</t>
  </si>
  <si>
    <t>100.</t>
  </si>
  <si>
    <t>101.</t>
  </si>
  <si>
    <t>102.</t>
  </si>
  <si>
    <t>103.</t>
  </si>
  <si>
    <t>104.</t>
  </si>
  <si>
    <t>105.</t>
  </si>
  <si>
    <t>106.</t>
  </si>
  <si>
    <t>107.</t>
  </si>
  <si>
    <t>108.</t>
  </si>
  <si>
    <t>109.</t>
  </si>
  <si>
    <t>110.</t>
  </si>
  <si>
    <t>111.</t>
  </si>
  <si>
    <t>112.</t>
  </si>
  <si>
    <t>113.</t>
  </si>
  <si>
    <t>114.</t>
  </si>
  <si>
    <t>115.</t>
  </si>
  <si>
    <t>116.</t>
  </si>
  <si>
    <t>117.</t>
  </si>
  <si>
    <t>118.</t>
  </si>
  <si>
    <t>119.</t>
  </si>
  <si>
    <t>120.</t>
  </si>
  <si>
    <t>Mleko mora biti pakirano v  nepovratni plastični embalaži.</t>
  </si>
  <si>
    <t>Dobavitelj je dolžan mleko in mlečne izdelke dostaviti v transportnih sredstvih s hladilnimi napravami, tako da se hladna veriga ne prekine.</t>
  </si>
  <si>
    <t xml:space="preserve">Dobavitelj mora na spremni dokumentaciji (dobavnici) za meso in mesne izdelke označiti poreklo oz. izvor mesa. </t>
  </si>
  <si>
    <t>Na zahtevo naročnika mora dobavitelj predložiti potrdilo o odkupu živine (oz. lastni vzreji) in potrdilo veterinarskega zavoda o zdravstvenem stanju pošiljke.</t>
  </si>
  <si>
    <t>SVEŽE MESO</t>
  </si>
  <si>
    <t>Naročnik naroča meso mlade govedine in teletine I. kategorije. Ne glede na vrsto mesa, naročnik zahteva očiščeno meso -  0% odpadka.</t>
  </si>
  <si>
    <t>Svinjsko meso mora biti I. kategorije, odvisno od naročila. Ne glede na vrsto mesa, naročnik zahteva očiščeno meso -  0% odpadka.</t>
  </si>
  <si>
    <t>Dobavitelj je dolžan na spremni dokumentaciji (dobavnici) označiti kategorijo dobavljenega blaga. V ceno mora biti vštet željen razrez mesa ( kocke, zrezki,…)</t>
  </si>
  <si>
    <t xml:space="preserve">Meso mora biti narezano na potrošniške kose, očiščeno in konfekcionirano po naročilu, brez kosti, vidne maščobe in vezivnega tkiva. </t>
  </si>
  <si>
    <t>Meso mora biti sveže, ohlajeno. Zamrznjeno, globoko zamrznjeno ali odmrznjeno meso bo naročnik zavrnil.</t>
  </si>
  <si>
    <t>MESNI IZDELKI</t>
  </si>
  <si>
    <t>Okus vseh izdelkov mora biti prilagojen starosti otrok (manj slani, mastni in začinjeni)</t>
  </si>
  <si>
    <t>Mesni izdelki morajo biti brez ojačevalcev okusa, jajc, soje, glutena in mleka.</t>
  </si>
  <si>
    <t>Cena narezanih mesnih izdelkov mora biti enaka ceni mesnih izdelkov v kosu.</t>
  </si>
  <si>
    <t>500-1000</t>
  </si>
  <si>
    <t>Testo listnato, razvaljano</t>
  </si>
  <si>
    <t>Mascarpone</t>
  </si>
  <si>
    <t>150-180</t>
  </si>
  <si>
    <t>JAJCA</t>
  </si>
  <si>
    <t>IZDELKI IZ TESTA IN KROMPIRJA</t>
  </si>
  <si>
    <t>ZAMRZNJENO SADJE IN ZELENJAVA</t>
  </si>
  <si>
    <t>ZAMRZNJENE RIBE</t>
  </si>
  <si>
    <t>5. sklop</t>
  </si>
  <si>
    <t>4. sklop</t>
  </si>
  <si>
    <t>3. sklop</t>
  </si>
  <si>
    <t>MLEKO IN MLEČNI IZDELKI</t>
  </si>
  <si>
    <t>2. sklop</t>
  </si>
  <si>
    <t>1. sklop</t>
  </si>
  <si>
    <t>KRUH IN PEKOVSKI IZDELKI</t>
  </si>
  <si>
    <t>11. sklop</t>
  </si>
  <si>
    <t>10. sklop</t>
  </si>
  <si>
    <t>9. sklop</t>
  </si>
  <si>
    <t>8. sklop</t>
  </si>
  <si>
    <t>7. sklop</t>
  </si>
  <si>
    <t>6. sklop</t>
  </si>
  <si>
    <t>12. sklop</t>
  </si>
  <si>
    <t>13. sklop</t>
  </si>
  <si>
    <t>EKO MLEKO IN MLEČNI IZDELKI</t>
  </si>
  <si>
    <t>14. sklop</t>
  </si>
  <si>
    <t>EKO ZELENJAVA IN SADJE</t>
  </si>
  <si>
    <t>Predračun_VRTEC_MURSKA SOBOTA</t>
  </si>
  <si>
    <t>VRTEC MURSKA SOBOTA</t>
  </si>
  <si>
    <t>TALANYIJEVA ULICA 6, 9000 MURSKA SOBOTA</t>
  </si>
  <si>
    <t>Ajdov kruh, min. 36 % ajdove moke, rezani</t>
  </si>
  <si>
    <t>Koruzni kruh, rezan, z manj soli</t>
  </si>
  <si>
    <t>Ovseni kruh, rezan, z manj soli</t>
  </si>
  <si>
    <t>Kruh s semeni, štruca</t>
  </si>
  <si>
    <t>Kruh z zrni, štruca, rezani</t>
  </si>
  <si>
    <t>Ovseni kruh,  min. 40 % ovsene moke, rezani</t>
  </si>
  <si>
    <t>Koruzni kruh, min. 30 % koruzne moke, rezani</t>
  </si>
  <si>
    <t>Kruh rženi mešani, rezan, min. 40 % ržene moke</t>
  </si>
  <si>
    <t>Kruh rženi mešani, min. 30 % ržene moke</t>
  </si>
  <si>
    <t>Kruh rženi mešani, min. 60 % ržene moke, brez aditivov</t>
  </si>
  <si>
    <t>Kruh pšenični mešani, min. 12 % ržene moke, rezani</t>
  </si>
  <si>
    <t>Kruh pšenični mešani, min. 30 % ržene moke, rezani</t>
  </si>
  <si>
    <t>Kruh pšenični mešani, 15-20 % ržene moke, rezani</t>
  </si>
  <si>
    <t>Kruh pšenični beli, štruca, rezan</t>
  </si>
  <si>
    <t>Vrtanek, z mlekom</t>
  </si>
  <si>
    <t>Velikonočni kruh</t>
  </si>
  <si>
    <t>Kruh polbeli, rezan</t>
  </si>
  <si>
    <t>Kruhove kocke, sušene</t>
  </si>
  <si>
    <t>Graham žemlja</t>
  </si>
  <si>
    <t>Koruzna žemlja</t>
  </si>
  <si>
    <t>Bela žemlja</t>
  </si>
  <si>
    <t>Bela žemlja, mini</t>
  </si>
  <si>
    <t>Makova pletenica</t>
  </si>
  <si>
    <t>Sojina štručka</t>
  </si>
  <si>
    <t>Polnjeni rogljiček z marmelado</t>
  </si>
  <si>
    <t>Rogljiček moje babice</t>
  </si>
  <si>
    <t xml:space="preserve">Večzrnati rogljiček </t>
  </si>
  <si>
    <t>Sirova štručka, mini</t>
  </si>
  <si>
    <t>Krof z marmelado</t>
  </si>
  <si>
    <t>Italijansko pecivo</t>
  </si>
  <si>
    <t>Pecivo z bučnicami</t>
  </si>
  <si>
    <t>Chia žemlja</t>
  </si>
  <si>
    <t>Rogljiček z orehi</t>
  </si>
  <si>
    <t>Pecivo z ovsenimi kosmiči</t>
  </si>
  <si>
    <t>Pšenična moka, tip 400 - gladka</t>
  </si>
  <si>
    <t>Pšenična moka, tip 500 - gladka</t>
  </si>
  <si>
    <t>Pšenična moka, polnozrnata</t>
  </si>
  <si>
    <t>Koruzna moka</t>
  </si>
  <si>
    <t>Ajdova moka</t>
  </si>
  <si>
    <t>Ajdova kaša</t>
  </si>
  <si>
    <t>Prosena kaša</t>
  </si>
  <si>
    <t>Pšenični zdrob</t>
  </si>
  <si>
    <t>Koruzni zdrob</t>
  </si>
  <si>
    <t>Kus kus, polnozrnati</t>
  </si>
  <si>
    <t>do 1</t>
  </si>
  <si>
    <t>5-10</t>
  </si>
  <si>
    <t>3-5</t>
  </si>
  <si>
    <t xml:space="preserve">IK </t>
  </si>
  <si>
    <t>Trajno mleko, 3,2 do 3,5 % m.m.</t>
  </si>
  <si>
    <t>Pasterizirano mleko, 3,2 do 3,5 % m.m.</t>
  </si>
  <si>
    <t>Mleko, brez laktoze, 1,5 do 1,8 % m.m.</t>
  </si>
  <si>
    <t>Mleko, brez laktoze, 3,2 do 3,5 % m.m.</t>
  </si>
  <si>
    <t>300-400</t>
  </si>
  <si>
    <t>1-2</t>
  </si>
  <si>
    <t>400-600</t>
  </si>
  <si>
    <t>Sir poltrdi (Edamec ali enakovredno), ≤ 26 g skupnih maščob, ≤ 1,5 g soli, brez lizocima</t>
  </si>
  <si>
    <t>Sir poltrdi (Ementalec ali enakovredno), ≤ 30 g skupnih maščob, ≤ 1,5 g soli, brez lizocima</t>
  </si>
  <si>
    <t>Sir poltrdi (Gauda ali enakovredno), ≤ 26 g skupnih maščob, ≤ 1,5 g soli, brez lizocima</t>
  </si>
  <si>
    <t>Sir poltrdi (Trapist ali enakovredno), ≤ 26 g skupnih maščob, ≤ 1,5 g soli, brez lizocima</t>
  </si>
  <si>
    <t>Sir poltrdi, brez laktoze, ≤ 26 g skupnih maščob, ≤ 1,5 g soli, brez lizocima</t>
  </si>
  <si>
    <t>300-500</t>
  </si>
  <si>
    <t>200-300</t>
  </si>
  <si>
    <t>Beli sir, ≤ 15 g skupnih maščob</t>
  </si>
  <si>
    <t>Sir sveži, MOZZARELLA, ≤ 26 g skupnih maščob, ≤ 1,5 g soli, v kosu</t>
  </si>
  <si>
    <t>Sir sveži, MOZZARELLA, ≤ 26 g skupnih maščob, ≤ 1,5 g soli, ribana</t>
  </si>
  <si>
    <t>Sir trdi (Parmezan ali enakovredno), za ribanje, pakiran v kosu</t>
  </si>
  <si>
    <t>200-500</t>
  </si>
  <si>
    <t>Kislo mleko, 3,2 do 3,5 % m.m., polnjeno v lonček</t>
  </si>
  <si>
    <t>Tekoči navadni jogurt, 3,2 do 3,5 % m.m.</t>
  </si>
  <si>
    <t>Čvrsti navadni jogurt, 3,2 do 3,5 % m.m., lonček</t>
  </si>
  <si>
    <t>Tekoči navadni jogurt, brez laktoze</t>
  </si>
  <si>
    <t>Navadni jogurt, brez laktoze, 3,2 do 3,5 % m.m., lonček</t>
  </si>
  <si>
    <t>Grški tip jogurta, v lončku</t>
  </si>
  <si>
    <t>Tekoči jogurt, sadni (različni okusi)</t>
  </si>
  <si>
    <t xml:space="preserve">Grški tip jogurta, sadni (različni okusi), v lončku </t>
  </si>
  <si>
    <t>Jogurt, sadni (različni okusi) v lončku</t>
  </si>
  <si>
    <t>160-180</t>
  </si>
  <si>
    <t>Tekoči jogurt, brez laktoze, sadni (različni okusi)</t>
  </si>
  <si>
    <t>Jogurt, brez laktoze, sadni (različni okusi) v lončku</t>
  </si>
  <si>
    <t>Navadni probiotični jogurt, 1,3 do 3,5 m.m., z mlečnokislinskimi kulturami, v lončku</t>
  </si>
  <si>
    <t>Probiotični jogurt, sadni (različni okusi), 1,3 do 3,5 m.m., z mlečnokislinskimi kulturami, v lončku</t>
  </si>
  <si>
    <t>Jogurt, sadni (različni okusi), brez dodanega sladkorja in sladil, 1,0 do 3,5 m.m., v lončku</t>
  </si>
  <si>
    <t>Pinjenec, naravni</t>
  </si>
  <si>
    <t>Pinjenec, sadni (različni okusi)</t>
  </si>
  <si>
    <t>Skuta, pasirana</t>
  </si>
  <si>
    <t>Smetana KISLA, 18 do 22 % m.m.</t>
  </si>
  <si>
    <t>800-1000</t>
  </si>
  <si>
    <t>Smetana KISLA, 18 do 22 % m.m., brez laktoze</t>
  </si>
  <si>
    <t>Mileram, 18 do 22 % m.m.</t>
  </si>
  <si>
    <t xml:space="preserve">Smetana SLADKA, 30 do 35 % m.m. </t>
  </si>
  <si>
    <t>Skuta, nepasirana, do 10 % m.m. / 100 g izdelka</t>
  </si>
  <si>
    <t>Smetana ZA KUHANJE, 15 do 25 % m.m.</t>
  </si>
  <si>
    <t>Surovo maslo, I. vrsta, min. 82 % m.m.</t>
  </si>
  <si>
    <t>100-120</t>
  </si>
  <si>
    <t>4-5</t>
  </si>
  <si>
    <t>80-140</t>
  </si>
  <si>
    <t>Sladoled mlečni, različni okusi, banjica</t>
  </si>
  <si>
    <t>Sladoled mlečni, BREZ LAKTOZE, različni okusi, banjica</t>
  </si>
  <si>
    <t>Sladoled mlečni, BREZ LAKTOZE, različni okusi, lonček</t>
  </si>
  <si>
    <t>Skuta, sadna (različni okusi),  1,5 do 3,5 % m.m., lonček</t>
  </si>
  <si>
    <t>RDEČE MESO IN IZDELKI IZ RDEČEGA MESA</t>
  </si>
  <si>
    <t xml:space="preserve">Svinjsko stegno, I. kategorija, brez kosti, očiščeno, brez slanine, v kosu </t>
  </si>
  <si>
    <t>Svinjsko stegno, I. kategorija, brez kosti, očiščeno, brez slanine, narezano na zrezke 60-80 g / kos</t>
  </si>
  <si>
    <t>Svinjsko stegno, I. kategorija, brez kosti, očiščeno, brez slanine, narezano na kocke 2x2 cm (max. odstopanje 10 % od velikosti kock)</t>
  </si>
  <si>
    <t>Svinjska ledja, I. kategorija, brez kosti, očiščeno, narezano na zrezke, 60-80 g / kos</t>
  </si>
  <si>
    <t>Svinjske kosti - mesnate</t>
  </si>
  <si>
    <t>Mlado goveje stegno, očiščeno, mehko, brez vidne maščobe, brez bočnika, brez kosti, v kosu, I.kategorija</t>
  </si>
  <si>
    <t xml:space="preserve">Mlado goveje stegno, očiščeno, mehko, brez vidne maščobe, brez bočnika, brez kosti, enakomerno narezano na zrezke 70g do 80g / kos,  I.kategorija </t>
  </si>
  <si>
    <t xml:space="preserve">Mlado goveje stegno, očiščeno, mehko, brez vidne maščobe, brez bočnika, brez kosti, enakomerno narezano na kocke 2x2 cm,  I.kategorija </t>
  </si>
  <si>
    <t>Goveje kosti za juho, mlade govedi do 18 mesecev, narezane</t>
  </si>
  <si>
    <t>Telečje stegno, očiščeno, brez bočnika, brez kosti, v kosu, I.kategorija</t>
  </si>
  <si>
    <t>Telečje stegno, očiščeno, brez bočnika, brez kosti, narezano na zrezke, 70 do 80 g / kos, I.kategorija</t>
  </si>
  <si>
    <t>Mešano mleto meso (50 % govedine in 50 % svinjine), vsebnost maščobe ≤ 7 %, razmerje kolagen/mesne beljakovine ≤ 12 %</t>
  </si>
  <si>
    <t>Goveje mleto meso, I. kategorija, sveže</t>
  </si>
  <si>
    <t>Kuhan pršut (iz celega izkoščičenega prašičjega stegna ne sestavljeno iz koščkov - oblikovano meso), &lt; 2,5  g soli, brez ojačevalcev okusa, v kosu ali narezan na rezine, 15 do 20 g / kos</t>
  </si>
  <si>
    <t>Šunka v ovitku, min. 60 % mesa, &lt; 2,5  g soli,  brez ojačevalcev okusa, v kosu ali narezan na rezine, 15 do 20 g / kos</t>
  </si>
  <si>
    <t>Delikatesna plečka, min. 60 % mesa, &lt; 2,5  g soli, brez ojačevalcev okusa, brez glutena, v kosu ali narezan na rezine, 15 do 20 g / kos</t>
  </si>
  <si>
    <t>Prekajena šunka, pasterizirana mesnina sestavljena iz integralnih (celih) kosov svinjskega mesa z vidno strukturo, brez zrezanega mesa, maščobnega tkiva, kože, drobovine, brez luknjic in izceje, brez kosti, &lt; 2,5  g soli, brez ojačevalcev okusa, brez glutena</t>
  </si>
  <si>
    <t>Prekajeni svinjski vrat, brez kosti, &lt; 2,5  g soli, brez ojačevalcev okusa, brez glutena, v kosu</t>
  </si>
  <si>
    <t>Jetrna pašteta, pasterizirana, brez ojačevalcev okusa</t>
  </si>
  <si>
    <t>Suha salama, brez ojačevalcev okusa in umetnih barvil</t>
  </si>
  <si>
    <t>Hrenovke, v naravnem ovoju, brez ojačevalcev okusa, 120-160 g / par</t>
  </si>
  <si>
    <t>Hamburška slanina, mesnata, &lt; 2,5  g soli, v kosu</t>
  </si>
  <si>
    <t>ZGO</t>
  </si>
  <si>
    <t>Pasterizirana klobasa za kuhanje (Kranjska klobasa s certifikatom ali enakovredno)</t>
  </si>
  <si>
    <t>Piščančje krače, kakovostni razred A, 100-120 g / kos</t>
  </si>
  <si>
    <t>Puranji file - prsa, v kosu, sveže, kakovostni razred A (max. 2 % odstopnaje od naročene teže)</t>
  </si>
  <si>
    <t>Atlantski losos, gojen, porcijski file, brez kosti in kože, posamično zamrznjen (max 10 % odstopanje od naročene teže posameznega fileja), 1. kvaliteta, file teže 70-150g</t>
  </si>
  <si>
    <t>Novozelandski repak (morska ščuka), posamično zamrznjen (max 10 % odstopanje od naročene teže posameznega fileja), brez kosti in kože, brez glazure, 1. kvaliteta</t>
  </si>
  <si>
    <t>Kapski oslič - file, posamič zamrznjen, (max 10 % odstopanje od naročene teže posameznega fileja), brez kosti, I.kvaliteta, file teže 60-120g</t>
  </si>
  <si>
    <t xml:space="preserve">Rumenoplavuta limanda - file, brez kosti in kože, posamič zamrznjen, velikost fileja od 80 -160 g (max 10 % odstopanje od naročene teže posameznega fileja), 1.kvaliteta </t>
  </si>
  <si>
    <t>Platesa (morska plošča), file brez kosti in kože, zamrznjen posamično (max 10 % odstopanje od naročene teže posameznega fileja), file teže 80-160 g</t>
  </si>
  <si>
    <t>Šarenka (postrv)  - file, brez kosti, s kožo, file teže 100-120 g</t>
  </si>
  <si>
    <t>Ananas, razred I</t>
  </si>
  <si>
    <t>Avokado, razred I</t>
  </si>
  <si>
    <t>Borovnice, ameriške, razred I</t>
  </si>
  <si>
    <t>Češnje, različne sorte, ekstra kvaliteta</t>
  </si>
  <si>
    <t>Grozdje, namizno, belo, ekstra kvaliteta</t>
  </si>
  <si>
    <t>Grozdje, namizno, rdečo, ekstra kvaliteta</t>
  </si>
  <si>
    <t>Jagode, ekstra kvaliteta</t>
  </si>
  <si>
    <t>Kivi, razred I</t>
  </si>
  <si>
    <t>Klementine, razred I</t>
  </si>
  <si>
    <t>Kostanj, maroni, razred I</t>
  </si>
  <si>
    <t>Limeta, razred I</t>
  </si>
  <si>
    <t>Limone, razred I</t>
  </si>
  <si>
    <t>Lubenice, razred I</t>
  </si>
  <si>
    <t>Maline, razred I</t>
  </si>
  <si>
    <t>Mango, ekstra kvaliteta</t>
  </si>
  <si>
    <t>Marelice, razred I</t>
  </si>
  <si>
    <t>Melone, razred I</t>
  </si>
  <si>
    <t>Ringlo, razred I</t>
  </si>
  <si>
    <t>Slive, ekstra kvalitete</t>
  </si>
  <si>
    <t>Banane, razred I, ne pikaste in ne rjave (do 15 %), razred I</t>
  </si>
  <si>
    <t>Breskve, kos, razred I</t>
  </si>
  <si>
    <t>Jabolka, sezonska (ajdared, jonatan, gloster, elstar, zlati delišes, gala, idared,.. ), razred I</t>
  </si>
  <si>
    <t>Hruške, sezonske, razred I</t>
  </si>
  <si>
    <t>Kaki, navaden, razred I</t>
  </si>
  <si>
    <t>Kaki, vanilija (čvrste sorta), razred I</t>
  </si>
  <si>
    <t>Mandarine in križanci s hibridi (klementina,...), razred I</t>
  </si>
  <si>
    <t>Nashi, razred I</t>
  </si>
  <si>
    <t xml:space="preserve">Nektarine, ekstra kvaliteta </t>
  </si>
  <si>
    <t>Pomaranče, razred I</t>
  </si>
  <si>
    <t>Bazilika, sveža</t>
  </si>
  <si>
    <t>Beluši beli in zeleni, razred I</t>
  </si>
  <si>
    <t>Brokoli, razred I</t>
  </si>
  <si>
    <t>Buča, hokaido, razred I</t>
  </si>
  <si>
    <t>Buča, maslenka, razred I</t>
  </si>
  <si>
    <t>Buča, muškatna, razred I</t>
  </si>
  <si>
    <t>Čebula, mlada, razred I</t>
  </si>
  <si>
    <t>Čebula rdeča, razred I</t>
  </si>
  <si>
    <t>Čebula, bela, majski srebrnjak, razred I</t>
  </si>
  <si>
    <t>Čebula, rjava, razred I</t>
  </si>
  <si>
    <t>Česen, razred I</t>
  </si>
  <si>
    <t>Drobnjak, svež</t>
  </si>
  <si>
    <t>Hren, razred I</t>
  </si>
  <si>
    <t>Koleraba rumena (podzemna), razred I</t>
  </si>
  <si>
    <t>Koleraba zelena (nadzemna), mladi gomolji, razred I</t>
  </si>
  <si>
    <t>Koromač, razred I</t>
  </si>
  <si>
    <t>Krompir, sezonski, različne sorte, razred I</t>
  </si>
  <si>
    <t>Krompir, sladki</t>
  </si>
  <si>
    <t>Krompir, zgodnji (sezona od aprila do avgusta tekočega leta), srednje debel, različne sorte, razred I</t>
  </si>
  <si>
    <t>Kumare, razred I</t>
  </si>
  <si>
    <t>Melancani (jajčevci), razred I</t>
  </si>
  <si>
    <t>Meta, sveža</t>
  </si>
  <si>
    <t>Mlada špinača, razred I</t>
  </si>
  <si>
    <t>Motovilec, razred I</t>
  </si>
  <si>
    <t>Ohrovt brstiči, razred I</t>
  </si>
  <si>
    <t>Ohrovt v glavah, razred I</t>
  </si>
  <si>
    <t>Paprika  rdeča,  razred I</t>
  </si>
  <si>
    <t>Paprika (babura), razred I</t>
  </si>
  <si>
    <t>Paprika rumena, razred I</t>
  </si>
  <si>
    <t>Paprika zelena, razred I</t>
  </si>
  <si>
    <t>Paradižnik češnjevec, razred I</t>
  </si>
  <si>
    <t>Paradižnik, v grozdu, razred I</t>
  </si>
  <si>
    <t>Paradižnik, razred I</t>
  </si>
  <si>
    <t>Peteršilj, gomolj, razred I</t>
  </si>
  <si>
    <t>Peteršilj, listi, razred I</t>
  </si>
  <si>
    <t>Por, razred I</t>
  </si>
  <si>
    <t>Radič rdeči, razred I</t>
  </si>
  <si>
    <t>Rdeča pesa -  gomolj, razred I</t>
  </si>
  <si>
    <t>Rdeča redkev, razred I</t>
  </si>
  <si>
    <t>Rukola, razred I</t>
  </si>
  <si>
    <t>Stročji fižol, ploščat, maslenec, mlad, razred ekstra</t>
  </si>
  <si>
    <t>Zelena gomolj, razred I</t>
  </si>
  <si>
    <t>Zelena list, razred I</t>
  </si>
  <si>
    <t>Zelena, stebelna, razred I</t>
  </si>
  <si>
    <t>Zelje, kitajsko, razred I</t>
  </si>
  <si>
    <t>Zelje, mlado, razred I</t>
  </si>
  <si>
    <t>Zelje, sveže rdeče  – glave, razred I</t>
  </si>
  <si>
    <t>Zelje, v glavah, razred I</t>
  </si>
  <si>
    <t>Blitva, mlada, razred I</t>
  </si>
  <si>
    <t>Bučke, temno ali svetlo zelene sorte, razred I</t>
  </si>
  <si>
    <t>Cvetača, s prirezanimi oz. porezanimi listi, razred I</t>
  </si>
  <si>
    <t>Korenje, brez listja, razred I</t>
  </si>
  <si>
    <t>Solata krhkolistna (ledenka, kristalka, berivka, gentile…), razred I</t>
  </si>
  <si>
    <t>Solata mehkolistna, razred I</t>
  </si>
  <si>
    <t>Solata trda (endivja), razred I</t>
  </si>
  <si>
    <t>Borovnice</t>
  </si>
  <si>
    <t>Gozdni sadeži</t>
  </si>
  <si>
    <t>Jagode</t>
  </si>
  <si>
    <t>Maline</t>
  </si>
  <si>
    <t>Mango, koščki</t>
  </si>
  <si>
    <t>Marelice, koščki</t>
  </si>
  <si>
    <t>Slive, polovice</t>
  </si>
  <si>
    <t>Višnje, brez koščic</t>
  </si>
  <si>
    <t>Brokoli</t>
  </si>
  <si>
    <t>Korenje baby</t>
  </si>
  <si>
    <t>Koruza v zrnju</t>
  </si>
  <si>
    <t>Mešana zamrznjena zelenjava (za francosko solato)</t>
  </si>
  <si>
    <t>Mešanica zelenjave, Cesarska (korenje, brokoli, cvetača)</t>
  </si>
  <si>
    <t>Stročji fižol, rumen, narezan</t>
  </si>
  <si>
    <t>Stročji fižol, zelen, narezan</t>
  </si>
  <si>
    <t>Špinača, pasirana (briketi)</t>
  </si>
  <si>
    <t>Bučke, kocke</t>
  </si>
  <si>
    <t>Korenje, kocke</t>
  </si>
  <si>
    <t>2-3</t>
  </si>
  <si>
    <t>Ajdovi svaljki</t>
  </si>
  <si>
    <t>Pirini svaljki</t>
  </si>
  <si>
    <t>Krompirjevi svaljki, brez skute</t>
  </si>
  <si>
    <t>Cmoki, krompirjevega testa, s sadnim nadevom  (okus marelica, jagoda)</t>
  </si>
  <si>
    <t>Njoki</t>
  </si>
  <si>
    <t>Ajdovi štruklji, z orehi</t>
  </si>
  <si>
    <t>Tortelini, špinačni</t>
  </si>
  <si>
    <t>Tortelini, krompirjevi</t>
  </si>
  <si>
    <t>Vlečeno testo, sveže</t>
  </si>
  <si>
    <t>Krompirjevi svaljki (domači), dolgi</t>
  </si>
  <si>
    <t>Testo za lazanjo predkuhano, velike plošče</t>
  </si>
  <si>
    <t>Jušne testenine, rezanci, iz durum zdroba in jajc</t>
  </si>
  <si>
    <t xml:space="preserve">Jušne testenine, ribana kašica, iz durum zdroba in jajc </t>
  </si>
  <si>
    <t>Jušne testenine, zvezdice, iz durum zdroba in jajc</t>
  </si>
  <si>
    <t xml:space="preserve">Jušne testenine, fidelini, kratki, iz durum zdroba in jajc </t>
  </si>
  <si>
    <t>Testenine, jajčne, široki rezanci</t>
  </si>
  <si>
    <t>Testenine, jajčne, drobni polžki</t>
  </si>
  <si>
    <t>250-500</t>
  </si>
  <si>
    <t>400-500</t>
  </si>
  <si>
    <t>Testenine, jajčne, fuži</t>
  </si>
  <si>
    <t>Testenine, jajčne, krpice</t>
  </si>
  <si>
    <t>Testenine, jajčne, svedri</t>
  </si>
  <si>
    <t>Testenine, jajčne, veliki metuljčki</t>
  </si>
  <si>
    <t>Testenine, jajčne, polširoki rezanci</t>
  </si>
  <si>
    <t>Testenine, špageti, št. 3</t>
  </si>
  <si>
    <t>Testenine, špageti polnozrnati, št. 3</t>
  </si>
  <si>
    <t>Testenine, temni svedri</t>
  </si>
  <si>
    <t>EKO</t>
  </si>
  <si>
    <t>Testenine, poširoki rezanci, špinačni</t>
  </si>
  <si>
    <t>Testenine, temni polžki</t>
  </si>
  <si>
    <t>MLEVSKI IZDELKI</t>
  </si>
  <si>
    <t xml:space="preserve">Ananasov sok, 100 % sadni delež, brez dodanega sladkorja, brez umetnih barvil in sladil, pokrovček na navoj </t>
  </si>
  <si>
    <t xml:space="preserve">Jabolčni sok, bistri, 100 % sadni delež,  brez dodanega sladkorja, brez umetnih barvil in sladil </t>
  </si>
  <si>
    <t xml:space="preserve">Jabolčni sok, bistri, 100 % sadni delež,  brez dodanega sladkorja, brez umetnih barvil in sladil, pokrovček na navoj </t>
  </si>
  <si>
    <t xml:space="preserve">Pomarančni sok, 100 % sadni delež, brez dodanega sladkorja, brez umetnih barvil in sladil, pokrovček na navoj </t>
  </si>
  <si>
    <t>STROČNICE, SUHO SADJE IN OREŠČKI</t>
  </si>
  <si>
    <t>Čičerika, razred I</t>
  </si>
  <si>
    <t>Fižol, češnjevec, razred I</t>
  </si>
  <si>
    <t>Leča, rdeča, razred I</t>
  </si>
  <si>
    <t>Leča, zelena, razred I</t>
  </si>
  <si>
    <t>Fižol, beli, razred I</t>
  </si>
  <si>
    <t>Jabolčni krhlji, suhi, olupljeni, brez umetnih barvil in sladil</t>
  </si>
  <si>
    <t>Slive, suhe, brez koščic, brez konzervansov (kakovost Odlično ali enakovredno)</t>
  </si>
  <si>
    <t>Mak, suhi, mleti</t>
  </si>
  <si>
    <t>Sezamova semena, oluščena, predpakirana</t>
  </si>
  <si>
    <t>Sončnična semena, oluščena, predpakirana</t>
  </si>
  <si>
    <t>Orehova jedrca, fino mleta</t>
  </si>
  <si>
    <t>Orehova jedrca, polovice</t>
  </si>
  <si>
    <t>Laneno seme, oluščeno</t>
  </si>
  <si>
    <t>Indijski oreščki, nesoljeni</t>
  </si>
  <si>
    <t>Bučna semena, sušena, predpakirana</t>
  </si>
  <si>
    <t>Mandlji, mleti</t>
  </si>
  <si>
    <t>Zelenjavni polpeti</t>
  </si>
  <si>
    <t>Kisle kumare (kumare v kisu), pasterizirane, brez umetnih barvil, sladil in konzervansov</t>
  </si>
  <si>
    <t>Vložena paprika, pečena, fileji v kisu, steklen kozarec, brez umetnih barvil, sladil in konzervansov</t>
  </si>
  <si>
    <t>Kisla repa, rezana</t>
  </si>
  <si>
    <t xml:space="preserve">do 1 </t>
  </si>
  <si>
    <t>Kislo zelje, rezano</t>
  </si>
  <si>
    <t>Rdeča pesa, narezana na rezine, steklen kozarec, brez umetnih barvil in sladil</t>
  </si>
  <si>
    <t>2,5-5</t>
  </si>
  <si>
    <t>Vložena paprika, fileji v kisu, pasterizirano, brez umetnih barvil in sladil</t>
  </si>
  <si>
    <t>Hruške, suhe, brez umetnih barvil in sladil</t>
  </si>
  <si>
    <t>kom</t>
  </si>
  <si>
    <t>Kokošja jajca, sveža, razred A, velikost L, enakomerno prosojna, lupina pravilno oblikovana, čista, lupina in povrhnjica ne smeta biti poškodovani oziroma natrti, ne smejo imeti tujih vonjev.</t>
  </si>
  <si>
    <t>63-73</t>
  </si>
  <si>
    <t xml:space="preserve">Naročnik naroča mlečne pijače, izdelke iz fermentiranega mleka in mlečne izdelke po komadih ali kilogramih oz. litrih ter ni dolžan prevzeti transportnega pakiranja. </t>
  </si>
  <si>
    <t>Večzrnata žemlja</t>
  </si>
  <si>
    <t>Krof z marmelado, mali</t>
  </si>
  <si>
    <t>Makova pletenica, mini</t>
  </si>
  <si>
    <t>Sezamova pletenica</t>
  </si>
  <si>
    <t>Perec</t>
  </si>
  <si>
    <t>Sezamova pletenica, mini</t>
  </si>
  <si>
    <t>Pekovsko pecivo v obliki Miklavža</t>
  </si>
  <si>
    <t>Pirino pecivo</t>
  </si>
  <si>
    <t>Kornspitz</t>
  </si>
  <si>
    <t>Kruh, maščobni, pisani</t>
  </si>
  <si>
    <t>Skutni žepek</t>
  </si>
  <si>
    <t>Orehova potica rezana</t>
  </si>
  <si>
    <t>Makova potica rezana</t>
  </si>
  <si>
    <t>Kakavova potica rezana</t>
  </si>
  <si>
    <t>Croissant, orehov</t>
  </si>
  <si>
    <t>Croissant, kakavov</t>
  </si>
  <si>
    <t>Žepek gozdni sadeži</t>
  </si>
  <si>
    <t>Čajno pecivo</t>
  </si>
  <si>
    <t>Pirin polnozrnati kruh, rezani</t>
  </si>
  <si>
    <t>Graham kruh, polnozrnata pšenična moka, rezani</t>
  </si>
  <si>
    <t>V ceno mora biti vštet želen razrez kruha in po potrebi pekovskega peciva.</t>
  </si>
  <si>
    <t>Vsaka pošiljka kruha in pekovskega peciva mora biti opremljena z vidno deklaracijo in podatki za sledljivost v slovenskem jeziku.</t>
  </si>
  <si>
    <t>Kruh mora biti narezan na kose, debelina rezine je lahko maksimalno 15 mm.</t>
  </si>
  <si>
    <t>Trajno mleko, 1,5 do 1,8 % m.m.</t>
  </si>
  <si>
    <t>Dovoljeno odstopnaje v pakiranju od zahtevanega pakiranja  (2a celica) +/- 20 %, cene je potrebno preračunati na zahtevano mersko enoto.</t>
  </si>
  <si>
    <t>Dobavitelj je dolžan vso zamrznjeno prehrano dostaviti v transportnih sredstvih s hladilnimi napravami, tako da se hladilna veriga ne prekine.</t>
  </si>
  <si>
    <t>IP</t>
  </si>
  <si>
    <t>Jabolka, integrirana, različne sorte</t>
  </si>
  <si>
    <t>Čebulica šalotka, razred I</t>
  </si>
  <si>
    <t>Šampinjoni celi, očiščeni, razred I</t>
  </si>
  <si>
    <t>Lešniki,  fino mleti</t>
  </si>
  <si>
    <t>Brusnice, suhe</t>
  </si>
  <si>
    <t>Fige, suhe, brez umetnih barvil in konzervansov</t>
  </si>
  <si>
    <t>Marelice, suhe</t>
  </si>
  <si>
    <t>Rozine</t>
  </si>
  <si>
    <t>Testenine, pirine, svedri</t>
  </si>
  <si>
    <t>15. sklop</t>
  </si>
  <si>
    <t>Cimet, mleti</t>
  </si>
  <si>
    <t>Curry</t>
  </si>
  <si>
    <t>Česen, sušeni, mleti</t>
  </si>
  <si>
    <t>Drobnjak, sušeni, v embalaži s pokrovom</t>
  </si>
  <si>
    <t>Ingver, v prahu</t>
  </si>
  <si>
    <t>Klinčki, celi, sušeni</t>
  </si>
  <si>
    <t>Koper, sušeni</t>
  </si>
  <si>
    <t>Kumina, sušena, mleta</t>
  </si>
  <si>
    <t>Kurkuma</t>
  </si>
  <si>
    <t>Lovorov list, sušen</t>
  </si>
  <si>
    <t>Muškatni orešček, mleti</t>
  </si>
  <si>
    <t>Origano, sušeni</t>
  </si>
  <si>
    <t>Rdeča paprika, sladka, mleta</t>
  </si>
  <si>
    <t>Pehtran, zdrobljeni</t>
  </si>
  <si>
    <t>Peteršilj - list, sušen, zdrobljen</t>
  </si>
  <si>
    <t>Poper, črni, mleti</t>
  </si>
  <si>
    <t>Rožmarin, sušen</t>
  </si>
  <si>
    <t>Šetraj, sušen, zdrobljen</t>
  </si>
  <si>
    <t>Timijan, sušen, zdrobljen</t>
  </si>
  <si>
    <t>Čaj, divja češnja, filter vrečke, gastro pakiranje</t>
  </si>
  <si>
    <t>Čaj, bezeg, filter vrečke, gastro pakiranje</t>
  </si>
  <si>
    <t>Čaj, gozdni sadeži, filter vrečke, gastro pakiranje</t>
  </si>
  <si>
    <t>Čaj, kamilica, filter vrečke, gastro pakiranje</t>
  </si>
  <si>
    <t>Čaj, jagoda, filter vrečke, gastro pakiranje</t>
  </si>
  <si>
    <t>Čaj, lipa, filter vrečke, gastro pakiranje</t>
  </si>
  <si>
    <t>Čaj, šipek, filter vrečke, gastro pakiranje</t>
  </si>
  <si>
    <t>Čaj, planinski, filter vrečke, gastro pakiranje</t>
  </si>
  <si>
    <t>Čaj, breskev, filter vrečke, gastro pakiranje</t>
  </si>
  <si>
    <t>Čaj, otroški, filter vrečke, gastro pakiranje</t>
  </si>
  <si>
    <t>Čaj, malina, filter vrečke, gastro pakiranje</t>
  </si>
  <si>
    <t>Voda, naravna mineralna, negazirana, plastenka, polnjeno v Sloveniji</t>
  </si>
  <si>
    <t>Voda, naravna mineralna, gazirana, plastenka, polnjeno v Sloveniji</t>
  </si>
  <si>
    <t>Voda, z okusom (različni okusi), negazirana, plastenka, polnjeno v Sloveniji</t>
  </si>
  <si>
    <t>Riž, beli, sorta PARBOILED, 1. vrste</t>
  </si>
  <si>
    <t>Riž, beli, sorta SANT' ANDREA, 1. vrste</t>
  </si>
  <si>
    <t>Riž, beli, sorta ARBORIO, 1. vrste</t>
  </si>
  <si>
    <t>Riž, beli, okroglozrnati, 1. vrsta</t>
  </si>
  <si>
    <t>Riž, intergralni, rjavi, nebrušen, sorta PARBOILED</t>
  </si>
  <si>
    <t>Riž, tri žita (riža, pira, ječnem), enotni čas kuhanja</t>
  </si>
  <si>
    <t>Ovseni kosmiči, brez dodanega sladkorja</t>
  </si>
  <si>
    <t>Ovseni kosmiči, drobni, brez dodanega sladkorja</t>
  </si>
  <si>
    <t>Koruzni kosmiči, brez dodanega sladkorja</t>
  </si>
  <si>
    <t>Riževi kosmiči, ekspandirani, brez dodanega sladkorja</t>
  </si>
  <si>
    <t>Testenine, peresniki, brez jajc</t>
  </si>
  <si>
    <t>Testenine, polžki, brez jajc</t>
  </si>
  <si>
    <t>Testenine, široki rezanci, brez jajc</t>
  </si>
  <si>
    <t>Testenine, špageti št. 5, brez jajc</t>
  </si>
  <si>
    <t>Testenine, kodrasti široki rezanci (valvice)</t>
  </si>
  <si>
    <t>Testenine, svedri, brez jajc</t>
  </si>
  <si>
    <t>Testenine, metuljčki, brez jajc</t>
  </si>
  <si>
    <t>Testenine, svedri, polnozrnati, brez jajc</t>
  </si>
  <si>
    <t>Testenine, pirine, svedri, brez jajc</t>
  </si>
  <si>
    <t>Testenine, pirine, peresniki, brez jajc</t>
  </si>
  <si>
    <t>Jušne kroglice</t>
  </si>
  <si>
    <t>Sojina omaka, svetla</t>
  </si>
  <si>
    <t>Grisini, klasik (kot Žito ali enakovredno)</t>
  </si>
  <si>
    <t>Grisini, s sezamom (kot Žito ali enakovredno)</t>
  </si>
  <si>
    <t>Kakav, z manj sladkorja (kot Benquick ali enakovredno)</t>
  </si>
  <si>
    <t>Kakav v prahu 100 %, min. 20 % kakavovega masla</t>
  </si>
  <si>
    <t>Kavni nadomestek (kot proja ali najmanj enakovredno)</t>
  </si>
  <si>
    <t>Kvas, sveži</t>
  </si>
  <si>
    <t>Kvas, suhi</t>
  </si>
  <si>
    <t>Puding v prahu, čokolada</t>
  </si>
  <si>
    <t xml:space="preserve">Puding v prahu, vanilija </t>
  </si>
  <si>
    <t>Linški keksi</t>
  </si>
  <si>
    <t>Sladkor, kristalni</t>
  </si>
  <si>
    <t>Sladkor, v prahu</t>
  </si>
  <si>
    <t>Sol, morska, fino mleta, jodirana</t>
  </si>
  <si>
    <t>Žaletina, v listih</t>
  </si>
  <si>
    <t>Žaletina, v prahu</t>
  </si>
  <si>
    <t>Čokolada v prahu, min 36 % kakavovih delcev, sestavine: Sladkor, kakavova masa, dekstroza, emulgator (sončnični lecitin)</t>
  </si>
  <si>
    <t>Jedilna čokolada, min. 40 % kakavov delež</t>
  </si>
  <si>
    <t xml:space="preserve">Bela čokolada za kuhanje (Manner ali enakovredno) </t>
  </si>
  <si>
    <t>Rikota (Galbani ali enakovredno)</t>
  </si>
  <si>
    <t>Margarina, klasik, iz rastlinskih olj: oljna ogrščica, sončnica, laneno seme (Becel ali enakovredno)</t>
  </si>
  <si>
    <t>Ketchup, brez dodanega sladkorja (Felix ali najmanj enakovredno)</t>
  </si>
  <si>
    <t>Sojina omaka, z manj soli, brez konzervansov (Kikkoman ali enakovredno)</t>
  </si>
  <si>
    <t>Keksi, otroški - baby piškoti (Savoiardi ali enakovredno)</t>
  </si>
  <si>
    <t>Keksi, masleni, polnozrnati (Leibniz ali enkovredno)</t>
  </si>
  <si>
    <t>Keksi, masleni (Leibniz ali enkovredno)</t>
  </si>
  <si>
    <t>Keksi, otroški (Plazma ali enakovredno)</t>
  </si>
  <si>
    <t>Kava mleta (Barcaffe ali najmanj enakovredno)</t>
  </si>
  <si>
    <t>Gorčica, v stekleni embalaži</t>
  </si>
  <si>
    <t>Ajvar, nepekoč, v stekleni embalaži</t>
  </si>
  <si>
    <t>Kis, balzamični</t>
  </si>
  <si>
    <t>Konzervirane sardine v sončničnem olju</t>
  </si>
  <si>
    <t>Konzervirana tuna, v kosih, v olivnem olju, kosi tunine min. 65 %</t>
  </si>
  <si>
    <t>Konzervirana tuna, v kosih, v lastnem soku, kosi tunine min. 65 %</t>
  </si>
  <si>
    <t>Kompot, breskev</t>
  </si>
  <si>
    <t>Kompot, višnjev, brez koščic</t>
  </si>
  <si>
    <t>Kompot, hruškov</t>
  </si>
  <si>
    <t>Kompot, marelica</t>
  </si>
  <si>
    <t>Kompot, sadna solata</t>
  </si>
  <si>
    <t>Marmelada, marelična, ekstra, min. 50 % marelične kaše (Fructal ali enakovredno)</t>
  </si>
  <si>
    <t>Marmelada - pekmez, slivova, v kozarcu</t>
  </si>
  <si>
    <t>Repično olje (olje oljne ogrščice), 100 %, nerafinirano, hladno stiskano, steklena embalaža</t>
  </si>
  <si>
    <t>Sončnično olje, 100 %, nerafinirano, hladno stiskano, steklena embalaža</t>
  </si>
  <si>
    <t>Olivno olje, 100 %, ekstra deviško, hladno stiskano, steklena embalaža</t>
  </si>
  <si>
    <t>Sončnično olje, 100 %, rafinirano, jedilno</t>
  </si>
  <si>
    <t>Repično olje (olje oljne ogrščice), 100 %, rafinirano, jedilno</t>
  </si>
  <si>
    <t>500-750</t>
  </si>
  <si>
    <t>Bučno olje, 100 %, nerafinirano</t>
  </si>
  <si>
    <t>0,5-1</t>
  </si>
  <si>
    <t>Kokosovo olje, deviško, hladno stiskano, steklena embalaža</t>
  </si>
  <si>
    <t>Džem jagodni, 100% sadni</t>
  </si>
  <si>
    <t>Džem marelični, 100% sadni</t>
  </si>
  <si>
    <t>Fižol, beli, steriliziran</t>
  </si>
  <si>
    <t xml:space="preserve">Fižol, rjavi, steriliziran </t>
  </si>
  <si>
    <t>Keksi, polnozrnati (Grancereale ali enakovredno)</t>
  </si>
  <si>
    <t>Koruza, sterilizirana</t>
  </si>
  <si>
    <t>Leča, sterilizirana (Podravka ali enakovredno)</t>
  </si>
  <si>
    <t>Margarina, za peko</t>
  </si>
  <si>
    <t>Med, cvetlični, poreklo iz Slovenije</t>
  </si>
  <si>
    <t>Grah, steriliziran</t>
  </si>
  <si>
    <t>Olive, zelene, brez koščic, steklen kozarec</t>
  </si>
  <si>
    <t>Paradižnikovi pelati, olupljeni, brez konzervansov</t>
  </si>
  <si>
    <t>OSTALO PREHRAMBENO BLAGO</t>
  </si>
  <si>
    <t>16. sklop</t>
  </si>
  <si>
    <t>17. sklop</t>
  </si>
  <si>
    <t>DIETNI IZDELKI</t>
  </si>
  <si>
    <t>Riževa moka, brez glutena</t>
  </si>
  <si>
    <t>Ovseni kosmiči, brez glutena</t>
  </si>
  <si>
    <t>Kokosova krema za kuhanje, brez glutena</t>
  </si>
  <si>
    <t>Riževa krema za kuhanje, brez glutena</t>
  </si>
  <si>
    <t>Riževi vaflji, brez dodane soli, brez glutena</t>
  </si>
  <si>
    <t>Brezglutenska moka</t>
  </si>
  <si>
    <t>Krušne drobtine, brez glutena</t>
  </si>
  <si>
    <t>Brezglutenski jušni rezanci, koruzni, brez glutena, jajc, soje in mleka, brez umetnih barvil in sladil</t>
  </si>
  <si>
    <t>Brezglutenski špageti, št. 5, brez glutena, jajc, soje in mleka</t>
  </si>
  <si>
    <t>Brezglutenske testenine (peresniki), brez glutena, jajc, soje in mleka</t>
  </si>
  <si>
    <t>Brezglutenske testenine (svedri), brez glutena, jajc, soje in mleka</t>
  </si>
  <si>
    <t>Riževi rezanci, instant, brez glutena, jajc, soje in mleka</t>
  </si>
  <si>
    <t>Koruzni kosmiči, brez glutena</t>
  </si>
  <si>
    <t>Grisini, brez glutena in mleka</t>
  </si>
  <si>
    <t>Temni kruh, brez glutena</t>
  </si>
  <si>
    <t>Beli kruh, brez glutena</t>
  </si>
  <si>
    <t>Krompirjevi njoki, brez glutena</t>
  </si>
  <si>
    <t>Čokoladni puding za kuhanje, v prahu, brez glutena</t>
  </si>
  <si>
    <t>Vanilijev puding za kuhanje, v prahu, brez glutena</t>
  </si>
  <si>
    <t>Pecilni prašek, iz vinskega kamna, brez glutena</t>
  </si>
  <si>
    <t>Kakav v prahu, presni, brez alergenov</t>
  </si>
  <si>
    <t>Rižev desert, vanilija, brez glutena, mleka in jajc</t>
  </si>
  <si>
    <t>Rižev desert, čokolada, brez glutena, mleka in jajc</t>
  </si>
  <si>
    <t>Sojin desert, čokolada, brez glutena, mleka in jajc</t>
  </si>
  <si>
    <t>Sojin desert, vanilija, brez glutena, mleka in jajc</t>
  </si>
  <si>
    <t>Sojin desert, jagoda, brez glutena, mleka in jajc</t>
  </si>
  <si>
    <t>Kokosov desert, vanilija, brez glutena, soje, mleka in jajc</t>
  </si>
  <si>
    <t>Kokosov desert, mango in marakuja, brez glutena, soje, mleka in jajc</t>
  </si>
  <si>
    <t>Kokosov napitek, s kalcijem, brez glutena in laktoze</t>
  </si>
  <si>
    <t>Tofu, sojin, vakumsko pakiranje</t>
  </si>
  <si>
    <t>Kokosov desert, naravni,  brez glutena, soje, mleka in jajc</t>
  </si>
  <si>
    <t>Mandljev napitek, s kalcijem, brez laktoze</t>
  </si>
  <si>
    <t>Ovseni napitek, s kalcijem</t>
  </si>
  <si>
    <t>Ovseni keksi, čokolada, brez glutena, mleka in jajc</t>
  </si>
  <si>
    <t>Piškoti, klasični, brez glutena (Petit ali enakovredno)</t>
  </si>
  <si>
    <t>Rastlinski pripravek, tip Gauda, v rezinah</t>
  </si>
  <si>
    <t>Zelenjavna pašteta, z zelišči, brez glutena (Tartex ali podobno)</t>
  </si>
  <si>
    <t>Zelenjavna pašteta, klasik, brez glutena (Tartex ali podobno)</t>
  </si>
  <si>
    <t>Rastlinska margarina, veganska (Vitaqell ali enakovredno)</t>
  </si>
  <si>
    <t>Rastlinska krema, sojina</t>
  </si>
  <si>
    <t>Instant polenta, brez glutena</t>
  </si>
  <si>
    <t xml:space="preserve">Majoneza, lahka </t>
  </si>
  <si>
    <t>Pašteta, kokošja, brez arom, konzervansov, ojačevalcev okusa, brez aditivov in brez glutena (Argeta junior ali enakovredna)</t>
  </si>
  <si>
    <t xml:space="preserve">Žitna ploščica, sadna, različni okusi (Frutabela ali enkaovredno) </t>
  </si>
  <si>
    <t>18. sklop</t>
  </si>
  <si>
    <t>Jogurt, naravni, od 1,5 do 3,5 % m.m.</t>
  </si>
  <si>
    <t>Jogurt, sadni, od 1,5 do 3,5 % m.m.</t>
  </si>
  <si>
    <t>Mleko, nehomogenizirano, od 3,2 do 3,5 % m.m.</t>
  </si>
  <si>
    <t>Maslo, surovo, 1. vrsta, min 82 % m.m.</t>
  </si>
  <si>
    <t>Kisla smetana</t>
  </si>
  <si>
    <t>Skuta, nepasirana</t>
  </si>
  <si>
    <t>Korenje</t>
  </si>
  <si>
    <t>Bučke</t>
  </si>
  <si>
    <t>Krompir</t>
  </si>
  <si>
    <t>Paradižnik</t>
  </si>
  <si>
    <t>Solata, endivija</t>
  </si>
  <si>
    <t>Solata kristalka/gentila</t>
  </si>
  <si>
    <t>Zelje, sveže</t>
  </si>
  <si>
    <t>Zelje, kislo</t>
  </si>
  <si>
    <t>Repa, kisla</t>
  </si>
  <si>
    <t>Banane</t>
  </si>
  <si>
    <t>Hruške</t>
  </si>
  <si>
    <t>Jabolka</t>
  </si>
  <si>
    <t>Pomaranče</t>
  </si>
  <si>
    <t>Limone</t>
  </si>
  <si>
    <t>Slive</t>
  </si>
  <si>
    <t>Čebula</t>
  </si>
  <si>
    <t>Por</t>
  </si>
  <si>
    <t>Paprika</t>
  </si>
  <si>
    <t>EKO GOVEJE MESO</t>
  </si>
  <si>
    <t>V ceni mora biti vštet želen razrez klobas in mesa (zrezki, kocke, trakci, mletje, rezine), brez vidne maščobe in vezivnega tkiva, meso mora biti sveže.</t>
  </si>
  <si>
    <t>Mlado goveje pleče, očiščeno, mehko, brez vidne maščobe, brez bočnika, brez kosti, v kosu, I.kategorija</t>
  </si>
  <si>
    <t>Goveje kosti za juho, narezane</t>
  </si>
  <si>
    <t>Goveja hrenovka, brez dodane svinjine, brez ojačevalcev okusa in umetnih barvil</t>
  </si>
  <si>
    <t>Kefir, naravni, od 1,5 do 3,5 % m.m.</t>
  </si>
  <si>
    <t>Kefir, sadni, od 1,5 do 3,5 % m.m.</t>
  </si>
  <si>
    <t>Kruh, pšenični, beli</t>
  </si>
  <si>
    <t>Kruh, pšenični, polbeli</t>
  </si>
  <si>
    <t>Kruh, pšenični, polnozrnati</t>
  </si>
  <si>
    <t>Kruh, rženi, mešani</t>
  </si>
  <si>
    <t>Kruh, koruzni, mešani</t>
  </si>
  <si>
    <t>Kruh, ajdov</t>
  </si>
  <si>
    <t>Kruh, ovseni</t>
  </si>
  <si>
    <t>Kruh, pirin</t>
  </si>
  <si>
    <t xml:space="preserve">Kruh mora biti narezan  na kose, debelina rezine največ 12 mm, v ceno je vštet tudi razrez kruha in pekovskega peciva po dogovoru </t>
  </si>
  <si>
    <t>Posamezna štruca ali hleb mora biti pakiran v PVC termo krčljivo folijo.</t>
  </si>
  <si>
    <t>EKO KRUH</t>
  </si>
  <si>
    <t>121.</t>
  </si>
  <si>
    <t>122.</t>
  </si>
  <si>
    <t>123.</t>
  </si>
  <si>
    <t>124.</t>
  </si>
  <si>
    <t>125.</t>
  </si>
  <si>
    <t>126.</t>
  </si>
  <si>
    <t>127.</t>
  </si>
  <si>
    <t>128.</t>
  </si>
  <si>
    <t>129.</t>
  </si>
  <si>
    <t>130.</t>
  </si>
  <si>
    <t>131.</t>
  </si>
  <si>
    <t>132.</t>
  </si>
  <si>
    <t>133.</t>
  </si>
  <si>
    <t>134.</t>
  </si>
  <si>
    <t>135.</t>
  </si>
  <si>
    <t>136.</t>
  </si>
  <si>
    <t>137.</t>
  </si>
  <si>
    <t>138.</t>
  </si>
  <si>
    <t>139.</t>
  </si>
  <si>
    <t>140.</t>
  </si>
  <si>
    <t>141.</t>
  </si>
  <si>
    <t>142.</t>
  </si>
  <si>
    <t>143.</t>
  </si>
  <si>
    <t>144.</t>
  </si>
  <si>
    <t>145.</t>
  </si>
  <si>
    <t>146.</t>
  </si>
  <si>
    <t>147.</t>
  </si>
  <si>
    <t>148.</t>
  </si>
  <si>
    <t>Pecilni prašek, v vrečki, pakiranje 5/1 (13 g/kom)</t>
  </si>
  <si>
    <t>Sladkor vanilin, v vrečki, pakiranje 5/1 (10 g/kom)</t>
  </si>
  <si>
    <t>Aroma Bourbonske vanilije, 2 x 5g  (Dr. Oetker ali enkovredno)</t>
  </si>
  <si>
    <t>Soda bikarbona</t>
  </si>
  <si>
    <t>Koruzni škrob, jedilni</t>
  </si>
  <si>
    <t>Ovseni keksi (Leibniz ali enakovredno)</t>
  </si>
  <si>
    <t xml:space="preserve">Kokosova moka, v vrečki </t>
  </si>
  <si>
    <t>Kis, jabolčni, pridobljen na naravni način, iz starih sort jabolk</t>
  </si>
  <si>
    <t>Konzervirana skuša v mediteranskem olju</t>
  </si>
  <si>
    <t>Drobtine bele</t>
  </si>
  <si>
    <t>Mlinci</t>
  </si>
  <si>
    <t>SVEŽA TER KISANA ZELENJAVA IN SADJE</t>
  </si>
  <si>
    <t>Kompot, ananas</t>
  </si>
  <si>
    <t>Kompot, jagoda</t>
  </si>
  <si>
    <t>Paradižnik, pasiran (pasata)</t>
  </si>
  <si>
    <t>Bazilika, sušena, mleta</t>
  </si>
  <si>
    <t>Čebula, sušena, zrnasta</t>
  </si>
  <si>
    <t>Poper, črni, cel</t>
  </si>
  <si>
    <t>60-100</t>
  </si>
  <si>
    <t>Majaron, sušen, zdrobljen</t>
  </si>
  <si>
    <t>100-200</t>
  </si>
  <si>
    <t>149.</t>
  </si>
  <si>
    <t>150.</t>
  </si>
  <si>
    <t>151.</t>
  </si>
  <si>
    <t>Testenine, špageti polnozrnati, št. 5, brez jajc</t>
  </si>
  <si>
    <t>152.</t>
  </si>
  <si>
    <t>153.</t>
  </si>
  <si>
    <t>154.</t>
  </si>
  <si>
    <t>155.</t>
  </si>
  <si>
    <t>156.</t>
  </si>
  <si>
    <t>157.</t>
  </si>
  <si>
    <t>INTEGRIRANA JABOLKA</t>
  </si>
  <si>
    <t>Čičerika, sterilizirana</t>
  </si>
  <si>
    <t>Čičerika, sterilizirana, v konzervi</t>
  </si>
  <si>
    <t xml:space="preserve">Fižol, steriliziran, v konzervi </t>
  </si>
  <si>
    <t>Paradižnikov koncentrat, dvojni (Droga ali enakovredno)</t>
  </si>
  <si>
    <t>Cimet, celi</t>
  </si>
  <si>
    <t>Sladkor vanilin</t>
  </si>
  <si>
    <t>Riž, basmati</t>
  </si>
  <si>
    <t>158.</t>
  </si>
  <si>
    <t>159.</t>
  </si>
  <si>
    <t>160.</t>
  </si>
  <si>
    <t>161.</t>
  </si>
  <si>
    <t>162.</t>
  </si>
  <si>
    <t>163.</t>
  </si>
  <si>
    <t>164.</t>
  </si>
  <si>
    <t>165.</t>
  </si>
  <si>
    <t>166.</t>
  </si>
  <si>
    <t>PERUTNINSKO MESO IN IZDELKI IZ PERUTNINE</t>
  </si>
  <si>
    <t>Rižev napitek, s kalcijem, brez glutena in laktoze, brez soje</t>
  </si>
  <si>
    <t>Piščančji file -  prsa, v kosu, sveže, brez kosti in kože, kakovostni razred A</t>
  </si>
  <si>
    <t>Piščančji file - prsa, narezano na zrezke, 60-80 g / kos, kakovostni razred A</t>
  </si>
  <si>
    <t>IK ali VK</t>
  </si>
  <si>
    <t>Piščančje stegno, file - brez kosti in kože, kakovostni razred A</t>
  </si>
  <si>
    <t>Puranji file - prsa, narezano na zrezke, 100 g / kos, kakovostni razred A (max. 2 % odstopnaje od naročene teže)</t>
  </si>
  <si>
    <t>Piščančje hrenovke, brez ojačevalcev okusa</t>
  </si>
  <si>
    <t>Piščančje prsi v ovitku, narezano na rezine, brez ojačevalcev okusa</t>
  </si>
  <si>
    <t>Piščančje prsi v ovitku, v kosu, brez ojačevalcev okusa</t>
  </si>
  <si>
    <t>167.</t>
  </si>
  <si>
    <t>V ceni mora biti vštet želen razrez klobas in mesa (zrezki, kocke, trakci, mletje, rezine)</t>
  </si>
  <si>
    <t>Piščančji ražnjiči (nabodala)</t>
  </si>
  <si>
    <t xml:space="preserve">Piščančji file - prsa, narezano na kocke, 2x2 cm, kakovostni razred A </t>
  </si>
  <si>
    <t xml:space="preserve">Piščančji file - prsa, narezano na trakce, kakovostni razred A </t>
  </si>
  <si>
    <t>Piščančje bedra, file, kakovostni razred A</t>
  </si>
  <si>
    <t>Piščančja bedra, kakovostni razred A, 180 - 260 g</t>
  </si>
  <si>
    <t>Piščančja posebna salama, brez ojačevalcev okusa, v kosu</t>
  </si>
  <si>
    <t>Puranje prsi v ovitku, v kosu</t>
  </si>
  <si>
    <t>Puranje prsi v ovitku, narezano na rezine</t>
  </si>
  <si>
    <t>Piščančja posebna salama, brez ojačevalcev okusa, narezano na rezine</t>
  </si>
  <si>
    <t>Polenta, instant</t>
  </si>
  <si>
    <t>Pšenična moka, ostra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</si>
</sst>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13"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_-;\-* #,##0.00_-;_-* &quot;-&quot;??_-;_-@_-"/>
    <numFmt numFmtId="164" formatCode="_-* #,##0.00\ _€_-;\-* #,##0.00\ _€_-;_-* &quot;-&quot;??\ _€_-;_-@_-"/>
    <numFmt numFmtId="165" formatCode="[$-424]General"/>
    <numFmt numFmtId="166" formatCode="#,##0.00\ &quot;€&quot;"/>
    <numFmt numFmtId="167" formatCode="_-* #,##0.00\ _S_I_T_-;\-* #,##0.00\ _S_I_T_-;_-* &quot;-&quot;??\ _S_I_T_-;_-@_-"/>
    <numFmt numFmtId="168" formatCode="0\ %"/>
    <numFmt numFmtId="169" formatCode="_-* #,##0.00&quot; €&quot;_-;\-* #,##0.00&quot; €&quot;_-;_-* \-??&quot; €&quot;_-;_-@_-"/>
    <numFmt numFmtId="170" formatCode="_-* #,##0.00\ _€_-;\-* #,##0.00\ _€_-;_-* \-??\ _€_-;_-@_-"/>
    <numFmt numFmtId="171" formatCode="#,##0.00&quot; €&quot;;[Red]\-#,##0.00&quot; €&quot;"/>
    <numFmt numFmtId="172" formatCode="_-* #,##0.00\ _S_I_T_-;\-* #,##0.00\ _S_I_T_-;_-* \-??\ _S_I_T_-;_-@_-"/>
    <numFmt numFmtId="173" formatCode="_-* #,##0.00\ &quot;€&quot;_-;\-* #,##0.00\ &quot;€&quot;_-;_-* &quot;-&quot;??\ &quot;€&quot;_-;_-@"/>
  </numFmts>
  <fonts count="13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1"/>
      <color indexed="8"/>
      <name val="Calibri"/>
      <family val="2"/>
      <charset val="238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9"/>
      <color indexed="8"/>
      <name val="Calibri"/>
      <family val="2"/>
      <charset val="238"/>
      <scheme val="minor"/>
    </font>
    <font>
      <sz val="11"/>
      <color indexed="8"/>
      <name val="Calibri"/>
      <family val="2"/>
      <charset val="238"/>
      <scheme val="minor"/>
    </font>
    <font>
      <b/>
      <sz val="11"/>
      <color indexed="8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indexed="9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0"/>
      <name val="Calibri"/>
      <family val="2"/>
      <charset val="238"/>
    </font>
    <font>
      <sz val="11"/>
      <color indexed="10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2"/>
      <name val="Calibri"/>
      <family val="2"/>
      <charset val="238"/>
    </font>
    <font>
      <sz val="8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sz val="10"/>
      <color indexed="8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rgb="FFFF0000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rgb="FF000000"/>
      <name val="Arial CE"/>
      <charset val="238"/>
    </font>
    <font>
      <b/>
      <sz val="10"/>
      <name val="Calibri"/>
      <family val="2"/>
      <charset val="238"/>
      <scheme val="minor"/>
    </font>
    <font>
      <sz val="11"/>
      <color rgb="FF000000"/>
      <name val="Calibri"/>
      <family val="2"/>
      <charset val="238"/>
    </font>
    <font>
      <sz val="11"/>
      <color rgb="FF000000"/>
      <name val="Calibri"/>
      <family val="2"/>
      <charset val="238"/>
      <scheme val="minor"/>
    </font>
    <font>
      <b/>
      <sz val="11"/>
      <color rgb="FF000000"/>
      <name val="Calibri"/>
      <family val="2"/>
      <charset val="238"/>
    </font>
    <font>
      <sz val="11"/>
      <color theme="1"/>
      <name val="Arial"/>
      <family val="2"/>
      <charset val="238"/>
    </font>
    <font>
      <u/>
      <sz val="11"/>
      <color theme="10"/>
      <name val="Arial"/>
      <family val="2"/>
      <charset val="238"/>
    </font>
    <font>
      <b/>
      <sz val="12"/>
      <color theme="0"/>
      <name val="Calibri"/>
      <family val="2"/>
      <charset val="238"/>
    </font>
    <font>
      <b/>
      <sz val="12"/>
      <name val="Calibri"/>
      <family val="2"/>
      <charset val="238"/>
    </font>
    <font>
      <sz val="12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6"/>
      <name val="Calibri"/>
      <family val="2"/>
      <charset val="238"/>
      <scheme val="minor"/>
    </font>
    <font>
      <b/>
      <sz val="12"/>
      <name val="Calibri"/>
      <family val="2"/>
      <charset val="238"/>
      <scheme val="minor"/>
    </font>
    <font>
      <b/>
      <sz val="14"/>
      <color theme="0"/>
      <name val="Calibri"/>
      <family val="2"/>
      <charset val="238"/>
      <scheme val="minor"/>
    </font>
    <font>
      <b/>
      <sz val="12"/>
      <color theme="0"/>
      <name val="Arial"/>
      <family val="2"/>
      <charset val="238"/>
    </font>
    <font>
      <b/>
      <sz val="12"/>
      <name val="Arial"/>
      <family val="2"/>
      <charset val="238"/>
    </font>
    <font>
      <b/>
      <sz val="13"/>
      <color theme="0"/>
      <name val="Calibri"/>
      <family val="2"/>
      <charset val="238"/>
      <scheme val="minor"/>
    </font>
    <font>
      <b/>
      <sz val="8"/>
      <color theme="0"/>
      <name val="Calibri"/>
      <family val="2"/>
      <charset val="238"/>
      <scheme val="minor"/>
    </font>
    <font>
      <b/>
      <sz val="12"/>
      <color theme="9" tint="-0.249977111117893"/>
      <name val="Calibri"/>
      <family val="2"/>
      <charset val="238"/>
      <scheme val="minor"/>
    </font>
    <font>
      <b/>
      <sz val="11"/>
      <name val="Calibri"/>
      <family val="2"/>
      <charset val="238"/>
    </font>
    <font>
      <b/>
      <sz val="11"/>
      <color theme="0"/>
      <name val="Calibri"/>
      <family val="2"/>
      <charset val="238"/>
    </font>
    <font>
      <b/>
      <sz val="8"/>
      <color theme="0" tint="-0.499984740745262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0"/>
      <color indexed="8"/>
      <name val="Calibri"/>
      <family val="2"/>
      <charset val="238"/>
      <scheme val="minor"/>
    </font>
    <font>
      <sz val="11"/>
      <color indexed="8"/>
      <name val="Arial1"/>
      <charset val="238"/>
    </font>
    <font>
      <sz val="7"/>
      <color indexed="8"/>
      <name val="Tahoma"/>
      <family val="2"/>
      <charset val="238"/>
    </font>
    <font>
      <sz val="10"/>
      <name val="Arial CE"/>
      <family val="2"/>
      <charset val="238"/>
    </font>
    <font>
      <b/>
      <sz val="18"/>
      <color indexed="62"/>
      <name val="Cambria"/>
      <family val="2"/>
      <charset val="238"/>
    </font>
    <font>
      <sz val="10"/>
      <name val="Arial"/>
      <family val="2"/>
    </font>
    <font>
      <sz val="7"/>
      <color rgb="FF000000"/>
      <name val="tahoma"/>
      <family val="2"/>
      <charset val="238"/>
    </font>
    <font>
      <sz val="10"/>
      <color indexed="8"/>
      <name val="Arial"/>
      <family val="2"/>
      <charset val="238"/>
    </font>
    <font>
      <sz val="8"/>
      <color rgb="FFAFAA9F"/>
      <name val="Tahoma"/>
      <family val="2"/>
      <charset val="238"/>
    </font>
    <font>
      <sz val="11"/>
      <color rgb="FF00610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rgb="FF000000"/>
      <name val="Calibri"/>
      <family val="2"/>
      <charset val="238"/>
    </font>
    <font>
      <sz val="10"/>
      <color rgb="FF000000"/>
      <name val="Times New Roman"/>
      <family val="1"/>
      <charset val="238"/>
    </font>
    <font>
      <sz val="11"/>
      <color theme="1"/>
      <name val="Calibri"/>
      <family val="2"/>
      <scheme val="minor"/>
    </font>
    <font>
      <sz val="11"/>
      <color rgb="FFFFFFFF"/>
      <name val="Calibri"/>
      <family val="2"/>
      <charset val="238"/>
    </font>
    <font>
      <sz val="11"/>
      <color rgb="FF800080"/>
      <name val="Calibri"/>
      <family val="2"/>
      <charset val="238"/>
    </font>
    <font>
      <b/>
      <sz val="11"/>
      <color rgb="FFFF9900"/>
      <name val="Calibri"/>
      <family val="2"/>
      <charset val="238"/>
    </font>
    <font>
      <b/>
      <sz val="11"/>
      <color rgb="FFFFFFFF"/>
      <name val="Calibri"/>
      <family val="2"/>
      <charset val="238"/>
    </font>
    <font>
      <sz val="11"/>
      <color rgb="FF008000"/>
      <name val="Calibri"/>
      <family val="2"/>
      <charset val="238"/>
    </font>
    <font>
      <i/>
      <sz val="11"/>
      <color rgb="FF808080"/>
      <name val="Calibri"/>
      <family val="2"/>
      <charset val="238"/>
    </font>
    <font>
      <b/>
      <sz val="15"/>
      <color rgb="FF003366"/>
      <name val="Calibri"/>
      <family val="2"/>
      <charset val="238"/>
    </font>
    <font>
      <b/>
      <sz val="13"/>
      <color rgb="FF003366"/>
      <name val="Calibri"/>
      <family val="2"/>
      <charset val="238"/>
    </font>
    <font>
      <b/>
      <sz val="11"/>
      <color rgb="FF003366"/>
      <name val="Calibri"/>
      <family val="2"/>
      <charset val="238"/>
    </font>
    <font>
      <sz val="11"/>
      <color rgb="FF333399"/>
      <name val="Calibri"/>
      <family val="2"/>
      <charset val="238"/>
    </font>
    <font>
      <b/>
      <sz val="11"/>
      <color rgb="FF333333"/>
      <name val="Calibri"/>
      <family val="2"/>
      <charset val="238"/>
    </font>
    <font>
      <sz val="11"/>
      <color rgb="FFFF9900"/>
      <name val="Calibri"/>
      <family val="2"/>
      <charset val="238"/>
    </font>
    <font>
      <b/>
      <sz val="18"/>
      <color rgb="FF003366"/>
      <name val="Cambria"/>
      <family val="2"/>
      <charset val="238"/>
    </font>
    <font>
      <b/>
      <sz val="18"/>
      <color rgb="FF333399"/>
      <name val="Cambria"/>
      <family val="2"/>
      <charset val="238"/>
    </font>
    <font>
      <sz val="11"/>
      <color rgb="FF000000"/>
      <name val="Arial"/>
      <family val="2"/>
      <charset val="238"/>
    </font>
    <font>
      <sz val="10"/>
      <name val="Arial"/>
      <family val="2"/>
      <charset val="1"/>
    </font>
    <font>
      <sz val="10"/>
      <color rgb="FF000000"/>
      <name val="Arial"/>
      <family val="2"/>
      <charset val="238"/>
    </font>
    <font>
      <sz val="11"/>
      <color rgb="FF993300"/>
      <name val="Calibri"/>
      <family val="2"/>
      <charset val="238"/>
    </font>
    <font>
      <sz val="11"/>
      <color rgb="FF9C6500"/>
      <name val="Calibri"/>
      <family val="2"/>
      <charset val="238"/>
    </font>
    <font>
      <sz val="11"/>
      <color rgb="FFFF0000"/>
      <name val="Calibri"/>
      <family val="2"/>
      <charset val="238"/>
    </font>
    <font>
      <sz val="10"/>
      <name val="Tahoma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name val="Arial"/>
      <family val="2"/>
      <charset val="238"/>
    </font>
    <font>
      <sz val="9"/>
      <name val="Calibri"/>
      <family val="2"/>
      <charset val="238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i/>
      <sz val="11"/>
      <color rgb="FF7F7F7F"/>
      <name val="Calibri"/>
      <family val="2"/>
      <charset val="238"/>
    </font>
    <font>
      <sz val="9"/>
      <name val="Calibri"/>
      <family val="2"/>
      <charset val="238"/>
      <scheme val="minor"/>
    </font>
    <font>
      <b/>
      <sz val="9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9"/>
      <color indexed="8"/>
      <name val="Calibri"/>
      <family val="2"/>
      <charset val="238"/>
      <scheme val="minor"/>
    </font>
    <font>
      <sz val="9"/>
      <name val="Calibri"/>
      <family val="2"/>
      <charset val="238"/>
    </font>
    <font>
      <b/>
      <sz val="9"/>
      <name val="Calibri"/>
      <family val="2"/>
      <charset val="238"/>
    </font>
    <font>
      <b/>
      <sz val="9"/>
      <color theme="1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  <scheme val="minor"/>
    </font>
    <font>
      <b/>
      <sz val="9"/>
      <color rgb="FFFF0000"/>
      <name val="Calibri"/>
      <family val="2"/>
      <charset val="238"/>
      <scheme val="minor"/>
    </font>
    <font>
      <sz val="9"/>
      <color rgb="FF080A0E"/>
      <name val="Calibri"/>
      <family val="2"/>
      <charset val="238"/>
      <scheme val="minor"/>
    </font>
    <font>
      <b/>
      <sz val="9"/>
      <color rgb="FF000000"/>
      <name val="Calibri"/>
      <family val="2"/>
      <charset val="238"/>
      <scheme val="minor"/>
    </font>
    <font>
      <sz val="9"/>
      <color rgb="FFFF0000"/>
      <name val="Calibri"/>
      <family val="2"/>
      <charset val="238"/>
      <scheme val="minor"/>
    </font>
    <font>
      <sz val="9"/>
      <name val="Calibri"/>
      <family val="2"/>
      <scheme val="minor"/>
    </font>
    <font>
      <b/>
      <sz val="9"/>
      <name val="Calibri"/>
      <scheme val="minor"/>
    </font>
    <font>
      <b/>
      <sz val="9"/>
      <color theme="1"/>
      <name val="Calibri"/>
      <scheme val="minor"/>
    </font>
    <font>
      <sz val="9"/>
      <color theme="1"/>
      <name val="Calibri"/>
      <scheme val="minor"/>
    </font>
    <font>
      <sz val="9"/>
      <color indexed="8"/>
      <name val="Calibri"/>
      <scheme val="minor"/>
    </font>
    <font>
      <b/>
      <sz val="11"/>
      <color rgb="FF000000"/>
      <name val="Arial"/>
      <family val="2"/>
      <charset val="238"/>
    </font>
  </fonts>
  <fills count="9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31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EB9C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A1C063"/>
        <bgColor indexed="64"/>
      </patternFill>
    </fill>
    <fill>
      <patternFill patternType="solid">
        <fgColor rgb="FFE7EFD8"/>
        <bgColor indexed="64"/>
      </patternFill>
    </fill>
    <fill>
      <patternFill patternType="solid">
        <fgColor rgb="FFF0E8D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indexed="47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22"/>
        <bgColor indexed="31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rgb="FFFFFFFF"/>
        <bgColor indexed="64"/>
      </patternFill>
    </fill>
    <fill>
      <patternFill patternType="solid">
        <fgColor rgb="FFF0F0F0"/>
        <bgColor indexed="8"/>
      </patternFill>
    </fill>
    <fill>
      <patternFill patternType="solid">
        <fgColor rgb="FFC6EFCE"/>
        <bgColor rgb="FFCCFFCC"/>
      </patternFill>
    </fill>
    <fill>
      <patternFill patternType="solid">
        <fgColor rgb="FFCCCCFF"/>
        <bgColor rgb="FFB7DEE8"/>
      </patternFill>
    </fill>
    <fill>
      <patternFill patternType="solid">
        <fgColor rgb="FFFF99CC"/>
        <bgColor rgb="FFFF8080"/>
      </patternFill>
    </fill>
    <fill>
      <patternFill patternType="solid">
        <fgColor rgb="FFCCFFCC"/>
        <bgColor rgb="FFCCFFFF"/>
      </patternFill>
    </fill>
    <fill>
      <patternFill patternType="solid">
        <fgColor rgb="FFCC99FF"/>
        <bgColor rgb="FFFF99CC"/>
      </patternFill>
    </fill>
    <fill>
      <patternFill patternType="solid">
        <fgColor rgb="FFCCFFFF"/>
        <bgColor rgb="FFCCFFCC"/>
      </patternFill>
    </fill>
    <fill>
      <patternFill patternType="solid">
        <fgColor rgb="FFFFCC99"/>
        <bgColor rgb="FFFFEB9C"/>
      </patternFill>
    </fill>
    <fill>
      <patternFill patternType="solid">
        <fgColor rgb="FFC0C0C0"/>
        <bgColor rgb="FFCCCCFF"/>
      </patternFill>
    </fill>
    <fill>
      <patternFill patternType="solid">
        <fgColor rgb="FF99CCFF"/>
        <bgColor rgb="FFB7DEE8"/>
      </patternFill>
    </fill>
    <fill>
      <patternFill patternType="solid">
        <fgColor rgb="FFFF8080"/>
        <bgColor rgb="FFFF99CC"/>
      </patternFill>
    </fill>
    <fill>
      <patternFill patternType="solid">
        <fgColor rgb="FF00FF00"/>
        <bgColor rgb="FF00B050"/>
      </patternFill>
    </fill>
    <fill>
      <patternFill patternType="solid">
        <fgColor rgb="FFFFCC00"/>
        <bgColor rgb="FFFF9900"/>
      </patternFill>
    </fill>
    <fill>
      <patternFill patternType="solid">
        <fgColor rgb="FF0066CC"/>
        <bgColor rgb="FF008080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00CCFF"/>
      </patternFill>
    </fill>
    <fill>
      <patternFill patternType="solid">
        <fgColor rgb="FFFF9900"/>
        <bgColor rgb="FFFFCC00"/>
      </patternFill>
    </fill>
    <fill>
      <patternFill patternType="solid">
        <fgColor rgb="FF333399"/>
        <bgColor rgb="FF003366"/>
      </patternFill>
    </fill>
    <fill>
      <patternFill patternType="solid">
        <fgColor rgb="FFFF0000"/>
        <bgColor rgb="FF993300"/>
      </patternFill>
    </fill>
    <fill>
      <patternFill patternType="solid">
        <fgColor rgb="FF339966"/>
        <bgColor rgb="FF00B050"/>
      </patternFill>
    </fill>
    <fill>
      <patternFill patternType="solid">
        <fgColor rgb="FFFF6600"/>
        <bgColor rgb="FFFF9900"/>
      </patternFill>
    </fill>
    <fill>
      <patternFill patternType="solid">
        <fgColor rgb="FF969696"/>
        <bgColor rgb="FF808080"/>
      </patternFill>
    </fill>
    <fill>
      <patternFill patternType="solid">
        <fgColor rgb="FFFFFF99"/>
        <bgColor rgb="FFFFEB9C"/>
      </patternFill>
    </fill>
    <fill>
      <patternFill patternType="solid">
        <fgColor rgb="FFFFEB9C"/>
        <bgColor rgb="FFFFFF99"/>
      </patternFill>
    </fill>
    <fill>
      <patternFill patternType="solid">
        <fgColor rgb="FFFFFFCC"/>
        <bgColor rgb="FFEBF1DE"/>
      </patternFill>
    </fill>
    <fill>
      <patternFill patternType="solid">
        <fgColor rgb="FFFFFFFF"/>
        <b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theme="0"/>
      </patternFill>
    </fill>
    <fill>
      <patternFill patternType="solid">
        <fgColor theme="6" tint="0.79998168889431442"/>
        <bgColor indexed="64"/>
      </patternFill>
    </fill>
  </fills>
  <borders count="1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medium">
        <color rgb="FF0066CC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double">
        <color rgb="FFFF9900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9250">
    <xf numFmtId="0" fontId="0" fillId="0" borderId="0"/>
    <xf numFmtId="0" fontId="1" fillId="0" borderId="0"/>
    <xf numFmtId="0" fontId="5" fillId="0" borderId="0"/>
    <xf numFmtId="0" fontId="3" fillId="0" borderId="0"/>
    <xf numFmtId="0" fontId="5" fillId="0" borderId="0"/>
    <xf numFmtId="0" fontId="4" fillId="0" borderId="0"/>
    <xf numFmtId="164" fontId="1" fillId="0" borderId="0" applyFont="0" applyFill="0" applyBorder="0" applyAlignment="0" applyProtection="0"/>
    <xf numFmtId="0" fontId="4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9" borderId="0" applyNumberFormat="0" applyBorder="0" applyAlignment="0" applyProtection="0"/>
    <xf numFmtId="0" fontId="15" fillId="20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21" borderId="0" applyNumberFormat="0" applyBorder="0" applyAlignment="0" applyProtection="0"/>
    <xf numFmtId="0" fontId="28" fillId="5" borderId="0" applyNumberFormat="0" applyBorder="0" applyAlignment="0" applyProtection="0"/>
    <xf numFmtId="0" fontId="27" fillId="9" borderId="4" applyNumberFormat="0" applyAlignment="0" applyProtection="0"/>
    <xf numFmtId="0" fontId="26" fillId="22" borderId="5" applyNumberFormat="0" applyAlignment="0" applyProtection="0"/>
    <xf numFmtId="0" fontId="24" fillId="0" borderId="0" applyNumberFormat="0" applyFill="0" applyBorder="0" applyAlignment="0" applyProtection="0"/>
    <xf numFmtId="0" fontId="16" fillId="4" borderId="0" applyNumberFormat="0" applyBorder="0" applyAlignment="0" applyProtection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9" fillId="9" borderId="4" applyNumberFormat="0" applyAlignment="0" applyProtection="0"/>
    <xf numFmtId="0" fontId="25" fillId="0" borderId="10" applyNumberFormat="0" applyFill="0" applyAlignment="0" applyProtection="0"/>
    <xf numFmtId="0" fontId="4" fillId="0" borderId="0"/>
    <xf numFmtId="0" fontId="22" fillId="23" borderId="0" applyNumberFormat="0" applyBorder="0" applyAlignment="0" applyProtection="0"/>
    <xf numFmtId="0" fontId="4" fillId="24" borderId="11" applyNumberFormat="0" applyFont="0" applyAlignment="0" applyProtection="0"/>
    <xf numFmtId="0" fontId="17" fillId="9" borderId="9" applyNumberFormat="0" applyAlignment="0" applyProtection="0"/>
    <xf numFmtId="0" fontId="18" fillId="0" borderId="0" applyNumberFormat="0" applyFill="0" applyBorder="0" applyAlignment="0" applyProtection="0"/>
    <xf numFmtId="0" fontId="2" fillId="0" borderId="12" applyNumberFormat="0" applyFill="0" applyAlignment="0" applyProtection="0"/>
    <xf numFmtId="0" fontId="23" fillId="0" borderId="0" applyNumberFormat="0" applyFill="0" applyBorder="0" applyAlignment="0" applyProtection="0"/>
    <xf numFmtId="0" fontId="3" fillId="0" borderId="0"/>
    <xf numFmtId="0" fontId="4" fillId="0" borderId="0"/>
    <xf numFmtId="0" fontId="4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0" fontId="5" fillId="0" borderId="0"/>
    <xf numFmtId="0" fontId="5" fillId="0" borderId="0"/>
    <xf numFmtId="0" fontId="1" fillId="0" borderId="0"/>
    <xf numFmtId="0" fontId="41" fillId="0" borderId="0"/>
    <xf numFmtId="0" fontId="41" fillId="0" borderId="0"/>
    <xf numFmtId="43" fontId="5" fillId="0" borderId="0" applyFont="0" applyFill="0" applyBorder="0" applyAlignment="0" applyProtection="0"/>
    <xf numFmtId="0" fontId="44" fillId="0" borderId="0"/>
    <xf numFmtId="0" fontId="3" fillId="0" borderId="0"/>
    <xf numFmtId="0" fontId="45" fillId="0" borderId="0" applyNumberForma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5" fillId="49" borderId="0" applyNumberFormat="0" applyBorder="0" applyAlignment="0" applyProtection="0"/>
    <xf numFmtId="0" fontId="18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3" fillId="0" borderId="0"/>
    <xf numFmtId="0" fontId="1" fillId="36" borderId="0" applyNumberFormat="0" applyBorder="0" applyAlignment="0" applyProtection="0"/>
    <xf numFmtId="0" fontId="1" fillId="9" borderId="0" applyNumberFormat="0" applyBorder="0" applyAlignment="0" applyProtection="0"/>
    <xf numFmtId="0" fontId="5" fillId="0" borderId="0"/>
    <xf numFmtId="0" fontId="4" fillId="0" borderId="0"/>
    <xf numFmtId="0" fontId="44" fillId="0" borderId="0"/>
    <xf numFmtId="0" fontId="1" fillId="0" borderId="0"/>
    <xf numFmtId="0" fontId="67" fillId="0" borderId="0"/>
    <xf numFmtId="0" fontId="1" fillId="37" borderId="0" applyNumberFormat="0" applyBorder="0" applyAlignment="0" applyProtection="0"/>
    <xf numFmtId="0" fontId="1" fillId="38" borderId="0" applyNumberFormat="0" applyBorder="0" applyAlignment="0" applyProtection="0"/>
    <xf numFmtId="0" fontId="1" fillId="39" borderId="0" applyNumberFormat="0" applyBorder="0" applyAlignment="0" applyProtection="0"/>
    <xf numFmtId="0" fontId="1" fillId="40" borderId="0" applyNumberFormat="0" applyBorder="0" applyAlignment="0" applyProtection="0"/>
    <xf numFmtId="0" fontId="1" fillId="41" borderId="0" applyNumberFormat="0" applyBorder="0" applyAlignment="0" applyProtection="0"/>
    <xf numFmtId="0" fontId="1" fillId="42" borderId="0" applyNumberFormat="0" applyBorder="0" applyAlignment="0" applyProtection="0"/>
    <xf numFmtId="0" fontId="1" fillId="43" borderId="0" applyNumberFormat="0" applyBorder="0" applyAlignment="0" applyProtection="0"/>
    <xf numFmtId="0" fontId="1" fillId="44" borderId="0" applyNumberFormat="0" applyBorder="0" applyAlignment="0" applyProtection="0"/>
    <xf numFmtId="0" fontId="1" fillId="45" borderId="0" applyNumberFormat="0" applyBorder="0" applyAlignment="0" applyProtection="0"/>
    <xf numFmtId="0" fontId="1" fillId="40" borderId="0" applyNumberFormat="0" applyBorder="0" applyAlignment="0" applyProtection="0"/>
    <xf numFmtId="0" fontId="1" fillId="43" borderId="0" applyNumberFormat="0" applyBorder="0" applyAlignment="0" applyProtection="0"/>
    <xf numFmtId="0" fontId="1" fillId="46" borderId="0" applyNumberFormat="0" applyBorder="0" applyAlignment="0" applyProtection="0"/>
    <xf numFmtId="0" fontId="15" fillId="47" borderId="0" applyNumberFormat="0" applyBorder="0" applyAlignment="0" applyProtection="0"/>
    <xf numFmtId="0" fontId="15" fillId="44" borderId="0" applyNumberFormat="0" applyBorder="0" applyAlignment="0" applyProtection="0"/>
    <xf numFmtId="0" fontId="15" fillId="45" borderId="0" applyNumberFormat="0" applyBorder="0" applyAlignment="0" applyProtection="0"/>
    <xf numFmtId="0" fontId="29" fillId="36" borderId="4" applyNumberFormat="0" applyAlignment="0" applyProtection="0"/>
    <xf numFmtId="0" fontId="29" fillId="9" borderId="4" applyNumberFormat="0" applyAlignment="0" applyProtection="0"/>
    <xf numFmtId="0" fontId="15" fillId="48" borderId="0" applyNumberFormat="0" applyBorder="0" applyAlignment="0" applyProtection="0"/>
    <xf numFmtId="0" fontId="15" fillId="50" borderId="0" applyNumberFormat="0" applyBorder="0" applyAlignment="0" applyProtection="0"/>
    <xf numFmtId="0" fontId="16" fillId="39" borderId="0" applyNumberFormat="0" applyBorder="0" applyAlignment="0" applyProtection="0"/>
    <xf numFmtId="0" fontId="17" fillId="51" borderId="9" applyNumberFormat="0" applyAlignment="0" applyProtection="0"/>
    <xf numFmtId="0" fontId="1" fillId="0" borderId="0"/>
    <xf numFmtId="0" fontId="5" fillId="0" borderId="0"/>
    <xf numFmtId="0" fontId="19" fillId="0" borderId="6" applyNumberFormat="0" applyFill="0" applyAlignment="0" applyProtection="0"/>
    <xf numFmtId="0" fontId="20" fillId="0" borderId="7" applyNumberFormat="0" applyFill="0" applyAlignment="0" applyProtection="0"/>
    <xf numFmtId="0" fontId="4" fillId="0" borderId="0"/>
    <xf numFmtId="0" fontId="3" fillId="24" borderId="11" applyNumberFormat="0" applyFont="0" applyAlignment="0" applyProtection="0"/>
    <xf numFmtId="0" fontId="4" fillId="24" borderId="11" applyNumberFormat="0" applyFont="0" applyAlignment="0" applyProtection="0"/>
    <xf numFmtId="0" fontId="21" fillId="0" borderId="8" applyNumberFormat="0" applyFill="0" applyAlignment="0" applyProtection="0"/>
    <xf numFmtId="0" fontId="21" fillId="0" borderId="0" applyNumberFormat="0" applyFill="0" applyBorder="0" applyAlignment="0" applyProtection="0"/>
    <xf numFmtId="0" fontId="22" fillId="52" borderId="0" applyNumberFormat="0" applyBorder="0" applyAlignment="0" applyProtection="0"/>
    <xf numFmtId="44" fontId="1" fillId="0" borderId="0" applyFont="0" applyFill="0" applyBorder="0" applyAlignment="0" applyProtection="0"/>
    <xf numFmtId="0" fontId="5" fillId="0" borderId="0"/>
    <xf numFmtId="0" fontId="5" fillId="0" borderId="0"/>
    <xf numFmtId="0" fontId="63" fillId="0" borderId="0"/>
    <xf numFmtId="0" fontId="64" fillId="2" borderId="0">
      <alignment horizontal="left" vertical="top"/>
    </xf>
    <xf numFmtId="0" fontId="5" fillId="0" borderId="0"/>
    <xf numFmtId="164" fontId="5" fillId="0" borderId="0" applyFont="0" applyFill="0" applyBorder="0" applyAlignment="0" applyProtection="0"/>
    <xf numFmtId="0" fontId="3" fillId="0" borderId="0"/>
    <xf numFmtId="0" fontId="4" fillId="0" borderId="0"/>
    <xf numFmtId="0" fontId="67" fillId="53" borderId="11" applyNumberFormat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5" fillId="54" borderId="0" applyNumberFormat="0" applyBorder="0" applyAlignment="0" applyProtection="0"/>
    <xf numFmtId="0" fontId="15" fillId="55" borderId="0" applyNumberFormat="0" applyBorder="0" applyAlignment="0" applyProtection="0"/>
    <xf numFmtId="0" fontId="15" fillId="56" borderId="0" applyNumberFormat="0" applyBorder="0" applyAlignment="0" applyProtection="0"/>
    <xf numFmtId="0" fontId="15" fillId="48" borderId="0" applyNumberFormat="0" applyBorder="0" applyAlignment="0" applyProtection="0"/>
    <xf numFmtId="0" fontId="15" fillId="49" borderId="0" applyNumberFormat="0" applyBorder="0" applyAlignment="0" applyProtection="0"/>
    <xf numFmtId="0" fontId="15" fillId="57" borderId="0" applyNumberFormat="0" applyBorder="0" applyAlignment="0" applyProtection="0"/>
    <xf numFmtId="0" fontId="25" fillId="0" borderId="10" applyNumberFormat="0" applyFill="0" applyAlignment="0" applyProtection="0"/>
    <xf numFmtId="0" fontId="26" fillId="58" borderId="5" applyNumberFormat="0" applyAlignment="0" applyProtection="0"/>
    <xf numFmtId="0" fontId="27" fillId="51" borderId="4" applyNumberFormat="0" applyAlignment="0" applyProtection="0"/>
    <xf numFmtId="0" fontId="28" fillId="38" borderId="0" applyNumberFormat="0" applyBorder="0" applyAlignment="0" applyProtection="0"/>
    <xf numFmtId="0" fontId="29" fillId="42" borderId="4" applyNumberFormat="0" applyAlignment="0" applyProtection="0"/>
    <xf numFmtId="0" fontId="2" fillId="0" borderId="12" applyNumberFormat="0" applyFill="0" applyAlignment="0" applyProtection="0"/>
    <xf numFmtId="167" fontId="3" fillId="0" borderId="0" applyFont="0" applyFill="0" applyBorder="0" applyAlignment="0" applyProtection="0"/>
    <xf numFmtId="0" fontId="5" fillId="0" borderId="0"/>
    <xf numFmtId="0" fontId="16" fillId="39" borderId="0" applyNumberFormat="0" applyBorder="0" applyAlignment="0" applyProtection="0"/>
    <xf numFmtId="0" fontId="3" fillId="0" borderId="0"/>
    <xf numFmtId="0" fontId="68" fillId="59" borderId="0">
      <alignment horizontal="center" vertical="top"/>
    </xf>
    <xf numFmtId="0" fontId="68" fillId="59" borderId="0">
      <alignment horizontal="left" vertical="top"/>
    </xf>
    <xf numFmtId="0" fontId="68" fillId="59" borderId="0">
      <alignment horizontal="left" vertical="top"/>
    </xf>
    <xf numFmtId="0" fontId="68" fillId="59" borderId="0">
      <alignment horizontal="left" vertical="top"/>
    </xf>
    <xf numFmtId="0" fontId="65" fillId="0" borderId="0"/>
    <xf numFmtId="8" fontId="1" fillId="0" borderId="0" applyFont="0" applyFill="0" applyBorder="0" applyAlignment="0" applyProtection="0"/>
    <xf numFmtId="0" fontId="69" fillId="0" borderId="0"/>
    <xf numFmtId="0" fontId="70" fillId="60" borderId="0" applyNumberFormat="0" applyFont="0" applyFill="0" applyBorder="0" applyAlignment="0" applyProtection="0">
      <alignment horizontal="left" vertical="top" wrapText="1"/>
    </xf>
    <xf numFmtId="0" fontId="1" fillId="0" borderId="0"/>
    <xf numFmtId="0" fontId="1" fillId="0" borderId="0">
      <alignment vertical="center"/>
    </xf>
    <xf numFmtId="0" fontId="3" fillId="0" borderId="0"/>
    <xf numFmtId="0" fontId="3" fillId="0" borderId="0"/>
    <xf numFmtId="0" fontId="5" fillId="0" borderId="0"/>
    <xf numFmtId="167" fontId="3" fillId="0" borderId="0" applyFont="0" applyFill="0" applyBorder="0" applyAlignment="0" applyProtection="0"/>
    <xf numFmtId="0" fontId="3" fillId="0" borderId="0"/>
    <xf numFmtId="0" fontId="4" fillId="0" borderId="0"/>
    <xf numFmtId="0" fontId="3" fillId="0" borderId="0"/>
    <xf numFmtId="0" fontId="1" fillId="0" borderId="0"/>
    <xf numFmtId="164" fontId="1" fillId="0" borderId="0" applyFont="0" applyFill="0" applyBorder="0" applyAlignment="0" applyProtection="0"/>
    <xf numFmtId="0" fontId="4" fillId="0" borderId="0"/>
    <xf numFmtId="164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" fillId="0" borderId="0"/>
    <xf numFmtId="0" fontId="38" fillId="25" borderId="0" applyNumberFormat="0" applyBorder="0" applyAlignment="0" applyProtection="0"/>
    <xf numFmtId="44" fontId="5" fillId="0" borderId="0" applyFont="0" applyFill="0" applyBorder="0" applyAlignment="0" applyProtection="0"/>
    <xf numFmtId="165" fontId="39" fillId="0" borderId="0" applyBorder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5" fillId="0" borderId="0"/>
    <xf numFmtId="0" fontId="1" fillId="0" borderId="0"/>
    <xf numFmtId="0" fontId="3" fillId="0" borderId="0"/>
    <xf numFmtId="0" fontId="4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1" fillId="61" borderId="0" applyBorder="0" applyProtection="0"/>
    <xf numFmtId="0" fontId="44" fillId="0" borderId="0"/>
    <xf numFmtId="0" fontId="44" fillId="0" borderId="0"/>
    <xf numFmtId="44" fontId="5" fillId="0" borderId="0" applyFont="0" applyFill="0" applyBorder="0" applyAlignment="0" applyProtection="0"/>
    <xf numFmtId="0" fontId="27" fillId="9" borderId="4" applyNumberFormat="0" applyAlignment="0" applyProtection="0"/>
    <xf numFmtId="0" fontId="17" fillId="9" borderId="9" applyNumberFormat="0" applyAlignment="0" applyProtection="0"/>
    <xf numFmtId="0" fontId="2" fillId="0" borderId="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2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0" borderId="0"/>
    <xf numFmtId="0" fontId="17" fillId="51" borderId="19" applyNumberFormat="0" applyAlignment="0" applyProtection="0"/>
    <xf numFmtId="0" fontId="67" fillId="53" borderId="20" applyNumberFormat="0" applyAlignment="0" applyProtection="0"/>
    <xf numFmtId="0" fontId="27" fillId="51" borderId="21" applyNumberFormat="0" applyAlignment="0" applyProtection="0"/>
    <xf numFmtId="0" fontId="29" fillId="42" borderId="21" applyNumberFormat="0" applyAlignment="0" applyProtection="0"/>
    <xf numFmtId="0" fontId="2" fillId="0" borderId="22" applyNumberFormat="0" applyFill="0" applyAlignment="0" applyProtection="0"/>
    <xf numFmtId="8" fontId="1" fillId="0" borderId="0" applyFont="0" applyFill="0" applyBorder="0" applyAlignment="0" applyProtection="0"/>
    <xf numFmtId="0" fontId="27" fillId="9" borderId="21" applyNumberFormat="0" applyAlignment="0" applyProtection="0"/>
    <xf numFmtId="0" fontId="29" fillId="9" borderId="21" applyNumberFormat="0" applyAlignment="0" applyProtection="0"/>
    <xf numFmtId="0" fontId="4" fillId="24" borderId="20" applyNumberFormat="0" applyFont="0" applyAlignment="0" applyProtection="0"/>
    <xf numFmtId="0" fontId="17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21" applyNumberFormat="0" applyAlignment="0" applyProtection="0"/>
    <xf numFmtId="0" fontId="29" fillId="9" borderId="21" applyNumberFormat="0" applyAlignment="0" applyProtection="0"/>
    <xf numFmtId="0" fontId="4" fillId="24" borderId="20" applyNumberFormat="0" applyFont="0" applyAlignment="0" applyProtection="0"/>
    <xf numFmtId="0" fontId="17" fillId="9" borderId="19" applyNumberFormat="0" applyAlignment="0" applyProtection="0"/>
    <xf numFmtId="0" fontId="2" fillId="0" borderId="2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74" fillId="0" borderId="0"/>
    <xf numFmtId="0" fontId="75" fillId="0" borderId="0"/>
    <xf numFmtId="0" fontId="75" fillId="0" borderId="0"/>
    <xf numFmtId="0" fontId="41" fillId="0" borderId="0"/>
    <xf numFmtId="0" fontId="41" fillId="62" borderId="0" applyBorder="0" applyProtection="0"/>
    <xf numFmtId="0" fontId="41" fillId="63" borderId="0" applyBorder="0" applyProtection="0"/>
    <xf numFmtId="0" fontId="41" fillId="64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7" borderId="0" applyBorder="0" applyProtection="0"/>
    <xf numFmtId="0" fontId="41" fillId="62" borderId="0" applyBorder="0" applyProtection="0"/>
    <xf numFmtId="0" fontId="41" fillId="63" borderId="0" applyBorder="0" applyProtection="0"/>
    <xf numFmtId="0" fontId="41" fillId="64" borderId="0" applyBorder="0" applyProtection="0"/>
    <xf numFmtId="0" fontId="41" fillId="65" borderId="0" applyBorder="0" applyProtection="0"/>
    <xf numFmtId="0" fontId="41" fillId="66" borderId="0" applyBorder="0" applyProtection="0"/>
    <xf numFmtId="0" fontId="41" fillId="68" borderId="0" applyBorder="0" applyProtection="0"/>
    <xf numFmtId="0" fontId="41" fillId="69" borderId="0" applyBorder="0" applyProtection="0"/>
    <xf numFmtId="0" fontId="41" fillId="70" borderId="0" applyBorder="0" applyProtection="0"/>
    <xf numFmtId="0" fontId="41" fillId="71" borderId="0" applyBorder="0" applyProtection="0"/>
    <xf numFmtId="0" fontId="41" fillId="65" borderId="0" applyBorder="0" applyProtection="0"/>
    <xf numFmtId="0" fontId="41" fillId="69" borderId="0" applyBorder="0" applyProtection="0"/>
    <xf numFmtId="0" fontId="41" fillId="72" borderId="0" applyBorder="0" applyProtection="0"/>
    <xf numFmtId="0" fontId="41" fillId="69" borderId="0" applyBorder="0" applyProtection="0"/>
    <xf numFmtId="0" fontId="41" fillId="70" borderId="0" applyBorder="0" applyProtection="0"/>
    <xf numFmtId="0" fontId="41" fillId="71" borderId="0" applyBorder="0" applyProtection="0"/>
    <xf numFmtId="0" fontId="41" fillId="65" borderId="0" applyBorder="0" applyProtection="0"/>
    <xf numFmtId="0" fontId="41" fillId="69" borderId="0" applyBorder="0" applyProtection="0"/>
    <xf numFmtId="0" fontId="41" fillId="72" borderId="0" applyBorder="0" applyProtection="0"/>
    <xf numFmtId="0" fontId="76" fillId="73" borderId="0" applyBorder="0" applyProtection="0"/>
    <xf numFmtId="0" fontId="76" fillId="70" borderId="0" applyBorder="0" applyProtection="0"/>
    <xf numFmtId="0" fontId="76" fillId="71" borderId="0" applyBorder="0" applyProtection="0"/>
    <xf numFmtId="0" fontId="76" fillId="74" borderId="0" applyBorder="0" applyProtection="0"/>
    <xf numFmtId="0" fontId="76" fillId="75" borderId="0" applyBorder="0" applyProtection="0"/>
    <xf numFmtId="0" fontId="76" fillId="76" borderId="0" applyBorder="0" applyProtection="0"/>
    <xf numFmtId="0" fontId="76" fillId="73" borderId="0" applyBorder="0" applyProtection="0"/>
    <xf numFmtId="0" fontId="76" fillId="70" borderId="0" applyBorder="0" applyProtection="0"/>
    <xf numFmtId="0" fontId="76" fillId="71" borderId="0" applyBorder="0" applyProtection="0"/>
    <xf numFmtId="0" fontId="76" fillId="74" borderId="0" applyBorder="0" applyProtection="0"/>
    <xf numFmtId="0" fontId="76" fillId="75" borderId="0" applyBorder="0" applyProtection="0"/>
    <xf numFmtId="0" fontId="76" fillId="76" borderId="0" applyBorder="0" applyProtection="0"/>
    <xf numFmtId="0" fontId="76" fillId="77" borderId="0" applyBorder="0" applyProtection="0"/>
    <xf numFmtId="0" fontId="76" fillId="78" borderId="0" applyBorder="0" applyProtection="0"/>
    <xf numFmtId="0" fontId="76" fillId="79" borderId="0" applyBorder="0" applyProtection="0"/>
    <xf numFmtId="0" fontId="76" fillId="74" borderId="0" applyBorder="0" applyProtection="0"/>
    <xf numFmtId="0" fontId="76" fillId="75" borderId="0" applyBorder="0" applyProtection="0"/>
    <xf numFmtId="0" fontId="76" fillId="80" borderId="0" applyBorder="0" applyProtection="0"/>
    <xf numFmtId="0" fontId="77" fillId="63" borderId="0" applyBorder="0" applyProtection="0"/>
    <xf numFmtId="0" fontId="78" fillId="68" borderId="23" applyProtection="0"/>
    <xf numFmtId="0" fontId="78" fillId="68" borderId="23" applyProtection="0"/>
    <xf numFmtId="0" fontId="79" fillId="81" borderId="24" applyProtection="0"/>
    <xf numFmtId="0" fontId="80" fillId="64" borderId="0" applyBorder="0" applyProtection="0"/>
    <xf numFmtId="0" fontId="81" fillId="0" borderId="0" applyBorder="0" applyProtection="0"/>
    <xf numFmtId="0" fontId="80" fillId="64" borderId="0" applyBorder="0" applyProtection="0"/>
    <xf numFmtId="0" fontId="82" fillId="0" borderId="25" applyProtection="0"/>
    <xf numFmtId="0" fontId="83" fillId="0" borderId="26" applyProtection="0"/>
    <xf numFmtId="0" fontId="84" fillId="0" borderId="27" applyProtection="0"/>
    <xf numFmtId="0" fontId="84" fillId="0" borderId="0" applyBorder="0" applyProtection="0"/>
    <xf numFmtId="0" fontId="85" fillId="68" borderId="23" applyProtection="0"/>
    <xf numFmtId="0" fontId="85" fillId="68" borderId="23" applyProtection="0"/>
    <xf numFmtId="0" fontId="86" fillId="68" borderId="28" applyProtection="0"/>
    <xf numFmtId="0" fontId="87" fillId="0" borderId="29" applyProtection="0"/>
    <xf numFmtId="0" fontId="82" fillId="0" borderId="25" applyProtection="0"/>
    <xf numFmtId="0" fontId="83" fillId="0" borderId="26" applyProtection="0"/>
    <xf numFmtId="0" fontId="84" fillId="0" borderId="27" applyProtection="0"/>
    <xf numFmtId="0" fontId="84" fillId="0" borderId="0" applyBorder="0" applyProtection="0"/>
    <xf numFmtId="0" fontId="88" fillId="0" borderId="0" applyBorder="0" applyProtection="0"/>
    <xf numFmtId="0" fontId="89" fillId="0" borderId="0" applyBorder="0" applyProtection="0"/>
    <xf numFmtId="0" fontId="41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90" fillId="0" borderId="0"/>
    <xf numFmtId="0" fontId="41" fillId="0" borderId="0">
      <alignment vertical="center"/>
    </xf>
    <xf numFmtId="0" fontId="90" fillId="0" borderId="0"/>
    <xf numFmtId="0" fontId="41" fillId="0" borderId="0"/>
    <xf numFmtId="0" fontId="41" fillId="0" borderId="0"/>
    <xf numFmtId="0" fontId="41" fillId="0" borderId="0"/>
    <xf numFmtId="0" fontId="41" fillId="0" borderId="0"/>
    <xf numFmtId="0" fontId="73" fillId="0" borderId="0"/>
    <xf numFmtId="0" fontId="91" fillId="0" borderId="0"/>
    <xf numFmtId="0" fontId="41" fillId="0" borderId="0"/>
    <xf numFmtId="0" fontId="92" fillId="0" borderId="0"/>
    <xf numFmtId="0" fontId="41" fillId="0" borderId="0"/>
    <xf numFmtId="0" fontId="41" fillId="0" borderId="0"/>
    <xf numFmtId="0" fontId="41" fillId="0" borderId="0" applyBorder="0" applyProtection="0"/>
    <xf numFmtId="0" fontId="90" fillId="0" borderId="0"/>
    <xf numFmtId="0" fontId="93" fillId="82" borderId="0" applyBorder="0" applyProtection="0"/>
    <xf numFmtId="0" fontId="93" fillId="82" borderId="0" applyBorder="0" applyProtection="0"/>
    <xf numFmtId="0" fontId="94" fillId="83" borderId="0" applyBorder="0" applyProtection="0"/>
    <xf numFmtId="0" fontId="41" fillId="84" borderId="30" applyProtection="0"/>
    <xf numFmtId="0" fontId="41" fillId="84" borderId="30" applyProtection="0"/>
    <xf numFmtId="168" fontId="41" fillId="0" borderId="0" applyBorder="0" applyProtection="0"/>
    <xf numFmtId="0" fontId="91" fillId="84" borderId="30" applyProtection="0"/>
    <xf numFmtId="0" fontId="95" fillId="0" borderId="0" applyBorder="0" applyProtection="0"/>
    <xf numFmtId="0" fontId="86" fillId="68" borderId="28" applyProtection="0"/>
    <xf numFmtId="0" fontId="86" fillId="68" borderId="28" applyProtection="0"/>
    <xf numFmtId="0" fontId="81" fillId="0" borderId="0" applyBorder="0" applyProtection="0"/>
    <xf numFmtId="0" fontId="76" fillId="77" borderId="0" applyBorder="0" applyProtection="0"/>
    <xf numFmtId="0" fontId="76" fillId="78" borderId="0" applyBorder="0" applyProtection="0"/>
    <xf numFmtId="0" fontId="76" fillId="79" borderId="0" applyBorder="0" applyProtection="0"/>
    <xf numFmtId="0" fontId="76" fillId="74" borderId="0" applyBorder="0" applyProtection="0"/>
    <xf numFmtId="0" fontId="76" fillId="75" borderId="0" applyBorder="0" applyProtection="0"/>
    <xf numFmtId="0" fontId="76" fillId="80" borderId="0" applyBorder="0" applyProtection="0"/>
    <xf numFmtId="0" fontId="87" fillId="0" borderId="29" applyProtection="0"/>
    <xf numFmtId="0" fontId="79" fillId="81" borderId="24" applyProtection="0"/>
    <xf numFmtId="0" fontId="78" fillId="68" borderId="23" applyProtection="0"/>
    <xf numFmtId="0" fontId="68" fillId="85" borderId="0">
      <alignment horizontal="center" vertical="top"/>
    </xf>
    <xf numFmtId="0" fontId="68" fillId="85" borderId="0">
      <alignment horizontal="left" vertical="top"/>
    </xf>
    <xf numFmtId="0" fontId="68" fillId="85" borderId="0">
      <alignment horizontal="left" vertical="top"/>
    </xf>
    <xf numFmtId="0" fontId="68" fillId="85" borderId="0">
      <alignment horizontal="left" vertical="top"/>
    </xf>
    <xf numFmtId="0" fontId="77" fillId="63" borderId="0" applyBorder="0" applyProtection="0"/>
    <xf numFmtId="0" fontId="88" fillId="0" borderId="0" applyBorder="0" applyProtection="0"/>
    <xf numFmtId="0" fontId="43" fillId="0" borderId="31" applyProtection="0"/>
    <xf numFmtId="0" fontId="43" fillId="0" borderId="31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69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1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172" fontId="41" fillId="0" borderId="0" applyBorder="0" applyProtection="0"/>
    <xf numFmtId="170" fontId="41" fillId="0" borderId="0" applyBorder="0" applyProtection="0"/>
    <xf numFmtId="0" fontId="85" fillId="67" borderId="23" applyProtection="0"/>
    <xf numFmtId="0" fontId="43" fillId="0" borderId="31" applyProtection="0"/>
    <xf numFmtId="0" fontId="95" fillId="0" borderId="0" applyBorder="0" applyProtection="0"/>
    <xf numFmtId="0" fontId="4" fillId="24" borderId="34" applyNumberFormat="0" applyFont="0" applyAlignment="0" applyProtection="0"/>
    <xf numFmtId="0" fontId="17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33" applyNumberFormat="0" applyAlignment="0" applyProtection="0"/>
    <xf numFmtId="0" fontId="3" fillId="24" borderId="34" applyNumberFormat="0" applyFont="0" applyAlignment="0" applyProtection="0"/>
    <xf numFmtId="0" fontId="4" fillId="24" borderId="34" applyNumberFormat="0" applyFont="0" applyAlignment="0" applyProtection="0"/>
    <xf numFmtId="44" fontId="1" fillId="0" borderId="0" applyFont="0" applyFill="0" applyBorder="0" applyAlignment="0" applyProtection="0"/>
    <xf numFmtId="0" fontId="67" fillId="53" borderId="34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33" applyNumberFormat="0" applyAlignment="0" applyProtection="0"/>
    <xf numFmtId="0" fontId="67" fillId="53" borderId="34" applyNumberFormat="0" applyAlignment="0" applyProtection="0"/>
    <xf numFmtId="0" fontId="27" fillId="51" borderId="36" applyNumberFormat="0" applyAlignment="0" applyProtection="0"/>
    <xf numFmtId="0" fontId="29" fillId="42" borderId="36" applyNumberFormat="0" applyAlignment="0" applyProtection="0"/>
    <xf numFmtId="0" fontId="2" fillId="0" borderId="35" applyNumberFormat="0" applyFill="0" applyAlignment="0" applyProtection="0"/>
    <xf numFmtId="8" fontId="1" fillId="0" borderId="0" applyFont="0" applyFill="0" applyBorder="0" applyAlignment="0" applyProtection="0"/>
    <xf numFmtId="0" fontId="27" fillId="9" borderId="36" applyNumberFormat="0" applyAlignment="0" applyProtection="0"/>
    <xf numFmtId="0" fontId="29" fillId="9" borderId="36" applyNumberFormat="0" applyAlignment="0" applyProtection="0"/>
    <xf numFmtId="0" fontId="4" fillId="24" borderId="34" applyNumberFormat="0" applyFont="0" applyAlignment="0" applyProtection="0"/>
    <xf numFmtId="0" fontId="17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6" applyNumberFormat="0" applyAlignment="0" applyProtection="0"/>
    <xf numFmtId="0" fontId="29" fillId="9" borderId="36" applyNumberFormat="0" applyAlignment="0" applyProtection="0"/>
    <xf numFmtId="0" fontId="4" fillId="24" borderId="34" applyNumberFormat="0" applyFont="0" applyAlignment="0" applyProtection="0"/>
    <xf numFmtId="0" fontId="17" fillId="9" borderId="33" applyNumberFormat="0" applyAlignment="0" applyProtection="0"/>
    <xf numFmtId="0" fontId="2" fillId="0" borderId="35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71" applyNumberFormat="0" applyAlignment="0" applyProtection="0"/>
    <xf numFmtId="0" fontId="2" fillId="0" borderId="56" applyNumberFormat="0" applyFill="0" applyAlignment="0" applyProtection="0"/>
    <xf numFmtId="0" fontId="2" fillId="0" borderId="79" applyNumberFormat="0" applyFill="0" applyAlignment="0" applyProtection="0"/>
    <xf numFmtId="0" fontId="17" fillId="9" borderId="54" applyNumberFormat="0" applyAlignment="0" applyProtection="0"/>
    <xf numFmtId="0" fontId="17" fillId="9" borderId="77" applyNumberFormat="0" applyAlignment="0" applyProtection="0"/>
    <xf numFmtId="0" fontId="2" fillId="0" borderId="52" applyNumberFormat="0" applyFill="0" applyAlignment="0" applyProtection="0"/>
    <xf numFmtId="0" fontId="27" fillId="9" borderId="68" applyNumberFormat="0" applyAlignment="0" applyProtection="0"/>
    <xf numFmtId="0" fontId="17" fillId="9" borderId="65" applyNumberFormat="0" applyAlignment="0" applyProtection="0"/>
    <xf numFmtId="0" fontId="29" fillId="9" borderId="49" applyNumberFormat="0" applyAlignment="0" applyProtection="0"/>
    <xf numFmtId="0" fontId="17" fillId="9" borderId="45" applyNumberFormat="0" applyAlignment="0" applyProtection="0"/>
    <xf numFmtId="0" fontId="29" fillId="9" borderId="48" applyNumberFormat="0" applyAlignment="0" applyProtection="0"/>
    <xf numFmtId="0" fontId="3" fillId="24" borderId="66" applyNumberFormat="0" applyFont="0" applyAlignment="0" applyProtection="0"/>
    <xf numFmtId="0" fontId="29" fillId="42" borderId="76" applyNumberFormat="0" applyAlignment="0" applyProtection="0"/>
    <xf numFmtId="0" fontId="2" fillId="0" borderId="59" applyNumberFormat="0" applyFill="0" applyAlignment="0" applyProtection="0"/>
    <xf numFmtId="0" fontId="67" fillId="53" borderId="74" applyNumberFormat="0" applyAlignment="0" applyProtection="0"/>
    <xf numFmtId="0" fontId="17" fillId="9" borderId="65" applyNumberFormat="0" applyAlignment="0" applyProtection="0"/>
    <xf numFmtId="0" fontId="17" fillId="9" borderId="65" applyNumberFormat="0" applyAlignment="0" applyProtection="0"/>
    <xf numFmtId="0" fontId="2" fillId="0" borderId="52" applyNumberFormat="0" applyFill="0" applyAlignment="0" applyProtection="0"/>
    <xf numFmtId="0" fontId="27" fillId="9" borderId="37" applyNumberFormat="0" applyAlignment="0" applyProtection="0"/>
    <xf numFmtId="0" fontId="2" fillId="0" borderId="47" applyNumberFormat="0" applyFill="0" applyAlignment="0" applyProtection="0"/>
    <xf numFmtId="0" fontId="2" fillId="0" borderId="56" applyNumberFormat="0" applyFill="0" applyAlignment="0" applyProtection="0"/>
    <xf numFmtId="0" fontId="29" fillId="9" borderId="37" applyNumberForma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67" applyNumberFormat="0" applyFill="0" applyAlignment="0" applyProtection="0"/>
    <xf numFmtId="0" fontId="2" fillId="0" borderId="40" applyNumberFormat="0" applyFill="0" applyAlignment="0" applyProtection="0"/>
    <xf numFmtId="0" fontId="17" fillId="9" borderId="50" applyNumberFormat="0" applyAlignment="0" applyProtection="0"/>
    <xf numFmtId="44" fontId="5" fillId="0" borderId="0" applyFont="0" applyFill="0" applyBorder="0" applyAlignment="0" applyProtection="0"/>
    <xf numFmtId="0" fontId="27" fillId="9" borderId="53" applyNumberFormat="0" applyAlignment="0" applyProtection="0"/>
    <xf numFmtId="44" fontId="5" fillId="0" borderId="0" applyFont="0" applyFill="0" applyBorder="0" applyAlignment="0" applyProtection="0"/>
    <xf numFmtId="0" fontId="2" fillId="0" borderId="47" applyNumberFormat="0" applyFill="0" applyAlignment="0" applyProtection="0"/>
    <xf numFmtId="0" fontId="29" fillId="9" borderId="68" applyNumberFormat="0" applyAlignment="0" applyProtection="0"/>
    <xf numFmtId="0" fontId="27" fillId="9" borderId="4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7" fillId="51" borderId="48" applyNumberFormat="0" applyAlignment="0" applyProtection="0"/>
    <xf numFmtId="0" fontId="17" fillId="51" borderId="50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17" fillId="9" borderId="77" applyNumberFormat="0" applyAlignment="0" applyProtection="0"/>
    <xf numFmtId="0" fontId="4" fillId="24" borderId="55" applyNumberFormat="0" applyFont="0" applyAlignment="0" applyProtection="0"/>
    <xf numFmtId="0" fontId="27" fillId="9" borderId="49" applyNumberFormat="0" applyAlignment="0" applyProtection="0"/>
    <xf numFmtId="0" fontId="17" fillId="51" borderId="62" applyNumberFormat="0" applyAlignment="0" applyProtection="0"/>
    <xf numFmtId="0" fontId="29" fillId="9" borderId="49" applyNumberFormat="0" applyAlignment="0" applyProtection="0"/>
    <xf numFmtId="0" fontId="27" fillId="9" borderId="68" applyNumberFormat="0" applyAlignment="0" applyProtection="0"/>
    <xf numFmtId="0" fontId="29" fillId="36" borderId="37" applyNumberFormat="0" applyAlignment="0" applyProtection="0"/>
    <xf numFmtId="0" fontId="29" fillId="9" borderId="37" applyNumberFormat="0" applyAlignment="0" applyProtection="0"/>
    <xf numFmtId="0" fontId="4" fillId="24" borderId="46" applyNumberFormat="0" applyFont="0" applyAlignment="0" applyProtection="0"/>
    <xf numFmtId="0" fontId="17" fillId="51" borderId="38" applyNumberFormat="0" applyAlignment="0" applyProtection="0"/>
    <xf numFmtId="0" fontId="29" fillId="9" borderId="49" applyNumberFormat="0" applyAlignment="0" applyProtection="0"/>
    <xf numFmtId="0" fontId="2" fillId="0" borderId="64" applyNumberFormat="0" applyFill="0" applyAlignment="0" applyProtection="0"/>
    <xf numFmtId="0" fontId="29" fillId="9" borderId="76" applyNumberFormat="0" applyAlignment="0" applyProtection="0"/>
    <xf numFmtId="0" fontId="29" fillId="42" borderId="6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0" fontId="29" fillId="9" borderId="61" applyNumberFormat="0" applyAlignment="0" applyProtection="0"/>
    <xf numFmtId="0" fontId="29" fillId="9" borderId="68" applyNumberFormat="0" applyAlignment="0" applyProtection="0"/>
    <xf numFmtId="44" fontId="1" fillId="0" borderId="0" applyFont="0" applyFill="0" applyBorder="0" applyAlignment="0" applyProtection="0"/>
    <xf numFmtId="0" fontId="2" fillId="0" borderId="52" applyNumberFormat="0" applyFill="0" applyAlignment="0" applyProtection="0"/>
    <xf numFmtId="0" fontId="3" fillId="24" borderId="74" applyNumberFormat="0" applyFont="0" applyAlignment="0" applyProtection="0"/>
    <xf numFmtId="0" fontId="17" fillId="51" borderId="73" applyNumberFormat="0" applyAlignment="0" applyProtection="0"/>
    <xf numFmtId="0" fontId="2" fillId="0" borderId="75" applyNumberFormat="0" applyFill="0" applyAlignment="0" applyProtection="0"/>
    <xf numFmtId="0" fontId="29" fillId="9" borderId="71" applyNumberFormat="0" applyAlignment="0" applyProtection="0"/>
    <xf numFmtId="0" fontId="29" fillId="9" borderId="68" applyNumberFormat="0" applyAlignment="0" applyProtection="0"/>
    <xf numFmtId="0" fontId="67" fillId="53" borderId="39" applyNumberFormat="0" applyAlignment="0" applyProtection="0"/>
    <xf numFmtId="0" fontId="2" fillId="0" borderId="47" applyNumberFormat="0" applyFill="0" applyAlignment="0" applyProtection="0"/>
    <xf numFmtId="0" fontId="17" fillId="9" borderId="54" applyNumberFormat="0" applyAlignment="0" applyProtection="0"/>
    <xf numFmtId="0" fontId="3" fillId="24" borderId="66" applyNumberFormat="0" applyFont="0" applyAlignment="0" applyProtection="0"/>
    <xf numFmtId="0" fontId="67" fillId="53" borderId="46" applyNumberFormat="0" applyAlignment="0" applyProtection="0"/>
    <xf numFmtId="0" fontId="27" fillId="51" borderId="53" applyNumberFormat="0" applyAlignment="0" applyProtection="0"/>
    <xf numFmtId="0" fontId="27" fillId="51" borderId="37" applyNumberFormat="0" applyAlignment="0" applyProtection="0"/>
    <xf numFmtId="0" fontId="29" fillId="42" borderId="37" applyNumberFormat="0" applyAlignment="0" applyProtection="0"/>
    <xf numFmtId="0" fontId="2" fillId="0" borderId="40" applyNumberFormat="0" applyFill="0" applyAlignment="0" applyProtection="0"/>
    <xf numFmtId="0" fontId="4" fillId="24" borderId="74" applyNumberFormat="0" applyFont="0" applyAlignment="0" applyProtection="0"/>
    <xf numFmtId="0" fontId="17" fillId="51" borderId="45" applyNumberFormat="0" applyAlignment="0" applyProtection="0"/>
    <xf numFmtId="0" fontId="17" fillId="51" borderId="54" applyNumberFormat="0" applyAlignment="0" applyProtection="0"/>
    <xf numFmtId="0" fontId="3" fillId="24" borderId="46" applyNumberFormat="0" applyFont="0" applyAlignment="0" applyProtection="0"/>
    <xf numFmtId="0" fontId="2" fillId="0" borderId="56" applyNumberFormat="0" applyFill="0" applyAlignment="0" applyProtection="0"/>
    <xf numFmtId="0" fontId="17" fillId="51" borderId="45" applyNumberFormat="0" applyAlignment="0" applyProtection="0"/>
    <xf numFmtId="8" fontId="1" fillId="0" borderId="0" applyFont="0" applyFill="0" applyBorder="0" applyAlignment="0" applyProtection="0"/>
    <xf numFmtId="0" fontId="17" fillId="51" borderId="73" applyNumberFormat="0" applyAlignment="0" applyProtection="0"/>
    <xf numFmtId="0" fontId="27" fillId="9" borderId="76" applyNumberFormat="0" applyAlignment="0" applyProtection="0"/>
    <xf numFmtId="0" fontId="27" fillId="51" borderId="49" applyNumberFormat="0" applyAlignment="0" applyProtection="0"/>
    <xf numFmtId="0" fontId="2" fillId="0" borderId="64" applyNumberFormat="0" applyFill="0" applyAlignment="0" applyProtection="0"/>
    <xf numFmtId="0" fontId="67" fillId="53" borderId="78" applyNumberFormat="0" applyAlignment="0" applyProtection="0"/>
    <xf numFmtId="0" fontId="4" fillId="24" borderId="74" applyNumberFormat="0" applyFont="0" applyAlignment="0" applyProtection="0"/>
    <xf numFmtId="44" fontId="5" fillId="0" borderId="0" applyFont="0" applyFill="0" applyBorder="0" applyAlignment="0" applyProtection="0"/>
    <xf numFmtId="0" fontId="3" fillId="24" borderId="51" applyNumberFormat="0" applyFont="0" applyAlignment="0" applyProtection="0"/>
    <xf numFmtId="0" fontId="27" fillId="9" borderId="76" applyNumberFormat="0" applyAlignment="0" applyProtection="0"/>
    <xf numFmtId="44" fontId="5" fillId="0" borderId="0" applyFont="0" applyFill="0" applyBorder="0" applyAlignment="0" applyProtection="0"/>
    <xf numFmtId="0" fontId="29" fillId="42" borderId="4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72" applyNumberFormat="0" applyAlignment="0" applyProtection="0"/>
    <xf numFmtId="0" fontId="67" fillId="53" borderId="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8" applyNumberFormat="0" applyAlignment="0" applyProtection="0"/>
    <xf numFmtId="0" fontId="2" fillId="0" borderId="47" applyNumberFormat="0" applyFill="0" applyAlignment="0" applyProtection="0"/>
    <xf numFmtId="44" fontId="5" fillId="0" borderId="0" applyFont="0" applyFill="0" applyBorder="0" applyAlignment="0" applyProtection="0"/>
    <xf numFmtId="0" fontId="27" fillId="9" borderId="37" applyNumberForma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5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52" applyNumberFormat="0" applyFill="0" applyAlignment="0" applyProtection="0"/>
    <xf numFmtId="0" fontId="17" fillId="51" borderId="38" applyNumberFormat="0" applyAlignment="0" applyProtection="0"/>
    <xf numFmtId="0" fontId="67" fillId="53" borderId="39" applyNumberFormat="0" applyAlignment="0" applyProtection="0"/>
    <xf numFmtId="0" fontId="27" fillId="51" borderId="41" applyNumberFormat="0" applyAlignment="0" applyProtection="0"/>
    <xf numFmtId="0" fontId="29" fillId="42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74" applyNumberFormat="0" applyFont="0" applyAlignment="0" applyProtection="0"/>
    <xf numFmtId="0" fontId="17" fillId="9" borderId="50" applyNumberFormat="0" applyAlignment="0" applyProtection="0"/>
    <xf numFmtId="0" fontId="17" fillId="51" borderId="57" applyNumberFormat="0" applyAlignment="0" applyProtection="0"/>
    <xf numFmtId="0" fontId="2" fillId="0" borderId="64" applyNumberFormat="0" applyFill="0" applyAlignment="0" applyProtection="0"/>
    <xf numFmtId="0" fontId="17" fillId="9" borderId="57" applyNumberFormat="0" applyAlignment="0" applyProtection="0"/>
    <xf numFmtId="0" fontId="3" fillId="24" borderId="66" applyNumberFormat="0" applyFont="0" applyAlignment="0" applyProtection="0"/>
    <xf numFmtId="0" fontId="2" fillId="0" borderId="75" applyNumberFormat="0" applyFill="0" applyAlignment="0" applyProtection="0"/>
    <xf numFmtId="0" fontId="29" fillId="9" borderId="72" applyNumberFormat="0" applyAlignment="0" applyProtection="0"/>
    <xf numFmtId="0" fontId="17" fillId="9" borderId="57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7" fillId="9" borderId="71" applyNumberFormat="0" applyAlignment="0" applyProtection="0"/>
    <xf numFmtId="0" fontId="17" fillId="51" borderId="65" applyNumberFormat="0" applyAlignment="0" applyProtection="0"/>
    <xf numFmtId="0" fontId="29" fillId="9" borderId="72" applyNumberFormat="0" applyAlignment="0" applyProtection="0"/>
    <xf numFmtId="0" fontId="4" fillId="24" borderId="66" applyNumberFormat="0" applyFont="0" applyAlignment="0" applyProtection="0"/>
    <xf numFmtId="0" fontId="29" fillId="9" borderId="76" applyNumberFormat="0" applyAlignment="0" applyProtection="0"/>
    <xf numFmtId="0" fontId="2" fillId="0" borderId="47" applyNumberFormat="0" applyFill="0" applyAlignment="0" applyProtection="0"/>
    <xf numFmtId="0" fontId="4" fillId="24" borderId="46" applyNumberFormat="0" applyFont="0" applyAlignment="0" applyProtection="0"/>
    <xf numFmtId="0" fontId="27" fillId="9" borderId="48" applyNumberFormat="0" applyAlignment="0" applyProtection="0"/>
    <xf numFmtId="0" fontId="2" fillId="0" borderId="67" applyNumberFormat="0" applyFill="0" applyAlignment="0" applyProtection="0"/>
    <xf numFmtId="0" fontId="29" fillId="9" borderId="71" applyNumberFormat="0" applyAlignment="0" applyProtection="0"/>
    <xf numFmtId="0" fontId="4" fillId="24" borderId="55" applyNumberFormat="0" applyFont="0" applyAlignment="0" applyProtection="0"/>
    <xf numFmtId="0" fontId="27" fillId="9" borderId="71" applyNumberFormat="0" applyAlignment="0" applyProtection="0"/>
    <xf numFmtId="0" fontId="2" fillId="0" borderId="56" applyNumberFormat="0" applyFill="0" applyAlignment="0" applyProtection="0"/>
    <xf numFmtId="0" fontId="67" fillId="53" borderId="63" applyNumberFormat="0" applyAlignment="0" applyProtection="0"/>
    <xf numFmtId="0" fontId="2" fillId="0" borderId="64" applyNumberFormat="0" applyFill="0" applyAlignment="0" applyProtection="0"/>
    <xf numFmtId="0" fontId="29" fillId="42" borderId="72" applyNumberFormat="0" applyAlignment="0" applyProtection="0"/>
    <xf numFmtId="0" fontId="17" fillId="9" borderId="45" applyNumberFormat="0" applyAlignment="0" applyProtection="0"/>
    <xf numFmtId="0" fontId="29" fillId="9" borderId="48" applyNumberFormat="0" applyAlignment="0" applyProtection="0"/>
    <xf numFmtId="0" fontId="17" fillId="9" borderId="50" applyNumberFormat="0" applyAlignment="0" applyProtection="0"/>
    <xf numFmtId="0" fontId="17" fillId="51" borderId="50" applyNumberFormat="0" applyAlignment="0" applyProtection="0"/>
    <xf numFmtId="0" fontId="29" fillId="9" borderId="68" applyNumberFormat="0" applyAlignment="0" applyProtection="0"/>
    <xf numFmtId="0" fontId="2" fillId="0" borderId="67" applyNumberFormat="0" applyFill="0" applyAlignment="0" applyProtection="0"/>
    <xf numFmtId="0" fontId="27" fillId="9" borderId="49" applyNumberFormat="0" applyAlignment="0" applyProtection="0"/>
    <xf numFmtId="0" fontId="4" fillId="24" borderId="74" applyNumberFormat="0" applyFont="0" applyAlignment="0" applyProtection="0"/>
    <xf numFmtId="0" fontId="4" fillId="24" borderId="51" applyNumberFormat="0" applyFont="0" applyAlignment="0" applyProtection="0"/>
    <xf numFmtId="0" fontId="17" fillId="9" borderId="62" applyNumberFormat="0" applyAlignment="0" applyProtection="0"/>
    <xf numFmtId="0" fontId="27" fillId="51" borderId="53" applyNumberFormat="0" applyAlignment="0" applyProtection="0"/>
    <xf numFmtId="0" fontId="17" fillId="9" borderId="45" applyNumberFormat="0" applyAlignment="0" applyProtection="0"/>
    <xf numFmtId="0" fontId="29" fillId="36" borderId="76" applyNumberFormat="0" applyAlignment="0" applyProtection="0"/>
    <xf numFmtId="0" fontId="17" fillId="9" borderId="62" applyNumberFormat="0" applyAlignment="0" applyProtection="0"/>
    <xf numFmtId="0" fontId="2" fillId="0" borderId="56" applyNumberFormat="0" applyFill="0" applyAlignment="0" applyProtection="0"/>
    <xf numFmtId="0" fontId="17" fillId="9" borderId="57" applyNumberFormat="0" applyAlignment="0" applyProtection="0"/>
    <xf numFmtId="0" fontId="3" fillId="24" borderId="78" applyNumberFormat="0" applyFont="0" applyAlignment="0" applyProtection="0"/>
    <xf numFmtId="0" fontId="29" fillId="9" borderId="76" applyNumberFormat="0" applyAlignment="0" applyProtection="0"/>
    <xf numFmtId="0" fontId="27" fillId="9" borderId="76" applyNumberFormat="0" applyAlignment="0" applyProtection="0"/>
    <xf numFmtId="0" fontId="17" fillId="9" borderId="57" applyNumberFormat="0" applyAlignment="0" applyProtection="0"/>
    <xf numFmtId="0" fontId="4" fillId="24" borderId="74" applyNumberFormat="0" applyFont="0" applyAlignment="0" applyProtection="0"/>
    <xf numFmtId="0" fontId="67" fillId="53" borderId="55" applyNumberFormat="0" applyAlignment="0" applyProtection="0"/>
    <xf numFmtId="0" fontId="29" fillId="42" borderId="53" applyNumberFormat="0" applyAlignment="0" applyProtection="0"/>
    <xf numFmtId="0" fontId="17" fillId="9" borderId="62" applyNumberFormat="0" applyAlignment="0" applyProtection="0"/>
    <xf numFmtId="0" fontId="17" fillId="51" borderId="73" applyNumberFormat="0" applyAlignment="0" applyProtection="0"/>
    <xf numFmtId="0" fontId="4" fillId="24" borderId="46" applyNumberFormat="0" applyFont="0" applyAlignment="0" applyProtection="0"/>
    <xf numFmtId="0" fontId="27" fillId="51" borderId="53" applyNumberFormat="0" applyAlignment="0" applyProtection="0"/>
    <xf numFmtId="0" fontId="27" fillId="9" borderId="72" applyNumberFormat="0" applyAlignment="0" applyProtection="0"/>
    <xf numFmtId="0" fontId="2" fillId="0" borderId="52" applyNumberFormat="0" applyFill="0" applyAlignment="0" applyProtection="0"/>
    <xf numFmtId="0" fontId="67" fillId="53" borderId="63" applyNumberFormat="0" applyAlignment="0" applyProtection="0"/>
    <xf numFmtId="0" fontId="27" fillId="51" borderId="72" applyNumberFormat="0" applyAlignment="0" applyProtection="0"/>
    <xf numFmtId="0" fontId="2" fillId="0" borderId="52" applyNumberFormat="0" applyFill="0" applyAlignment="0" applyProtection="0"/>
    <xf numFmtId="0" fontId="67" fillId="53" borderId="51" applyNumberFormat="0" applyAlignment="0" applyProtection="0"/>
    <xf numFmtId="0" fontId="3" fillId="24" borderId="51" applyNumberFormat="0" applyFont="0" applyAlignment="0" applyProtection="0"/>
    <xf numFmtId="0" fontId="17" fillId="51" borderId="50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7" fillId="51" borderId="54" applyNumberFormat="0" applyAlignment="0" applyProtection="0"/>
    <xf numFmtId="0" fontId="4" fillId="24" borderId="51" applyNumberFormat="0" applyFont="0" applyAlignment="0" applyProtection="0"/>
    <xf numFmtId="0" fontId="67" fillId="53" borderId="51" applyNumberFormat="0" applyAlignment="0" applyProtection="0"/>
    <xf numFmtId="0" fontId="67" fillId="53" borderId="66" applyNumberFormat="0" applyAlignment="0" applyProtection="0"/>
    <xf numFmtId="0" fontId="2" fillId="0" borderId="56" applyNumberFormat="0" applyFill="0" applyAlignment="0" applyProtection="0"/>
    <xf numFmtId="0" fontId="3" fillId="24" borderId="66" applyNumberFormat="0" applyFont="0" applyAlignment="0" applyProtection="0"/>
    <xf numFmtId="0" fontId="17" fillId="51" borderId="73" applyNumberFormat="0" applyAlignment="0" applyProtection="0"/>
    <xf numFmtId="0" fontId="2" fillId="0" borderId="67" applyNumberFormat="0" applyFill="0" applyAlignment="0" applyProtection="0"/>
    <xf numFmtId="0" fontId="2" fillId="0" borderId="75" applyNumberFormat="0" applyFill="0" applyAlignment="0" applyProtection="0"/>
    <xf numFmtId="0" fontId="2" fillId="0" borderId="56" applyNumberFormat="0" applyFill="0" applyAlignment="0" applyProtection="0"/>
    <xf numFmtId="0" fontId="27" fillId="9" borderId="72" applyNumberFormat="0" applyAlignment="0" applyProtection="0"/>
    <xf numFmtId="0" fontId="17" fillId="51" borderId="73" applyNumberFormat="0" applyAlignment="0" applyProtection="0"/>
    <xf numFmtId="0" fontId="17" fillId="9" borderId="77" applyNumberFormat="0" applyAlignment="0" applyProtection="0"/>
    <xf numFmtId="0" fontId="2" fillId="0" borderId="47" applyNumberFormat="0" applyFill="0" applyAlignment="0" applyProtection="0"/>
    <xf numFmtId="0" fontId="4" fillId="24" borderId="63" applyNumberFormat="0" applyFont="0" applyAlignment="0" applyProtection="0"/>
    <xf numFmtId="0" fontId="29" fillId="42" borderId="76" applyNumberFormat="0" applyAlignment="0" applyProtection="0"/>
    <xf numFmtId="0" fontId="17" fillId="9" borderId="45" applyNumberFormat="0" applyAlignment="0" applyProtection="0"/>
    <xf numFmtId="0" fontId="17" fillId="9" borderId="57" applyNumberFormat="0" applyAlignment="0" applyProtection="0"/>
    <xf numFmtId="0" fontId="4" fillId="24" borderId="46" applyNumberFormat="0" applyFont="0" applyAlignment="0" applyProtection="0"/>
    <xf numFmtId="0" fontId="17" fillId="9" borderId="65" applyNumberFormat="0" applyAlignment="0" applyProtection="0"/>
    <xf numFmtId="0" fontId="17" fillId="9" borderId="54" applyNumberFormat="0" applyAlignment="0" applyProtection="0"/>
    <xf numFmtId="0" fontId="3" fillId="24" borderId="55" applyNumberFormat="0" applyFont="0" applyAlignment="0" applyProtection="0"/>
    <xf numFmtId="0" fontId="17" fillId="9" borderId="57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4" fillId="24" borderId="51" applyNumberFormat="0" applyFont="0" applyAlignment="0" applyProtection="0"/>
    <xf numFmtId="0" fontId="27" fillId="51" borderId="76" applyNumberFormat="0" applyAlignment="0" applyProtection="0"/>
    <xf numFmtId="0" fontId="17" fillId="9" borderId="54" applyNumberFormat="0" applyAlignment="0" applyProtection="0"/>
    <xf numFmtId="0" fontId="4" fillId="24" borderId="55" applyNumberFormat="0" applyFont="0" applyAlignment="0" applyProtection="0"/>
    <xf numFmtId="0" fontId="67" fillId="53" borderId="74" applyNumberFormat="0" applyAlignment="0" applyProtection="0"/>
    <xf numFmtId="0" fontId="27" fillId="9" borderId="49" applyNumberFormat="0" applyAlignment="0" applyProtection="0"/>
    <xf numFmtId="0" fontId="4" fillId="24" borderId="51" applyNumberFormat="0" applyFont="0" applyAlignment="0" applyProtection="0"/>
    <xf numFmtId="0" fontId="67" fillId="53" borderId="51" applyNumberFormat="0" applyAlignment="0" applyProtection="0"/>
    <xf numFmtId="0" fontId="29" fillId="42" borderId="53" applyNumberFormat="0" applyAlignment="0" applyProtection="0"/>
    <xf numFmtId="0" fontId="4" fillId="24" borderId="66" applyNumberFormat="0" applyFon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38" applyNumberFormat="0" applyAlignment="0" applyProtection="0"/>
    <xf numFmtId="0" fontId="3" fillId="24" borderId="39" applyNumberFormat="0" applyFont="0" applyAlignment="0" applyProtection="0"/>
    <xf numFmtId="0" fontId="4" fillId="24" borderId="39" applyNumberFormat="0" applyFont="0" applyAlignment="0" applyProtection="0"/>
    <xf numFmtId="44" fontId="1" fillId="0" borderId="0" applyFont="0" applyFill="0" applyBorder="0" applyAlignment="0" applyProtection="0"/>
    <xf numFmtId="0" fontId="67" fillId="53" borderId="39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38" applyNumberFormat="0" applyAlignment="0" applyProtection="0"/>
    <xf numFmtId="0" fontId="67" fillId="53" borderId="39" applyNumberFormat="0" applyAlignment="0" applyProtection="0"/>
    <xf numFmtId="0" fontId="27" fillId="51" borderId="41" applyNumberFormat="0" applyAlignment="0" applyProtection="0"/>
    <xf numFmtId="0" fontId="29" fillId="42" borderId="41" applyNumberFormat="0" applyAlignment="0" applyProtection="0"/>
    <xf numFmtId="0" fontId="2" fillId="0" borderId="40" applyNumberFormat="0" applyFill="0" applyAlignment="0" applyProtection="0"/>
    <xf numFmtId="8" fontId="1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41" applyNumberFormat="0" applyAlignment="0" applyProtection="0"/>
    <xf numFmtId="0" fontId="29" fillId="9" borderId="41" applyNumberFormat="0" applyAlignment="0" applyProtection="0"/>
    <xf numFmtId="0" fontId="4" fillId="24" borderId="39" applyNumberFormat="0" applyFont="0" applyAlignment="0" applyProtection="0"/>
    <xf numFmtId="0" fontId="17" fillId="9" borderId="38" applyNumberFormat="0" applyAlignment="0" applyProtection="0"/>
    <xf numFmtId="0" fontId="2" fillId="0" borderId="40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7" applyNumberFormat="0" applyAlignment="0" applyProtection="0"/>
    <xf numFmtId="0" fontId="27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7" fillId="9" borderId="37" applyNumberFormat="0" applyAlignment="0" applyProtection="0"/>
    <xf numFmtId="0" fontId="27" fillId="9" borderId="37" applyNumberFormat="0" applyAlignment="0" applyProtection="0"/>
    <xf numFmtId="0" fontId="17" fillId="51" borderId="42" applyNumberFormat="0" applyAlignment="0" applyProtection="0"/>
    <xf numFmtId="0" fontId="17" fillId="9" borderId="42" applyNumberFormat="0" applyAlignment="0" applyProtection="0"/>
    <xf numFmtId="0" fontId="29" fillId="9" borderId="37" applyNumberFormat="0" applyAlignment="0" applyProtection="0"/>
    <xf numFmtId="0" fontId="17" fillId="51" borderId="42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37" applyNumberFormat="0" applyAlignment="0" applyProtection="0"/>
    <xf numFmtId="0" fontId="29" fillId="9" borderId="37" applyNumberFormat="0" applyAlignment="0" applyProtection="0"/>
    <xf numFmtId="0" fontId="29" fillId="36" borderId="37" applyNumberFormat="0" applyAlignment="0" applyProtection="0"/>
    <xf numFmtId="0" fontId="29" fillId="9" borderId="37" applyNumberFormat="0" applyAlignment="0" applyProtection="0"/>
    <xf numFmtId="0" fontId="67" fillId="53" borderId="43" applyNumberFormat="0" applyAlignment="0" applyProtection="0"/>
    <xf numFmtId="0" fontId="17" fillId="9" borderId="42" applyNumberFormat="0" applyAlignment="0" applyProtection="0"/>
    <xf numFmtId="0" fontId="17" fillId="51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29" fillId="9" borderId="37" applyNumberFormat="0" applyAlignment="0" applyProtection="0"/>
    <xf numFmtId="0" fontId="67" fillId="53" borderId="43" applyNumberFormat="0" applyAlignment="0" applyProtection="0"/>
    <xf numFmtId="0" fontId="2" fillId="0" borderId="44" applyNumberFormat="0" applyFill="0" applyAlignment="0" applyProtection="0"/>
    <xf numFmtId="0" fontId="27" fillId="51" borderId="37" applyNumberFormat="0" applyAlignment="0" applyProtection="0"/>
    <xf numFmtId="0" fontId="29" fillId="42" borderId="37" applyNumberFormat="0" applyAlignment="0" applyProtection="0"/>
    <xf numFmtId="0" fontId="2" fillId="0" borderId="44" applyNumberFormat="0" applyFill="0" applyAlignment="0" applyProtection="0"/>
    <xf numFmtId="0" fontId="67" fillId="53" borderId="43" applyNumberFormat="0" applyAlignment="0" applyProtection="0"/>
    <xf numFmtId="0" fontId="17" fillId="51" borderId="42" applyNumberFormat="0" applyAlignment="0" applyProtection="0"/>
    <xf numFmtId="8" fontId="1" fillId="0" borderId="0" applyFont="0" applyFill="0" applyBorder="0" applyAlignment="0" applyProtection="0"/>
    <xf numFmtId="0" fontId="17" fillId="9" borderId="4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3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37" applyNumberFormat="0" applyAlignment="0" applyProtection="0"/>
    <xf numFmtId="44" fontId="5" fillId="0" borderId="0" applyFont="0" applyFill="0" applyBorder="0" applyAlignment="0" applyProtection="0"/>
    <xf numFmtId="0" fontId="27" fillId="9" borderId="37" applyNumberForma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42" applyNumberFormat="0" applyAlignment="0" applyProtection="0"/>
    <xf numFmtId="0" fontId="67" fillId="53" borderId="43" applyNumberFormat="0" applyAlignment="0" applyProtection="0"/>
    <xf numFmtId="0" fontId="27" fillId="51" borderId="37" applyNumberFormat="0" applyAlignment="0" applyProtection="0"/>
    <xf numFmtId="0" fontId="29" fillId="42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9" fillId="9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17" fillId="9" borderId="42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2" fillId="0" borderId="44" applyNumberFormat="0" applyFill="0" applyAlignment="0" applyProtection="0"/>
    <xf numFmtId="0" fontId="17" fillId="9" borderId="42" applyNumberFormat="0" applyAlignment="0" applyProtection="0"/>
    <xf numFmtId="0" fontId="17" fillId="9" borderId="42" applyNumberFormat="0" applyAlignment="0" applyProtection="0"/>
    <xf numFmtId="0" fontId="29" fillId="42" borderId="37" applyNumberFormat="0" applyAlignment="0" applyProtection="0"/>
    <xf numFmtId="0" fontId="2" fillId="0" borderId="44" applyNumberFormat="0" applyFill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44" fontId="1" fillId="0" borderId="0" applyFont="0" applyFill="0" applyBorder="0" applyAlignment="0" applyProtection="0"/>
    <xf numFmtId="0" fontId="67" fillId="53" borderId="43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42" applyNumberFormat="0" applyAlignment="0" applyProtection="0"/>
    <xf numFmtId="0" fontId="67" fillId="53" borderId="43" applyNumberFormat="0" applyAlignment="0" applyProtection="0"/>
    <xf numFmtId="0" fontId="27" fillId="51" borderId="37" applyNumberFormat="0" applyAlignment="0" applyProtection="0"/>
    <xf numFmtId="0" fontId="29" fillId="42" borderId="37" applyNumberFormat="0" applyAlignment="0" applyProtection="0"/>
    <xf numFmtId="0" fontId="2" fillId="0" borderId="44" applyNumberFormat="0" applyFill="0" applyAlignment="0" applyProtection="0"/>
    <xf numFmtId="8" fontId="1" fillId="0" borderId="0" applyFont="0" applyFill="0" applyBorder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5" fillId="0" borderId="0"/>
    <xf numFmtId="0" fontId="5" fillId="0" borderId="0"/>
    <xf numFmtId="0" fontId="5" fillId="0" borderId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37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67" fillId="53" borderId="43" applyNumberFormat="0" applyAlignment="0" applyProtection="0"/>
    <xf numFmtId="0" fontId="27" fillId="9" borderId="37" applyNumberFormat="0" applyAlignment="0" applyProtection="0"/>
    <xf numFmtId="0" fontId="4" fillId="24" borderId="43" applyNumberFormat="0" applyFont="0" applyAlignment="0" applyProtection="0"/>
    <xf numFmtId="0" fontId="27" fillId="51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67" fillId="53" borderId="43" applyNumberFormat="0" applyAlignment="0" applyProtection="0"/>
    <xf numFmtId="0" fontId="17" fillId="9" borderId="42" applyNumberForma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17" fillId="51" borderId="42" applyNumberFormat="0" applyAlignment="0" applyProtection="0"/>
    <xf numFmtId="0" fontId="3" fillId="24" borderId="43" applyNumberFormat="0" applyFont="0" applyAlignment="0" applyProtection="0"/>
    <xf numFmtId="0" fontId="4" fillId="24" borderId="43" applyNumberFormat="0" applyFont="0" applyAlignment="0" applyProtection="0"/>
    <xf numFmtId="0" fontId="67" fillId="53" borderId="43" applyNumberFormat="0" applyAlignment="0" applyProtection="0"/>
    <xf numFmtId="0" fontId="2" fillId="0" borderId="44" applyNumberFormat="0" applyFill="0" applyAlignment="0" applyProtection="0"/>
    <xf numFmtId="0" fontId="29" fillId="9" borderId="37" applyNumberFormat="0" applyAlignment="0" applyProtection="0"/>
    <xf numFmtId="0" fontId="17" fillId="51" borderId="42" applyNumberFormat="0" applyAlignment="0" applyProtection="0"/>
    <xf numFmtId="0" fontId="17" fillId="51" borderId="42" applyNumberForma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29" fillId="36" borderId="37" applyNumberFormat="0" applyAlignment="0" applyProtection="0"/>
    <xf numFmtId="0" fontId="29" fillId="9" borderId="37" applyNumberFormat="0" applyAlignment="0" applyProtection="0"/>
    <xf numFmtId="0" fontId="2" fillId="0" borderId="44" applyNumberFormat="0" applyFill="0" applyAlignment="0" applyProtection="0"/>
    <xf numFmtId="0" fontId="17" fillId="51" borderId="42" applyNumberFormat="0" applyAlignment="0" applyProtection="0"/>
    <xf numFmtId="0" fontId="17" fillId="51" borderId="42" applyNumberFormat="0" applyAlignment="0" applyProtection="0"/>
    <xf numFmtId="0" fontId="67" fillId="53" borderId="43" applyNumberFormat="0" applyAlignment="0" applyProtection="0"/>
    <xf numFmtId="0" fontId="27" fillId="51" borderId="37" applyNumberFormat="0" applyAlignment="0" applyProtection="0"/>
    <xf numFmtId="0" fontId="29" fillId="42" borderId="37" applyNumberFormat="0" applyAlignment="0" applyProtection="0"/>
    <xf numFmtId="0" fontId="2" fillId="0" borderId="44" applyNumberFormat="0" applyFill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2" fillId="0" borderId="44" applyNumberFormat="0" applyFill="0" applyAlignment="0" applyProtection="0"/>
    <xf numFmtId="0" fontId="27" fillId="9" borderId="37" applyNumberFormat="0" applyAlignment="0" applyProtection="0"/>
    <xf numFmtId="0" fontId="29" fillId="9" borderId="37" applyNumberFormat="0" applyAlignment="0" applyProtection="0"/>
    <xf numFmtId="0" fontId="4" fillId="24" borderId="43" applyNumberFormat="0" applyFon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27" fillId="9" borderId="37" applyNumberFormat="0" applyAlignment="0" applyProtection="0"/>
    <xf numFmtId="0" fontId="17" fillId="9" borderId="42" applyNumberFormat="0" applyAlignment="0" applyProtection="0"/>
    <xf numFmtId="0" fontId="67" fillId="53" borderId="43" applyNumberFormat="0" applyAlignment="0" applyProtection="0"/>
    <xf numFmtId="0" fontId="29" fillId="36" borderId="37" applyNumberFormat="0" applyAlignment="0" applyProtection="0"/>
    <xf numFmtId="0" fontId="17" fillId="9" borderId="42" applyNumberFormat="0" applyAlignment="0" applyProtection="0"/>
    <xf numFmtId="0" fontId="67" fillId="53" borderId="43" applyNumberFormat="0" applyAlignment="0" applyProtection="0"/>
    <xf numFmtId="0" fontId="17" fillId="9" borderId="42" applyNumberFormat="0" applyAlignment="0" applyProtection="0"/>
    <xf numFmtId="0" fontId="27" fillId="9" borderId="37" applyNumberFormat="0" applyAlignment="0" applyProtection="0"/>
    <xf numFmtId="0" fontId="2" fillId="0" borderId="44" applyNumberFormat="0" applyFill="0" applyAlignment="0" applyProtection="0"/>
    <xf numFmtId="0" fontId="17" fillId="9" borderId="42" applyNumberFormat="0" applyAlignment="0" applyProtection="0"/>
    <xf numFmtId="0" fontId="27" fillId="51" borderId="37" applyNumberFormat="0" applyAlignment="0" applyProtection="0"/>
    <xf numFmtId="0" fontId="2" fillId="0" borderId="44" applyNumberFormat="0" applyFill="0" applyAlignment="0" applyProtection="0"/>
    <xf numFmtId="0" fontId="4" fillId="24" borderId="43" applyNumberFormat="0" applyFont="0" applyAlignment="0" applyProtection="0"/>
    <xf numFmtId="0" fontId="4" fillId="24" borderId="43" applyNumberFormat="0" applyFont="0" applyAlignment="0" applyProtection="0"/>
    <xf numFmtId="0" fontId="27" fillId="9" borderId="37" applyNumberFormat="0" applyAlignment="0" applyProtection="0"/>
    <xf numFmtId="0" fontId="27" fillId="9" borderId="37" applyNumberFormat="0" applyAlignment="0" applyProtection="0"/>
    <xf numFmtId="0" fontId="17" fillId="9" borderId="42" applyNumberFormat="0" applyAlignment="0" applyProtection="0"/>
    <xf numFmtId="0" fontId="2" fillId="0" borderId="44" applyNumberFormat="0" applyFill="0" applyAlignment="0" applyProtection="0"/>
    <xf numFmtId="0" fontId="29" fillId="9" borderId="37" applyNumberFormat="0" applyAlignment="0" applyProtection="0"/>
    <xf numFmtId="0" fontId="2" fillId="0" borderId="44" applyNumberFormat="0" applyFill="0" applyAlignment="0" applyProtection="0"/>
    <xf numFmtId="0" fontId="17" fillId="51" borderId="42" applyNumberFormat="0" applyAlignment="0" applyProtection="0"/>
    <xf numFmtId="0" fontId="29" fillId="42" borderId="37" applyNumberFormat="0" applyAlignment="0" applyProtection="0"/>
    <xf numFmtId="0" fontId="2" fillId="0" borderId="44" applyNumberFormat="0" applyFill="0" applyAlignment="0" applyProtection="0"/>
    <xf numFmtId="0" fontId="29" fillId="42" borderId="37" applyNumberFormat="0" applyAlignment="0" applyProtection="0"/>
    <xf numFmtId="0" fontId="17" fillId="51" borderId="42" applyNumberFormat="0" applyAlignment="0" applyProtection="0"/>
    <xf numFmtId="0" fontId="17" fillId="9" borderId="42" applyNumberFormat="0" applyAlignment="0" applyProtection="0"/>
    <xf numFmtId="0" fontId="17" fillId="9" borderId="42" applyNumberFormat="0" applyAlignment="0" applyProtection="0"/>
    <xf numFmtId="0" fontId="27" fillId="51" borderId="37" applyNumberFormat="0" applyAlignment="0" applyProtection="0"/>
    <xf numFmtId="0" fontId="2" fillId="0" borderId="44" applyNumberFormat="0" applyFill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7" fillId="51" borderId="50" applyNumberForma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17" fillId="9" borderId="50" applyNumberFormat="0" applyAlignment="0" applyProtection="0"/>
    <xf numFmtId="0" fontId="4" fillId="24" borderId="51" applyNumberFormat="0" applyFon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29" fillId="9" borderId="53" applyNumberFormat="0" applyAlignment="0" applyProtection="0"/>
    <xf numFmtId="0" fontId="29" fillId="36" borderId="68" applyNumberFormat="0" applyAlignment="0" applyProtection="0"/>
    <xf numFmtId="0" fontId="2" fillId="0" borderId="56" applyNumberFormat="0" applyFill="0" applyAlignment="0" applyProtection="0"/>
    <xf numFmtId="0" fontId="17" fillId="9" borderId="57" applyNumberFormat="0" applyAlignment="0" applyProtection="0"/>
    <xf numFmtId="0" fontId="27" fillId="9" borderId="71" applyNumberFormat="0" applyAlignment="0" applyProtection="0"/>
    <xf numFmtId="0" fontId="2" fillId="0" borderId="56" applyNumberFormat="0" applyFill="0" applyAlignment="0" applyProtection="0"/>
    <xf numFmtId="0" fontId="67" fillId="53" borderId="66" applyNumberFormat="0" applyAlignment="0" applyProtection="0"/>
    <xf numFmtId="0" fontId="29" fillId="42" borderId="72" applyNumberFormat="0" applyAlignment="0" applyProtection="0"/>
    <xf numFmtId="0" fontId="4" fillId="24" borderId="66" applyNumberFormat="0" applyFont="0" applyAlignment="0" applyProtection="0"/>
    <xf numFmtId="0" fontId="2" fillId="0" borderId="67" applyNumberFormat="0" applyFill="0" applyAlignment="0" applyProtection="0"/>
    <xf numFmtId="0" fontId="29" fillId="9" borderId="76" applyNumberFormat="0" applyAlignment="0" applyProtection="0"/>
    <xf numFmtId="0" fontId="29" fillId="9" borderId="71" applyNumberFormat="0" applyAlignment="0" applyProtection="0"/>
    <xf numFmtId="0" fontId="4" fillId="24" borderId="55" applyNumberFormat="0" applyFon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2" fillId="0" borderId="64" applyNumberFormat="0" applyFill="0" applyAlignment="0" applyProtection="0"/>
    <xf numFmtId="0" fontId="17" fillId="51" borderId="62" applyNumberFormat="0" applyAlignment="0" applyProtection="0"/>
    <xf numFmtId="0" fontId="2" fillId="0" borderId="75" applyNumberFormat="0" applyFill="0" applyAlignment="0" applyProtection="0"/>
    <xf numFmtId="0" fontId="17" fillId="51" borderId="65" applyNumberFormat="0" applyAlignment="0" applyProtection="0"/>
    <xf numFmtId="0" fontId="17" fillId="9" borderId="62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9" fillId="9" borderId="53" applyNumberFormat="0" applyAlignment="0" applyProtection="0"/>
    <xf numFmtId="0" fontId="27" fillId="9" borderId="72" applyNumberFormat="0" applyAlignment="0" applyProtection="0"/>
    <xf numFmtId="0" fontId="17" fillId="9" borderId="77" applyNumberFormat="0" applyAlignment="0" applyProtection="0"/>
    <xf numFmtId="0" fontId="17" fillId="9" borderId="57" applyNumberFormat="0" applyAlignment="0" applyProtection="0"/>
    <xf numFmtId="0" fontId="17" fillId="9" borderId="65" applyNumberFormat="0" applyAlignment="0" applyProtection="0"/>
    <xf numFmtId="0" fontId="17" fillId="9" borderId="65" applyNumberFormat="0" applyAlignment="0" applyProtection="0"/>
    <xf numFmtId="0" fontId="4" fillId="24" borderId="63" applyNumberFormat="0" applyFont="0" applyAlignment="0" applyProtection="0"/>
    <xf numFmtId="0" fontId="2" fillId="0" borderId="67" applyNumberFormat="0" applyFill="0" applyAlignment="0" applyProtection="0"/>
    <xf numFmtId="0" fontId="3" fillId="24" borderId="55" applyNumberFormat="0" applyFont="0" applyAlignment="0" applyProtection="0"/>
    <xf numFmtId="0" fontId="29" fillId="9" borderId="72" applyNumberFormat="0" applyAlignment="0" applyProtection="0"/>
    <xf numFmtId="0" fontId="17" fillId="51" borderId="65" applyNumberFormat="0" applyAlignment="0" applyProtection="0"/>
    <xf numFmtId="0" fontId="29" fillId="42" borderId="53" applyNumberFormat="0" applyAlignment="0" applyProtection="0"/>
    <xf numFmtId="0" fontId="17" fillId="51" borderId="77" applyNumberFormat="0" applyAlignment="0" applyProtection="0"/>
    <xf numFmtId="0" fontId="17" fillId="9" borderId="62" applyNumberFormat="0" applyAlignment="0" applyProtection="0"/>
    <xf numFmtId="0" fontId="17" fillId="51" borderId="73" applyNumberFormat="0" applyAlignment="0" applyProtection="0"/>
    <xf numFmtId="0" fontId="4" fillId="24" borderId="51" applyNumberFormat="0" applyFont="0" applyAlignment="0" applyProtection="0"/>
    <xf numFmtId="0" fontId="27" fillId="51" borderId="49" applyNumberFormat="0" applyAlignment="0" applyProtection="0"/>
    <xf numFmtId="0" fontId="4" fillId="24" borderId="58" applyNumberFormat="0" applyFont="0" applyAlignment="0" applyProtection="0"/>
    <xf numFmtId="0" fontId="3" fillId="24" borderId="51" applyNumberFormat="0" applyFont="0" applyAlignment="0" applyProtection="0"/>
    <xf numFmtId="0" fontId="29" fillId="42" borderId="49" applyNumberFormat="0" applyAlignment="0" applyProtection="0"/>
    <xf numFmtId="0" fontId="29" fillId="42" borderId="76" applyNumberFormat="0" applyAlignment="0" applyProtection="0"/>
    <xf numFmtId="0" fontId="17" fillId="9" borderId="54" applyNumberFormat="0" applyAlignment="0" applyProtection="0"/>
    <xf numFmtId="0" fontId="29" fillId="42" borderId="76" applyNumberFormat="0" applyAlignment="0" applyProtection="0"/>
    <xf numFmtId="0" fontId="27" fillId="9" borderId="60" applyNumberFormat="0" applyAlignment="0" applyProtection="0"/>
    <xf numFmtId="0" fontId="29" fillId="42" borderId="49" applyNumberFormat="0" applyAlignment="0" applyProtection="0"/>
    <xf numFmtId="0" fontId="27" fillId="51" borderId="49" applyNumberFormat="0" applyAlignment="0" applyProtection="0"/>
    <xf numFmtId="0" fontId="17" fillId="9" borderId="50" applyNumberFormat="0" applyAlignment="0" applyProtection="0"/>
    <xf numFmtId="0" fontId="27" fillId="9" borderId="61" applyNumberFormat="0" applyAlignment="0" applyProtection="0"/>
    <xf numFmtId="0" fontId="4" fillId="24" borderId="74" applyNumberFormat="0" applyFont="0" applyAlignment="0" applyProtection="0"/>
    <xf numFmtId="0" fontId="4" fillId="24" borderId="63" applyNumberFormat="0" applyFont="0" applyAlignment="0" applyProtection="0"/>
    <xf numFmtId="0" fontId="4" fillId="24" borderId="55" applyNumberFormat="0" applyFont="0" applyAlignment="0" applyProtection="0"/>
    <xf numFmtId="0" fontId="27" fillId="51" borderId="68" applyNumberFormat="0" applyAlignment="0" applyProtection="0"/>
    <xf numFmtId="0" fontId="67" fillId="53" borderId="55" applyNumberFormat="0" applyAlignment="0" applyProtection="0"/>
    <xf numFmtId="0" fontId="17" fillId="9" borderId="77" applyNumberFormat="0" applyAlignment="0" applyProtection="0"/>
    <xf numFmtId="0" fontId="2" fillId="0" borderId="64" applyNumberFormat="0" applyFill="0" applyAlignment="0" applyProtection="0"/>
    <xf numFmtId="0" fontId="29" fillId="42" borderId="61" applyNumberFormat="0" applyAlignment="0" applyProtection="0"/>
    <xf numFmtId="0" fontId="29" fillId="9" borderId="61" applyNumberFormat="0" applyAlignment="0" applyProtection="0"/>
    <xf numFmtId="0" fontId="2" fillId="0" borderId="67" applyNumberFormat="0" applyFill="0" applyAlignment="0" applyProtection="0"/>
    <xf numFmtId="0" fontId="27" fillId="51" borderId="61" applyNumberFormat="0" applyAlignment="0" applyProtection="0"/>
    <xf numFmtId="0" fontId="4" fillId="24" borderId="66" applyNumberFormat="0" applyFont="0" applyAlignment="0" applyProtection="0"/>
    <xf numFmtId="0" fontId="17" fillId="9" borderId="65" applyNumberFormat="0" applyAlignment="0" applyProtection="0"/>
    <xf numFmtId="0" fontId="27" fillId="9" borderId="61" applyNumberFormat="0" applyAlignment="0" applyProtection="0"/>
    <xf numFmtId="0" fontId="2" fillId="0" borderId="75" applyNumberFormat="0" applyFill="0" applyAlignment="0" applyProtection="0"/>
    <xf numFmtId="0" fontId="67" fillId="53" borderId="74" applyNumberFormat="0" applyAlignment="0" applyProtection="0"/>
    <xf numFmtId="0" fontId="29" fillId="9" borderId="68" applyNumberFormat="0" applyAlignment="0" applyProtection="0"/>
    <xf numFmtId="0" fontId="27" fillId="51" borderId="53" applyNumberFormat="0" applyAlignment="0" applyProtection="0"/>
    <xf numFmtId="0" fontId="17" fillId="51" borderId="57" applyNumberFormat="0" applyAlignment="0" applyProtection="0"/>
    <xf numFmtId="0" fontId="2" fillId="0" borderId="79" applyNumberFormat="0" applyFill="0" applyAlignment="0" applyProtection="0"/>
    <xf numFmtId="0" fontId="2" fillId="0" borderId="75" applyNumberFormat="0" applyFill="0" applyAlignment="0" applyProtection="0"/>
    <xf numFmtId="0" fontId="27" fillId="51" borderId="61" applyNumberFormat="0" applyAlignment="0" applyProtection="0"/>
    <xf numFmtId="0" fontId="4" fillId="24" borderId="46" applyNumberFormat="0" applyFont="0" applyAlignment="0" applyProtection="0"/>
    <xf numFmtId="0" fontId="17" fillId="9" borderId="45" applyNumberFormat="0" applyAlignment="0" applyProtection="0"/>
    <xf numFmtId="0" fontId="2" fillId="0" borderId="47" applyNumberFormat="0" applyFill="0" applyAlignment="0" applyProtection="0"/>
    <xf numFmtId="0" fontId="4" fillId="24" borderId="66" applyNumberFormat="0" applyFont="0" applyAlignment="0" applyProtection="0"/>
    <xf numFmtId="0" fontId="17" fillId="51" borderId="45" applyNumberFormat="0" applyAlignment="0" applyProtection="0"/>
    <xf numFmtId="0" fontId="3" fillId="24" borderId="46" applyNumberFormat="0" applyFont="0" applyAlignment="0" applyProtection="0"/>
    <xf numFmtId="0" fontId="4" fillId="24" borderId="46" applyNumberFormat="0" applyFont="0" applyAlignment="0" applyProtection="0"/>
    <xf numFmtId="0" fontId="67" fillId="53" borderId="46" applyNumberFormat="0" applyAlignment="0" applyProtection="0"/>
    <xf numFmtId="0" fontId="2" fillId="0" borderId="47" applyNumberFormat="0" applyFill="0" applyAlignment="0" applyProtection="0"/>
    <xf numFmtId="0" fontId="4" fillId="24" borderId="55" applyNumberFormat="0" applyFont="0" applyAlignment="0" applyProtection="0"/>
    <xf numFmtId="0" fontId="29" fillId="9" borderId="49" applyNumberFormat="0" applyAlignment="0" applyProtection="0"/>
    <xf numFmtId="0" fontId="27" fillId="9" borderId="72" applyNumberFormat="0" applyAlignment="0" applyProtection="0"/>
    <xf numFmtId="0" fontId="27" fillId="51" borderId="68" applyNumberFormat="0" applyAlignment="0" applyProtection="0"/>
    <xf numFmtId="0" fontId="2" fillId="0" borderId="67" applyNumberFormat="0" applyFill="0" applyAlignment="0" applyProtection="0"/>
    <xf numFmtId="0" fontId="29" fillId="9" borderId="72" applyNumberFormat="0" applyAlignment="0" applyProtection="0"/>
    <xf numFmtId="0" fontId="27" fillId="51" borderId="49" applyNumberFormat="0" applyAlignment="0" applyProtection="0"/>
    <xf numFmtId="0" fontId="17" fillId="9" borderId="77" applyNumberFormat="0" applyAlignment="0" applyProtection="0"/>
    <xf numFmtId="0" fontId="2" fillId="0" borderId="56" applyNumberFormat="0" applyFill="0" applyAlignment="0" applyProtection="0"/>
    <xf numFmtId="0" fontId="17" fillId="51" borderId="54" applyNumberFormat="0" applyAlignment="0" applyProtection="0"/>
    <xf numFmtId="0" fontId="17" fillId="9" borderId="69" applyNumberFormat="0" applyAlignment="0" applyProtection="0"/>
    <xf numFmtId="0" fontId="17" fillId="9" borderId="73" applyNumberFormat="0" applyAlignment="0" applyProtection="0"/>
    <xf numFmtId="0" fontId="2" fillId="0" borderId="67" applyNumberFormat="0" applyFill="0" applyAlignment="0" applyProtection="0"/>
    <xf numFmtId="0" fontId="17" fillId="51" borderId="50" applyNumberFormat="0" applyAlignment="0" applyProtection="0"/>
    <xf numFmtId="0" fontId="2" fillId="0" borderId="56" applyNumberFormat="0" applyFill="0" applyAlignment="0" applyProtection="0"/>
    <xf numFmtId="0" fontId="17" fillId="9" borderId="45" applyNumberFormat="0" applyAlignment="0" applyProtection="0"/>
    <xf numFmtId="0" fontId="2" fillId="0" borderId="47" applyNumberFormat="0" applyFill="0" applyAlignment="0" applyProtection="0"/>
    <xf numFmtId="0" fontId="29" fillId="9" borderId="61" applyNumberFormat="0" applyAlignment="0" applyProtection="0"/>
    <xf numFmtId="0" fontId="29" fillId="9" borderId="53" applyNumberFormat="0" applyAlignment="0" applyProtection="0"/>
    <xf numFmtId="0" fontId="17" fillId="51" borderId="65" applyNumberFormat="0" applyAlignment="0" applyProtection="0"/>
    <xf numFmtId="0" fontId="17" fillId="51" borderId="50" applyNumberFormat="0" applyAlignment="0" applyProtection="0"/>
    <xf numFmtId="0" fontId="29" fillId="9" borderId="68" applyNumberFormat="0" applyAlignment="0" applyProtection="0"/>
    <xf numFmtId="0" fontId="29" fillId="9" borderId="72" applyNumberFormat="0" applyAlignment="0" applyProtection="0"/>
    <xf numFmtId="0" fontId="27" fillId="9" borderId="68" applyNumberFormat="0" applyAlignment="0" applyProtection="0"/>
    <xf numFmtId="0" fontId="17" fillId="9" borderId="50" applyNumberFormat="0" applyAlignment="0" applyProtection="0"/>
    <xf numFmtId="0" fontId="17" fillId="9" borderId="57" applyNumberFormat="0" applyAlignment="0" applyProtection="0"/>
    <xf numFmtId="0" fontId="29" fillId="9" borderId="60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7" fillId="9" borderId="54" applyNumberFormat="0" applyAlignment="0" applyProtection="0"/>
    <xf numFmtId="0" fontId="2" fillId="0" borderId="67" applyNumberFormat="0" applyFill="0" applyAlignment="0" applyProtection="0"/>
    <xf numFmtId="0" fontId="17" fillId="51" borderId="77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4" fillId="24" borderId="66" applyNumberFormat="0" applyFont="0" applyAlignment="0" applyProtection="0"/>
    <xf numFmtId="0" fontId="29" fillId="9" borderId="72" applyNumberFormat="0" applyAlignment="0" applyProtection="0"/>
    <xf numFmtId="0" fontId="29" fillId="42" borderId="61" applyNumberFormat="0" applyAlignment="0" applyProtection="0"/>
    <xf numFmtId="0" fontId="2" fillId="0" borderId="70" applyNumberFormat="0" applyFill="0" applyAlignment="0" applyProtection="0"/>
    <xf numFmtId="0" fontId="27" fillId="51" borderId="68" applyNumberFormat="0" applyAlignment="0" applyProtection="0"/>
    <xf numFmtId="0" fontId="67" fillId="53" borderId="51" applyNumberFormat="0" applyAlignment="0" applyProtection="0"/>
    <xf numFmtId="0" fontId="17" fillId="51" borderId="45" applyNumberFormat="0" applyAlignment="0" applyProtection="0"/>
    <xf numFmtId="0" fontId="67" fillId="53" borderId="46" applyNumberFormat="0" applyAlignment="0" applyProtection="0"/>
    <xf numFmtId="0" fontId="27" fillId="51" borderId="48" applyNumberFormat="0" applyAlignment="0" applyProtection="0"/>
    <xf numFmtId="0" fontId="29" fillId="42" borderId="48" applyNumberFormat="0" applyAlignment="0" applyProtection="0"/>
    <xf numFmtId="0" fontId="2" fillId="0" borderId="47" applyNumberFormat="0" applyFill="0" applyAlignment="0" applyProtection="0"/>
    <xf numFmtId="0" fontId="27" fillId="9" borderId="48" applyNumberFormat="0" applyAlignment="0" applyProtection="0"/>
    <xf numFmtId="0" fontId="29" fillId="9" borderId="48" applyNumberFormat="0" applyAlignment="0" applyProtection="0"/>
    <xf numFmtId="0" fontId="4" fillId="24" borderId="46" applyNumberFormat="0" applyFont="0" applyAlignment="0" applyProtection="0"/>
    <xf numFmtId="0" fontId="17" fillId="9" borderId="45" applyNumberFormat="0" applyAlignment="0" applyProtection="0"/>
    <xf numFmtId="0" fontId="2" fillId="0" borderId="47" applyNumberFormat="0" applyFill="0" applyAlignment="0" applyProtection="0"/>
    <xf numFmtId="0" fontId="17" fillId="9" borderId="73" applyNumberFormat="0" applyAlignment="0" applyProtection="0"/>
    <xf numFmtId="0" fontId="4" fillId="24" borderId="51" applyNumberFormat="0" applyFont="0" applyAlignment="0" applyProtection="0"/>
    <xf numFmtId="0" fontId="2" fillId="0" borderId="70" applyNumberFormat="0" applyFill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17" fillId="9" borderId="50" applyNumberFormat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7" fillId="51" borderId="76" applyNumberFormat="0" applyAlignment="0" applyProtection="0"/>
    <xf numFmtId="0" fontId="17" fillId="51" borderId="73" applyNumberFormat="0" applyAlignment="0" applyProtection="0"/>
    <xf numFmtId="0" fontId="2" fillId="0" borderId="79" applyNumberFormat="0" applyFill="0" applyAlignment="0" applyProtection="0"/>
    <xf numFmtId="0" fontId="27" fillId="9" borderId="48" applyNumberFormat="0" applyAlignment="0" applyProtection="0"/>
    <xf numFmtId="0" fontId="29" fillId="9" borderId="48" applyNumberFormat="0" applyAlignment="0" applyProtection="0"/>
    <xf numFmtId="0" fontId="4" fillId="24" borderId="46" applyNumberFormat="0" applyFont="0" applyAlignment="0" applyProtection="0"/>
    <xf numFmtId="0" fontId="17" fillId="9" borderId="45" applyNumberFormat="0" applyAlignment="0" applyProtection="0"/>
    <xf numFmtId="0" fontId="2" fillId="0" borderId="47" applyNumberFormat="0" applyFill="0" applyAlignment="0" applyProtection="0"/>
    <xf numFmtId="0" fontId="2" fillId="0" borderId="75" applyNumberFormat="0" applyFill="0" applyAlignment="0" applyProtection="0"/>
    <xf numFmtId="0" fontId="2" fillId="0" borderId="52" applyNumberFormat="0" applyFill="0" applyAlignment="0" applyProtection="0"/>
    <xf numFmtId="0" fontId="17" fillId="9" borderId="65" applyNumberFormat="0" applyAlignment="0" applyProtection="0"/>
    <xf numFmtId="0" fontId="27" fillId="9" borderId="72" applyNumberFormat="0" applyAlignment="0" applyProtection="0"/>
    <xf numFmtId="0" fontId="4" fillId="24" borderId="58" applyNumberFormat="0" applyFont="0" applyAlignment="0" applyProtection="0"/>
    <xf numFmtId="0" fontId="2" fillId="0" borderId="52" applyNumberFormat="0" applyFill="0" applyAlignment="0" applyProtection="0"/>
    <xf numFmtId="0" fontId="27" fillId="9" borderId="60" applyNumberFormat="0" applyAlignment="0" applyProtection="0"/>
    <xf numFmtId="0" fontId="2" fillId="0" borderId="67" applyNumberFormat="0" applyFill="0" applyAlignment="0" applyProtection="0"/>
    <xf numFmtId="0" fontId="4" fillId="24" borderId="55" applyNumberFormat="0" applyFont="0" applyAlignment="0" applyProtection="0"/>
    <xf numFmtId="0" fontId="2" fillId="0" borderId="52" applyNumberFormat="0" applyFill="0" applyAlignment="0" applyProtection="0"/>
    <xf numFmtId="0" fontId="27" fillId="9" borderId="49" applyNumberFormat="0" applyAlignment="0" applyProtection="0"/>
    <xf numFmtId="0" fontId="17" fillId="9" borderId="57" applyNumberFormat="0" applyAlignment="0" applyProtection="0"/>
    <xf numFmtId="0" fontId="4" fillId="24" borderId="63" applyNumberFormat="0" applyFont="0" applyAlignment="0" applyProtection="0"/>
    <xf numFmtId="0" fontId="29" fillId="42" borderId="61" applyNumberFormat="0" applyAlignment="0" applyProtection="0"/>
    <xf numFmtId="0" fontId="17" fillId="9" borderId="65" applyNumberFormat="0" applyAlignment="0" applyProtection="0"/>
    <xf numFmtId="0" fontId="17" fillId="9" borderId="54" applyNumberFormat="0" applyAlignment="0" applyProtection="0"/>
    <xf numFmtId="0" fontId="27" fillId="9" borderId="68" applyNumberFormat="0" applyAlignment="0" applyProtection="0"/>
    <xf numFmtId="0" fontId="29" fillId="42" borderId="49" applyNumberFormat="0" applyAlignment="0" applyProtection="0"/>
    <xf numFmtId="0" fontId="4" fillId="24" borderId="66" applyNumberFormat="0" applyFont="0" applyAlignment="0" applyProtection="0"/>
    <xf numFmtId="0" fontId="27" fillId="51" borderId="60" applyNumberFormat="0" applyAlignment="0" applyProtection="0"/>
    <xf numFmtId="0" fontId="67" fillId="53" borderId="51" applyNumberFormat="0" applyAlignment="0" applyProtection="0"/>
    <xf numFmtId="0" fontId="29" fillId="9" borderId="49" applyNumberFormat="0" applyAlignment="0" applyProtection="0"/>
    <xf numFmtId="0" fontId="2" fillId="0" borderId="67" applyNumberFormat="0" applyFill="0" applyAlignment="0" applyProtection="0"/>
    <xf numFmtId="0" fontId="67" fillId="53" borderId="66" applyNumberFormat="0" applyAlignment="0" applyProtection="0"/>
    <xf numFmtId="0" fontId="29" fillId="36" borderId="49" applyNumberFormat="0" applyAlignment="0" applyProtection="0"/>
    <xf numFmtId="0" fontId="4" fillId="24" borderId="51" applyNumberFormat="0" applyFont="0" applyAlignment="0" applyProtection="0"/>
    <xf numFmtId="0" fontId="2" fillId="0" borderId="59" applyNumberFormat="0" applyFill="0" applyAlignment="0" applyProtection="0"/>
    <xf numFmtId="0" fontId="4" fillId="24" borderId="66" applyNumberFormat="0" applyFont="0" applyAlignment="0" applyProtection="0"/>
    <xf numFmtId="0" fontId="17" fillId="9" borderId="65" applyNumberFormat="0" applyAlignment="0" applyProtection="0"/>
    <xf numFmtId="0" fontId="17" fillId="51" borderId="65" applyNumberFormat="0" applyAlignment="0" applyProtection="0"/>
    <xf numFmtId="0" fontId="3" fillId="24" borderId="55" applyNumberFormat="0" applyFont="0" applyAlignment="0" applyProtection="0"/>
    <xf numFmtId="0" fontId="17" fillId="51" borderId="69" applyNumberFormat="0" applyAlignment="0" applyProtection="0"/>
    <xf numFmtId="0" fontId="67" fillId="53" borderId="66" applyNumberFormat="0" applyAlignment="0" applyProtection="0"/>
    <xf numFmtId="0" fontId="67" fillId="53" borderId="66" applyNumberFormat="0" applyAlignment="0" applyProtection="0"/>
    <xf numFmtId="0" fontId="4" fillId="24" borderId="78" applyNumberFormat="0" applyFont="0" applyAlignment="0" applyProtection="0"/>
    <xf numFmtId="0" fontId="29" fillId="36" borderId="53" applyNumberFormat="0" applyAlignment="0" applyProtection="0"/>
    <xf numFmtId="0" fontId="4" fillId="24" borderId="66" applyNumberFormat="0" applyFont="0" applyAlignment="0" applyProtection="0"/>
    <xf numFmtId="0" fontId="17" fillId="51" borderId="62" applyNumberFormat="0" applyAlignment="0" applyProtection="0"/>
    <xf numFmtId="0" fontId="17" fillId="51" borderId="50" applyNumberFormat="0" applyAlignment="0" applyProtection="0"/>
    <xf numFmtId="0" fontId="4" fillId="24" borderId="74" applyNumberFormat="0" applyFont="0" applyAlignment="0" applyProtection="0"/>
    <xf numFmtId="0" fontId="17" fillId="9" borderId="54" applyNumberFormat="0" applyAlignment="0" applyProtection="0"/>
    <xf numFmtId="0" fontId="17" fillId="9" borderId="73" applyNumberFormat="0" applyAlignment="0" applyProtection="0"/>
    <xf numFmtId="0" fontId="29" fillId="36" borderId="61" applyNumberFormat="0" applyAlignment="0" applyProtection="0"/>
    <xf numFmtId="0" fontId="4" fillId="24" borderId="78" applyNumberFormat="0" applyFont="0" applyAlignment="0" applyProtection="0"/>
    <xf numFmtId="0" fontId="17" fillId="9" borderId="50" applyNumberFormat="0" applyAlignment="0" applyProtection="0"/>
    <xf numFmtId="0" fontId="2" fillId="0" borderId="79" applyNumberFormat="0" applyFill="0" applyAlignment="0" applyProtection="0"/>
    <xf numFmtId="0" fontId="29" fillId="9" borderId="61" applyNumberFormat="0" applyAlignment="0" applyProtection="0"/>
    <xf numFmtId="0" fontId="17" fillId="9" borderId="62" applyNumberFormat="0" applyAlignment="0" applyProtection="0"/>
    <xf numFmtId="0" fontId="17" fillId="51" borderId="62" applyNumberFormat="0" applyAlignment="0" applyProtection="0"/>
    <xf numFmtId="0" fontId="17" fillId="51" borderId="62" applyNumberFormat="0" applyAlignment="0" applyProtection="0"/>
    <xf numFmtId="0" fontId="29" fillId="42" borderId="72" applyNumberFormat="0" applyAlignment="0" applyProtection="0"/>
    <xf numFmtId="0" fontId="17" fillId="9" borderId="73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17" fillId="9" borderId="57" applyNumberFormat="0" applyAlignment="0" applyProtection="0"/>
    <xf numFmtId="0" fontId="27" fillId="51" borderId="72" applyNumberFormat="0" applyAlignment="0" applyProtection="0"/>
    <xf numFmtId="0" fontId="67" fillId="53" borderId="58" applyNumberFormat="0" applyAlignment="0" applyProtection="0"/>
    <xf numFmtId="0" fontId="29" fillId="9" borderId="53" applyNumberFormat="0" applyAlignment="0" applyProtection="0"/>
    <xf numFmtId="0" fontId="2" fillId="0" borderId="59" applyNumberFormat="0" applyFill="0" applyAlignment="0" applyProtection="0"/>
    <xf numFmtId="0" fontId="2" fillId="0" borderId="67" applyNumberFormat="0" applyFill="0" applyAlignment="0" applyProtection="0"/>
    <xf numFmtId="0" fontId="29" fillId="42" borderId="61" applyNumberFormat="0" applyAlignment="0" applyProtection="0"/>
    <xf numFmtId="0" fontId="29" fillId="9" borderId="68" applyNumberFormat="0" applyAlignment="0" applyProtection="0"/>
    <xf numFmtId="0" fontId="17" fillId="9" borderId="54" applyNumberFormat="0" applyAlignment="0" applyProtection="0"/>
    <xf numFmtId="0" fontId="2" fillId="0" borderId="64" applyNumberFormat="0" applyFill="0" applyAlignment="0" applyProtection="0"/>
    <xf numFmtId="0" fontId="4" fillId="24" borderId="78" applyNumberFormat="0" applyFont="0" applyAlignment="0" applyProtection="0"/>
    <xf numFmtId="0" fontId="17" fillId="51" borderId="54" applyNumberFormat="0" applyAlignment="0" applyProtection="0"/>
    <xf numFmtId="0" fontId="29" fillId="9" borderId="53" applyNumberFormat="0" applyAlignment="0" applyProtection="0"/>
    <xf numFmtId="0" fontId="27" fillId="9" borderId="53" applyNumberFormat="0" applyAlignment="0" applyProtection="0"/>
    <xf numFmtId="0" fontId="4" fillId="24" borderId="63" applyNumberFormat="0" applyFont="0" applyAlignment="0" applyProtection="0"/>
    <xf numFmtId="0" fontId="29" fillId="9" borderId="68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29" fillId="42" borderId="61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7" fillId="9" borderId="50" applyNumberFormat="0" applyAlignment="0" applyProtection="0"/>
    <xf numFmtId="0" fontId="67" fillId="53" borderId="78" applyNumberFormat="0" applyAlignment="0" applyProtection="0"/>
    <xf numFmtId="0" fontId="67" fillId="53" borderId="63" applyNumberFormat="0" applyAlignment="0" applyProtection="0"/>
    <xf numFmtId="0" fontId="2" fillId="0" borderId="52" applyNumberFormat="0" applyFill="0" applyAlignment="0" applyProtection="0"/>
    <xf numFmtId="0" fontId="17" fillId="51" borderId="57" applyNumberFormat="0" applyAlignment="0" applyProtection="0"/>
    <xf numFmtId="0" fontId="67" fillId="53" borderId="66" applyNumberFormat="0" applyAlignment="0" applyProtection="0"/>
    <xf numFmtId="0" fontId="29" fillId="36" borderId="76" applyNumberFormat="0" applyAlignment="0" applyProtection="0"/>
    <xf numFmtId="0" fontId="4" fillId="24" borderId="51" applyNumberFormat="0" applyFont="0" applyAlignment="0" applyProtection="0"/>
    <xf numFmtId="0" fontId="2" fillId="0" borderId="67" applyNumberFormat="0" applyFill="0" applyAlignment="0" applyProtection="0"/>
    <xf numFmtId="0" fontId="29" fillId="36" borderId="61" applyNumberFormat="0" applyAlignment="0" applyProtection="0"/>
    <xf numFmtId="0" fontId="27" fillId="51" borderId="61" applyNumberFormat="0" applyAlignment="0" applyProtection="0"/>
    <xf numFmtId="0" fontId="17" fillId="51" borderId="62" applyNumberFormat="0" applyAlignment="0" applyProtection="0"/>
    <xf numFmtId="0" fontId="67" fillId="53" borderId="63" applyNumberFormat="0" applyAlignment="0" applyProtection="0"/>
    <xf numFmtId="0" fontId="17" fillId="51" borderId="73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7" fillId="9" borderId="62" applyNumberFormat="0" applyAlignment="0" applyProtection="0"/>
    <xf numFmtId="0" fontId="67" fillId="53" borderId="55" applyNumberFormat="0" applyAlignment="0" applyProtection="0"/>
    <xf numFmtId="0" fontId="2" fillId="0" borderId="75" applyNumberFormat="0" applyFill="0" applyAlignment="0" applyProtection="0"/>
    <xf numFmtId="0" fontId="29" fillId="42" borderId="72" applyNumberFormat="0" applyAlignment="0" applyProtection="0"/>
    <xf numFmtId="0" fontId="2" fillId="0" borderId="79" applyNumberFormat="0" applyFill="0" applyAlignment="0" applyProtection="0"/>
    <xf numFmtId="0" fontId="29" fillId="9" borderId="49" applyNumberFormat="0" applyAlignment="0" applyProtection="0"/>
    <xf numFmtId="0" fontId="17" fillId="51" borderId="65" applyNumberFormat="0" applyAlignment="0" applyProtection="0"/>
    <xf numFmtId="0" fontId="2" fillId="0" borderId="67" applyNumberFormat="0" applyFill="0" applyAlignment="0" applyProtection="0"/>
    <xf numFmtId="0" fontId="27" fillId="9" borderId="68" applyNumberFormat="0" applyAlignment="0" applyProtection="0"/>
    <xf numFmtId="0" fontId="2" fillId="0" borderId="52" applyNumberFormat="0" applyFill="0" applyAlignment="0" applyProtection="0"/>
    <xf numFmtId="0" fontId="4" fillId="24" borderId="63" applyNumberFormat="0" applyFont="0" applyAlignment="0" applyProtection="0"/>
    <xf numFmtId="0" fontId="17" fillId="51" borderId="57" applyNumberFormat="0" applyAlignment="0" applyProtection="0"/>
    <xf numFmtId="0" fontId="4" fillId="24" borderId="74" applyNumberFormat="0" applyFont="0" applyAlignment="0" applyProtection="0"/>
    <xf numFmtId="0" fontId="4" fillId="24" borderId="66" applyNumberFormat="0" applyFont="0" applyAlignment="0" applyProtection="0"/>
    <xf numFmtId="0" fontId="17" fillId="9" borderId="54" applyNumberFormat="0" applyAlignment="0" applyProtection="0"/>
    <xf numFmtId="0" fontId="17" fillId="9" borderId="57" applyNumberFormat="0" applyAlignment="0" applyProtection="0"/>
    <xf numFmtId="0" fontId="4" fillId="24" borderId="66" applyNumberFormat="0" applyFont="0" applyAlignment="0" applyProtection="0"/>
    <xf numFmtId="0" fontId="29" fillId="42" borderId="49" applyNumberFormat="0" applyAlignment="0" applyProtection="0"/>
    <xf numFmtId="0" fontId="29" fillId="42" borderId="49" applyNumberFormat="0" applyAlignment="0" applyProtection="0"/>
    <xf numFmtId="0" fontId="4" fillId="24" borderId="66" applyNumberFormat="0" applyFont="0" applyAlignment="0" applyProtection="0"/>
    <xf numFmtId="0" fontId="27" fillId="51" borderId="72" applyNumberFormat="0" applyAlignment="0" applyProtection="0"/>
    <xf numFmtId="0" fontId="17" fillId="51" borderId="77" applyNumberFormat="0" applyAlignment="0" applyProtection="0"/>
    <xf numFmtId="0" fontId="29" fillId="9" borderId="72" applyNumberFormat="0" applyAlignment="0" applyProtection="0"/>
    <xf numFmtId="0" fontId="27" fillId="9" borderId="53" applyNumberFormat="0" applyAlignment="0" applyProtection="0"/>
    <xf numFmtId="0" fontId="27" fillId="9" borderId="68" applyNumberFormat="0" applyAlignment="0" applyProtection="0"/>
    <xf numFmtId="0" fontId="3" fillId="24" borderId="78" applyNumberFormat="0" applyFont="0" applyAlignment="0" applyProtection="0"/>
    <xf numFmtId="0" fontId="29" fillId="9" borderId="49" applyNumberFormat="0" applyAlignment="0" applyProtection="0"/>
    <xf numFmtId="0" fontId="2" fillId="0" borderId="56" applyNumberFormat="0" applyFill="0" applyAlignment="0" applyProtection="0"/>
    <xf numFmtId="0" fontId="3" fillId="24" borderId="55" applyNumberFormat="0" applyFont="0" applyAlignment="0" applyProtection="0"/>
    <xf numFmtId="0" fontId="27" fillId="9" borderId="53" applyNumberFormat="0" applyAlignment="0" applyProtection="0"/>
    <xf numFmtId="0" fontId="29" fillId="36" borderId="68" applyNumberFormat="0" applyAlignment="0" applyProtection="0"/>
    <xf numFmtId="0" fontId="17" fillId="9" borderId="57" applyNumberFormat="0" applyAlignment="0" applyProtection="0"/>
    <xf numFmtId="0" fontId="27" fillId="9" borderId="53" applyNumberFormat="0" applyAlignment="0" applyProtection="0"/>
    <xf numFmtId="0" fontId="67" fillId="53" borderId="74" applyNumberFormat="0" applyAlignment="0" applyProtection="0"/>
    <xf numFmtId="0" fontId="2" fillId="0" borderId="75" applyNumberFormat="0" applyFill="0" applyAlignment="0" applyProtection="0"/>
    <xf numFmtId="0" fontId="27" fillId="9" borderId="53" applyNumberFormat="0" applyAlignment="0" applyProtection="0"/>
    <xf numFmtId="0" fontId="4" fillId="24" borderId="55" applyNumberFormat="0" applyFont="0" applyAlignment="0" applyProtection="0"/>
    <xf numFmtId="0" fontId="67" fillId="53" borderId="66" applyNumberFormat="0" applyAlignment="0" applyProtection="0"/>
    <xf numFmtId="0" fontId="17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4" applyNumberFormat="0" applyFont="0" applyAlignment="0" applyProtection="0"/>
    <xf numFmtId="0" fontId="4" fillId="24" borderId="78" applyNumberFormat="0" applyFont="0" applyAlignment="0" applyProtection="0"/>
    <xf numFmtId="0" fontId="17" fillId="9" borderId="62" applyNumberFormat="0" applyAlignment="0" applyProtection="0"/>
    <xf numFmtId="0" fontId="4" fillId="24" borderId="51" applyNumberFormat="0" applyFont="0" applyAlignment="0" applyProtection="0"/>
    <xf numFmtId="0" fontId="17" fillId="9" borderId="77" applyNumberFormat="0" applyAlignment="0" applyProtection="0"/>
    <xf numFmtId="0" fontId="29" fillId="9" borderId="72" applyNumberFormat="0" applyAlignment="0" applyProtection="0"/>
    <xf numFmtId="0" fontId="67" fillId="53" borderId="55" applyNumberFormat="0" applyAlignment="0" applyProtection="0"/>
    <xf numFmtId="0" fontId="67" fillId="53" borderId="51" applyNumberFormat="0" applyAlignment="0" applyProtection="0"/>
    <xf numFmtId="0" fontId="17" fillId="9" borderId="69" applyNumberFormat="0" applyAlignment="0" applyProtection="0"/>
    <xf numFmtId="0" fontId="17" fillId="9" borderId="69" applyNumberFormat="0" applyAlignment="0" applyProtection="0"/>
    <xf numFmtId="0" fontId="17" fillId="9" borderId="62" applyNumberFormat="0" applyAlignment="0" applyProtection="0"/>
    <xf numFmtId="0" fontId="4" fillId="24" borderId="66" applyNumberFormat="0" applyFont="0" applyAlignment="0" applyProtection="0"/>
    <xf numFmtId="0" fontId="4" fillId="24" borderId="78" applyNumberFormat="0" applyFont="0" applyAlignment="0" applyProtection="0"/>
    <xf numFmtId="0" fontId="4" fillId="24" borderId="55" applyNumberFormat="0" applyFont="0" applyAlignment="0" applyProtection="0"/>
    <xf numFmtId="0" fontId="17" fillId="51" borderId="73" applyNumberFormat="0" applyAlignment="0" applyProtection="0"/>
    <xf numFmtId="0" fontId="4" fillId="24" borderId="63" applyNumberFormat="0" applyFon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7" fillId="9" borderId="49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67" fillId="53" borderId="63" applyNumberFormat="0" applyAlignment="0" applyProtection="0"/>
    <xf numFmtId="0" fontId="2" fillId="0" borderId="52" applyNumberFormat="0" applyFill="0" applyAlignment="0" applyProtection="0"/>
    <xf numFmtId="0" fontId="17" fillId="9" borderId="65" applyNumberFormat="0" applyAlignment="0" applyProtection="0"/>
    <xf numFmtId="0" fontId="4" fillId="24" borderId="66" applyNumberFormat="0" applyFont="0" applyAlignment="0" applyProtection="0"/>
    <xf numFmtId="0" fontId="17" fillId="51" borderId="73" applyNumberFormat="0" applyAlignment="0" applyProtection="0"/>
    <xf numFmtId="0" fontId="17" fillId="9" borderId="65" applyNumberFormat="0" applyAlignment="0" applyProtection="0"/>
    <xf numFmtId="0" fontId="29" fillId="9" borderId="61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" fillId="0" borderId="67" applyNumberFormat="0" applyFill="0" applyAlignment="0" applyProtection="0"/>
    <xf numFmtId="0" fontId="17" fillId="9" borderId="62" applyNumberFormat="0" applyAlignment="0" applyProtection="0"/>
    <xf numFmtId="0" fontId="17" fillId="9" borderId="57" applyNumberFormat="0" applyAlignment="0" applyProtection="0"/>
    <xf numFmtId="0" fontId="17" fillId="9" borderId="50" applyNumberFormat="0" applyAlignment="0" applyProtection="0"/>
    <xf numFmtId="0" fontId="29" fillId="9" borderId="61" applyNumberFormat="0" applyAlignment="0" applyProtection="0"/>
    <xf numFmtId="0" fontId="29" fillId="42" borderId="68" applyNumberFormat="0" applyAlignment="0" applyProtection="0"/>
    <xf numFmtId="0" fontId="27" fillId="9" borderId="68" applyNumberFormat="0" applyAlignment="0" applyProtection="0"/>
    <xf numFmtId="0" fontId="29" fillId="9" borderId="53" applyNumberFormat="0" applyAlignment="0" applyProtection="0"/>
    <xf numFmtId="0" fontId="67" fillId="53" borderId="66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29" fillId="9" borderId="53" applyNumberFormat="0" applyAlignment="0" applyProtection="0"/>
    <xf numFmtId="0" fontId="29" fillId="42" borderId="68" applyNumberFormat="0" applyAlignment="0" applyProtection="0"/>
    <xf numFmtId="0" fontId="29" fillId="42" borderId="53" applyNumberFormat="0" applyAlignment="0" applyProtection="0"/>
    <xf numFmtId="0" fontId="27" fillId="9" borderId="68" applyNumberFormat="0" applyAlignment="0" applyProtection="0"/>
    <xf numFmtId="0" fontId="17" fillId="9" borderId="73" applyNumberFormat="0" applyAlignment="0" applyProtection="0"/>
    <xf numFmtId="0" fontId="4" fillId="24" borderId="66" applyNumberFormat="0" applyFont="0" applyAlignment="0" applyProtection="0"/>
    <xf numFmtId="0" fontId="17" fillId="51" borderId="50" applyNumberFormat="0" applyAlignment="0" applyProtection="0"/>
    <xf numFmtId="0" fontId="17" fillId="9" borderId="73" applyNumberFormat="0" applyAlignment="0" applyProtection="0"/>
    <xf numFmtId="0" fontId="2" fillId="0" borderId="75" applyNumberFormat="0" applyFill="0" applyAlignment="0" applyProtection="0"/>
    <xf numFmtId="0" fontId="17" fillId="51" borderId="65" applyNumberFormat="0" applyAlignment="0" applyProtection="0"/>
    <xf numFmtId="0" fontId="67" fillId="53" borderId="51" applyNumberFormat="0" applyAlignment="0" applyProtection="0"/>
    <xf numFmtId="0" fontId="2" fillId="0" borderId="59" applyNumberFormat="0" applyFill="0" applyAlignment="0" applyProtection="0"/>
    <xf numFmtId="0" fontId="17" fillId="51" borderId="77" applyNumberFormat="0" applyAlignment="0" applyProtection="0"/>
    <xf numFmtId="0" fontId="17" fillId="9" borderId="62" applyNumberFormat="0" applyAlignment="0" applyProtection="0"/>
    <xf numFmtId="0" fontId="2" fillId="0" borderId="70" applyNumberFormat="0" applyFill="0" applyAlignment="0" applyProtection="0"/>
    <xf numFmtId="0" fontId="17" fillId="9" borderId="73" applyNumberFormat="0" applyAlignment="0" applyProtection="0"/>
    <xf numFmtId="0" fontId="29" fillId="9" borderId="76" applyNumberFormat="0" applyAlignment="0" applyProtection="0"/>
    <xf numFmtId="0" fontId="3" fillId="24" borderId="63" applyNumberFormat="0" applyFont="0" applyAlignment="0" applyProtection="0"/>
    <xf numFmtId="0" fontId="17" fillId="51" borderId="69" applyNumberFormat="0" applyAlignment="0" applyProtection="0"/>
    <xf numFmtId="0" fontId="4" fillId="24" borderId="51" applyNumberFormat="0" applyFont="0" applyAlignment="0" applyProtection="0"/>
    <xf numFmtId="0" fontId="2" fillId="0" borderId="64" applyNumberFormat="0" applyFill="0" applyAlignment="0" applyProtection="0"/>
    <xf numFmtId="0" fontId="2" fillId="0" borderId="79" applyNumberFormat="0" applyFill="0" applyAlignment="0" applyProtection="0"/>
    <xf numFmtId="0" fontId="29" fillId="9" borderId="72" applyNumberFormat="0" applyAlignment="0" applyProtection="0"/>
    <xf numFmtId="0" fontId="29" fillId="9" borderId="68" applyNumberFormat="0" applyAlignment="0" applyProtection="0"/>
    <xf numFmtId="0" fontId="4" fillId="24" borderId="51" applyNumberFormat="0" applyFont="0" applyAlignment="0" applyProtection="0"/>
    <xf numFmtId="0" fontId="17" fillId="9" borderId="57" applyNumberFormat="0" applyAlignment="0" applyProtection="0"/>
    <xf numFmtId="0" fontId="4" fillId="24" borderId="58" applyNumberFormat="0" applyFont="0" applyAlignment="0" applyProtection="0"/>
    <xf numFmtId="0" fontId="17" fillId="51" borderId="54" applyNumberFormat="0" applyAlignment="0" applyProtection="0"/>
    <xf numFmtId="0" fontId="67" fillId="53" borderId="74" applyNumberFormat="0" applyAlignment="0" applyProtection="0"/>
    <xf numFmtId="0" fontId="27" fillId="51" borderId="61" applyNumberFormat="0" applyAlignment="0" applyProtection="0"/>
    <xf numFmtId="0" fontId="27" fillId="9" borderId="61" applyNumberFormat="0" applyAlignment="0" applyProtection="0"/>
    <xf numFmtId="0" fontId="17" fillId="9" borderId="77" applyNumberFormat="0" applyAlignment="0" applyProtection="0"/>
    <xf numFmtId="0" fontId="2" fillId="0" borderId="67" applyNumberFormat="0" applyFill="0" applyAlignment="0" applyProtection="0"/>
    <xf numFmtId="0" fontId="2" fillId="0" borderId="79" applyNumberFormat="0" applyFill="0" applyAlignment="0" applyProtection="0"/>
    <xf numFmtId="0" fontId="17" fillId="9" borderId="77" applyNumberFormat="0" applyAlignment="0" applyProtection="0"/>
    <xf numFmtId="0" fontId="67" fillId="53" borderId="55" applyNumberFormat="0" applyAlignment="0" applyProtection="0"/>
    <xf numFmtId="0" fontId="2" fillId="0" borderId="67" applyNumberFormat="0" applyFill="0" applyAlignment="0" applyProtection="0"/>
    <xf numFmtId="0" fontId="29" fillId="9" borderId="60" applyNumberFormat="0" applyAlignment="0" applyProtection="0"/>
    <xf numFmtId="0" fontId="17" fillId="51" borderId="65" applyNumberFormat="0" applyAlignment="0" applyProtection="0"/>
    <xf numFmtId="0" fontId="17" fillId="9" borderId="57" applyNumberFormat="0" applyAlignment="0" applyProtection="0"/>
    <xf numFmtId="0" fontId="67" fillId="53" borderId="51" applyNumberFormat="0" applyAlignment="0" applyProtection="0"/>
    <xf numFmtId="0" fontId="27" fillId="51" borderId="72" applyNumberFormat="0" applyAlignment="0" applyProtection="0"/>
    <xf numFmtId="0" fontId="4" fillId="24" borderId="74" applyNumberFormat="0" applyFont="0" applyAlignment="0" applyProtection="0"/>
    <xf numFmtId="0" fontId="17" fillId="51" borderId="54" applyNumberFormat="0" applyAlignment="0" applyProtection="0"/>
    <xf numFmtId="0" fontId="29" fillId="36" borderId="49" applyNumberFormat="0" applyAlignment="0" applyProtection="0"/>
    <xf numFmtId="0" fontId="17" fillId="9" borderId="73" applyNumberFormat="0" applyAlignment="0" applyProtection="0"/>
    <xf numFmtId="0" fontId="4" fillId="24" borderId="66" applyNumberFormat="0" applyFont="0" applyAlignment="0" applyProtection="0"/>
    <xf numFmtId="0" fontId="4" fillId="24" borderId="74" applyNumberFormat="0" applyFont="0" applyAlignment="0" applyProtection="0"/>
    <xf numFmtId="0" fontId="17" fillId="51" borderId="54" applyNumberFormat="0" applyAlignment="0" applyProtection="0"/>
    <xf numFmtId="0" fontId="27" fillId="9" borderId="68" applyNumberFormat="0" applyAlignment="0" applyProtection="0"/>
    <xf numFmtId="0" fontId="4" fillId="24" borderId="63" applyNumberFormat="0" applyFont="0" applyAlignment="0" applyProtection="0"/>
    <xf numFmtId="0" fontId="2" fillId="0" borderId="59" applyNumberFormat="0" applyFill="0" applyAlignment="0" applyProtection="0"/>
    <xf numFmtId="0" fontId="2" fillId="0" borderId="79" applyNumberFormat="0" applyFill="0" applyAlignment="0" applyProtection="0"/>
    <xf numFmtId="0" fontId="2" fillId="0" borderId="56" applyNumberFormat="0" applyFill="0" applyAlignment="0" applyProtection="0"/>
    <xf numFmtId="0" fontId="4" fillId="24" borderId="51" applyNumberFormat="0" applyFont="0" applyAlignment="0" applyProtection="0"/>
    <xf numFmtId="0" fontId="29" fillId="36" borderId="53" applyNumberFormat="0" applyAlignment="0" applyProtection="0"/>
    <xf numFmtId="0" fontId="3" fillId="24" borderId="51" applyNumberFormat="0" applyFont="0" applyAlignment="0" applyProtection="0"/>
    <xf numFmtId="0" fontId="4" fillId="24" borderId="58" applyNumberFormat="0" applyFont="0" applyAlignment="0" applyProtection="0"/>
    <xf numFmtId="0" fontId="4" fillId="24" borderId="63" applyNumberFormat="0" applyFont="0" applyAlignment="0" applyProtection="0"/>
    <xf numFmtId="0" fontId="17" fillId="51" borderId="57" applyNumberFormat="0" applyAlignment="0" applyProtection="0"/>
    <xf numFmtId="0" fontId="29" fillId="9" borderId="49" applyNumberFormat="0" applyAlignment="0" applyProtection="0"/>
    <xf numFmtId="0" fontId="17" fillId="9" borderId="62" applyNumberFormat="0" applyAlignment="0" applyProtection="0"/>
    <xf numFmtId="0" fontId="67" fillId="53" borderId="55" applyNumberFormat="0" applyAlignment="0" applyProtection="0"/>
    <xf numFmtId="0" fontId="2" fillId="0" borderId="64" applyNumberFormat="0" applyFill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17" fillId="9" borderId="65" applyNumberFormat="0" applyAlignment="0" applyProtection="0"/>
    <xf numFmtId="0" fontId="17" fillId="9" borderId="54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27" fillId="9" borderId="61" applyNumberFormat="0" applyAlignment="0" applyProtection="0"/>
    <xf numFmtId="0" fontId="17" fillId="51" borderId="65" applyNumberFormat="0" applyAlignment="0" applyProtection="0"/>
    <xf numFmtId="0" fontId="17" fillId="51" borderId="69" applyNumberFormat="0" applyAlignment="0" applyProtection="0"/>
    <xf numFmtId="0" fontId="4" fillId="24" borderId="51" applyNumberFormat="0" applyFont="0" applyAlignment="0" applyProtection="0"/>
    <xf numFmtId="0" fontId="29" fillId="42" borderId="68" applyNumberFormat="0" applyAlignment="0" applyProtection="0"/>
    <xf numFmtId="0" fontId="2" fillId="0" borderId="75" applyNumberFormat="0" applyFill="0" applyAlignment="0" applyProtection="0"/>
    <xf numFmtId="0" fontId="4" fillId="24" borderId="51" applyNumberFormat="0" applyFont="0" applyAlignment="0" applyProtection="0"/>
    <xf numFmtId="0" fontId="4" fillId="24" borderId="66" applyNumberFormat="0" applyFont="0" applyAlignment="0" applyProtection="0"/>
    <xf numFmtId="0" fontId="2" fillId="0" borderId="52" applyNumberFormat="0" applyFill="0" applyAlignment="0" applyProtection="0"/>
    <xf numFmtId="0" fontId="17" fillId="9" borderId="65" applyNumberFormat="0" applyAlignment="0" applyProtection="0"/>
    <xf numFmtId="0" fontId="27" fillId="9" borderId="68" applyNumberFormat="0" applyAlignment="0" applyProtection="0"/>
    <xf numFmtId="0" fontId="2" fillId="0" borderId="67" applyNumberFormat="0" applyFill="0" applyAlignment="0" applyProtection="0"/>
    <xf numFmtId="0" fontId="3" fillId="24" borderId="74" applyNumberFormat="0" applyFont="0" applyAlignment="0" applyProtection="0"/>
    <xf numFmtId="0" fontId="2" fillId="0" borderId="56" applyNumberFormat="0" applyFill="0" applyAlignment="0" applyProtection="0"/>
    <xf numFmtId="0" fontId="27" fillId="51" borderId="68" applyNumberFormat="0" applyAlignment="0" applyProtection="0"/>
    <xf numFmtId="0" fontId="2" fillId="0" borderId="67" applyNumberFormat="0" applyFill="0" applyAlignment="0" applyProtection="0"/>
    <xf numFmtId="0" fontId="17" fillId="9" borderId="77" applyNumberFormat="0" applyAlignment="0" applyProtection="0"/>
    <xf numFmtId="0" fontId="27" fillId="9" borderId="61" applyNumberFormat="0" applyAlignment="0" applyProtection="0"/>
    <xf numFmtId="0" fontId="27" fillId="9" borderId="49" applyNumberFormat="0" applyAlignment="0" applyProtection="0"/>
    <xf numFmtId="0" fontId="2" fillId="0" borderId="56" applyNumberFormat="0" applyFill="0" applyAlignment="0" applyProtection="0"/>
    <xf numFmtId="0" fontId="2" fillId="0" borderId="52" applyNumberFormat="0" applyFill="0" applyAlignment="0" applyProtection="0"/>
    <xf numFmtId="0" fontId="4" fillId="24" borderId="78" applyNumberFormat="0" applyFont="0" applyAlignment="0" applyProtection="0"/>
    <xf numFmtId="0" fontId="27" fillId="9" borderId="76" applyNumberFormat="0" applyAlignment="0" applyProtection="0"/>
    <xf numFmtId="0" fontId="17" fillId="51" borderId="57" applyNumberFormat="0" applyAlignment="0" applyProtection="0"/>
    <xf numFmtId="0" fontId="2" fillId="0" borderId="52" applyNumberFormat="0" applyFill="0" applyAlignment="0" applyProtection="0"/>
    <xf numFmtId="0" fontId="17" fillId="9" borderId="54" applyNumberFormat="0" applyAlignment="0" applyProtection="0"/>
    <xf numFmtId="0" fontId="4" fillId="24" borderId="74" applyNumberFormat="0" applyFont="0" applyAlignment="0" applyProtection="0"/>
    <xf numFmtId="0" fontId="17" fillId="51" borderId="62" applyNumberFormat="0" applyAlignment="0" applyProtection="0"/>
    <xf numFmtId="0" fontId="2" fillId="0" borderId="75" applyNumberFormat="0" applyFill="0" applyAlignment="0" applyProtection="0"/>
    <xf numFmtId="0" fontId="67" fillId="53" borderId="51" applyNumberFormat="0" applyAlignment="0" applyProtection="0"/>
    <xf numFmtId="0" fontId="67" fillId="53" borderId="74" applyNumberFormat="0" applyAlignment="0" applyProtection="0"/>
    <xf numFmtId="0" fontId="27" fillId="51" borderId="71" applyNumberFormat="0" applyAlignment="0" applyProtection="0"/>
    <xf numFmtId="0" fontId="2" fillId="0" borderId="67" applyNumberFormat="0" applyFill="0" applyAlignment="0" applyProtection="0"/>
    <xf numFmtId="0" fontId="17" fillId="9" borderId="73" applyNumberFormat="0" applyAlignment="0" applyProtection="0"/>
    <xf numFmtId="0" fontId="29" fillId="42" borderId="76" applyNumberFormat="0" applyAlignment="0" applyProtection="0"/>
    <xf numFmtId="0" fontId="29" fillId="42" borderId="72" applyNumberFormat="0" applyAlignment="0" applyProtection="0"/>
    <xf numFmtId="0" fontId="67" fillId="53" borderId="66" applyNumberFormat="0" applyAlignment="0" applyProtection="0"/>
    <xf numFmtId="0" fontId="17" fillId="51" borderId="77" applyNumberFormat="0" applyAlignment="0" applyProtection="0"/>
    <xf numFmtId="0" fontId="4" fillId="24" borderId="55" applyNumberFormat="0" applyFont="0" applyAlignment="0" applyProtection="0"/>
    <xf numFmtId="0" fontId="17" fillId="51" borderId="50" applyNumberFormat="0" applyAlignment="0" applyProtection="0"/>
    <xf numFmtId="0" fontId="29" fillId="36" borderId="72" applyNumberFormat="0" applyAlignment="0" applyProtection="0"/>
    <xf numFmtId="0" fontId="2" fillId="0" borderId="75" applyNumberFormat="0" applyFill="0" applyAlignment="0" applyProtection="0"/>
    <xf numFmtId="0" fontId="17" fillId="9" borderId="54" applyNumberFormat="0" applyAlignment="0" applyProtection="0"/>
    <xf numFmtId="0" fontId="2" fillId="0" borderId="79" applyNumberFormat="0" applyFill="0" applyAlignment="0" applyProtection="0"/>
    <xf numFmtId="0" fontId="17" fillId="9" borderId="62" applyNumberFormat="0" applyAlignment="0" applyProtection="0"/>
    <xf numFmtId="0" fontId="3" fillId="24" borderId="51" applyNumberFormat="0" applyFont="0" applyAlignment="0" applyProtection="0"/>
    <xf numFmtId="0" fontId="67" fillId="53" borderId="66" applyNumberFormat="0" applyAlignment="0" applyProtection="0"/>
    <xf numFmtId="0" fontId="17" fillId="9" borderId="77" applyNumberFormat="0" applyAlignment="0" applyProtection="0"/>
    <xf numFmtId="0" fontId="4" fillId="24" borderId="55" applyNumberFormat="0" applyFont="0" applyAlignment="0" applyProtection="0"/>
    <xf numFmtId="0" fontId="2" fillId="0" borderId="70" applyNumberFormat="0" applyFill="0" applyAlignment="0" applyProtection="0"/>
    <xf numFmtId="0" fontId="17" fillId="9" borderId="54" applyNumberFormat="0" applyAlignment="0" applyProtection="0"/>
    <xf numFmtId="0" fontId="29" fillId="42" borderId="53" applyNumberFormat="0" applyAlignment="0" applyProtection="0"/>
    <xf numFmtId="0" fontId="29" fillId="42" borderId="60" applyNumberFormat="0" applyAlignment="0" applyProtection="0"/>
    <xf numFmtId="0" fontId="27" fillId="9" borderId="61" applyNumberFormat="0" applyAlignment="0" applyProtection="0"/>
    <xf numFmtId="0" fontId="17" fillId="9" borderId="69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17" fillId="9" borderId="57" applyNumberFormat="0" applyAlignment="0" applyProtection="0"/>
    <xf numFmtId="0" fontId="17" fillId="51" borderId="50" applyNumberFormat="0" applyAlignment="0" applyProtection="0"/>
    <xf numFmtId="0" fontId="4" fillId="24" borderId="63" applyNumberFormat="0" applyFont="0" applyAlignment="0" applyProtection="0"/>
    <xf numFmtId="0" fontId="29" fillId="9" borderId="76" applyNumberFormat="0" applyAlignment="0" applyProtection="0"/>
    <xf numFmtId="0" fontId="29" fillId="9" borderId="49" applyNumberFormat="0" applyAlignment="0" applyProtection="0"/>
    <xf numFmtId="0" fontId="67" fillId="53" borderId="63" applyNumberFormat="0" applyAlignment="0" applyProtection="0"/>
    <xf numFmtId="0" fontId="2" fillId="0" borderId="52" applyNumberFormat="0" applyFill="0" applyAlignment="0" applyProtection="0"/>
    <xf numFmtId="0" fontId="17" fillId="51" borderId="62" applyNumberFormat="0" applyAlignment="0" applyProtection="0"/>
    <xf numFmtId="0" fontId="2" fillId="0" borderId="52" applyNumberFormat="0" applyFill="0" applyAlignment="0" applyProtection="0"/>
    <xf numFmtId="0" fontId="2" fillId="0" borderId="75" applyNumberFormat="0" applyFill="0" applyAlignment="0" applyProtection="0"/>
    <xf numFmtId="0" fontId="17" fillId="51" borderId="65" applyNumberFormat="0" applyAlignment="0" applyProtection="0"/>
    <xf numFmtId="0" fontId="17" fillId="9" borderId="50" applyNumberFormat="0" applyAlignment="0" applyProtection="0"/>
    <xf numFmtId="0" fontId="29" fillId="9" borderId="68" applyNumberFormat="0" applyAlignment="0" applyProtection="0"/>
    <xf numFmtId="0" fontId="27" fillId="9" borderId="61" applyNumberFormat="0" applyAlignment="0" applyProtection="0"/>
    <xf numFmtId="0" fontId="2" fillId="0" borderId="52" applyNumberFormat="0" applyFill="0" applyAlignment="0" applyProtection="0"/>
    <xf numFmtId="0" fontId="2" fillId="0" borderId="59" applyNumberFormat="0" applyFill="0" applyAlignment="0" applyProtection="0"/>
    <xf numFmtId="0" fontId="17" fillId="9" borderId="65" applyNumberFormat="0" applyAlignment="0" applyProtection="0"/>
    <xf numFmtId="0" fontId="27" fillId="9" borderId="72" applyNumberFormat="0" applyAlignment="0" applyProtection="0"/>
    <xf numFmtId="0" fontId="2" fillId="0" borderId="75" applyNumberFormat="0" applyFill="0" applyAlignment="0" applyProtection="0"/>
    <xf numFmtId="0" fontId="27" fillId="9" borderId="53" applyNumberFormat="0" applyAlignment="0" applyProtection="0"/>
    <xf numFmtId="0" fontId="17" fillId="51" borderId="69" applyNumberFormat="0" applyAlignment="0" applyProtection="0"/>
    <xf numFmtId="0" fontId="4" fillId="24" borderId="66" applyNumberFormat="0" applyFont="0" applyAlignment="0" applyProtection="0"/>
    <xf numFmtId="0" fontId="3" fillId="24" borderId="78" applyNumberFormat="0" applyFont="0" applyAlignment="0" applyProtection="0"/>
    <xf numFmtId="0" fontId="29" fillId="9" borderId="68" applyNumberFormat="0" applyAlignment="0" applyProtection="0"/>
    <xf numFmtId="0" fontId="4" fillId="24" borderId="66" applyNumberFormat="0" applyFont="0" applyAlignment="0" applyProtection="0"/>
    <xf numFmtId="0" fontId="2" fillId="0" borderId="79" applyNumberFormat="0" applyFill="0" applyAlignment="0" applyProtection="0"/>
    <xf numFmtId="0" fontId="27" fillId="9" borderId="49" applyNumberFormat="0" applyAlignment="0" applyProtection="0"/>
    <xf numFmtId="0" fontId="2" fillId="0" borderId="64" applyNumberFormat="0" applyFill="0" applyAlignment="0" applyProtection="0"/>
    <xf numFmtId="0" fontId="3" fillId="24" borderId="58" applyNumberFormat="0" applyFont="0" applyAlignment="0" applyProtection="0"/>
    <xf numFmtId="0" fontId="17" fillId="9" borderId="50" applyNumberFormat="0" applyAlignment="0" applyProtection="0"/>
    <xf numFmtId="0" fontId="2" fillId="0" borderId="64" applyNumberFormat="0" applyFill="0" applyAlignment="0" applyProtection="0"/>
    <xf numFmtId="0" fontId="17" fillId="51" borderId="54" applyNumberFormat="0" applyAlignment="0" applyProtection="0"/>
    <xf numFmtId="0" fontId="29" fillId="42" borderId="68" applyNumberFormat="0" applyAlignment="0" applyProtection="0"/>
    <xf numFmtId="0" fontId="4" fillId="24" borderId="74" applyNumberFormat="0" applyFont="0" applyAlignment="0" applyProtection="0"/>
    <xf numFmtId="0" fontId="29" fillId="9" borderId="72" applyNumberFormat="0" applyAlignment="0" applyProtection="0"/>
    <xf numFmtId="0" fontId="4" fillId="24" borderId="63" applyNumberFormat="0" applyFont="0" applyAlignment="0" applyProtection="0"/>
    <xf numFmtId="0" fontId="17" fillId="9" borderId="65" applyNumberFormat="0" applyAlignment="0" applyProtection="0"/>
    <xf numFmtId="0" fontId="2" fillId="0" borderId="52" applyNumberFormat="0" applyFill="0" applyAlignment="0" applyProtection="0"/>
    <xf numFmtId="0" fontId="17" fillId="51" borderId="50" applyNumberFormat="0" applyAlignment="0" applyProtection="0"/>
    <xf numFmtId="0" fontId="2" fillId="0" borderId="56" applyNumberFormat="0" applyFill="0" applyAlignment="0" applyProtection="0"/>
    <xf numFmtId="0" fontId="17" fillId="9" borderId="65" applyNumberFormat="0" applyAlignment="0" applyProtection="0"/>
    <xf numFmtId="0" fontId="17" fillId="9" borderId="50" applyNumberFormat="0" applyAlignment="0" applyProtection="0"/>
    <xf numFmtId="0" fontId="17" fillId="9" borderId="54" applyNumberFormat="0" applyAlignment="0" applyProtection="0"/>
    <xf numFmtId="0" fontId="17" fillId="9" borderId="62" applyNumberFormat="0" applyAlignment="0" applyProtection="0"/>
    <xf numFmtId="0" fontId="2" fillId="0" borderId="70" applyNumberFormat="0" applyFill="0" applyAlignment="0" applyProtection="0"/>
    <xf numFmtId="0" fontId="27" fillId="51" borderId="76" applyNumberFormat="0" applyAlignment="0" applyProtection="0"/>
    <xf numFmtId="0" fontId="2" fillId="0" borderId="52" applyNumberFormat="0" applyFill="0" applyAlignment="0" applyProtection="0"/>
    <xf numFmtId="0" fontId="4" fillId="24" borderId="66" applyNumberFormat="0" applyFont="0" applyAlignment="0" applyProtection="0"/>
    <xf numFmtId="0" fontId="17" fillId="9" borderId="50" applyNumberFormat="0" applyAlignment="0" applyProtection="0"/>
    <xf numFmtId="0" fontId="67" fillId="53" borderId="66" applyNumberFormat="0" applyAlignment="0" applyProtection="0"/>
    <xf numFmtId="0" fontId="27" fillId="9" borderId="61" applyNumberFormat="0" applyAlignment="0" applyProtection="0"/>
    <xf numFmtId="0" fontId="27" fillId="9" borderId="53" applyNumberFormat="0" applyAlignment="0" applyProtection="0"/>
    <xf numFmtId="0" fontId="17" fillId="9" borderId="50" applyNumberFormat="0" applyAlignment="0" applyProtection="0"/>
    <xf numFmtId="0" fontId="3" fillId="24" borderId="63" applyNumberFormat="0" applyFont="0" applyAlignment="0" applyProtection="0"/>
    <xf numFmtId="0" fontId="4" fillId="24" borderId="78" applyNumberFormat="0" applyFont="0" applyAlignment="0" applyProtection="0"/>
    <xf numFmtId="0" fontId="17" fillId="9" borderId="50" applyNumberFormat="0" applyAlignment="0" applyProtection="0"/>
    <xf numFmtId="0" fontId="17" fillId="9" borderId="65" applyNumberFormat="0" applyAlignment="0" applyProtection="0"/>
    <xf numFmtId="0" fontId="17" fillId="9" borderId="73" applyNumberFormat="0" applyAlignment="0" applyProtection="0"/>
    <xf numFmtId="0" fontId="29" fillId="9" borderId="72" applyNumberFormat="0" applyAlignment="0" applyProtection="0"/>
    <xf numFmtId="0" fontId="2" fillId="0" borderId="79" applyNumberFormat="0" applyFill="0" applyAlignment="0" applyProtection="0"/>
    <xf numFmtId="0" fontId="29" fillId="9" borderId="53" applyNumberFormat="0" applyAlignment="0" applyProtection="0"/>
    <xf numFmtId="0" fontId="2" fillId="0" borderId="64" applyNumberFormat="0" applyFill="0" applyAlignment="0" applyProtection="0"/>
    <xf numFmtId="0" fontId="29" fillId="9" borderId="53" applyNumberFormat="0" applyAlignment="0" applyProtection="0"/>
    <xf numFmtId="0" fontId="27" fillId="51" borderId="49" applyNumberFormat="0" applyAlignment="0" applyProtection="0"/>
    <xf numFmtId="0" fontId="29" fillId="9" borderId="49" applyNumberFormat="0" applyAlignment="0" applyProtection="0"/>
    <xf numFmtId="0" fontId="27" fillId="9" borderId="49" applyNumberFormat="0" applyAlignment="0" applyProtection="0"/>
    <xf numFmtId="0" fontId="27" fillId="9" borderId="49" applyNumberFormat="0" applyAlignment="0" applyProtection="0"/>
    <xf numFmtId="0" fontId="2" fillId="0" borderId="75" applyNumberFormat="0" applyFill="0" applyAlignment="0" applyProtection="0"/>
    <xf numFmtId="0" fontId="3" fillId="24" borderId="66" applyNumberFormat="0" applyFont="0" applyAlignment="0" applyProtection="0"/>
    <xf numFmtId="0" fontId="17" fillId="51" borderId="65" applyNumberFormat="0" applyAlignment="0" applyProtection="0"/>
    <xf numFmtId="0" fontId="29" fillId="9" borderId="76" applyNumberFormat="0" applyAlignment="0" applyProtection="0"/>
    <xf numFmtId="0" fontId="2" fillId="0" borderId="52" applyNumberFormat="0" applyFill="0" applyAlignment="0" applyProtection="0"/>
    <xf numFmtId="0" fontId="2" fillId="0" borderId="64" applyNumberFormat="0" applyFill="0" applyAlignment="0" applyProtection="0"/>
    <xf numFmtId="0" fontId="2" fillId="0" borderId="67" applyNumberFormat="0" applyFill="0" applyAlignment="0" applyProtection="0"/>
    <xf numFmtId="0" fontId="17" fillId="9" borderId="65" applyNumberFormat="0" applyAlignment="0" applyProtection="0"/>
    <xf numFmtId="0" fontId="2" fillId="0" borderId="64" applyNumberFormat="0" applyFill="0" applyAlignment="0" applyProtection="0"/>
    <xf numFmtId="0" fontId="17" fillId="9" borderId="50" applyNumberFormat="0" applyAlignment="0" applyProtection="0"/>
    <xf numFmtId="0" fontId="2" fillId="0" borderId="67" applyNumberFormat="0" applyFill="0" applyAlignment="0" applyProtection="0"/>
    <xf numFmtId="0" fontId="67" fillId="53" borderId="66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4" fillId="24" borderId="74" applyNumberFormat="0" applyFont="0" applyAlignment="0" applyProtection="0"/>
    <xf numFmtId="0" fontId="29" fillId="9" borderId="61" applyNumberFormat="0" applyAlignment="0" applyProtection="0"/>
    <xf numFmtId="0" fontId="17" fillId="9" borderId="65" applyNumberFormat="0" applyAlignment="0" applyProtection="0"/>
    <xf numFmtId="0" fontId="17" fillId="51" borderId="57" applyNumberFormat="0" applyAlignment="0" applyProtection="0"/>
    <xf numFmtId="0" fontId="17" fillId="51" borderId="73" applyNumberFormat="0" applyAlignment="0" applyProtection="0"/>
    <xf numFmtId="0" fontId="29" fillId="9" borderId="68" applyNumberFormat="0" applyAlignment="0" applyProtection="0"/>
    <xf numFmtId="0" fontId="3" fillId="24" borderId="66" applyNumberFormat="0" applyFont="0" applyAlignment="0" applyProtection="0"/>
    <xf numFmtId="0" fontId="27" fillId="9" borderId="61" applyNumberFormat="0" applyAlignment="0" applyProtection="0"/>
    <xf numFmtId="0" fontId="17" fillId="9" borderId="69" applyNumberFormat="0" applyAlignment="0" applyProtection="0"/>
    <xf numFmtId="0" fontId="29" fillId="9" borderId="53" applyNumberFormat="0" applyAlignment="0" applyProtection="0"/>
    <xf numFmtId="0" fontId="2" fillId="0" borderId="67" applyNumberFormat="0" applyFill="0" applyAlignment="0" applyProtection="0"/>
    <xf numFmtId="0" fontId="4" fillId="24" borderId="78" applyNumberFormat="0" applyFont="0" applyAlignment="0" applyProtection="0"/>
    <xf numFmtId="0" fontId="4" fillId="24" borderId="51" applyNumberFormat="0" applyFont="0" applyAlignment="0" applyProtection="0"/>
    <xf numFmtId="0" fontId="29" fillId="36" borderId="49" applyNumberFormat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7" fillId="51" borderId="50" applyNumberFormat="0" applyAlignment="0" applyProtection="0"/>
    <xf numFmtId="0" fontId="17" fillId="51" borderId="50" applyNumberFormat="0" applyAlignment="0" applyProtection="0"/>
    <xf numFmtId="0" fontId="67" fillId="53" borderId="51" applyNumberFormat="0" applyAlignment="0" applyProtection="0"/>
    <xf numFmtId="0" fontId="27" fillId="51" borderId="49" applyNumberFormat="0" applyAlignment="0" applyProtection="0"/>
    <xf numFmtId="0" fontId="29" fillId="42" borderId="49" applyNumberFormat="0" applyAlignment="0" applyProtection="0"/>
    <xf numFmtId="0" fontId="2" fillId="0" borderId="52" applyNumberFormat="0" applyFill="0" applyAlignment="0" applyProtection="0"/>
    <xf numFmtId="0" fontId="27" fillId="9" borderId="49" applyNumberForma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2" fillId="0" borderId="52" applyNumberFormat="0" applyFill="0" applyAlignment="0" applyProtection="0"/>
    <xf numFmtId="0" fontId="27" fillId="9" borderId="49" applyNumberFormat="0" applyAlignment="0" applyProtection="0"/>
    <xf numFmtId="0" fontId="29" fillId="9" borderId="49" applyNumberFormat="0" applyAlignment="0" applyProtection="0"/>
    <xf numFmtId="0" fontId="4" fillId="24" borderId="51" applyNumberFormat="0" applyFon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27" fillId="9" borderId="49" applyNumberFormat="0" applyAlignment="0" applyProtection="0"/>
    <xf numFmtId="0" fontId="17" fillId="9" borderId="50" applyNumberFormat="0" applyAlignment="0" applyProtection="0"/>
    <xf numFmtId="0" fontId="67" fillId="53" borderId="51" applyNumberFormat="0" applyAlignment="0" applyProtection="0"/>
    <xf numFmtId="0" fontId="29" fillId="36" borderId="49" applyNumberFormat="0" applyAlignment="0" applyProtection="0"/>
    <xf numFmtId="0" fontId="17" fillId="9" borderId="50" applyNumberFormat="0" applyAlignment="0" applyProtection="0"/>
    <xf numFmtId="0" fontId="67" fillId="53" borderId="51" applyNumberFormat="0" applyAlignment="0" applyProtection="0"/>
    <xf numFmtId="0" fontId="17" fillId="9" borderId="50" applyNumberFormat="0" applyAlignment="0" applyProtection="0"/>
    <xf numFmtId="0" fontId="27" fillId="9" borderId="49" applyNumberFormat="0" applyAlignment="0" applyProtection="0"/>
    <xf numFmtId="0" fontId="2" fillId="0" borderId="52" applyNumberFormat="0" applyFill="0" applyAlignment="0" applyProtection="0"/>
    <xf numFmtId="0" fontId="17" fillId="9" borderId="50" applyNumberFormat="0" applyAlignment="0" applyProtection="0"/>
    <xf numFmtId="0" fontId="27" fillId="51" borderId="49" applyNumberFormat="0" applyAlignment="0" applyProtection="0"/>
    <xf numFmtId="0" fontId="2" fillId="0" borderId="52" applyNumberFormat="0" applyFill="0" applyAlignment="0" applyProtection="0"/>
    <xf numFmtId="0" fontId="4" fillId="24" borderId="51" applyNumberFormat="0" applyFont="0" applyAlignment="0" applyProtection="0"/>
    <xf numFmtId="0" fontId="4" fillId="24" borderId="51" applyNumberFormat="0" applyFont="0" applyAlignment="0" applyProtection="0"/>
    <xf numFmtId="0" fontId="27" fillId="9" borderId="49" applyNumberFormat="0" applyAlignment="0" applyProtection="0"/>
    <xf numFmtId="0" fontId="27" fillId="9" borderId="49" applyNumberFormat="0" applyAlignment="0" applyProtection="0"/>
    <xf numFmtId="0" fontId="17" fillId="9" borderId="50" applyNumberFormat="0" applyAlignment="0" applyProtection="0"/>
    <xf numFmtId="0" fontId="2" fillId="0" borderId="52" applyNumberFormat="0" applyFill="0" applyAlignment="0" applyProtection="0"/>
    <xf numFmtId="0" fontId="29" fillId="9" borderId="49" applyNumberFormat="0" applyAlignment="0" applyProtection="0"/>
    <xf numFmtId="0" fontId="2" fillId="0" borderId="52" applyNumberFormat="0" applyFill="0" applyAlignment="0" applyProtection="0"/>
    <xf numFmtId="0" fontId="17" fillId="51" borderId="50" applyNumberFormat="0" applyAlignment="0" applyProtection="0"/>
    <xf numFmtId="0" fontId="29" fillId="42" borderId="49" applyNumberFormat="0" applyAlignment="0" applyProtection="0"/>
    <xf numFmtId="0" fontId="2" fillId="0" borderId="52" applyNumberFormat="0" applyFill="0" applyAlignment="0" applyProtection="0"/>
    <xf numFmtId="0" fontId="29" fillId="42" borderId="49" applyNumberFormat="0" applyAlignment="0" applyProtection="0"/>
    <xf numFmtId="0" fontId="17" fillId="51" borderId="50" applyNumberFormat="0" applyAlignment="0" applyProtection="0"/>
    <xf numFmtId="0" fontId="17" fillId="9" borderId="50" applyNumberFormat="0" applyAlignment="0" applyProtection="0"/>
    <xf numFmtId="0" fontId="17" fillId="9" borderId="50" applyNumberFormat="0" applyAlignment="0" applyProtection="0"/>
    <xf numFmtId="0" fontId="27" fillId="51" borderId="49" applyNumberFormat="0" applyAlignment="0" applyProtection="0"/>
    <xf numFmtId="0" fontId="2" fillId="0" borderId="52" applyNumberFormat="0" applyFill="0" applyAlignment="0" applyProtection="0"/>
    <xf numFmtId="0" fontId="29" fillId="42" borderId="72" applyNumberFormat="0" applyAlignment="0" applyProtection="0"/>
    <xf numFmtId="0" fontId="17" fillId="9" borderId="62" applyNumberFormat="0" applyAlignment="0" applyProtection="0"/>
    <xf numFmtId="0" fontId="4" fillId="24" borderId="78" applyNumberFormat="0" applyFon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4" fillId="24" borderId="78" applyNumberFormat="0" applyFont="0" applyAlignment="0" applyProtection="0"/>
    <xf numFmtId="0" fontId="29" fillId="9" borderId="61" applyNumberFormat="0" applyAlignment="0" applyProtection="0"/>
    <xf numFmtId="0" fontId="67" fillId="53" borderId="78" applyNumberFormat="0" applyAlignment="0" applyProtection="0"/>
    <xf numFmtId="0" fontId="27" fillId="9" borderId="76" applyNumberFormat="0" applyAlignment="0" applyProtection="0"/>
    <xf numFmtId="0" fontId="2" fillId="0" borderId="75" applyNumberFormat="0" applyFill="0" applyAlignment="0" applyProtection="0"/>
    <xf numFmtId="0" fontId="3" fillId="24" borderId="63" applyNumberFormat="0" applyFont="0" applyAlignment="0" applyProtection="0"/>
    <xf numFmtId="0" fontId="17" fillId="9" borderId="73" applyNumberFormat="0" applyAlignment="0" applyProtection="0"/>
    <xf numFmtId="0" fontId="27" fillId="51" borderId="68" applyNumberFormat="0" applyAlignment="0" applyProtection="0"/>
    <xf numFmtId="0" fontId="67" fillId="53" borderId="74" applyNumberFormat="0" applyAlignment="0" applyProtection="0"/>
    <xf numFmtId="0" fontId="2" fillId="0" borderId="75" applyNumberFormat="0" applyFill="0" applyAlignment="0" applyProtection="0"/>
    <xf numFmtId="0" fontId="29" fillId="9" borderId="72" applyNumberFormat="0" applyAlignment="0" applyProtection="0"/>
    <xf numFmtId="0" fontId="2" fillId="0" borderId="75" applyNumberFormat="0" applyFill="0" applyAlignment="0" applyProtection="0"/>
    <xf numFmtId="0" fontId="29" fillId="9" borderId="68" applyNumberFormat="0" applyAlignment="0" applyProtection="0"/>
    <xf numFmtId="0" fontId="17" fillId="9" borderId="62" applyNumberFormat="0" applyAlignment="0" applyProtection="0"/>
    <xf numFmtId="0" fontId="2" fillId="0" borderId="75" applyNumberFormat="0" applyFill="0" applyAlignment="0" applyProtection="0"/>
    <xf numFmtId="0" fontId="67" fillId="53" borderId="74" applyNumberFormat="0" applyAlignment="0" applyProtection="0"/>
    <xf numFmtId="0" fontId="2" fillId="0" borderId="64" applyNumberFormat="0" applyFill="0" applyAlignment="0" applyProtection="0"/>
    <xf numFmtId="0" fontId="3" fillId="24" borderId="74" applyNumberFormat="0" applyFont="0" applyAlignment="0" applyProtection="0"/>
    <xf numFmtId="0" fontId="4" fillId="24" borderId="74" applyNumberFormat="0" applyFont="0" applyAlignment="0" applyProtection="0"/>
    <xf numFmtId="0" fontId="17" fillId="9" borderId="73" applyNumberFormat="0" applyAlignment="0" applyProtection="0"/>
    <xf numFmtId="0" fontId="4" fillId="24" borderId="63" applyNumberFormat="0" applyFont="0" applyAlignment="0" applyProtection="0"/>
    <xf numFmtId="0" fontId="17" fillId="9" borderId="73" applyNumberFormat="0" applyAlignment="0" applyProtection="0"/>
    <xf numFmtId="0" fontId="67" fillId="53" borderId="58" applyNumberFormat="0" applyAlignment="0" applyProtection="0"/>
    <xf numFmtId="0" fontId="27" fillId="51" borderId="71" applyNumberFormat="0" applyAlignment="0" applyProtection="0"/>
    <xf numFmtId="0" fontId="27" fillId="51" borderId="72" applyNumberFormat="0" applyAlignment="0" applyProtection="0"/>
    <xf numFmtId="0" fontId="17" fillId="9" borderId="77" applyNumberFormat="0" applyAlignment="0" applyProtection="0"/>
    <xf numFmtId="0" fontId="2" fillId="0" borderId="75" applyNumberFormat="0" applyFill="0" applyAlignment="0" applyProtection="0"/>
    <xf numFmtId="0" fontId="29" fillId="9" borderId="61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67" fillId="53" borderId="55" applyNumberFormat="0" applyAlignment="0" applyProtection="0"/>
    <xf numFmtId="0" fontId="27" fillId="9" borderId="53" applyNumberFormat="0" applyAlignment="0" applyProtection="0"/>
    <xf numFmtId="0" fontId="4" fillId="24" borderId="55" applyNumberFormat="0" applyFont="0" applyAlignment="0" applyProtection="0"/>
    <xf numFmtId="0" fontId="27" fillId="51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67" fillId="53" borderId="55" applyNumberFormat="0" applyAlignment="0" applyProtection="0"/>
    <xf numFmtId="0" fontId="17" fillId="9" borderId="54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17" fillId="51" borderId="54" applyNumberFormat="0" applyAlignment="0" applyProtection="0"/>
    <xf numFmtId="0" fontId="3" fillId="24" borderId="55" applyNumberFormat="0" applyFont="0" applyAlignment="0" applyProtection="0"/>
    <xf numFmtId="0" fontId="4" fillId="24" borderId="55" applyNumberFormat="0" applyFont="0" applyAlignment="0" applyProtection="0"/>
    <xf numFmtId="0" fontId="67" fillId="53" borderId="55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17" fillId="51" borderId="54" applyNumberFormat="0" applyAlignment="0" applyProtection="0"/>
    <xf numFmtId="0" fontId="17" fillId="51" borderId="54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29" fillId="36" borderId="53" applyNumberFormat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1" borderId="54" applyNumberFormat="0" applyAlignment="0" applyProtection="0"/>
    <xf numFmtId="0" fontId="17" fillId="51" borderId="54" applyNumberFormat="0" applyAlignment="0" applyProtection="0"/>
    <xf numFmtId="0" fontId="67" fillId="53" borderId="55" applyNumberFormat="0" applyAlignment="0" applyProtection="0"/>
    <xf numFmtId="0" fontId="27" fillId="51" borderId="53" applyNumberFormat="0" applyAlignment="0" applyProtection="0"/>
    <xf numFmtId="0" fontId="29" fillId="42" borderId="53" applyNumberForma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29" fillId="9" borderId="53" applyNumberFormat="0" applyAlignment="0" applyProtection="0"/>
    <xf numFmtId="0" fontId="4" fillId="24" borderId="55" applyNumberFormat="0" applyFon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7" fillId="9" borderId="53" applyNumberFormat="0" applyAlignment="0" applyProtection="0"/>
    <xf numFmtId="0" fontId="17" fillId="9" borderId="54" applyNumberFormat="0" applyAlignment="0" applyProtection="0"/>
    <xf numFmtId="0" fontId="67" fillId="53" borderId="55" applyNumberFormat="0" applyAlignment="0" applyProtection="0"/>
    <xf numFmtId="0" fontId="29" fillId="36" borderId="53" applyNumberFormat="0" applyAlignment="0" applyProtection="0"/>
    <xf numFmtId="0" fontId="17" fillId="9" borderId="54" applyNumberFormat="0" applyAlignment="0" applyProtection="0"/>
    <xf numFmtId="0" fontId="67" fillId="53" borderId="55" applyNumberFormat="0" applyAlignment="0" applyProtection="0"/>
    <xf numFmtId="0" fontId="17" fillId="9" borderId="54" applyNumberFormat="0" applyAlignment="0" applyProtection="0"/>
    <xf numFmtId="0" fontId="27" fillId="9" borderId="53" applyNumberFormat="0" applyAlignment="0" applyProtection="0"/>
    <xf numFmtId="0" fontId="2" fillId="0" borderId="56" applyNumberFormat="0" applyFill="0" applyAlignment="0" applyProtection="0"/>
    <xf numFmtId="0" fontId="17" fillId="9" borderId="54" applyNumberFormat="0" applyAlignment="0" applyProtection="0"/>
    <xf numFmtId="0" fontId="27" fillId="51" borderId="53" applyNumberFormat="0" applyAlignment="0" applyProtection="0"/>
    <xf numFmtId="0" fontId="2" fillId="0" borderId="56" applyNumberFormat="0" applyFill="0" applyAlignment="0" applyProtection="0"/>
    <xf numFmtId="0" fontId="4" fillId="24" borderId="55" applyNumberFormat="0" applyFont="0" applyAlignment="0" applyProtection="0"/>
    <xf numFmtId="0" fontId="4" fillId="24" borderId="55" applyNumberFormat="0" applyFont="0" applyAlignment="0" applyProtection="0"/>
    <xf numFmtId="0" fontId="27" fillId="9" borderId="53" applyNumberFormat="0" applyAlignment="0" applyProtection="0"/>
    <xf numFmtId="0" fontId="27" fillId="9" borderId="53" applyNumberFormat="0" applyAlignment="0" applyProtection="0"/>
    <xf numFmtId="0" fontId="17" fillId="9" borderId="54" applyNumberFormat="0" applyAlignment="0" applyProtection="0"/>
    <xf numFmtId="0" fontId="2" fillId="0" borderId="56" applyNumberFormat="0" applyFill="0" applyAlignment="0" applyProtection="0"/>
    <xf numFmtId="0" fontId="29" fillId="9" borderId="53" applyNumberFormat="0" applyAlignment="0" applyProtection="0"/>
    <xf numFmtId="0" fontId="2" fillId="0" borderId="56" applyNumberFormat="0" applyFill="0" applyAlignment="0" applyProtection="0"/>
    <xf numFmtId="0" fontId="17" fillId="51" borderId="54" applyNumberFormat="0" applyAlignment="0" applyProtection="0"/>
    <xf numFmtId="0" fontId="29" fillId="42" borderId="53" applyNumberFormat="0" applyAlignment="0" applyProtection="0"/>
    <xf numFmtId="0" fontId="2" fillId="0" borderId="56" applyNumberFormat="0" applyFill="0" applyAlignment="0" applyProtection="0"/>
    <xf numFmtId="0" fontId="29" fillId="42" borderId="53" applyNumberFormat="0" applyAlignment="0" applyProtection="0"/>
    <xf numFmtId="0" fontId="17" fillId="51" borderId="54" applyNumberFormat="0" applyAlignment="0" applyProtection="0"/>
    <xf numFmtId="0" fontId="17" fillId="9" borderId="54" applyNumberFormat="0" applyAlignment="0" applyProtection="0"/>
    <xf numFmtId="0" fontId="17" fillId="9" borderId="54" applyNumberFormat="0" applyAlignment="0" applyProtection="0"/>
    <xf numFmtId="0" fontId="27" fillId="51" borderId="53" applyNumberFormat="0" applyAlignment="0" applyProtection="0"/>
    <xf numFmtId="0" fontId="2" fillId="0" borderId="56" applyNumberFormat="0" applyFill="0" applyAlignment="0" applyProtection="0"/>
    <xf numFmtId="0" fontId="29" fillId="9" borderId="76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9" borderId="68" applyNumberFormat="0" applyAlignment="0" applyProtection="0"/>
    <xf numFmtId="0" fontId="4" fillId="24" borderId="74" applyNumberFormat="0" applyFont="0" applyAlignment="0" applyProtection="0"/>
    <xf numFmtId="0" fontId="29" fillId="36" borderId="72" applyNumberFormat="0" applyAlignment="0" applyProtection="0"/>
    <xf numFmtId="0" fontId="17" fillId="9" borderId="73" applyNumberFormat="0" applyAlignment="0" applyProtection="0"/>
    <xf numFmtId="0" fontId="17" fillId="51" borderId="57" applyNumberFormat="0" applyAlignment="0" applyProtection="0"/>
    <xf numFmtId="0" fontId="2" fillId="0" borderId="70" applyNumberFormat="0" applyFill="0" applyAlignment="0" applyProtection="0"/>
    <xf numFmtId="0" fontId="17" fillId="9" borderId="57" applyNumberFormat="0" applyAlignment="0" applyProtection="0"/>
    <xf numFmtId="0" fontId="4" fillId="24" borderId="66" applyNumberFormat="0" applyFont="0" applyAlignment="0" applyProtection="0"/>
    <xf numFmtId="0" fontId="27" fillId="51" borderId="68" applyNumberFormat="0" applyAlignment="0" applyProtection="0"/>
    <xf numFmtId="0" fontId="3" fillId="24" borderId="78" applyNumberFormat="0" applyFont="0" applyAlignment="0" applyProtection="0"/>
    <xf numFmtId="0" fontId="4" fillId="24" borderId="66" applyNumberFormat="0" applyFont="0" applyAlignment="0" applyProtection="0"/>
    <xf numFmtId="0" fontId="29" fillId="42" borderId="68" applyNumberFormat="0" applyAlignment="0" applyProtection="0"/>
    <xf numFmtId="0" fontId="2" fillId="0" borderId="75" applyNumberFormat="0" applyFill="0" applyAlignment="0" applyProtection="0"/>
    <xf numFmtId="0" fontId="2" fillId="0" borderId="67" applyNumberFormat="0" applyFill="0" applyAlignment="0" applyProtection="0"/>
    <xf numFmtId="0" fontId="27" fillId="9" borderId="72" applyNumberFormat="0" applyAlignment="0" applyProtection="0"/>
    <xf numFmtId="0" fontId="17" fillId="9" borderId="57" applyNumberFormat="0" applyAlignment="0" applyProtection="0"/>
    <xf numFmtId="0" fontId="17" fillId="9" borderId="73" applyNumberFormat="0" applyAlignment="0" applyProtection="0"/>
    <xf numFmtId="0" fontId="27" fillId="9" borderId="68" applyNumberFormat="0" applyAlignment="0" applyProtection="0"/>
    <xf numFmtId="0" fontId="17" fillId="9" borderId="65" applyNumberFormat="0" applyAlignment="0" applyProtection="0"/>
    <xf numFmtId="0" fontId="29" fillId="42" borderId="68" applyNumberFormat="0" applyAlignment="0" applyProtection="0"/>
    <xf numFmtId="0" fontId="2" fillId="0" borderId="70" applyNumberFormat="0" applyFill="0" applyAlignment="0" applyProtection="0"/>
    <xf numFmtId="0" fontId="4" fillId="24" borderId="66" applyNumberFormat="0" applyFont="0" applyAlignment="0" applyProtection="0"/>
    <xf numFmtId="0" fontId="17" fillId="9" borderId="73" applyNumberFormat="0" applyAlignment="0" applyProtection="0"/>
    <xf numFmtId="0" fontId="2" fillId="0" borderId="79" applyNumberFormat="0" applyFill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7" fillId="9" borderId="62" applyNumberFormat="0" applyAlignment="0" applyProtection="0"/>
    <xf numFmtId="0" fontId="67" fillId="53" borderId="63" applyNumberFormat="0" applyAlignment="0" applyProtection="0"/>
    <xf numFmtId="0" fontId="27" fillId="9" borderId="61" applyNumberFormat="0" applyAlignment="0" applyProtection="0"/>
    <xf numFmtId="0" fontId="4" fillId="24" borderId="63" applyNumberFormat="0" applyFont="0" applyAlignment="0" applyProtection="0"/>
    <xf numFmtId="0" fontId="27" fillId="51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67" fillId="53" borderId="63" applyNumberFormat="0" applyAlignment="0" applyProtection="0"/>
    <xf numFmtId="0" fontId="17" fillId="9" borderId="62" applyNumberForma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17" fillId="51" borderId="62" applyNumberFormat="0" applyAlignment="0" applyProtection="0"/>
    <xf numFmtId="0" fontId="3" fillId="24" borderId="63" applyNumberFormat="0" applyFont="0" applyAlignment="0" applyProtection="0"/>
    <xf numFmtId="0" fontId="4" fillId="24" borderId="63" applyNumberFormat="0" applyFont="0" applyAlignment="0" applyProtection="0"/>
    <xf numFmtId="0" fontId="67" fillId="53" borderId="63" applyNumberForma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17" fillId="51" borderId="62" applyNumberFormat="0" applyAlignment="0" applyProtection="0"/>
    <xf numFmtId="0" fontId="17" fillId="51" borderId="62" applyNumberForma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29" fillId="36" borderId="61" applyNumberFormat="0" applyAlignment="0" applyProtection="0"/>
    <xf numFmtId="0" fontId="29" fillId="9" borderId="61" applyNumberFormat="0" applyAlignment="0" applyProtection="0"/>
    <xf numFmtId="0" fontId="2" fillId="0" borderId="64" applyNumberFormat="0" applyFill="0" applyAlignment="0" applyProtection="0"/>
    <xf numFmtId="0" fontId="17" fillId="51" borderId="62" applyNumberFormat="0" applyAlignment="0" applyProtection="0"/>
    <xf numFmtId="0" fontId="17" fillId="51" borderId="62" applyNumberFormat="0" applyAlignment="0" applyProtection="0"/>
    <xf numFmtId="0" fontId="67" fillId="53" borderId="63" applyNumberFormat="0" applyAlignment="0" applyProtection="0"/>
    <xf numFmtId="0" fontId="27" fillId="51" borderId="61" applyNumberFormat="0" applyAlignment="0" applyProtection="0"/>
    <xf numFmtId="0" fontId="29" fillId="42" borderId="61" applyNumberFormat="0" applyAlignment="0" applyProtection="0"/>
    <xf numFmtId="0" fontId="2" fillId="0" borderId="64" applyNumberFormat="0" applyFill="0" applyAlignment="0" applyProtection="0"/>
    <xf numFmtId="0" fontId="27" fillId="9" borderId="61" applyNumberFormat="0" applyAlignment="0" applyProtection="0"/>
    <xf numFmtId="0" fontId="29" fillId="9" borderId="61" applyNumberFormat="0" applyAlignment="0" applyProtection="0"/>
    <xf numFmtId="0" fontId="4" fillId="24" borderId="63" applyNumberFormat="0" applyFon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2" fillId="0" borderId="64" applyNumberFormat="0" applyFill="0" applyAlignment="0" applyProtection="0"/>
    <xf numFmtId="0" fontId="27" fillId="9" borderId="61" applyNumberFormat="0" applyAlignment="0" applyProtection="0"/>
    <xf numFmtId="0" fontId="29" fillId="9" borderId="61" applyNumberFormat="0" applyAlignment="0" applyProtection="0"/>
    <xf numFmtId="0" fontId="4" fillId="24" borderId="63" applyNumberFormat="0" applyFon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27" fillId="9" borderId="61" applyNumberFormat="0" applyAlignment="0" applyProtection="0"/>
    <xf numFmtId="0" fontId="17" fillId="9" borderId="62" applyNumberFormat="0" applyAlignment="0" applyProtection="0"/>
    <xf numFmtId="0" fontId="67" fillId="53" borderId="63" applyNumberFormat="0" applyAlignment="0" applyProtection="0"/>
    <xf numFmtId="0" fontId="29" fillId="36" borderId="61" applyNumberFormat="0" applyAlignment="0" applyProtection="0"/>
    <xf numFmtId="0" fontId="17" fillId="9" borderId="62" applyNumberFormat="0" applyAlignment="0" applyProtection="0"/>
    <xf numFmtId="0" fontId="67" fillId="53" borderId="63" applyNumberFormat="0" applyAlignment="0" applyProtection="0"/>
    <xf numFmtId="0" fontId="17" fillId="9" borderId="62" applyNumberFormat="0" applyAlignment="0" applyProtection="0"/>
    <xf numFmtId="0" fontId="27" fillId="9" borderId="61" applyNumberFormat="0" applyAlignment="0" applyProtection="0"/>
    <xf numFmtId="0" fontId="2" fillId="0" borderId="64" applyNumberFormat="0" applyFill="0" applyAlignment="0" applyProtection="0"/>
    <xf numFmtId="0" fontId="17" fillId="9" borderId="62" applyNumberFormat="0" applyAlignment="0" applyProtection="0"/>
    <xf numFmtId="0" fontId="27" fillId="51" borderId="61" applyNumberFormat="0" applyAlignment="0" applyProtection="0"/>
    <xf numFmtId="0" fontId="2" fillId="0" borderId="64" applyNumberFormat="0" applyFill="0" applyAlignment="0" applyProtection="0"/>
    <xf numFmtId="0" fontId="4" fillId="24" borderId="63" applyNumberFormat="0" applyFont="0" applyAlignment="0" applyProtection="0"/>
    <xf numFmtId="0" fontId="4" fillId="24" borderId="63" applyNumberFormat="0" applyFont="0" applyAlignment="0" applyProtection="0"/>
    <xf numFmtId="0" fontId="27" fillId="9" borderId="61" applyNumberFormat="0" applyAlignment="0" applyProtection="0"/>
    <xf numFmtId="0" fontId="27" fillId="9" borderId="61" applyNumberFormat="0" applyAlignment="0" applyProtection="0"/>
    <xf numFmtId="0" fontId="17" fillId="9" borderId="62" applyNumberFormat="0" applyAlignment="0" applyProtection="0"/>
    <xf numFmtId="0" fontId="2" fillId="0" borderId="64" applyNumberFormat="0" applyFill="0" applyAlignment="0" applyProtection="0"/>
    <xf numFmtId="0" fontId="29" fillId="9" borderId="61" applyNumberFormat="0" applyAlignment="0" applyProtection="0"/>
    <xf numFmtId="0" fontId="2" fillId="0" borderId="64" applyNumberFormat="0" applyFill="0" applyAlignment="0" applyProtection="0"/>
    <xf numFmtId="0" fontId="17" fillId="51" borderId="62" applyNumberFormat="0" applyAlignment="0" applyProtection="0"/>
    <xf numFmtId="0" fontId="29" fillId="42" borderId="61" applyNumberFormat="0" applyAlignment="0" applyProtection="0"/>
    <xf numFmtId="0" fontId="2" fillId="0" borderId="64" applyNumberFormat="0" applyFill="0" applyAlignment="0" applyProtection="0"/>
    <xf numFmtId="0" fontId="29" fillId="42" borderId="61" applyNumberFormat="0" applyAlignment="0" applyProtection="0"/>
    <xf numFmtId="0" fontId="17" fillId="51" borderId="62" applyNumberFormat="0" applyAlignment="0" applyProtection="0"/>
    <xf numFmtId="0" fontId="17" fillId="9" borderId="62" applyNumberFormat="0" applyAlignment="0" applyProtection="0"/>
    <xf numFmtId="0" fontId="17" fillId="9" borderId="62" applyNumberFormat="0" applyAlignment="0" applyProtection="0"/>
    <xf numFmtId="0" fontId="27" fillId="51" borderId="61" applyNumberFormat="0" applyAlignment="0" applyProtection="0"/>
    <xf numFmtId="0" fontId="2" fillId="0" borderId="64" applyNumberFormat="0" applyFill="0" applyAlignment="0" applyProtection="0"/>
    <xf numFmtId="0" fontId="2" fillId="0" borderId="75" applyNumberFormat="0" applyFill="0" applyAlignment="0" applyProtection="0"/>
    <xf numFmtId="0" fontId="27" fillId="9" borderId="68" applyNumberFormat="0" applyAlignment="0" applyProtection="0"/>
    <xf numFmtId="0" fontId="2" fillId="0" borderId="70" applyNumberFormat="0" applyFill="0" applyAlignment="0" applyProtection="0"/>
    <xf numFmtId="0" fontId="17" fillId="9" borderId="65" applyNumberFormat="0" applyAlignment="0" applyProtection="0"/>
    <xf numFmtId="0" fontId="17" fillId="9" borderId="77" applyNumberFormat="0" applyAlignment="0" applyProtection="0"/>
    <xf numFmtId="0" fontId="29" fillId="9" borderId="71" applyNumberFormat="0" applyAlignment="0" applyProtection="0"/>
    <xf numFmtId="0" fontId="2" fillId="0" borderId="79" applyNumberFormat="0" applyFill="0" applyAlignment="0" applyProtection="0"/>
    <xf numFmtId="0" fontId="27" fillId="9" borderId="71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4" fillId="24" borderId="74" applyNumberFormat="0" applyFont="0" applyAlignment="0" applyProtection="0"/>
    <xf numFmtId="0" fontId="2" fillId="0" borderId="67" applyNumberFormat="0" applyFill="0" applyAlignment="0" applyProtection="0"/>
    <xf numFmtId="0" fontId="17" fillId="9" borderId="73" applyNumberFormat="0" applyAlignment="0" applyProtection="0"/>
    <xf numFmtId="0" fontId="17" fillId="51" borderId="65" applyNumberFormat="0" applyAlignment="0" applyProtection="0"/>
    <xf numFmtId="0" fontId="29" fillId="42" borderId="71" applyNumberFormat="0" applyAlignment="0" applyProtection="0"/>
    <xf numFmtId="0" fontId="17" fillId="9" borderId="65" applyNumberFormat="0" applyAlignment="0" applyProtection="0"/>
    <xf numFmtId="0" fontId="2" fillId="0" borderId="75" applyNumberFormat="0" applyFill="0" applyAlignment="0" applyProtection="0"/>
    <xf numFmtId="0" fontId="17" fillId="9" borderId="57" applyNumberFormat="0" applyAlignment="0" applyProtection="0"/>
    <xf numFmtId="0" fontId="17" fillId="9" borderId="69" applyNumberFormat="0" applyAlignment="0" applyProtection="0"/>
    <xf numFmtId="0" fontId="27" fillId="9" borderId="76" applyNumberFormat="0" applyAlignment="0" applyProtection="0"/>
    <xf numFmtId="0" fontId="17" fillId="9" borderId="73" applyNumberFormat="0" applyAlignment="0" applyProtection="0"/>
    <xf numFmtId="0" fontId="2" fillId="0" borderId="67" applyNumberFormat="0" applyFill="0" applyAlignment="0" applyProtection="0"/>
    <xf numFmtId="0" fontId="29" fillId="9" borderId="76" applyNumberFormat="0" applyAlignment="0" applyProtection="0"/>
    <xf numFmtId="0" fontId="2" fillId="0" borderId="70" applyNumberFormat="0" applyFill="0" applyAlignment="0" applyProtection="0"/>
    <xf numFmtId="0" fontId="17" fillId="9" borderId="65" applyNumberFormat="0" applyAlignment="0" applyProtection="0"/>
    <xf numFmtId="0" fontId="4" fillId="24" borderId="74" applyNumberFormat="0" applyFont="0" applyAlignment="0" applyProtection="0"/>
    <xf numFmtId="0" fontId="2" fillId="0" borderId="70" applyNumberFormat="0" applyFill="0" applyAlignment="0" applyProtection="0"/>
    <xf numFmtId="0" fontId="17" fillId="9" borderId="65" applyNumberFormat="0" applyAlignment="0" applyProtection="0"/>
    <xf numFmtId="0" fontId="17" fillId="9" borderId="77" applyNumberFormat="0" applyAlignment="0" applyProtection="0"/>
    <xf numFmtId="0" fontId="17" fillId="9" borderId="65" applyNumberFormat="0" applyAlignment="0" applyProtection="0"/>
    <xf numFmtId="0" fontId="27" fillId="9" borderId="72" applyNumberFormat="0" applyAlignment="0" applyProtection="0"/>
    <xf numFmtId="0" fontId="17" fillId="51" borderId="57" applyNumberFormat="0" applyAlignment="0" applyProtection="0"/>
    <xf numFmtId="0" fontId="2" fillId="0" borderId="75" applyNumberFormat="0" applyFill="0" applyAlignment="0" applyProtection="0"/>
    <xf numFmtId="0" fontId="27" fillId="9" borderId="72" applyNumberFormat="0" applyAlignment="0" applyProtection="0"/>
    <xf numFmtId="0" fontId="27" fillId="51" borderId="68" applyNumberFormat="0" applyAlignment="0" applyProtection="0"/>
    <xf numFmtId="0" fontId="29" fillId="9" borderId="68" applyNumberFormat="0" applyAlignment="0" applyProtection="0"/>
    <xf numFmtId="0" fontId="27" fillId="9" borderId="68" applyNumberFormat="0" applyAlignment="0" applyProtection="0"/>
    <xf numFmtId="0" fontId="27" fillId="9" borderId="68" applyNumberFormat="0" applyAlignment="0" applyProtection="0"/>
    <xf numFmtId="0" fontId="17" fillId="9" borderId="57" applyNumberFormat="0" applyAlignment="0" applyProtection="0"/>
    <xf numFmtId="0" fontId="17" fillId="9" borderId="57" applyNumberFormat="0" applyAlignment="0" applyProtection="0"/>
    <xf numFmtId="0" fontId="17" fillId="51" borderId="57" applyNumberFormat="0" applyAlignment="0" applyProtection="0"/>
    <xf numFmtId="0" fontId="27" fillId="9" borderId="72" applyNumberFormat="0" applyAlignment="0" applyProtection="0"/>
    <xf numFmtId="0" fontId="2" fillId="0" borderId="67" applyNumberFormat="0" applyFill="0" applyAlignment="0" applyProtection="0"/>
    <xf numFmtId="0" fontId="17" fillId="9" borderId="77" applyNumberFormat="0" applyAlignment="0" applyProtection="0"/>
    <xf numFmtId="0" fontId="29" fillId="9" borderId="76" applyNumberFormat="0" applyAlignment="0" applyProtection="0"/>
    <xf numFmtId="0" fontId="2" fillId="0" borderId="75" applyNumberFormat="0" applyFill="0" applyAlignment="0" applyProtection="0"/>
    <xf numFmtId="0" fontId="2" fillId="0" borderId="75" applyNumberFormat="0" applyFill="0" applyAlignment="0" applyProtection="0"/>
    <xf numFmtId="0" fontId="17" fillId="9" borderId="65" applyNumberFormat="0" applyAlignment="0" applyProtection="0"/>
    <xf numFmtId="0" fontId="17" fillId="51" borderId="57" applyNumberFormat="0" applyAlignment="0" applyProtection="0"/>
    <xf numFmtId="0" fontId="67" fillId="53" borderId="74" applyNumberFormat="0" applyAlignment="0" applyProtection="0"/>
    <xf numFmtId="0" fontId="67" fillId="53" borderId="74" applyNumberFormat="0" applyAlignment="0" applyProtection="0"/>
    <xf numFmtId="0" fontId="17" fillId="51" borderId="73" applyNumberFormat="0" applyAlignment="0" applyProtection="0"/>
    <xf numFmtId="0" fontId="17" fillId="9" borderId="57" applyNumberFormat="0" applyAlignment="0" applyProtection="0"/>
    <xf numFmtId="0" fontId="17" fillId="9" borderId="57" applyNumberFormat="0" applyAlignment="0" applyProtection="0"/>
    <xf numFmtId="0" fontId="17" fillId="9" borderId="77" applyNumberFormat="0" applyAlignment="0" applyProtection="0"/>
    <xf numFmtId="0" fontId="17" fillId="9" borderId="57" applyNumberFormat="0" applyAlignment="0" applyProtection="0"/>
    <xf numFmtId="0" fontId="17" fillId="51" borderId="77" applyNumberFormat="0" applyAlignment="0" applyProtection="0"/>
    <xf numFmtId="0" fontId="17" fillId="51" borderId="57" applyNumberFormat="0" applyAlignment="0" applyProtection="0"/>
    <xf numFmtId="0" fontId="17" fillId="51" borderId="57" applyNumberFormat="0" applyAlignment="0" applyProtection="0"/>
    <xf numFmtId="0" fontId="17" fillId="9" borderId="57" applyNumberFormat="0" applyAlignment="0" applyProtection="0"/>
    <xf numFmtId="0" fontId="29" fillId="36" borderId="68" applyNumberFormat="0" applyAlignment="0" applyProtection="0"/>
    <xf numFmtId="0" fontId="17" fillId="9" borderId="65" applyNumberFormat="0" applyAlignment="0" applyProtection="0"/>
    <xf numFmtId="0" fontId="2" fillId="0" borderId="67" applyNumberFormat="0" applyFill="0" applyAlignment="0" applyProtection="0"/>
    <xf numFmtId="0" fontId="17" fillId="51" borderId="65" applyNumberFormat="0" applyAlignment="0" applyProtection="0"/>
    <xf numFmtId="0" fontId="3" fillId="24" borderId="66" applyNumberFormat="0" applyFont="0" applyAlignment="0" applyProtection="0"/>
    <xf numFmtId="0" fontId="4" fillId="24" borderId="66" applyNumberFormat="0" applyFont="0" applyAlignment="0" applyProtection="0"/>
    <xf numFmtId="0" fontId="67" fillId="53" borderId="66" applyNumberFormat="0" applyAlignment="0" applyProtection="0"/>
    <xf numFmtId="0" fontId="2" fillId="0" borderId="67" applyNumberFormat="0" applyFill="0" applyAlignment="0" applyProtection="0"/>
    <xf numFmtId="0" fontId="29" fillId="9" borderId="68" applyNumberFormat="0" applyAlignment="0" applyProtection="0"/>
    <xf numFmtId="0" fontId="17" fillId="51" borderId="65" applyNumberFormat="0" applyAlignment="0" applyProtection="0"/>
    <xf numFmtId="0" fontId="17" fillId="51" borderId="65" applyNumberFormat="0" applyAlignment="0" applyProtection="0"/>
    <xf numFmtId="0" fontId="17" fillId="9" borderId="65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29" fillId="36" borderId="68" applyNumberFormat="0" applyAlignment="0" applyProtection="0"/>
    <xf numFmtId="0" fontId="29" fillId="9" borderId="68" applyNumberFormat="0" applyAlignment="0" applyProtection="0"/>
    <xf numFmtId="0" fontId="2" fillId="0" borderId="67" applyNumberFormat="0" applyFill="0" applyAlignment="0" applyProtection="0"/>
    <xf numFmtId="0" fontId="17" fillId="51" borderId="65" applyNumberFormat="0" applyAlignment="0" applyProtection="0"/>
    <xf numFmtId="0" fontId="17" fillId="51" borderId="65" applyNumberFormat="0" applyAlignment="0" applyProtection="0"/>
    <xf numFmtId="0" fontId="67" fillId="53" borderId="66" applyNumberFormat="0" applyAlignment="0" applyProtection="0"/>
    <xf numFmtId="0" fontId="27" fillId="51" borderId="68" applyNumberFormat="0" applyAlignment="0" applyProtection="0"/>
    <xf numFmtId="0" fontId="29" fillId="42" borderId="68" applyNumberFormat="0" applyAlignment="0" applyProtection="0"/>
    <xf numFmtId="0" fontId="2" fillId="0" borderId="67" applyNumberFormat="0" applyFill="0" applyAlignment="0" applyProtection="0"/>
    <xf numFmtId="0" fontId="27" fillId="9" borderId="68" applyNumberFormat="0" applyAlignment="0" applyProtection="0"/>
    <xf numFmtId="0" fontId="29" fillId="9" borderId="68" applyNumberFormat="0" applyAlignment="0" applyProtection="0"/>
    <xf numFmtId="0" fontId="4" fillId="24" borderId="66" applyNumberFormat="0" applyFont="0" applyAlignment="0" applyProtection="0"/>
    <xf numFmtId="0" fontId="17" fillId="9" borderId="65" applyNumberFormat="0" applyAlignment="0" applyProtection="0"/>
    <xf numFmtId="0" fontId="2" fillId="0" borderId="67" applyNumberFormat="0" applyFill="0" applyAlignment="0" applyProtection="0"/>
    <xf numFmtId="0" fontId="2" fillId="0" borderId="67" applyNumberFormat="0" applyFill="0" applyAlignment="0" applyProtection="0"/>
    <xf numFmtId="0" fontId="27" fillId="9" borderId="68" applyNumberFormat="0" applyAlignment="0" applyProtection="0"/>
    <xf numFmtId="0" fontId="29" fillId="9" borderId="68" applyNumberFormat="0" applyAlignment="0" applyProtection="0"/>
    <xf numFmtId="0" fontId="4" fillId="24" borderId="66" applyNumberFormat="0" applyFont="0" applyAlignment="0" applyProtection="0"/>
    <xf numFmtId="0" fontId="17" fillId="9" borderId="65" applyNumberFormat="0" applyAlignment="0" applyProtection="0"/>
    <xf numFmtId="0" fontId="2" fillId="0" borderId="67" applyNumberFormat="0" applyFill="0" applyAlignment="0" applyProtection="0"/>
    <xf numFmtId="0" fontId="27" fillId="9" borderId="68" applyNumberFormat="0" applyAlignment="0" applyProtection="0"/>
    <xf numFmtId="0" fontId="17" fillId="9" borderId="65" applyNumberFormat="0" applyAlignment="0" applyProtection="0"/>
    <xf numFmtId="0" fontId="67" fillId="53" borderId="66" applyNumberFormat="0" applyAlignment="0" applyProtection="0"/>
    <xf numFmtId="0" fontId="29" fillId="36" borderId="68" applyNumberFormat="0" applyAlignment="0" applyProtection="0"/>
    <xf numFmtId="0" fontId="17" fillId="9" borderId="65" applyNumberFormat="0" applyAlignment="0" applyProtection="0"/>
    <xf numFmtId="0" fontId="67" fillId="53" borderId="66" applyNumberFormat="0" applyAlignment="0" applyProtection="0"/>
    <xf numFmtId="0" fontId="17" fillId="9" borderId="65" applyNumberFormat="0" applyAlignment="0" applyProtection="0"/>
    <xf numFmtId="0" fontId="27" fillId="9" borderId="68" applyNumberFormat="0" applyAlignment="0" applyProtection="0"/>
    <xf numFmtId="0" fontId="2" fillId="0" borderId="67" applyNumberFormat="0" applyFill="0" applyAlignment="0" applyProtection="0"/>
    <xf numFmtId="0" fontId="17" fillId="9" borderId="65" applyNumberFormat="0" applyAlignment="0" applyProtection="0"/>
    <xf numFmtId="0" fontId="27" fillId="51" borderId="68" applyNumberFormat="0" applyAlignment="0" applyProtection="0"/>
    <xf numFmtId="0" fontId="2" fillId="0" borderId="67" applyNumberFormat="0" applyFill="0" applyAlignment="0" applyProtection="0"/>
    <xf numFmtId="0" fontId="4" fillId="24" borderId="66" applyNumberFormat="0" applyFont="0" applyAlignment="0" applyProtection="0"/>
    <xf numFmtId="0" fontId="4" fillId="24" borderId="66" applyNumberFormat="0" applyFont="0" applyAlignment="0" applyProtection="0"/>
    <xf numFmtId="0" fontId="27" fillId="9" borderId="68" applyNumberFormat="0" applyAlignment="0" applyProtection="0"/>
    <xf numFmtId="0" fontId="27" fillId="9" borderId="68" applyNumberFormat="0" applyAlignment="0" applyProtection="0"/>
    <xf numFmtId="0" fontId="17" fillId="9" borderId="65" applyNumberFormat="0" applyAlignment="0" applyProtection="0"/>
    <xf numFmtId="0" fontId="2" fillId="0" borderId="67" applyNumberFormat="0" applyFill="0" applyAlignment="0" applyProtection="0"/>
    <xf numFmtId="0" fontId="29" fillId="9" borderId="68" applyNumberFormat="0" applyAlignment="0" applyProtection="0"/>
    <xf numFmtId="0" fontId="2" fillId="0" borderId="67" applyNumberFormat="0" applyFill="0" applyAlignment="0" applyProtection="0"/>
    <xf numFmtId="0" fontId="17" fillId="51" borderId="65" applyNumberFormat="0" applyAlignment="0" applyProtection="0"/>
    <xf numFmtId="0" fontId="29" fillId="42" borderId="68" applyNumberFormat="0" applyAlignment="0" applyProtection="0"/>
    <xf numFmtId="0" fontId="2" fillId="0" borderId="67" applyNumberFormat="0" applyFill="0" applyAlignment="0" applyProtection="0"/>
    <xf numFmtId="0" fontId="29" fillId="42" borderId="68" applyNumberFormat="0" applyAlignment="0" applyProtection="0"/>
    <xf numFmtId="0" fontId="17" fillId="51" borderId="65" applyNumberFormat="0" applyAlignment="0" applyProtection="0"/>
    <xf numFmtId="0" fontId="17" fillId="9" borderId="65" applyNumberFormat="0" applyAlignment="0" applyProtection="0"/>
    <xf numFmtId="0" fontId="17" fillId="9" borderId="65" applyNumberFormat="0" applyAlignment="0" applyProtection="0"/>
    <xf numFmtId="0" fontId="27" fillId="51" borderId="68" applyNumberFormat="0" applyAlignment="0" applyProtection="0"/>
    <xf numFmtId="0" fontId="2" fillId="0" borderId="67" applyNumberFormat="0" applyFill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67" fillId="53" borderId="78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17" fillId="51" borderId="77" applyNumberFormat="0" applyAlignment="0" applyProtection="0"/>
    <xf numFmtId="0" fontId="27" fillId="51" borderId="72" applyNumberFormat="0" applyAlignment="0" applyProtection="0"/>
    <xf numFmtId="0" fontId="29" fillId="9" borderId="72" applyNumberFormat="0" applyAlignment="0" applyProtection="0"/>
    <xf numFmtId="0" fontId="2" fillId="0" borderId="79" applyNumberFormat="0" applyFill="0" applyAlignment="0" applyProtection="0"/>
    <xf numFmtId="0" fontId="27" fillId="9" borderId="72" applyNumberFormat="0" applyAlignment="0" applyProtection="0"/>
    <xf numFmtId="0" fontId="29" fillId="9" borderId="72" applyNumberFormat="0" applyAlignment="0" applyProtection="0"/>
    <xf numFmtId="0" fontId="17" fillId="9" borderId="73" applyNumberFormat="0" applyAlignment="0" applyProtection="0"/>
    <xf numFmtId="0" fontId="2" fillId="0" borderId="75" applyNumberFormat="0" applyFill="0" applyAlignment="0" applyProtection="0"/>
    <xf numFmtId="0" fontId="17" fillId="51" borderId="73" applyNumberFormat="0" applyAlignment="0" applyProtection="0"/>
    <xf numFmtId="0" fontId="27" fillId="9" borderId="72" applyNumberFormat="0" applyAlignment="0" applyProtection="0"/>
    <xf numFmtId="0" fontId="27" fillId="9" borderId="76" applyNumberFormat="0" applyAlignment="0" applyProtection="0"/>
    <xf numFmtId="0" fontId="4" fillId="24" borderId="74" applyNumberFormat="0" applyFont="0" applyAlignment="0" applyProtection="0"/>
    <xf numFmtId="0" fontId="27" fillId="51" borderId="76" applyNumberFormat="0" applyAlignment="0" applyProtection="0"/>
    <xf numFmtId="0" fontId="17" fillId="9" borderId="57" applyNumberFormat="0" applyAlignment="0" applyProtection="0"/>
    <xf numFmtId="0" fontId="17" fillId="9" borderId="57" applyNumberFormat="0" applyAlignment="0" applyProtection="0"/>
    <xf numFmtId="0" fontId="17" fillId="51" borderId="57" applyNumberFormat="0" applyAlignment="0" applyProtection="0"/>
    <xf numFmtId="0" fontId="4" fillId="24" borderId="78" applyNumberFormat="0" applyFont="0" applyAlignment="0" applyProtection="0"/>
    <xf numFmtId="0" fontId="17" fillId="51" borderId="57" applyNumberFormat="0" applyAlignment="0" applyProtection="0"/>
    <xf numFmtId="0" fontId="17" fillId="51" borderId="57" applyNumberFormat="0" applyAlignment="0" applyProtection="0"/>
    <xf numFmtId="0" fontId="17" fillId="9" borderId="57" applyNumberFormat="0" applyAlignment="0" applyProtection="0"/>
    <xf numFmtId="0" fontId="27" fillId="9" borderId="76" applyNumberFormat="0" applyAlignment="0" applyProtection="0"/>
    <xf numFmtId="0" fontId="2" fillId="0" borderId="79" applyNumberFormat="0" applyFill="0" applyAlignment="0" applyProtection="0"/>
    <xf numFmtId="0" fontId="17" fillId="51" borderId="57" applyNumberFormat="0" applyAlignment="0" applyProtection="0"/>
    <xf numFmtId="0" fontId="17" fillId="9" borderId="57" applyNumberFormat="0" applyAlignment="0" applyProtection="0"/>
    <xf numFmtId="0" fontId="17" fillId="9" borderId="57" applyNumberFormat="0" applyAlignment="0" applyProtection="0"/>
    <xf numFmtId="0" fontId="17" fillId="9" borderId="57" applyNumberFormat="0" applyAlignment="0" applyProtection="0"/>
    <xf numFmtId="0" fontId="17" fillId="51" borderId="77" applyNumberFormat="0" applyAlignment="0" applyProtection="0"/>
    <xf numFmtId="0" fontId="17" fillId="9" borderId="57" applyNumberFormat="0" applyAlignment="0" applyProtection="0"/>
    <xf numFmtId="0" fontId="2" fillId="0" borderId="79" applyNumberFormat="0" applyFill="0" applyAlignment="0" applyProtection="0"/>
    <xf numFmtId="0" fontId="67" fillId="53" borderId="78" applyNumberFormat="0" applyAlignment="0" applyProtection="0"/>
    <xf numFmtId="0" fontId="67" fillId="53" borderId="78" applyNumberFormat="0" applyAlignment="0" applyProtection="0"/>
    <xf numFmtId="0" fontId="29" fillId="9" borderId="76" applyNumberFormat="0" applyAlignment="0" applyProtection="0"/>
    <xf numFmtId="0" fontId="17" fillId="9" borderId="57" applyNumberFormat="0" applyAlignment="0" applyProtection="0"/>
    <xf numFmtId="0" fontId="29" fillId="9" borderId="72" applyNumberFormat="0" applyAlignment="0" applyProtection="0"/>
    <xf numFmtId="0" fontId="4" fillId="24" borderId="74" applyNumberFormat="0" applyFont="0" applyAlignment="0" applyProtection="0"/>
    <xf numFmtId="0" fontId="17" fillId="9" borderId="73" applyNumberFormat="0" applyAlignment="0" applyProtection="0"/>
    <xf numFmtId="0" fontId="2" fillId="0" borderId="75" applyNumberFormat="0" applyFill="0" applyAlignment="0" applyProtection="0"/>
    <xf numFmtId="0" fontId="27" fillId="9" borderId="72" applyNumberFormat="0" applyAlignment="0" applyProtection="0"/>
    <xf numFmtId="0" fontId="17" fillId="9" borderId="73" applyNumberFormat="0" applyAlignment="0" applyProtection="0"/>
    <xf numFmtId="0" fontId="67" fillId="53" borderId="74" applyNumberFormat="0" applyAlignment="0" applyProtection="0"/>
    <xf numFmtId="0" fontId="29" fillId="36" borderId="72" applyNumberFormat="0" applyAlignment="0" applyProtection="0"/>
    <xf numFmtId="0" fontId="17" fillId="9" borderId="73" applyNumberFormat="0" applyAlignment="0" applyProtection="0"/>
    <xf numFmtId="0" fontId="67" fillId="53" borderId="74" applyNumberFormat="0" applyAlignment="0" applyProtection="0"/>
    <xf numFmtId="0" fontId="17" fillId="9" borderId="73" applyNumberFormat="0" applyAlignment="0" applyProtection="0"/>
    <xf numFmtId="0" fontId="27" fillId="9" borderId="72" applyNumberFormat="0" applyAlignment="0" applyProtection="0"/>
    <xf numFmtId="0" fontId="2" fillId="0" borderId="75" applyNumberFormat="0" applyFill="0" applyAlignment="0" applyProtection="0"/>
    <xf numFmtId="0" fontId="17" fillId="9" borderId="73" applyNumberFormat="0" applyAlignment="0" applyProtection="0"/>
    <xf numFmtId="0" fontId="27" fillId="51" borderId="72" applyNumberFormat="0" applyAlignment="0" applyProtection="0"/>
    <xf numFmtId="0" fontId="2" fillId="0" borderId="75" applyNumberFormat="0" applyFill="0" applyAlignment="0" applyProtection="0"/>
    <xf numFmtId="0" fontId="4" fillId="24" borderId="74" applyNumberFormat="0" applyFont="0" applyAlignment="0" applyProtection="0"/>
    <xf numFmtId="0" fontId="4" fillId="24" borderId="74" applyNumberFormat="0" applyFont="0" applyAlignment="0" applyProtection="0"/>
    <xf numFmtId="0" fontId="27" fillId="9" borderId="72" applyNumberFormat="0" applyAlignment="0" applyProtection="0"/>
    <xf numFmtId="0" fontId="27" fillId="9" borderId="72" applyNumberFormat="0" applyAlignment="0" applyProtection="0"/>
    <xf numFmtId="0" fontId="17" fillId="9" borderId="73" applyNumberFormat="0" applyAlignment="0" applyProtection="0"/>
    <xf numFmtId="0" fontId="2" fillId="0" borderId="75" applyNumberFormat="0" applyFill="0" applyAlignment="0" applyProtection="0"/>
    <xf numFmtId="0" fontId="29" fillId="9" borderId="72" applyNumberFormat="0" applyAlignment="0" applyProtection="0"/>
    <xf numFmtId="0" fontId="2" fillId="0" borderId="75" applyNumberFormat="0" applyFill="0" applyAlignment="0" applyProtection="0"/>
    <xf numFmtId="0" fontId="17" fillId="51" borderId="73" applyNumberFormat="0" applyAlignment="0" applyProtection="0"/>
    <xf numFmtId="0" fontId="29" fillId="42" borderId="72" applyNumberFormat="0" applyAlignment="0" applyProtection="0"/>
    <xf numFmtId="0" fontId="2" fillId="0" borderId="75" applyNumberFormat="0" applyFill="0" applyAlignment="0" applyProtection="0"/>
    <xf numFmtId="0" fontId="29" fillId="42" borderId="72" applyNumberFormat="0" applyAlignment="0" applyProtection="0"/>
    <xf numFmtId="0" fontId="17" fillId="51" borderId="73" applyNumberFormat="0" applyAlignment="0" applyProtection="0"/>
    <xf numFmtId="0" fontId="17" fillId="9" borderId="73" applyNumberFormat="0" applyAlignment="0" applyProtection="0"/>
    <xf numFmtId="0" fontId="17" fillId="9" borderId="73" applyNumberFormat="0" applyAlignment="0" applyProtection="0"/>
    <xf numFmtId="0" fontId="27" fillId="51" borderId="72" applyNumberFormat="0" applyAlignment="0" applyProtection="0"/>
    <xf numFmtId="0" fontId="2" fillId="0" borderId="75" applyNumberFormat="0" applyFill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67" fillId="53" borderId="78" applyNumberFormat="0" applyAlignment="0" applyProtection="0"/>
    <xf numFmtId="0" fontId="27" fillId="9" borderId="76" applyNumberFormat="0" applyAlignment="0" applyProtection="0"/>
    <xf numFmtId="0" fontId="4" fillId="24" borderId="78" applyNumberFormat="0" applyFont="0" applyAlignment="0" applyProtection="0"/>
    <xf numFmtId="0" fontId="27" fillId="51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67" fillId="53" borderId="78" applyNumberFormat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17" fillId="51" borderId="77" applyNumberFormat="0" applyAlignment="0" applyProtection="0"/>
    <xf numFmtId="0" fontId="3" fillId="24" borderId="78" applyNumberFormat="0" applyFont="0" applyAlignment="0" applyProtection="0"/>
    <xf numFmtId="0" fontId="4" fillId="24" borderId="78" applyNumberFormat="0" applyFont="0" applyAlignment="0" applyProtection="0"/>
    <xf numFmtId="0" fontId="67" fillId="53" borderId="78" applyNumberForma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17" fillId="51" borderId="77" applyNumberFormat="0" applyAlignment="0" applyProtection="0"/>
    <xf numFmtId="0" fontId="17" fillId="51" borderId="77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29" fillId="36" borderId="76" applyNumberFormat="0" applyAlignment="0" applyProtection="0"/>
    <xf numFmtId="0" fontId="29" fillId="9" borderId="76" applyNumberFormat="0" applyAlignment="0" applyProtection="0"/>
    <xf numFmtId="0" fontId="2" fillId="0" borderId="79" applyNumberFormat="0" applyFill="0" applyAlignment="0" applyProtection="0"/>
    <xf numFmtId="0" fontId="17" fillId="51" borderId="77" applyNumberFormat="0" applyAlignment="0" applyProtection="0"/>
    <xf numFmtId="0" fontId="17" fillId="51" borderId="77" applyNumberFormat="0" applyAlignment="0" applyProtection="0"/>
    <xf numFmtId="0" fontId="67" fillId="53" borderId="78" applyNumberFormat="0" applyAlignment="0" applyProtection="0"/>
    <xf numFmtId="0" fontId="27" fillId="51" borderId="76" applyNumberFormat="0" applyAlignment="0" applyProtection="0"/>
    <xf numFmtId="0" fontId="29" fillId="42" borderId="76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29" fillId="9" borderId="76" applyNumberFormat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29" fillId="9" borderId="76" applyNumberFormat="0" applyAlignment="0" applyProtection="0"/>
    <xf numFmtId="0" fontId="4" fillId="24" borderId="78" applyNumberFormat="0" applyFon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7" fillId="9" borderId="76" applyNumberFormat="0" applyAlignment="0" applyProtection="0"/>
    <xf numFmtId="0" fontId="17" fillId="9" borderId="77" applyNumberFormat="0" applyAlignment="0" applyProtection="0"/>
    <xf numFmtId="0" fontId="67" fillId="53" borderId="78" applyNumberFormat="0" applyAlignment="0" applyProtection="0"/>
    <xf numFmtId="0" fontId="29" fillId="36" borderId="76" applyNumberFormat="0" applyAlignment="0" applyProtection="0"/>
    <xf numFmtId="0" fontId="17" fillId="9" borderId="77" applyNumberFormat="0" applyAlignment="0" applyProtection="0"/>
    <xf numFmtId="0" fontId="67" fillId="53" borderId="78" applyNumberFormat="0" applyAlignment="0" applyProtection="0"/>
    <xf numFmtId="0" fontId="17" fillId="9" borderId="77" applyNumberFormat="0" applyAlignment="0" applyProtection="0"/>
    <xf numFmtId="0" fontId="27" fillId="9" borderId="76" applyNumberFormat="0" applyAlignment="0" applyProtection="0"/>
    <xf numFmtId="0" fontId="2" fillId="0" borderId="79" applyNumberFormat="0" applyFill="0" applyAlignment="0" applyProtection="0"/>
    <xf numFmtId="0" fontId="17" fillId="9" borderId="77" applyNumberFormat="0" applyAlignment="0" applyProtection="0"/>
    <xf numFmtId="0" fontId="27" fillId="51" borderId="76" applyNumberFormat="0" applyAlignment="0" applyProtection="0"/>
    <xf numFmtId="0" fontId="2" fillId="0" borderId="79" applyNumberFormat="0" applyFill="0" applyAlignment="0" applyProtection="0"/>
    <xf numFmtId="0" fontId="4" fillId="24" borderId="78" applyNumberFormat="0" applyFont="0" applyAlignment="0" applyProtection="0"/>
    <xf numFmtId="0" fontId="4" fillId="24" borderId="78" applyNumberFormat="0" applyFont="0" applyAlignment="0" applyProtection="0"/>
    <xf numFmtId="0" fontId="27" fillId="9" borderId="76" applyNumberFormat="0" applyAlignment="0" applyProtection="0"/>
    <xf numFmtId="0" fontId="27" fillId="9" borderId="76" applyNumberFormat="0" applyAlignment="0" applyProtection="0"/>
    <xf numFmtId="0" fontId="17" fillId="9" borderId="77" applyNumberFormat="0" applyAlignment="0" applyProtection="0"/>
    <xf numFmtId="0" fontId="2" fillId="0" borderId="79" applyNumberFormat="0" applyFill="0" applyAlignment="0" applyProtection="0"/>
    <xf numFmtId="0" fontId="29" fillId="9" borderId="76" applyNumberFormat="0" applyAlignment="0" applyProtection="0"/>
    <xf numFmtId="0" fontId="2" fillId="0" borderId="79" applyNumberFormat="0" applyFill="0" applyAlignment="0" applyProtection="0"/>
    <xf numFmtId="0" fontId="17" fillId="51" borderId="77" applyNumberFormat="0" applyAlignment="0" applyProtection="0"/>
    <xf numFmtId="0" fontId="29" fillId="42" borderId="76" applyNumberFormat="0" applyAlignment="0" applyProtection="0"/>
    <xf numFmtId="0" fontId="2" fillId="0" borderId="79" applyNumberFormat="0" applyFill="0" applyAlignment="0" applyProtection="0"/>
    <xf numFmtId="0" fontId="29" fillId="42" borderId="76" applyNumberFormat="0" applyAlignment="0" applyProtection="0"/>
    <xf numFmtId="0" fontId="17" fillId="51" borderId="77" applyNumberFormat="0" applyAlignment="0" applyProtection="0"/>
    <xf numFmtId="0" fontId="17" fillId="9" borderId="77" applyNumberFormat="0" applyAlignment="0" applyProtection="0"/>
    <xf numFmtId="0" fontId="17" fillId="9" borderId="77" applyNumberFormat="0" applyAlignment="0" applyProtection="0"/>
    <xf numFmtId="0" fontId="27" fillId="51" borderId="76" applyNumberFormat="0" applyAlignment="0" applyProtection="0"/>
    <xf numFmtId="0" fontId="2" fillId="0" borderId="79" applyNumberFormat="0" applyFill="0" applyAlignment="0" applyProtection="0"/>
    <xf numFmtId="0" fontId="5" fillId="0" borderId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86" applyNumberFormat="0" applyAlignment="0" applyProtection="0"/>
    <xf numFmtId="0" fontId="29" fillId="9" borderId="86" applyNumberFormat="0" applyAlignment="0" applyProtection="0"/>
    <xf numFmtId="0" fontId="17" fillId="51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3" fillId="24" borderId="88" applyNumberFormat="0" applyFon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44" fontId="5" fillId="0" borderId="0" applyFont="0" applyFill="0" applyBorder="0" applyAlignment="0" applyProtection="0"/>
    <xf numFmtId="0" fontId="27" fillId="9" borderId="86" applyNumberFormat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7" fillId="9" borderId="86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7" fillId="51" borderId="86" applyNumberFormat="0" applyAlignment="0" applyProtection="0"/>
    <xf numFmtId="0" fontId="17" fillId="51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27" fillId="9" borderId="86" applyNumberFormat="0" applyAlignment="0" applyProtection="0"/>
    <xf numFmtId="0" fontId="17" fillId="51" borderId="87" applyNumberFormat="0" applyAlignment="0" applyProtection="0"/>
    <xf numFmtId="0" fontId="29" fillId="9" borderId="86" applyNumberFormat="0" applyAlignment="0" applyProtection="0"/>
    <xf numFmtId="0" fontId="27" fillId="9" borderId="86" applyNumberFormat="0" applyAlignment="0" applyProtection="0"/>
    <xf numFmtId="0" fontId="29" fillId="36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9" fillId="42" borderId="86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29" fillId="9" borderId="86" applyNumberFormat="0" applyAlignment="0" applyProtection="0"/>
    <xf numFmtId="0" fontId="29" fillId="9" borderId="86" applyNumberFormat="0" applyAlignment="0" applyProtection="0"/>
    <xf numFmtId="44" fontId="1" fillId="0" borderId="0" applyFont="0" applyFill="0" applyBorder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7" fillId="51" borderId="87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9" fillId="9" borderId="86" applyNumberForma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3" fillId="24" borderId="88" applyNumberFormat="0" applyFon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8" fontId="1" fillId="0" borderId="0" applyFont="0" applyFill="0" applyBorder="0" applyAlignment="0" applyProtection="0"/>
    <xf numFmtId="0" fontId="17" fillId="51" borderId="87" applyNumberFormat="0" applyAlignment="0" applyProtection="0"/>
    <xf numFmtId="0" fontId="27" fillId="9" borderId="86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67" fillId="53" borderId="88" applyNumberFormat="0" applyAlignment="0" applyProtection="0"/>
    <xf numFmtId="0" fontId="4" fillId="24" borderId="88" applyNumberFormat="0" applyFont="0" applyAlignment="0" applyProtection="0"/>
    <xf numFmtId="44" fontId="5" fillId="0" borderId="0" applyFont="0" applyFill="0" applyBorder="0" applyAlignment="0" applyProtection="0"/>
    <xf numFmtId="0" fontId="3" fillId="24" borderId="88" applyNumberFormat="0" applyFont="0" applyAlignment="0" applyProtection="0"/>
    <xf numFmtId="0" fontId="27" fillId="9" borderId="86" applyNumberFormat="0" applyAlignment="0" applyProtection="0"/>
    <xf numFmtId="44" fontId="5" fillId="0" borderId="0" applyFont="0" applyFill="0" applyBorder="0" applyAlignment="0" applyProtection="0"/>
    <xf numFmtId="0" fontId="29" fillId="42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86" applyNumberFormat="0" applyAlignment="0" applyProtection="0"/>
    <xf numFmtId="0" fontId="67" fillId="53" borderId="88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88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88" applyNumberFormat="0" applyFon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17" fillId="51" borderId="87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29" fillId="42" borderId="86" applyNumberFormat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17" fillId="9" borderId="87" applyNumberFormat="0" applyAlignment="0" applyProtection="0"/>
    <xf numFmtId="0" fontId="29" fillId="36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3" fillId="24" borderId="88" applyNumberFormat="0" applyFont="0" applyAlignment="0" applyProtection="0"/>
    <xf numFmtId="0" fontId="29" fillId="9" borderId="86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67" fillId="53" borderId="88" applyNumberFormat="0" applyAlignment="0" applyProtection="0"/>
    <xf numFmtId="0" fontId="29" fillId="42" borderId="86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88" applyNumberFormat="0" applyFont="0" applyAlignment="0" applyProtection="0"/>
    <xf numFmtId="0" fontId="27" fillId="51" borderId="86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67" fillId="53" borderId="88" applyNumberFormat="0" applyAlignment="0" applyProtection="0"/>
    <xf numFmtId="0" fontId="3" fillId="24" borderId="88" applyNumberFormat="0" applyFont="0" applyAlignment="0" applyProtection="0"/>
    <xf numFmtId="0" fontId="17" fillId="51" borderId="87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4" fillId="24" borderId="88" applyNumberFormat="0" applyFont="0" applyAlignment="0" applyProtection="0"/>
    <xf numFmtId="0" fontId="67" fillId="53" borderId="88" applyNumberForma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7" fillId="51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9" fillId="42" borderId="86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3" fillId="24" borderId="88" applyNumberFormat="0" applyFont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7" fillId="51" borderId="86" applyNumberFormat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67" fillId="53" borderId="88" applyNumberFormat="0" applyAlignment="0" applyProtection="0"/>
    <xf numFmtId="0" fontId="27" fillId="9" borderId="86" applyNumberFormat="0" applyAlignment="0" applyProtection="0"/>
    <xf numFmtId="0" fontId="4" fillId="24" borderId="88" applyNumberFormat="0" applyFont="0" applyAlignment="0" applyProtection="0"/>
    <xf numFmtId="0" fontId="67" fillId="53" borderId="88" applyNumberFormat="0" applyAlignment="0" applyProtection="0"/>
    <xf numFmtId="0" fontId="29" fillId="42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6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7" fillId="9" borderId="86" applyNumberFormat="0" applyAlignment="0" applyProtection="0"/>
    <xf numFmtId="0" fontId="27" fillId="9" borderId="86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17" fillId="51" borderId="87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86" applyNumberFormat="0" applyAlignment="0" applyProtection="0"/>
    <xf numFmtId="0" fontId="29" fillId="9" borderId="86" applyNumberFormat="0" applyAlignment="0" applyProtection="0"/>
    <xf numFmtId="0" fontId="29" fillId="36" borderId="86" applyNumberFormat="0" applyAlignment="0" applyProtection="0"/>
    <xf numFmtId="0" fontId="29" fillId="9" borderId="86" applyNumberFormat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29" fillId="9" borderId="86" applyNumberForma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67" fillId="53" borderId="88" applyNumberFormat="0" applyAlignment="0" applyProtection="0"/>
    <xf numFmtId="0" fontId="17" fillId="51" borderId="87" applyNumberFormat="0" applyAlignment="0" applyProtection="0"/>
    <xf numFmtId="8" fontId="1" fillId="0" borderId="0" applyFont="0" applyFill="0" applyBorder="0" applyAlignment="0" applyProtection="0"/>
    <xf numFmtId="0" fontId="17" fillId="9" borderId="87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8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86" applyNumberFormat="0" applyAlignment="0" applyProtection="0"/>
    <xf numFmtId="44" fontId="5" fillId="0" borderId="0" applyFont="0" applyFill="0" applyBorder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44" fontId="1" fillId="0" borderId="0" applyFont="0" applyFill="0" applyBorder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8" fontId="1" fillId="0" borderId="0" applyFont="0" applyFill="0" applyBorder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86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7" fillId="9" borderId="86" applyNumberFormat="0" applyAlignment="0" applyProtection="0"/>
    <xf numFmtId="0" fontId="4" fillId="24" borderId="88" applyNumberFormat="0" applyFon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9" fillId="36" borderId="86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9" fillId="36" borderId="86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7" fillId="9" borderId="86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9" fillId="42" borderId="86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29" fillId="36" borderId="86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67" fillId="53" borderId="88" applyNumberFormat="0" applyAlignment="0" applyProtection="0"/>
    <xf numFmtId="0" fontId="29" fillId="42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29" fillId="9" borderId="86" applyNumberFormat="0" applyAlignment="0" applyProtection="0"/>
    <xf numFmtId="0" fontId="17" fillId="51" borderId="87" applyNumberFormat="0" applyAlignment="0" applyProtection="0"/>
    <xf numFmtId="0" fontId="29" fillId="42" borderId="86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88" applyNumberFormat="0" applyFont="0" applyAlignment="0" applyProtection="0"/>
    <xf numFmtId="0" fontId="27" fillId="51" borderId="86" applyNumberFormat="0" applyAlignment="0" applyProtection="0"/>
    <xf numFmtId="0" fontId="4" fillId="24" borderId="88" applyNumberFormat="0" applyFont="0" applyAlignment="0" applyProtection="0"/>
    <xf numFmtId="0" fontId="3" fillId="24" borderId="88" applyNumberFormat="0" applyFont="0" applyAlignment="0" applyProtection="0"/>
    <xf numFmtId="0" fontId="29" fillId="42" borderId="86" applyNumberFormat="0" applyAlignment="0" applyProtection="0"/>
    <xf numFmtId="0" fontId="29" fillId="42" borderId="86" applyNumberFormat="0" applyAlignment="0" applyProtection="0"/>
    <xf numFmtId="0" fontId="17" fillId="9" borderId="87" applyNumberFormat="0" applyAlignment="0" applyProtection="0"/>
    <xf numFmtId="0" fontId="29" fillId="42" borderId="86" applyNumberFormat="0" applyAlignment="0" applyProtection="0"/>
    <xf numFmtId="0" fontId="27" fillId="9" borderId="86" applyNumberFormat="0" applyAlignment="0" applyProtection="0"/>
    <xf numFmtId="0" fontId="29" fillId="42" borderId="86" applyNumberFormat="0" applyAlignment="0" applyProtection="0"/>
    <xf numFmtId="0" fontId="27" fillId="51" borderId="86" applyNumberFormat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7" fillId="51" borderId="86" applyNumberFormat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9" fillId="42" borderId="86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27" fillId="51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67" fillId="53" borderId="88" applyNumberFormat="0" applyAlignment="0" applyProtection="0"/>
    <xf numFmtId="0" fontId="29" fillId="9" borderId="86" applyNumberFormat="0" applyAlignment="0" applyProtection="0"/>
    <xf numFmtId="0" fontId="27" fillId="51" borderId="86" applyNumberFormat="0" applyAlignment="0" applyProtection="0"/>
    <xf numFmtId="0" fontId="17" fillId="51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7" fillId="51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9" fillId="9" borderId="86" applyNumberFormat="0" applyAlignment="0" applyProtection="0"/>
    <xf numFmtId="0" fontId="27" fillId="9" borderId="86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7" fillId="51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9" fillId="9" borderId="86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9" fillId="9" borderId="86" applyNumberFormat="0" applyAlignment="0" applyProtection="0"/>
    <xf numFmtId="0" fontId="29" fillId="9" borderId="86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9" fillId="9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7" fillId="51" borderId="86" applyNumberFormat="0" applyAlignment="0" applyProtection="0"/>
    <xf numFmtId="0" fontId="67" fillId="53" borderId="88" applyNumberFormat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7" fillId="51" borderId="86" applyNumberFormat="0" applyAlignment="0" applyProtection="0"/>
    <xf numFmtId="0" fontId="17" fillId="51" borderId="87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29" fillId="42" borderId="86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29" fillId="42" borderId="86" applyNumberFormat="0" applyAlignment="0" applyProtection="0"/>
    <xf numFmtId="0" fontId="4" fillId="24" borderId="88" applyNumberFormat="0" applyFont="0" applyAlignment="0" applyProtection="0"/>
    <xf numFmtId="0" fontId="27" fillId="51" borderId="86" applyNumberFormat="0" applyAlignment="0" applyProtection="0"/>
    <xf numFmtId="0" fontId="67" fillId="53" borderId="88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67" fillId="53" borderId="88" applyNumberFormat="0" applyAlignment="0" applyProtection="0"/>
    <xf numFmtId="0" fontId="29" fillId="36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3" fillId="24" borderId="88" applyNumberFormat="0" applyFont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67" fillId="53" borderId="88" applyNumberFormat="0" applyAlignment="0" applyProtection="0"/>
    <xf numFmtId="0" fontId="4" fillId="24" borderId="88" applyNumberFormat="0" applyFont="0" applyAlignment="0" applyProtection="0"/>
    <xf numFmtId="0" fontId="29" fillId="36" borderId="86" applyNumberFormat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36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9" fillId="42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67" fillId="53" borderId="88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9" fillId="42" borderId="86" applyNumberFormat="0" applyAlignment="0" applyProtection="0"/>
    <xf numFmtId="0" fontId="29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29" fillId="9" borderId="86" applyNumberFormat="0" applyAlignment="0" applyProtection="0"/>
    <xf numFmtId="0" fontId="27" fillId="9" borderId="86" applyNumberFormat="0" applyAlignment="0" applyProtection="0"/>
    <xf numFmtId="0" fontId="4" fillId="24" borderId="88" applyNumberFormat="0" applyFont="0" applyAlignment="0" applyProtection="0"/>
    <xf numFmtId="0" fontId="29" fillId="9" borderId="86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29" fillId="36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9" fillId="36" borderId="86" applyNumberFormat="0" applyAlignment="0" applyProtection="0"/>
    <xf numFmtId="0" fontId="27" fillId="51" borderId="86" applyNumberFormat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17" fillId="51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17" fillId="51" borderId="87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29" fillId="42" borderId="86" applyNumberFormat="0" applyAlignment="0" applyProtection="0"/>
    <xf numFmtId="0" fontId="29" fillId="42" borderId="86" applyNumberFormat="0" applyAlignment="0" applyProtection="0"/>
    <xf numFmtId="0" fontId="4" fillId="24" borderId="88" applyNumberFormat="0" applyFont="0" applyAlignment="0" applyProtection="0"/>
    <xf numFmtId="0" fontId="27" fillId="51" borderId="86" applyNumberFormat="0" applyAlignment="0" applyProtection="0"/>
    <xf numFmtId="0" fontId="17" fillId="51" borderId="87" applyNumberFormat="0" applyAlignment="0" applyProtection="0"/>
    <xf numFmtId="0" fontId="29" fillId="9" borderId="86" applyNumberFormat="0" applyAlignment="0" applyProtection="0"/>
    <xf numFmtId="0" fontId="27" fillId="9" borderId="86" applyNumberFormat="0" applyAlignment="0" applyProtection="0"/>
    <xf numFmtId="0" fontId="27" fillId="9" borderId="86" applyNumberFormat="0" applyAlignment="0" applyProtection="0"/>
    <xf numFmtId="0" fontId="3" fillId="24" borderId="88" applyNumberFormat="0" applyFon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27" fillId="9" borderId="86" applyNumberFormat="0" applyAlignment="0" applyProtection="0"/>
    <xf numFmtId="0" fontId="29" fillId="36" borderId="86" applyNumberFormat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4" fillId="24" borderId="88" applyNumberFormat="0" applyFont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67" fillId="53" borderId="88" applyNumberFormat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29" fillId="42" borderId="86" applyNumberFormat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67" fillId="53" borderId="88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9" fillId="42" borderId="86" applyNumberFormat="0" applyAlignment="0" applyProtection="0"/>
    <xf numFmtId="0" fontId="29" fillId="42" borderId="86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3" fillId="24" borderId="88" applyNumberFormat="0" applyFont="0" applyAlignment="0" applyProtection="0"/>
    <xf numFmtId="0" fontId="17" fillId="51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29" fillId="36" borderId="86" applyNumberFormat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27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9" fillId="36" borderId="86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29" fillId="9" borderId="86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4" fillId="24" borderId="88" applyNumberFormat="0" applyFon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2" fillId="0" borderId="89" applyNumberFormat="0" applyFill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7" fillId="9" borderId="86" applyNumberFormat="0" applyAlignment="0" applyProtection="0"/>
    <xf numFmtId="0" fontId="17" fillId="51" borderId="87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2" fillId="0" borderId="89" applyNumberFormat="0" applyFill="0" applyAlignment="0" applyProtection="0"/>
    <xf numFmtId="0" fontId="67" fillId="53" borderId="88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9" fillId="42" borderId="86" applyNumberFormat="0" applyAlignment="0" applyProtection="0"/>
    <xf numFmtId="0" fontId="29" fillId="42" borderId="86" applyNumberFormat="0" applyAlignment="0" applyProtection="0"/>
    <xf numFmtId="0" fontId="67" fillId="53" borderId="88" applyNumberFormat="0" applyAlignment="0" applyProtection="0"/>
    <xf numFmtId="0" fontId="17" fillId="51" borderId="87" applyNumberFormat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29" fillId="36" borderId="86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3" fillId="24" borderId="88" applyNumberFormat="0" applyFont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9" fillId="42" borderId="86" applyNumberFormat="0" applyAlignment="0" applyProtection="0"/>
    <xf numFmtId="0" fontId="29" fillId="42" borderId="86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88" applyNumberFormat="0" applyFont="0" applyAlignment="0" applyProtection="0"/>
    <xf numFmtId="0" fontId="29" fillId="9" borderId="86" applyNumberFormat="0" applyAlignment="0" applyProtection="0"/>
    <xf numFmtId="0" fontId="29" fillId="9" borderId="86" applyNumberForma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17" fillId="51" borderId="87" applyNumberFormat="0" applyAlignment="0" applyProtection="0"/>
    <xf numFmtId="0" fontId="4" fillId="24" borderId="88" applyNumberFormat="0" applyFont="0" applyAlignment="0" applyProtection="0"/>
    <xf numFmtId="0" fontId="3" fillId="24" borderId="88" applyNumberFormat="0" applyFon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29" fillId="42" borderId="86" applyNumberFormat="0" applyAlignment="0" applyProtection="0"/>
    <xf numFmtId="0" fontId="4" fillId="24" borderId="88" applyNumberFormat="0" applyFon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7" fillId="9" borderId="86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7" fillId="51" borderId="86" applyNumberFormat="0" applyAlignment="0" applyProtection="0"/>
    <xf numFmtId="0" fontId="29" fillId="9" borderId="86" applyNumberFormat="0" applyAlignment="0" applyProtection="0"/>
    <xf numFmtId="0" fontId="27" fillId="9" borderId="86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7" fillId="51" borderId="87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9" fillId="9" borderId="86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29" fillId="9" borderId="86" applyNumberFormat="0" applyAlignment="0" applyProtection="0"/>
    <xf numFmtId="0" fontId="3" fillId="24" borderId="88" applyNumberFormat="0" applyFon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9" fillId="36" borderId="86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9" fillId="36" borderId="86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7" fillId="9" borderId="86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9" fillId="42" borderId="86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29" fillId="42" borderId="86" applyNumberFormat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29" fillId="9" borderId="86" applyNumberFormat="0" applyAlignment="0" applyProtection="0"/>
    <xf numFmtId="0" fontId="67" fillId="53" borderId="88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7" fillId="51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7" fillId="9" borderId="86" applyNumberFormat="0" applyAlignment="0" applyProtection="0"/>
    <xf numFmtId="0" fontId="4" fillId="24" borderId="88" applyNumberFormat="0" applyFon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9" fillId="36" borderId="86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9" fillId="36" borderId="86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7" fillId="9" borderId="86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9" fillId="42" borderId="86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29" fillId="36" borderId="86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27" fillId="51" borderId="86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7" fillId="9" borderId="86" applyNumberFormat="0" applyAlignment="0" applyProtection="0"/>
    <xf numFmtId="0" fontId="4" fillId="24" borderId="88" applyNumberFormat="0" applyFon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9" fillId="36" borderId="86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9" fillId="36" borderId="86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7" fillId="9" borderId="86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9" fillId="42" borderId="86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9" fillId="42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4" fillId="24" borderId="88" applyNumberFormat="0" applyFon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17" fillId="51" borderId="87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7" fillId="51" borderId="86" applyNumberFormat="0" applyAlignment="0" applyProtection="0"/>
    <xf numFmtId="0" fontId="29" fillId="9" borderId="86" applyNumberFormat="0" applyAlignment="0" applyProtection="0"/>
    <xf numFmtId="0" fontId="27" fillId="9" borderId="86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67" fillId="53" borderId="88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9" fillId="36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9" fillId="36" borderId="86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9" fillId="36" borderId="86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7" fillId="9" borderId="86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9" fillId="42" borderId="86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17" fillId="51" borderId="87" applyNumberFormat="0" applyAlignment="0" applyProtection="0"/>
    <xf numFmtId="0" fontId="27" fillId="51" borderId="86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27" fillId="9" borderId="86" applyNumberFormat="0" applyAlignment="0" applyProtection="0"/>
    <xf numFmtId="0" fontId="27" fillId="9" borderId="86" applyNumberFormat="0" applyAlignment="0" applyProtection="0"/>
    <xf numFmtId="0" fontId="4" fillId="24" borderId="88" applyNumberFormat="0" applyFont="0" applyAlignment="0" applyProtection="0"/>
    <xf numFmtId="0" fontId="27" fillId="51" borderId="86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4" fillId="24" borderId="88" applyNumberFormat="0" applyFon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67" fillId="53" borderId="88" applyNumberFormat="0" applyAlignment="0" applyProtection="0"/>
    <xf numFmtId="0" fontId="67" fillId="53" borderId="88" applyNumberFormat="0" applyAlignment="0" applyProtection="0"/>
    <xf numFmtId="0" fontId="29" fillId="9" borderId="86" applyNumberFormat="0" applyAlignment="0" applyProtection="0"/>
    <xf numFmtId="0" fontId="17" fillId="9" borderId="87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9" fillId="36" borderId="86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7" fillId="9" borderId="86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9" fillId="42" borderId="86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7" fillId="9" borderId="86" applyNumberFormat="0" applyAlignment="0" applyProtection="0"/>
    <xf numFmtId="0" fontId="4" fillId="24" borderId="88" applyNumberFormat="0" applyFon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3" fillId="24" borderId="88" applyNumberFormat="0" applyFont="0" applyAlignment="0" applyProtection="0"/>
    <xf numFmtId="0" fontId="4" fillId="24" borderId="88" applyNumberFormat="0" applyFont="0" applyAlignment="0" applyProtection="0"/>
    <xf numFmtId="0" fontId="67" fillId="53" borderId="88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29" fillId="36" borderId="86" applyNumberFormat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17" fillId="51" borderId="87" applyNumberFormat="0" applyAlignment="0" applyProtection="0"/>
    <xf numFmtId="0" fontId="67" fillId="53" borderId="88" applyNumberFormat="0" applyAlignment="0" applyProtection="0"/>
    <xf numFmtId="0" fontId="27" fillId="51" borderId="86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29" fillId="9" borderId="86" applyNumberFormat="0" applyAlignment="0" applyProtection="0"/>
    <xf numFmtId="0" fontId="4" fillId="24" borderId="88" applyNumberFormat="0" applyFon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29" fillId="36" borderId="86" applyNumberFormat="0" applyAlignment="0" applyProtection="0"/>
    <xf numFmtId="0" fontId="17" fillId="9" borderId="87" applyNumberFormat="0" applyAlignment="0" applyProtection="0"/>
    <xf numFmtId="0" fontId="67" fillId="53" borderId="88" applyNumberFormat="0" applyAlignment="0" applyProtection="0"/>
    <xf numFmtId="0" fontId="17" fillId="9" borderId="87" applyNumberFormat="0" applyAlignment="0" applyProtection="0"/>
    <xf numFmtId="0" fontId="27" fillId="9" borderId="86" applyNumberFormat="0" applyAlignment="0" applyProtection="0"/>
    <xf numFmtId="0" fontId="2" fillId="0" borderId="89" applyNumberFormat="0" applyFill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0" fontId="4" fillId="24" borderId="88" applyNumberFormat="0" applyFont="0" applyAlignment="0" applyProtection="0"/>
    <xf numFmtId="0" fontId="4" fillId="24" borderId="88" applyNumberFormat="0" applyFont="0" applyAlignment="0" applyProtection="0"/>
    <xf numFmtId="0" fontId="27" fillId="9" borderId="86" applyNumberFormat="0" applyAlignment="0" applyProtection="0"/>
    <xf numFmtId="0" fontId="27" fillId="9" borderId="86" applyNumberFormat="0" applyAlignment="0" applyProtection="0"/>
    <xf numFmtId="0" fontId="17" fillId="9" borderId="87" applyNumberFormat="0" applyAlignment="0" applyProtection="0"/>
    <xf numFmtId="0" fontId="2" fillId="0" borderId="89" applyNumberFormat="0" applyFill="0" applyAlignment="0" applyProtection="0"/>
    <xf numFmtId="0" fontId="29" fillId="9" borderId="86" applyNumberFormat="0" applyAlignment="0" applyProtection="0"/>
    <xf numFmtId="0" fontId="2" fillId="0" borderId="89" applyNumberFormat="0" applyFill="0" applyAlignment="0" applyProtection="0"/>
    <xf numFmtId="0" fontId="17" fillId="51" borderId="87" applyNumberFormat="0" applyAlignment="0" applyProtection="0"/>
    <xf numFmtId="0" fontId="29" fillId="42" borderId="86" applyNumberFormat="0" applyAlignment="0" applyProtection="0"/>
    <xf numFmtId="0" fontId="2" fillId="0" borderId="89" applyNumberFormat="0" applyFill="0" applyAlignment="0" applyProtection="0"/>
    <xf numFmtId="0" fontId="29" fillId="42" borderId="86" applyNumberFormat="0" applyAlignment="0" applyProtection="0"/>
    <xf numFmtId="0" fontId="17" fillId="51" borderId="87" applyNumberFormat="0" applyAlignment="0" applyProtection="0"/>
    <xf numFmtId="0" fontId="17" fillId="9" borderId="87" applyNumberFormat="0" applyAlignment="0" applyProtection="0"/>
    <xf numFmtId="0" fontId="17" fillId="9" borderId="87" applyNumberFormat="0" applyAlignment="0" applyProtection="0"/>
    <xf numFmtId="0" fontId="27" fillId="51" borderId="86" applyNumberFormat="0" applyAlignment="0" applyProtection="0"/>
    <xf numFmtId="0" fontId="2" fillId="0" borderId="89" applyNumberFormat="0" applyFill="0" applyAlignment="0" applyProtection="0"/>
    <xf numFmtId="44" fontId="5" fillId="0" borderId="0" applyFont="0" applyFill="0" applyBorder="0" applyAlignment="0" applyProtection="0"/>
    <xf numFmtId="0" fontId="27" fillId="9" borderId="95" applyNumberFormat="0" applyAlignment="0" applyProtection="0"/>
    <xf numFmtId="0" fontId="29" fillId="9" borderId="95" applyNumberFormat="0" applyAlignment="0" applyProtection="0"/>
    <xf numFmtId="0" fontId="4" fillId="24" borderId="97" applyNumberFormat="0" applyFont="0" applyAlignment="0" applyProtection="0"/>
    <xf numFmtId="0" fontId="17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95" applyNumberFormat="0" applyAlignment="0" applyProtection="0"/>
    <xf numFmtId="0" fontId="29" fillId="9" borderId="95" applyNumberFormat="0" applyAlignment="0" applyProtection="0"/>
    <xf numFmtId="0" fontId="17" fillId="51" borderId="96" applyNumberFormat="0" applyAlignment="0" applyProtection="0"/>
    <xf numFmtId="0" fontId="3" fillId="24" borderId="97" applyNumberFormat="0" applyFont="0" applyAlignment="0" applyProtection="0"/>
    <xf numFmtId="0" fontId="4" fillId="24" borderId="97" applyNumberFormat="0" applyFont="0" applyAlignment="0" applyProtection="0"/>
    <xf numFmtId="44" fontId="1" fillId="0" borderId="0" applyFont="0" applyFill="0" applyBorder="0" applyAlignment="0" applyProtection="0"/>
    <xf numFmtId="0" fontId="67" fillId="53" borderId="97" applyNumberFormat="0" applyAlignment="0" applyProtection="0"/>
    <xf numFmtId="0" fontId="27" fillId="51" borderId="95" applyNumberFormat="0" applyAlignment="0" applyProtection="0"/>
    <xf numFmtId="0" fontId="29" fillId="42" borderId="95" applyNumberFormat="0" applyAlignment="0" applyProtection="0"/>
    <xf numFmtId="0" fontId="2" fillId="0" borderId="9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95" applyNumberFormat="0" applyAlignment="0" applyProtection="0"/>
    <xf numFmtId="0" fontId="17" fillId="9" borderId="96" applyNumberFormat="0" applyAlignment="0" applyProtection="0"/>
    <xf numFmtId="0" fontId="2" fillId="0" borderId="9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9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9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3" fillId="24" borderId="100" applyNumberFormat="0" applyFon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42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8" fontId="1" fillId="0" borderId="0" applyFont="0" applyFill="0" applyBorder="0" applyAlignment="0" applyProtection="0"/>
    <xf numFmtId="0" fontId="17" fillId="51" borderId="96" applyNumberFormat="0" applyAlignment="0" applyProtection="0"/>
    <xf numFmtId="0" fontId="27" fillId="9" borderId="101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4" fillId="24" borderId="100" applyNumberFormat="0" applyFont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2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01" applyNumberFormat="0" applyAlignment="0" applyProtection="0"/>
    <xf numFmtId="0" fontId="67" fillId="53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01" applyNumberFormat="0" applyAlignment="0" applyProtection="0"/>
    <xf numFmtId="0" fontId="29" fillId="9" borderId="101" applyNumberForma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8" fontId="1" fillId="0" borderId="0" applyFont="0" applyFill="0" applyBorder="0" applyAlignment="0" applyProtection="0"/>
    <xf numFmtId="0" fontId="17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9" fillId="36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7" fillId="9" borderId="101" applyNumberFormat="0" applyAlignment="0" applyProtection="0"/>
    <xf numFmtId="0" fontId="29" fillId="42" borderId="101" applyNumberForma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36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36" borderId="101" applyNumberFormat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0" applyNumberFormat="0" applyFon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7" fillId="9" borderId="101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9" fillId="42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36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7" fillId="51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3" fillId="24" borderId="100" applyNumberFormat="0" applyFon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7" fillId="51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7" fillId="51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3" fillId="24" borderId="100" applyNumberFormat="0" applyFon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42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44" fontId="1" fillId="0" borderId="0" applyFont="0" applyFill="0" applyBorder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8" fontId="1" fillId="0" borderId="0" applyFont="0" applyFill="0" applyBorder="0" applyAlignment="0" applyProtection="0"/>
    <xf numFmtId="0" fontId="17" fillId="51" borderId="96" applyNumberFormat="0" applyAlignment="0" applyProtection="0"/>
    <xf numFmtId="0" fontId="27" fillId="9" borderId="101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4" fillId="24" borderId="100" applyNumberFormat="0" applyFont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27" fillId="9" borderId="101" applyNumberFormat="0" applyAlignment="0" applyProtection="0"/>
    <xf numFmtId="44" fontId="5" fillId="0" borderId="0" applyFont="0" applyFill="0" applyBorder="0" applyAlignment="0" applyProtection="0"/>
    <xf numFmtId="0" fontId="29" fillId="42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01" applyNumberFormat="0" applyAlignment="0" applyProtection="0"/>
    <xf numFmtId="0" fontId="67" fillId="53" borderId="10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00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00" applyNumberFormat="0" applyFon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01" applyNumberFormat="0" applyAlignment="0" applyProtection="0"/>
    <xf numFmtId="0" fontId="29" fillId="9" borderId="101" applyNumberForma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8" fontId="1" fillId="0" borderId="0" applyFont="0" applyFill="0" applyBorder="0" applyAlignment="0" applyProtection="0"/>
    <xf numFmtId="0" fontId="17" fillId="9" borderId="9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0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1" applyNumberFormat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44" fontId="1" fillId="0" borderId="0" applyFont="0" applyFill="0" applyBorder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8" fontId="1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01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9" fillId="36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7" fillId="9" borderId="101" applyNumberFormat="0" applyAlignment="0" applyProtection="0"/>
    <xf numFmtId="0" fontId="29" fillId="42" borderId="101" applyNumberForma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36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36" borderId="101" applyNumberFormat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0" applyNumberFormat="0" applyFon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7" fillId="9" borderId="101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9" fillId="42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36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7" fillId="51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3" fillId="24" borderId="100" applyNumberFormat="0" applyFon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7" fillId="51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7" fillId="51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3" fillId="24" borderId="100" applyNumberFormat="0" applyFon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42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27" fillId="9" borderId="101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7" fillId="9" borderId="101" applyNumberFormat="0" applyAlignment="0" applyProtection="0"/>
    <xf numFmtId="0" fontId="29" fillId="42" borderId="101" applyNumberFormat="0" applyAlignment="0" applyProtection="0"/>
    <xf numFmtId="0" fontId="29" fillId="36" borderId="101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29" fillId="9" borderId="101" applyNumberForma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36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9" fillId="36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7" fillId="9" borderId="101" applyNumberFormat="0" applyAlignment="0" applyProtection="0"/>
    <xf numFmtId="0" fontId="29" fillId="42" borderId="101" applyNumberForma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36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36" borderId="101" applyNumberFormat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0" applyNumberFormat="0" applyFon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7" fillId="9" borderId="101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9" fillId="42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36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7" fillId="51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3" fillId="24" borderId="100" applyNumberFormat="0" applyFon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7" fillId="51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7" fillId="51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3" fillId="24" borderId="100" applyNumberFormat="0" applyFon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42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27" fillId="9" borderId="101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7" fillId="9" borderId="101" applyNumberFormat="0" applyAlignment="0" applyProtection="0"/>
    <xf numFmtId="0" fontId="29" fillId="42" borderId="101" applyNumberFormat="0" applyAlignment="0" applyProtection="0"/>
    <xf numFmtId="0" fontId="29" fillId="36" borderId="101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29" fillId="9" borderId="101" applyNumberForma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36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9" fillId="36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7" fillId="9" borderId="101" applyNumberFormat="0" applyAlignment="0" applyProtection="0"/>
    <xf numFmtId="0" fontId="29" fillId="42" borderId="101" applyNumberForma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36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36" borderId="101" applyNumberFormat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3" fillId="24" borderId="100" applyNumberFormat="0" applyFon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7" fillId="9" borderId="101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9" fillId="42" borderId="101" applyNumberFormat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29" fillId="36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9" fillId="42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3" fillId="24" borderId="100" applyNumberFormat="0" applyFon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7" fillId="51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29" fillId="9" borderId="101" applyNumberFormat="0" applyAlignment="0" applyProtection="0"/>
    <xf numFmtId="0" fontId="3" fillId="24" borderId="100" applyNumberFormat="0" applyFon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4" fillId="24" borderId="100" applyNumberFormat="0" applyFon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7" fillId="51" borderId="101" applyNumberFormat="0" applyAlignment="0" applyProtection="0"/>
    <xf numFmtId="0" fontId="29" fillId="9" borderId="101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51" borderId="96" applyNumberFormat="0" applyAlignment="0" applyProtection="0"/>
    <xf numFmtId="0" fontId="27" fillId="51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4" fillId="24" borderId="100" applyNumberFormat="0" applyFon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67" fillId="53" borderId="100" applyNumberFormat="0" applyAlignment="0" applyProtection="0"/>
    <xf numFmtId="0" fontId="67" fillId="53" borderId="100" applyNumberFormat="0" applyAlignment="0" applyProtection="0"/>
    <xf numFmtId="0" fontId="29" fillId="9" borderId="101" applyNumberFormat="0" applyAlignment="0" applyProtection="0"/>
    <xf numFmtId="0" fontId="17" fillId="9" borderId="96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7" fillId="9" borderId="101" applyNumberFormat="0" applyAlignment="0" applyProtection="0"/>
    <xf numFmtId="0" fontId="4" fillId="24" borderId="100" applyNumberFormat="0" applyFon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3" fillId="24" borderId="100" applyNumberFormat="0" applyFont="0" applyAlignment="0" applyProtection="0"/>
    <xf numFmtId="0" fontId="4" fillId="24" borderId="100" applyNumberFormat="0" applyFont="0" applyAlignment="0" applyProtection="0"/>
    <xf numFmtId="0" fontId="67" fillId="53" borderId="100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29" fillId="36" borderId="101" applyNumberFormat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17" fillId="51" borderId="96" applyNumberFormat="0" applyAlignment="0" applyProtection="0"/>
    <xf numFmtId="0" fontId="67" fillId="53" borderId="100" applyNumberFormat="0" applyAlignment="0" applyProtection="0"/>
    <xf numFmtId="0" fontId="27" fillId="51" borderId="101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29" fillId="9" borderId="101" applyNumberFormat="0" applyAlignment="0" applyProtection="0"/>
    <xf numFmtId="0" fontId="4" fillId="24" borderId="100" applyNumberFormat="0" applyFon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29" fillId="36" borderId="101" applyNumberFormat="0" applyAlignment="0" applyProtection="0"/>
    <xf numFmtId="0" fontId="17" fillId="9" borderId="96" applyNumberFormat="0" applyAlignment="0" applyProtection="0"/>
    <xf numFmtId="0" fontId="67" fillId="53" borderId="100" applyNumberFormat="0" applyAlignment="0" applyProtection="0"/>
    <xf numFmtId="0" fontId="17" fillId="9" borderId="96" applyNumberFormat="0" applyAlignment="0" applyProtection="0"/>
    <xf numFmtId="0" fontId="27" fillId="9" borderId="101" applyNumberFormat="0" applyAlignment="0" applyProtection="0"/>
    <xf numFmtId="0" fontId="2" fillId="0" borderId="102" applyNumberFormat="0" applyFill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0" fontId="4" fillId="24" borderId="100" applyNumberFormat="0" applyFont="0" applyAlignment="0" applyProtection="0"/>
    <xf numFmtId="0" fontId="4" fillId="24" borderId="100" applyNumberFormat="0" applyFont="0" applyAlignment="0" applyProtection="0"/>
    <xf numFmtId="0" fontId="27" fillId="9" borderId="101" applyNumberFormat="0" applyAlignment="0" applyProtection="0"/>
    <xf numFmtId="0" fontId="27" fillId="9" borderId="101" applyNumberFormat="0" applyAlignment="0" applyProtection="0"/>
    <xf numFmtId="0" fontId="17" fillId="9" borderId="96" applyNumberFormat="0" applyAlignment="0" applyProtection="0"/>
    <xf numFmtId="0" fontId="2" fillId="0" borderId="102" applyNumberFormat="0" applyFill="0" applyAlignment="0" applyProtection="0"/>
    <xf numFmtId="0" fontId="29" fillId="9" borderId="101" applyNumberFormat="0" applyAlignment="0" applyProtection="0"/>
    <xf numFmtId="0" fontId="2" fillId="0" borderId="102" applyNumberFormat="0" applyFill="0" applyAlignment="0" applyProtection="0"/>
    <xf numFmtId="0" fontId="17" fillId="51" borderId="96" applyNumberFormat="0" applyAlignment="0" applyProtection="0"/>
    <xf numFmtId="0" fontId="29" fillId="42" borderId="101" applyNumberFormat="0" applyAlignment="0" applyProtection="0"/>
    <xf numFmtId="0" fontId="2" fillId="0" borderId="102" applyNumberFormat="0" applyFill="0" applyAlignment="0" applyProtection="0"/>
    <xf numFmtId="0" fontId="29" fillId="42" borderId="101" applyNumberFormat="0" applyAlignment="0" applyProtection="0"/>
    <xf numFmtId="0" fontId="17" fillId="51" borderId="96" applyNumberFormat="0" applyAlignment="0" applyProtection="0"/>
    <xf numFmtId="0" fontId="17" fillId="9" borderId="96" applyNumberFormat="0" applyAlignment="0" applyProtection="0"/>
    <xf numFmtId="0" fontId="17" fillId="9" borderId="96" applyNumberFormat="0" applyAlignment="0" applyProtection="0"/>
    <xf numFmtId="0" fontId="27" fillId="51" borderId="101" applyNumberFormat="0" applyAlignment="0" applyProtection="0"/>
    <xf numFmtId="0" fontId="2" fillId="0" borderId="102" applyNumberFormat="0" applyFill="0" applyAlignment="0" applyProtection="0"/>
    <xf numFmtId="44" fontId="5" fillId="0" borderId="0" applyFont="0" applyFill="0" applyBorder="0" applyAlignment="0" applyProtection="0"/>
    <xf numFmtId="0" fontId="3" fillId="0" borderId="0"/>
    <xf numFmtId="0" fontId="69" fillId="0" borderId="0"/>
    <xf numFmtId="0" fontId="4" fillId="0" borderId="0"/>
    <xf numFmtId="0" fontId="96" fillId="0" borderId="0"/>
    <xf numFmtId="0" fontId="96" fillId="0" borderId="0"/>
    <xf numFmtId="0" fontId="96" fillId="0" borderId="0"/>
    <xf numFmtId="0" fontId="96" fillId="0" borderId="0"/>
    <xf numFmtId="9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4" fillId="0" borderId="0"/>
    <xf numFmtId="0" fontId="44" fillId="0" borderId="0"/>
    <xf numFmtId="0" fontId="17" fillId="51" borderId="103" applyNumberFormat="0" applyAlignment="0" applyProtection="0"/>
    <xf numFmtId="0" fontId="67" fillId="53" borderId="104" applyNumberFormat="0" applyAlignment="0" applyProtection="0"/>
    <xf numFmtId="0" fontId="27" fillId="51" borderId="105" applyNumberFormat="0" applyAlignment="0" applyProtection="0"/>
    <xf numFmtId="0" fontId="29" fillId="42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7" fillId="9" borderId="105" applyNumberFormat="0" applyAlignment="0" applyProtection="0"/>
    <xf numFmtId="0" fontId="29" fillId="9" borderId="105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0" fontId="1" fillId="0" borderId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9" fontId="4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5" applyNumberFormat="0" applyAlignment="0" applyProtection="0"/>
    <xf numFmtId="0" fontId="29" fillId="9" borderId="105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1" fillId="0" borderId="0"/>
    <xf numFmtId="0" fontId="96" fillId="0" borderId="0"/>
    <xf numFmtId="0" fontId="109" fillId="0" borderId="0" applyBorder="0" applyProtection="0"/>
    <xf numFmtId="0" fontId="4" fillId="0" borderId="0"/>
    <xf numFmtId="0" fontId="4" fillId="0" borderId="0"/>
    <xf numFmtId="0" fontId="17" fillId="51" borderId="103" applyNumberFormat="0" applyAlignment="0" applyProtection="0"/>
    <xf numFmtId="0" fontId="67" fillId="53" borderId="104" applyNumberFormat="0" applyAlignment="0" applyProtection="0"/>
    <xf numFmtId="0" fontId="27" fillId="51" borderId="105" applyNumberFormat="0" applyAlignment="0" applyProtection="0"/>
    <xf numFmtId="0" fontId="29" fillId="42" borderId="105" applyNumberFormat="0" applyAlignment="0" applyProtection="0"/>
    <xf numFmtId="0" fontId="2" fillId="0" borderId="106" applyNumberFormat="0" applyFill="0" applyAlignment="0" applyProtection="0"/>
    <xf numFmtId="0" fontId="4" fillId="0" borderId="0"/>
    <xf numFmtId="0" fontId="3" fillId="0" borderId="0"/>
    <xf numFmtId="0" fontId="4" fillId="0" borderId="0"/>
    <xf numFmtId="0" fontId="27" fillId="9" borderId="105" applyNumberFormat="0" applyAlignment="0" applyProtection="0"/>
    <xf numFmtId="0" fontId="29" fillId="9" borderId="105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6" applyNumberFormat="0" applyFill="0" applyAlignment="0" applyProtection="0"/>
    <xf numFmtId="0" fontId="44" fillId="0" borderId="0"/>
    <xf numFmtId="0" fontId="27" fillId="9" borderId="105" applyNumberFormat="0" applyAlignment="0" applyProtection="0"/>
    <xf numFmtId="0" fontId="29" fillId="9" borderId="105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6" applyNumberFormat="0" applyFill="0" applyAlignment="0" applyProtection="0"/>
    <xf numFmtId="0" fontId="4" fillId="0" borderId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67" fillId="53" borderId="104" applyNumberFormat="0" applyAlignment="0" applyProtection="0"/>
    <xf numFmtId="0" fontId="27" fillId="51" borderId="105" applyNumberFormat="0" applyAlignment="0" applyProtection="0"/>
    <xf numFmtId="0" fontId="29" fillId="42" borderId="105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0" fontId="27" fillId="9" borderId="105" applyNumberFormat="0" applyAlignment="0" applyProtection="0"/>
    <xf numFmtId="0" fontId="29" fillId="9" borderId="105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5" applyNumberFormat="0" applyAlignment="0" applyProtection="0"/>
    <xf numFmtId="0" fontId="29" fillId="9" borderId="105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03" applyNumberFormat="0" applyAlignment="0" applyProtection="0"/>
    <xf numFmtId="0" fontId="67" fillId="53" borderId="104" applyNumberFormat="0" applyAlignment="0" applyProtection="0"/>
    <xf numFmtId="0" fontId="27" fillId="51" borderId="105" applyNumberFormat="0" applyAlignment="0" applyProtection="0"/>
    <xf numFmtId="0" fontId="29" fillId="42" borderId="105" applyNumberFormat="0" applyAlignment="0" applyProtection="0"/>
    <xf numFmtId="0" fontId="2" fillId="0" borderId="106" applyNumberFormat="0" applyFill="0" applyAlignment="0" applyProtection="0"/>
    <xf numFmtId="0" fontId="27" fillId="9" borderId="105" applyNumberFormat="0" applyAlignment="0" applyProtection="0"/>
    <xf numFmtId="0" fontId="29" fillId="9" borderId="105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6" applyNumberFormat="0" applyFill="0" applyAlignment="0" applyProtection="0"/>
    <xf numFmtId="0" fontId="27" fillId="9" borderId="105" applyNumberFormat="0" applyAlignment="0" applyProtection="0"/>
    <xf numFmtId="0" fontId="29" fillId="9" borderId="105" applyNumberFormat="0" applyAlignment="0" applyProtection="0"/>
    <xf numFmtId="0" fontId="4" fillId="24" borderId="104" applyNumberFormat="0" applyFont="0" applyAlignment="0" applyProtection="0"/>
    <xf numFmtId="0" fontId="17" fillId="9" borderId="103" applyNumberFormat="0" applyAlignment="0" applyProtection="0"/>
    <xf numFmtId="0" fontId="2" fillId="0" borderId="10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44" fontId="1" fillId="0" borderId="0" applyFont="0" applyFill="0" applyBorder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8" fontId="1" fillId="0" borderId="0" applyFont="0" applyFill="0" applyBorder="0" applyAlignment="0" applyProtection="0"/>
    <xf numFmtId="0" fontId="17" fillId="51" borderId="110" applyNumberFormat="0" applyAlignment="0" applyProtection="0"/>
    <xf numFmtId="0" fontId="27" fillId="9" borderId="109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4" fillId="24" borderId="111" applyNumberFormat="0" applyFont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27" fillId="9" borderId="109" applyNumberFormat="0" applyAlignment="0" applyProtection="0"/>
    <xf numFmtId="44" fontId="5" fillId="0" borderId="0" applyFont="0" applyFill="0" applyBorder="0" applyAlignment="0" applyProtection="0"/>
    <xf numFmtId="0" fontId="29" fillId="42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09" applyNumberFormat="0" applyAlignment="0" applyProtection="0"/>
    <xf numFmtId="0" fontId="67" fillId="53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8" fontId="1" fillId="0" borderId="0" applyFont="0" applyFill="0" applyBorder="0" applyAlignment="0" applyProtection="0"/>
    <xf numFmtId="0" fontId="17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9" applyNumberFormat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0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9" fillId="36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36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36" borderId="109" applyNumberFormat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7" fillId="9" borderId="109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36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44" fontId="1" fillId="0" borderId="0" applyFont="0" applyFill="0" applyBorder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8" fontId="1" fillId="0" borderId="0" applyFont="0" applyFill="0" applyBorder="0" applyAlignment="0" applyProtection="0"/>
    <xf numFmtId="0" fontId="17" fillId="51" borderId="110" applyNumberFormat="0" applyAlignment="0" applyProtection="0"/>
    <xf numFmtId="0" fontId="27" fillId="9" borderId="109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4" fillId="24" borderId="111" applyNumberFormat="0" applyFont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27" fillId="9" borderId="109" applyNumberFormat="0" applyAlignment="0" applyProtection="0"/>
    <xf numFmtId="44" fontId="5" fillId="0" borderId="0" applyFont="0" applyFill="0" applyBorder="0" applyAlignment="0" applyProtection="0"/>
    <xf numFmtId="0" fontId="29" fillId="42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09" applyNumberFormat="0" applyAlignment="0" applyProtection="0"/>
    <xf numFmtId="0" fontId="67" fillId="53" borderId="11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1" applyNumberFormat="0" applyFon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8" fontId="1" fillId="0" borderId="0" applyFont="0" applyFill="0" applyBorder="0" applyAlignment="0" applyProtection="0"/>
    <xf numFmtId="0" fontId="17" fillId="9" borderId="11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0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09" applyNumberFormat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44" fontId="1" fillId="0" borderId="0" applyFont="0" applyFill="0" applyBorder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8" fontId="1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0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9" fillId="36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36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36" borderId="109" applyNumberFormat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7" fillId="9" borderId="109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36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27" fillId="9" borderId="109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29" fillId="36" borderId="109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36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9" fillId="36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36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36" borderId="109" applyNumberFormat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7" fillId="9" borderId="109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36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27" fillId="9" borderId="109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29" fillId="36" borderId="109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36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9" fillId="36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36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36" borderId="109" applyNumberFormat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7" fillId="9" borderId="109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29" fillId="36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9" fillId="42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3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29" fillId="9" borderId="109" applyNumberFormat="0" applyAlignment="0" applyProtection="0"/>
    <xf numFmtId="0" fontId="3" fillId="24" borderId="111" applyNumberFormat="0" applyFon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4" fillId="24" borderId="111" applyNumberFormat="0" applyFon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51" borderId="110" applyNumberFormat="0" applyAlignment="0" applyProtection="0"/>
    <xf numFmtId="0" fontId="27" fillId="51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4" fillId="24" borderId="111" applyNumberFormat="0" applyFon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67" fillId="53" borderId="111" applyNumberFormat="0" applyAlignment="0" applyProtection="0"/>
    <xf numFmtId="0" fontId="67" fillId="53" borderId="111" applyNumberFormat="0" applyAlignment="0" applyProtection="0"/>
    <xf numFmtId="0" fontId="29" fillId="9" borderId="109" applyNumberFormat="0" applyAlignment="0" applyProtection="0"/>
    <xf numFmtId="0" fontId="17" fillId="9" borderId="110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7" fillId="9" borderId="109" applyNumberFormat="0" applyAlignment="0" applyProtection="0"/>
    <xf numFmtId="0" fontId="4" fillId="24" borderId="111" applyNumberFormat="0" applyFon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3" fillId="24" borderId="111" applyNumberFormat="0" applyFont="0" applyAlignment="0" applyProtection="0"/>
    <xf numFmtId="0" fontId="4" fillId="24" borderId="111" applyNumberFormat="0" applyFont="0" applyAlignment="0" applyProtection="0"/>
    <xf numFmtId="0" fontId="67" fillId="53" borderId="111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29" fillId="36" borderId="109" applyNumberFormat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17" fillId="51" borderId="110" applyNumberFormat="0" applyAlignment="0" applyProtection="0"/>
    <xf numFmtId="0" fontId="67" fillId="53" borderId="111" applyNumberFormat="0" applyAlignment="0" applyProtection="0"/>
    <xf numFmtId="0" fontId="27" fillId="51" borderId="109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29" fillId="9" borderId="109" applyNumberFormat="0" applyAlignment="0" applyProtection="0"/>
    <xf numFmtId="0" fontId="4" fillId="24" borderId="111" applyNumberFormat="0" applyFon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29" fillId="36" borderId="109" applyNumberFormat="0" applyAlignment="0" applyProtection="0"/>
    <xf numFmtId="0" fontId="17" fillId="9" borderId="110" applyNumberFormat="0" applyAlignment="0" applyProtection="0"/>
    <xf numFmtId="0" fontId="67" fillId="53" borderId="111" applyNumberFormat="0" applyAlignment="0" applyProtection="0"/>
    <xf numFmtId="0" fontId="17" fillId="9" borderId="110" applyNumberFormat="0" applyAlignment="0" applyProtection="0"/>
    <xf numFmtId="0" fontId="27" fillId="9" borderId="109" applyNumberFormat="0" applyAlignment="0" applyProtection="0"/>
    <xf numFmtId="0" fontId="2" fillId="0" borderId="112" applyNumberFormat="0" applyFill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4" fillId="24" borderId="111" applyNumberFormat="0" applyFont="0" applyAlignment="0" applyProtection="0"/>
    <xf numFmtId="0" fontId="4" fillId="24" borderId="111" applyNumberFormat="0" applyFont="0" applyAlignment="0" applyProtection="0"/>
    <xf numFmtId="0" fontId="27" fillId="9" borderId="109" applyNumberFormat="0" applyAlignment="0" applyProtection="0"/>
    <xf numFmtId="0" fontId="27" fillId="9" borderId="109" applyNumberFormat="0" applyAlignment="0" applyProtection="0"/>
    <xf numFmtId="0" fontId="17" fillId="9" borderId="110" applyNumberFormat="0" applyAlignment="0" applyProtection="0"/>
    <xf numFmtId="0" fontId="2" fillId="0" borderId="112" applyNumberFormat="0" applyFill="0" applyAlignment="0" applyProtection="0"/>
    <xf numFmtId="0" fontId="29" fillId="9" borderId="109" applyNumberFormat="0" applyAlignment="0" applyProtection="0"/>
    <xf numFmtId="0" fontId="2" fillId="0" borderId="112" applyNumberFormat="0" applyFill="0" applyAlignment="0" applyProtection="0"/>
    <xf numFmtId="0" fontId="17" fillId="51" borderId="110" applyNumberFormat="0" applyAlignment="0" applyProtection="0"/>
    <xf numFmtId="0" fontId="29" fillId="42" borderId="109" applyNumberFormat="0" applyAlignment="0" applyProtection="0"/>
    <xf numFmtId="0" fontId="2" fillId="0" borderId="112" applyNumberFormat="0" applyFill="0" applyAlignment="0" applyProtection="0"/>
    <xf numFmtId="0" fontId="29" fillId="42" borderId="109" applyNumberFormat="0" applyAlignment="0" applyProtection="0"/>
    <xf numFmtId="0" fontId="17" fillId="51" borderId="110" applyNumberFormat="0" applyAlignment="0" applyProtection="0"/>
    <xf numFmtId="0" fontId="17" fillId="9" borderId="110" applyNumberFormat="0" applyAlignment="0" applyProtection="0"/>
    <xf numFmtId="0" fontId="17" fillId="9" borderId="110" applyNumberFormat="0" applyAlignment="0" applyProtection="0"/>
    <xf numFmtId="0" fontId="27" fillId="51" borderId="109" applyNumberFormat="0" applyAlignment="0" applyProtection="0"/>
    <xf numFmtId="0" fontId="2" fillId="0" borderId="112" applyNumberFormat="0" applyFill="0" applyAlignment="0" applyProtection="0"/>
    <xf numFmtId="0" fontId="27" fillId="51" borderId="125" applyNumberFormat="0" applyAlignment="0" applyProtection="0"/>
    <xf numFmtId="0" fontId="17" fillId="9" borderId="117" applyNumberFormat="0" applyAlignment="0" applyProtection="0"/>
    <xf numFmtId="0" fontId="17" fillId="51" borderId="126" applyNumberFormat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29" fillId="9" borderId="125" applyNumberForma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3" fillId="24" borderId="127" applyNumberFormat="0" applyFon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51" borderId="122" applyNumberFormat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27" fillId="9" borderId="113" applyNumberFormat="0" applyAlignment="0" applyProtection="0"/>
    <xf numFmtId="0" fontId="29" fillId="42" borderId="120" applyNumberFormat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17" fillId="51" borderId="126" applyNumberFormat="0" applyAlignment="0" applyProtection="0"/>
    <xf numFmtId="0" fontId="29" fillId="9" borderId="113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23" applyNumberFormat="0" applyFill="0" applyAlignment="0" applyProtection="0"/>
    <xf numFmtId="0" fontId="2" fillId="0" borderId="116" applyNumberFormat="0" applyFill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44" fontId="5" fillId="0" borderId="0" applyFont="0" applyFill="0" applyBorder="0" applyAlignment="0" applyProtection="0"/>
    <xf numFmtId="0" fontId="29" fillId="9" borderId="125" applyNumberFormat="0" applyAlignment="0" applyProtection="0"/>
    <xf numFmtId="44" fontId="5" fillId="0" borderId="0" applyFont="0" applyFill="0" applyBorder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9" fillId="36" borderId="125" applyNumberFormat="0" applyAlignment="0" applyProtection="0"/>
    <xf numFmtId="0" fontId="2" fillId="0" borderId="128" applyNumberFormat="0" applyFill="0" applyAlignment="0" applyProtection="0"/>
    <xf numFmtId="43" fontId="5" fillId="0" borderId="0" applyFont="0" applyFill="0" applyBorder="0" applyAlignment="0" applyProtection="0"/>
    <xf numFmtId="0" fontId="17" fillId="9" borderId="126" applyNumberFormat="0" applyAlignment="0" applyProtection="0"/>
    <xf numFmtId="0" fontId="29" fillId="42" borderId="12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7" fillId="9" borderId="120" applyNumberFormat="0" applyAlignment="0" applyProtection="0"/>
    <xf numFmtId="0" fontId="27" fillId="9" borderId="130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27" fillId="51" borderId="125" applyNumberFormat="0" applyAlignment="0" applyProtection="0"/>
    <xf numFmtId="0" fontId="17" fillId="51" borderId="126" applyNumberFormat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29" fillId="9" borderId="130" applyNumberFormat="0" applyAlignment="0" applyProtection="0"/>
    <xf numFmtId="0" fontId="2" fillId="0" borderId="123" applyNumberFormat="0" applyFill="0" applyAlignment="0" applyProtection="0"/>
    <xf numFmtId="0" fontId="29" fillId="36" borderId="113" applyNumberFormat="0" applyAlignment="0" applyProtection="0"/>
    <xf numFmtId="0" fontId="29" fillId="9" borderId="113" applyNumberFormat="0" applyAlignment="0" applyProtection="0"/>
    <xf numFmtId="0" fontId="29" fillId="42" borderId="130" applyNumberFormat="0" applyAlignment="0" applyProtection="0"/>
    <xf numFmtId="0" fontId="2" fillId="0" borderId="132" applyNumberFormat="0" applyFill="0" applyAlignment="0" applyProtection="0"/>
    <xf numFmtId="0" fontId="27" fillId="51" borderId="130" applyNumberFormat="0" applyAlignment="0" applyProtection="0"/>
    <xf numFmtId="0" fontId="17" fillId="51" borderId="114" applyNumberFormat="0" applyAlignment="0" applyProtection="0"/>
    <xf numFmtId="0" fontId="29" fillId="9" borderId="125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27" fillId="9" borderId="125" applyNumberFormat="0" applyAlignment="0" applyProtection="0"/>
    <xf numFmtId="0" fontId="29" fillId="36" borderId="125" applyNumberFormat="0" applyAlignment="0" applyProtection="0"/>
    <xf numFmtId="0" fontId="2" fillId="0" borderId="136" applyNumberFormat="0" applyFill="0" applyAlignment="0" applyProtection="0"/>
    <xf numFmtId="44" fontId="1" fillId="0" borderId="0" applyFont="0" applyFill="0" applyBorder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67" fillId="53" borderId="115" applyNumberFormat="0" applyAlignment="0" applyProtection="0"/>
    <xf numFmtId="0" fontId="2" fillId="0" borderId="118" applyNumberFormat="0" applyFill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2" fillId="0" borderId="132" applyNumberFormat="0" applyFill="0" applyAlignment="0" applyProtection="0"/>
    <xf numFmtId="0" fontId="29" fillId="9" borderId="125" applyNumberFormat="0" applyAlignment="0" applyProtection="0"/>
    <xf numFmtId="0" fontId="2" fillId="0" borderId="132" applyNumberFormat="0" applyFill="0" applyAlignment="0" applyProtection="0"/>
    <xf numFmtId="0" fontId="27" fillId="51" borderId="113" applyNumberFormat="0" applyAlignment="0" applyProtection="0"/>
    <xf numFmtId="0" fontId="27" fillId="51" borderId="130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2" fillId="0" borderId="118" applyNumberFormat="0" applyFill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51" borderId="122" applyNumberFormat="0" applyAlignment="0" applyProtection="0"/>
    <xf numFmtId="0" fontId="17" fillId="51" borderId="117" applyNumberFormat="0" applyAlignment="0" applyProtection="0"/>
    <xf numFmtId="8" fontId="1" fillId="0" borderId="0" applyFont="0" applyFill="0" applyBorder="0" applyAlignment="0" applyProtection="0"/>
    <xf numFmtId="0" fontId="2" fillId="0" borderId="123" applyNumberFormat="0" applyFill="0" applyAlignment="0" applyProtection="0"/>
    <xf numFmtId="0" fontId="27" fillId="51" borderId="130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44" fontId="5" fillId="0" borderId="0" applyFont="0" applyFill="0" applyBorder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44" fontId="5" fillId="0" borderId="0" applyFont="0" applyFill="0" applyBorder="0" applyAlignment="0" applyProtection="0"/>
    <xf numFmtId="0" fontId="29" fillId="9" borderId="12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28" applyNumberFormat="0" applyFill="0" applyAlignment="0" applyProtection="0"/>
    <xf numFmtId="0" fontId="67" fillId="53" borderId="127" applyNumberFormat="0" applyAlignment="0" applyProtection="0"/>
    <xf numFmtId="44" fontId="5" fillId="0" borderId="0" applyFont="0" applyFill="0" applyBorder="0" applyAlignment="0" applyProtection="0"/>
    <xf numFmtId="0" fontId="17" fillId="51" borderId="134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8" applyNumberFormat="0" applyFill="0" applyAlignment="0" applyProtection="0"/>
    <xf numFmtId="0" fontId="27" fillId="9" borderId="125" applyNumberFormat="0" applyAlignment="0" applyProtection="0"/>
    <xf numFmtId="0" fontId="27" fillId="51" borderId="130" applyNumberFormat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7" fillId="53" borderId="127" applyNumberForma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34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17" fillId="9" borderId="122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29" fillId="42" borderId="125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9" fillId="36" borderId="125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27" fillId="51" borderId="125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7" fillId="9" borderId="125" applyNumberFormat="0" applyAlignment="0" applyProtection="0"/>
    <xf numFmtId="0" fontId="29" fillId="42" borderId="125" applyNumberFormat="0" applyAlignment="0" applyProtection="0"/>
    <xf numFmtId="0" fontId="17" fillId="9" borderId="134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29" fillId="42" borderId="130" applyNumberFormat="0" applyAlignment="0" applyProtection="0"/>
    <xf numFmtId="0" fontId="17" fillId="51" borderId="134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27" fillId="51" borderId="120" applyNumberFormat="0" applyAlignment="0" applyProtection="0"/>
    <xf numFmtId="0" fontId="17" fillId="51" borderId="117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17" fillId="51" borderId="122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29" fillId="42" borderId="125" applyNumberFormat="0" applyAlignment="0" applyProtection="0"/>
    <xf numFmtId="0" fontId="17" fillId="9" borderId="117" applyNumberFormat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1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3" fillId="24" borderId="135" applyNumberFormat="0" applyFont="0" applyAlignment="0" applyProtection="0"/>
    <xf numFmtId="0" fontId="2" fillId="0" borderId="132" applyNumberFormat="0" applyFill="0" applyAlignment="0" applyProtection="0"/>
    <xf numFmtId="0" fontId="27" fillId="51" borderId="125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9" fillId="42" borderId="130" applyNumberFormat="0" applyAlignment="0" applyProtection="0"/>
    <xf numFmtId="0" fontId="29" fillId="9" borderId="130" applyNumberFormat="0" applyAlignment="0" applyProtection="0"/>
    <xf numFmtId="0" fontId="29" fillId="42" borderId="130" applyNumberFormat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9" fillId="9" borderId="125" applyNumberFormat="0" applyAlignment="0" applyProtection="0"/>
    <xf numFmtId="0" fontId="27" fillId="9" borderId="130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51" borderId="134" applyNumberForma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" fillId="0" borderId="118" applyNumberFormat="0" applyFill="0" applyAlignment="0" applyProtection="0"/>
    <xf numFmtId="0" fontId="3" fillId="24" borderId="127" applyNumberFormat="0" applyFont="0" applyAlignment="0" applyProtection="0"/>
    <xf numFmtId="0" fontId="29" fillId="9" borderId="130" applyNumberFormat="0" applyAlignment="0" applyProtection="0"/>
    <xf numFmtId="0" fontId="29" fillId="42" borderId="125" applyNumberFormat="0" applyAlignment="0" applyProtection="0"/>
    <xf numFmtId="0" fontId="27" fillId="9" borderId="125" applyNumberFormat="0" applyAlignment="0" applyProtection="0"/>
    <xf numFmtId="0" fontId="2" fillId="0" borderId="132" applyNumberFormat="0" applyFill="0" applyAlignment="0" applyProtection="0"/>
    <xf numFmtId="0" fontId="27" fillId="9" borderId="130" applyNumberFormat="0" applyAlignment="0" applyProtection="0"/>
    <xf numFmtId="0" fontId="17" fillId="9" borderId="117" applyNumberFormat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9" fillId="42" borderId="130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17" fillId="51" borderId="126" applyNumberFormat="0" applyAlignment="0" applyProtection="0"/>
    <xf numFmtId="0" fontId="29" fillId="42" borderId="125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9" fillId="9" borderId="125" applyNumberFormat="0" applyAlignment="0" applyProtection="0"/>
    <xf numFmtId="0" fontId="17" fillId="51" borderId="134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7" fillId="51" borderId="125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3" fillId="24" borderId="115" applyNumberFormat="0" applyFon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0" fontId="29" fillId="36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9" fillId="42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9" fillId="9" borderId="113" applyNumberFormat="0" applyAlignment="0" applyProtection="0"/>
    <xf numFmtId="44" fontId="1" fillId="0" borderId="0" applyFont="0" applyFill="0" applyBorder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9" fillId="9" borderId="113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3" fillId="24" borderId="115" applyNumberFormat="0" applyFon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8" fontId="1" fillId="0" borderId="0" applyFont="0" applyFill="0" applyBorder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4" fillId="24" borderId="115" applyNumberFormat="0" applyFont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27" fillId="9" borderId="113" applyNumberFormat="0" applyAlignment="0" applyProtection="0"/>
    <xf numFmtId="44" fontId="5" fillId="0" borderId="0" applyFont="0" applyFill="0" applyBorder="0" applyAlignment="0" applyProtection="0"/>
    <xf numFmtId="0" fontId="29" fillId="42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13" applyNumberFormat="0" applyAlignment="0" applyProtection="0"/>
    <xf numFmtId="0" fontId="67" fillId="53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17" fillId="9" borderId="114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3" fillId="24" borderId="115" applyNumberFormat="0" applyFont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9" fillId="42" borderId="113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3" fillId="24" borderId="115" applyNumberFormat="0" applyFon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42" borderId="113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3" fillId="24" borderId="115" applyNumberFormat="0" applyFon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9" fillId="42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13" applyNumberFormat="0" applyAlignment="0" applyProtection="0"/>
    <xf numFmtId="0" fontId="29" fillId="9" borderId="113" applyNumberFormat="0" applyAlignment="0" applyProtection="0"/>
    <xf numFmtId="0" fontId="29" fillId="36" borderId="113" applyNumberFormat="0" applyAlignment="0" applyProtection="0"/>
    <xf numFmtId="0" fontId="29" fillId="9" borderId="113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29" fillId="9" borderId="113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17" fillId="51" borderId="114" applyNumberFormat="0" applyAlignment="0" applyProtection="0"/>
    <xf numFmtId="8" fontId="1" fillId="0" borderId="0" applyFont="0" applyFill="0" applyBorder="0" applyAlignment="0" applyProtection="0"/>
    <xf numFmtId="0" fontId="17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3" applyNumberFormat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13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36" borderId="113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9" fillId="36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29" fillId="42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9" fillId="9" borderId="113" applyNumberFormat="0" applyAlignment="0" applyProtection="0"/>
    <xf numFmtId="0" fontId="17" fillId="51" borderId="114" applyNumberFormat="0" applyAlignment="0" applyProtection="0"/>
    <xf numFmtId="0" fontId="29" fillId="42" borderId="113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9" fillId="42" borderId="113" applyNumberFormat="0" applyAlignment="0" applyProtection="0"/>
    <xf numFmtId="0" fontId="29" fillId="42" borderId="113" applyNumberFormat="0" applyAlignment="0" applyProtection="0"/>
    <xf numFmtId="0" fontId="17" fillId="9" borderId="114" applyNumberFormat="0" applyAlignment="0" applyProtection="0"/>
    <xf numFmtId="0" fontId="29" fillId="42" borderId="113" applyNumberFormat="0" applyAlignment="0" applyProtection="0"/>
    <xf numFmtId="0" fontId="27" fillId="9" borderId="113" applyNumberFormat="0" applyAlignment="0" applyProtection="0"/>
    <xf numFmtId="0" fontId="29" fillId="42" borderId="113" applyNumberFormat="0" applyAlignment="0" applyProtection="0"/>
    <xf numFmtId="0" fontId="27" fillId="51" borderId="113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29" fillId="9" borderId="113" applyNumberFormat="0" applyAlignment="0" applyProtection="0"/>
    <xf numFmtId="0" fontId="27" fillId="51" borderId="113" applyNumberForma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7" fillId="51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9" fillId="9" borderId="113" applyNumberForma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67" fillId="53" borderId="115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9" fillId="42" borderId="113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9" fillId="42" borderId="113" applyNumberFormat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67" fillId="53" borderId="115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29" fillId="36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67" fillId="53" borderId="115" applyNumberFormat="0" applyAlignment="0" applyProtection="0"/>
    <xf numFmtId="0" fontId="4" fillId="24" borderId="115" applyNumberFormat="0" applyFont="0" applyAlignment="0" applyProtection="0"/>
    <xf numFmtId="0" fontId="29" fillId="36" borderId="113" applyNumberForma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9" fillId="36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29" fillId="42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67" fillId="53" borderId="115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9" fillId="36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27" fillId="51" borderId="113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9" fillId="42" borderId="113" applyNumberFormat="0" applyAlignment="0" applyProtection="0"/>
    <xf numFmtId="0" fontId="29" fillId="42" borderId="113" applyNumberFormat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3" fillId="24" borderId="115" applyNumberFormat="0" applyFon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7" fillId="9" borderId="113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67" fillId="53" borderId="115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9" fillId="42" borderId="113" applyNumberFormat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67" fillId="53" borderId="115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9" fillId="42" borderId="113" applyNumberFormat="0" applyAlignment="0" applyProtection="0"/>
    <xf numFmtId="0" fontId="29" fillId="42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3" fillId="24" borderId="115" applyNumberFormat="0" applyFon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36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9" fillId="42" borderId="113" applyNumberFormat="0" applyAlignment="0" applyProtection="0"/>
    <xf numFmtId="0" fontId="29" fillId="42" borderId="113" applyNumberFormat="0" applyAlignment="0" applyProtection="0"/>
    <xf numFmtId="0" fontId="67" fillId="53" borderId="115" applyNumberForma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29" fillId="36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3" fillId="24" borderId="115" applyNumberFormat="0" applyFon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9" fillId="42" borderId="113" applyNumberFormat="0" applyAlignment="0" applyProtection="0"/>
    <xf numFmtId="0" fontId="29" fillId="42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9" fillId="9" borderId="113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9" fillId="42" borderId="113" applyNumberForma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7" fillId="51" borderId="113" applyNumberFormat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3" fillId="24" borderId="115" applyNumberFormat="0" applyFon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9" fillId="36" borderId="113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67" fillId="53" borderId="115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7" fillId="51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36" borderId="113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36" borderId="113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9" fillId="42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7" fillId="51" borderId="113" applyNumberFormat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67" fillId="53" borderId="115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36" borderId="113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51" borderId="114" applyNumberFormat="0" applyAlignment="0" applyProtection="0"/>
    <xf numFmtId="0" fontId="27" fillId="51" borderId="113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67" fillId="53" borderId="115" applyNumberFormat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36" borderId="113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13" applyNumberFormat="0" applyAlignment="0" applyProtection="0"/>
    <xf numFmtId="0" fontId="29" fillId="9" borderId="113" applyNumberFormat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29" fillId="36" borderId="113" applyNumberFormat="0" applyAlignment="0" applyProtection="0"/>
    <xf numFmtId="0" fontId="29" fillId="36" borderId="113" applyNumberFormat="0" applyAlignment="0" applyProtection="0"/>
    <xf numFmtId="0" fontId="2" fillId="0" borderId="116" applyNumberFormat="0" applyFill="0" applyAlignment="0" applyProtection="0"/>
    <xf numFmtId="44" fontId="1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27" fillId="51" borderId="113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8" fontId="1" fillId="0" borderId="0" applyFont="0" applyFill="0" applyBorder="0" applyAlignment="0" applyProtection="0"/>
    <xf numFmtId="0" fontId="29" fillId="36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44" fontId="5" fillId="0" borderId="0" applyFont="0" applyFill="0" applyBorder="0" applyAlignment="0" applyProtection="0"/>
    <xf numFmtId="0" fontId="3" fillId="24" borderId="11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9" fillId="36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7" fillId="51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29" fillId="9" borderId="113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29" fillId="9" borderId="113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43" fontId="5" fillId="0" borderId="0" applyFont="0" applyFill="0" applyBorder="0" applyAlignment="0" applyProtection="0"/>
    <xf numFmtId="0" fontId="4" fillId="24" borderId="115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9" fillId="36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44" fontId="1" fillId="0" borderId="0" applyFont="0" applyFill="0" applyBorder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7" fillId="51" borderId="114" applyNumberFormat="0" applyAlignment="0" applyProtection="0"/>
    <xf numFmtId="8" fontId="1" fillId="0" borderId="0" applyFont="0" applyFill="0" applyBorder="0" applyAlignment="0" applyProtection="0"/>
    <xf numFmtId="0" fontId="29" fillId="42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67" fillId="53" borderId="115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9" fillId="9" borderId="113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44" fontId="1" fillId="0" borderId="0" applyFont="0" applyFill="0" applyBorder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13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44" fontId="1" fillId="0" borderId="0" applyFont="0" applyFill="0" applyBorder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8" fontId="1" fillId="0" borderId="0" applyFont="0" applyFill="0" applyBorder="0" applyAlignment="0" applyProtection="0"/>
    <xf numFmtId="0" fontId="29" fillId="42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13" applyNumberFormat="0" applyAlignment="0" applyProtection="0"/>
    <xf numFmtId="0" fontId="27" fillId="9" borderId="113" applyNumberFormat="0" applyAlignment="0" applyProtection="0"/>
    <xf numFmtId="8" fontId="1" fillId="0" borderId="0" applyFont="0" applyFill="0" applyBorder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7" fillId="53" borderId="115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7" fillId="51" borderId="113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29" fillId="42" borderId="113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9" fillId="36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67" fillId="53" borderId="115" applyNumberFormat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9" fillId="42" borderId="113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9" fillId="36" borderId="113" applyNumberFormat="0" applyAlignment="0" applyProtection="0"/>
    <xf numFmtId="0" fontId="29" fillId="9" borderId="113" applyNumberFormat="0" applyAlignment="0" applyProtection="0"/>
    <xf numFmtId="0" fontId="3" fillId="24" borderId="115" applyNumberFormat="0" applyFon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29" fillId="42" borderId="113" applyNumberFormat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0" fontId="67" fillId="53" borderId="115" applyNumberFormat="0" applyAlignment="0" applyProtection="0"/>
    <xf numFmtId="0" fontId="29" fillId="36" borderId="113" applyNumberFormat="0" applyAlignment="0" applyProtection="0"/>
    <xf numFmtId="0" fontId="3" fillId="24" borderId="115" applyNumberFormat="0" applyFon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7" fillId="51" borderId="113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29" fillId="42" borderId="113" applyNumberFormat="0" applyAlignment="0" applyProtection="0"/>
    <xf numFmtId="0" fontId="29" fillId="42" borderId="113" applyNumberFormat="0" applyAlignment="0" applyProtection="0"/>
    <xf numFmtId="0" fontId="29" fillId="42" borderId="113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7" fillId="9" borderId="113" applyNumberFormat="0" applyAlignment="0" applyProtection="0"/>
    <xf numFmtId="0" fontId="29" fillId="42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27" fillId="51" borderId="113" applyNumberFormat="0" applyAlignment="0" applyProtection="0"/>
    <xf numFmtId="0" fontId="3" fillId="24" borderId="115" applyNumberFormat="0" applyFont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9" fillId="42" borderId="113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67" fillId="53" borderId="115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3" fillId="24" borderId="115" applyNumberFormat="0" applyFon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9" fillId="36" borderId="113" applyNumberFormat="0" applyAlignment="0" applyProtection="0"/>
    <xf numFmtId="0" fontId="67" fillId="53" borderId="115" applyNumberFormat="0" applyAlignment="0" applyProtection="0"/>
    <xf numFmtId="0" fontId="3" fillId="24" borderId="115" applyNumberFormat="0" applyFon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67" fillId="53" borderId="115" applyNumberFormat="0" applyAlignment="0" applyProtection="0"/>
    <xf numFmtId="0" fontId="29" fillId="42" borderId="113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29" fillId="36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9" fillId="36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42" borderId="113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42" borderId="113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9" fillId="9" borderId="113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9" fillId="36" borderId="113" applyNumberFormat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9" fillId="42" borderId="113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9" fillId="42" borderId="113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7" fillId="51" borderId="113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29" fillId="42" borderId="113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29" fillId="36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7" fillId="51" borderId="113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67" fillId="53" borderId="115" applyNumberFormat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9" fillId="42" borderId="113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9" fillId="36" borderId="113" applyNumberFormat="0" applyAlignment="0" applyProtection="0"/>
    <xf numFmtId="0" fontId="29" fillId="9" borderId="113" applyNumberFormat="0" applyAlignment="0" applyProtection="0"/>
    <xf numFmtId="0" fontId="3" fillId="24" borderId="115" applyNumberFormat="0" applyFon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29" fillId="42" borderId="113" applyNumberFormat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0" fontId="67" fillId="53" borderId="115" applyNumberFormat="0" applyAlignment="0" applyProtection="0"/>
    <xf numFmtId="0" fontId="29" fillId="36" borderId="113" applyNumberFormat="0" applyAlignment="0" applyProtection="0"/>
    <xf numFmtId="0" fontId="3" fillId="24" borderId="115" applyNumberFormat="0" applyFon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9" fillId="36" borderId="113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7" fillId="51" borderId="113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27" fillId="51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29" fillId="42" borderId="113" applyNumberFormat="0" applyAlignment="0" applyProtection="0"/>
    <xf numFmtId="0" fontId="29" fillId="42" borderId="113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9" fillId="42" borderId="113" applyNumberFormat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9" fillId="42" borderId="113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9" fillId="9" borderId="113" applyNumberFormat="0" applyAlignment="0" applyProtection="0"/>
    <xf numFmtId="0" fontId="67" fillId="53" borderId="115" applyNumberFormat="0" applyAlignment="0" applyProtection="0"/>
    <xf numFmtId="0" fontId="29" fillId="36" borderId="113" applyNumberFormat="0" applyAlignment="0" applyProtection="0"/>
    <xf numFmtId="0" fontId="4" fillId="24" borderId="115" applyNumberFormat="0" applyFont="0" applyAlignment="0" applyProtection="0"/>
    <xf numFmtId="0" fontId="27" fillId="51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3" fillId="24" borderId="115" applyNumberFormat="0" applyFon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29" fillId="42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3" fillId="24" borderId="115" applyNumberFormat="0" applyFont="0" applyAlignment="0" applyProtection="0"/>
    <xf numFmtId="0" fontId="17" fillId="51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3" fillId="24" borderId="115" applyNumberFormat="0" applyFon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67" fillId="53" borderId="115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27" fillId="51" borderId="113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9" fillId="42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7" fillId="51" borderId="113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29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27" fillId="9" borderId="113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4" fillId="24" borderId="115" applyNumberFormat="0" applyFont="0" applyAlignment="0" applyProtection="0"/>
    <xf numFmtId="0" fontId="17" fillId="9" borderId="114" applyNumberForma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29" fillId="36" borderId="113" applyNumberFormat="0" applyAlignment="0" applyProtection="0"/>
    <xf numFmtId="0" fontId="17" fillId="51" borderId="114" applyNumberFormat="0" applyAlignment="0" applyProtection="0"/>
    <xf numFmtId="0" fontId="29" fillId="9" borderId="113" applyNumberFormat="0" applyAlignment="0" applyProtection="0"/>
    <xf numFmtId="0" fontId="3" fillId="24" borderId="115" applyNumberFormat="0" applyFont="0" applyAlignment="0" applyProtection="0"/>
    <xf numFmtId="0" fontId="4" fillId="24" borderId="115" applyNumberFormat="0" applyFont="0" applyAlignment="0" applyProtection="0"/>
    <xf numFmtId="0" fontId="4" fillId="24" borderId="115" applyNumberFormat="0" applyFont="0" applyAlignment="0" applyProtection="0"/>
    <xf numFmtId="0" fontId="29" fillId="9" borderId="113" applyNumberForma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3" fillId="24" borderId="115" applyNumberFormat="0" applyFont="0" applyAlignment="0" applyProtection="0"/>
    <xf numFmtId="0" fontId="2" fillId="0" borderId="116" applyNumberFormat="0" applyFill="0" applyAlignment="0" applyProtection="0"/>
    <xf numFmtId="0" fontId="4" fillId="24" borderId="115" applyNumberFormat="0" applyFont="0" applyAlignment="0" applyProtection="0"/>
    <xf numFmtId="0" fontId="67" fillId="53" borderId="115" applyNumberFormat="0" applyAlignment="0" applyProtection="0"/>
    <xf numFmtId="0" fontId="17" fillId="9" borderId="114" applyNumberFormat="0" applyAlignment="0" applyProtection="0"/>
    <xf numFmtId="0" fontId="27" fillId="9" borderId="113" applyNumberFormat="0" applyAlignment="0" applyProtection="0"/>
    <xf numFmtId="0" fontId="27" fillId="9" borderId="113" applyNumberFormat="0" applyAlignment="0" applyProtection="0"/>
    <xf numFmtId="0" fontId="29" fillId="9" borderId="113" applyNumberFormat="0" applyAlignment="0" applyProtection="0"/>
    <xf numFmtId="0" fontId="29" fillId="42" borderId="113" applyNumberFormat="0" applyAlignment="0" applyProtection="0"/>
    <xf numFmtId="0" fontId="29" fillId="42" borderId="11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0" fontId="17" fillId="51" borderId="114" applyNumberFormat="0" applyAlignment="0" applyProtection="0"/>
    <xf numFmtId="44" fontId="1" fillId="0" borderId="0" applyFont="0" applyFill="0" applyBorder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8" fontId="1" fillId="0" borderId="0" applyFont="0" applyFill="0" applyBorder="0" applyAlignment="0" applyProtection="0"/>
    <xf numFmtId="0" fontId="17" fillId="9" borderId="114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44" fontId="1" fillId="0" borderId="0" applyFont="0" applyFill="0" applyBorder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8" fontId="1" fillId="0" borderId="0" applyFont="0" applyFill="0" applyBorder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2" fillId="0" borderId="116" applyNumberFormat="0" applyFill="0" applyAlignment="0" applyProtection="0"/>
    <xf numFmtId="0" fontId="17" fillId="51" borderId="114" applyNumberFormat="0" applyAlignment="0" applyProtection="0"/>
    <xf numFmtId="0" fontId="17" fillId="9" borderId="114" applyNumberFormat="0" applyAlignment="0" applyProtection="0"/>
    <xf numFmtId="0" fontId="17" fillId="9" borderId="114" applyNumberFormat="0" applyAlignment="0" applyProtection="0"/>
    <xf numFmtId="0" fontId="2" fillId="0" borderId="116" applyNumberFormat="0" applyFill="0" applyAlignment="0" applyProtection="0"/>
    <xf numFmtId="0" fontId="27" fillId="9" borderId="125" applyNumberFormat="0" applyAlignment="0" applyProtection="0"/>
    <xf numFmtId="0" fontId="29" fillId="36" borderId="125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9" fillId="36" borderId="125" applyNumberFormat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17" fillId="51" borderId="122" applyNumberFormat="0" applyAlignment="0" applyProtection="0"/>
    <xf numFmtId="0" fontId="17" fillId="51" borderId="122" applyNumberFormat="0" applyAlignment="0" applyProtection="0"/>
    <xf numFmtId="0" fontId="4" fillId="24" borderId="127" applyNumberFormat="0" applyFont="0" applyAlignment="0" applyProtection="0"/>
    <xf numFmtId="0" fontId="27" fillId="51" borderId="130" applyNumberFormat="0" applyAlignment="0" applyProtection="0"/>
    <xf numFmtId="0" fontId="27" fillId="9" borderId="130" applyNumberFormat="0" applyAlignment="0" applyProtection="0"/>
    <xf numFmtId="0" fontId="29" fillId="36" borderId="125" applyNumberFormat="0" applyAlignment="0" applyProtection="0"/>
    <xf numFmtId="0" fontId="2" fillId="0" borderId="132" applyNumberFormat="0" applyFill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17" fillId="51" borderId="126" applyNumberFormat="0" applyAlignment="0" applyProtection="0"/>
    <xf numFmtId="0" fontId="29" fillId="36" borderId="125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7" fillId="51" borderId="125" applyNumberFormat="0" applyAlignment="0" applyProtection="0"/>
    <xf numFmtId="0" fontId="17" fillId="9" borderId="134" applyNumberForma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29" fillId="36" borderId="125" applyNumberFormat="0" applyAlignment="0" applyProtection="0"/>
    <xf numFmtId="0" fontId="4" fillId="24" borderId="127" applyNumberFormat="0" applyFont="0" applyAlignment="0" applyProtection="0"/>
    <xf numFmtId="0" fontId="29" fillId="42" borderId="125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9" fillId="36" borderId="125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29" fillId="42" borderId="130" applyNumberFormat="0" applyAlignment="0" applyProtection="0"/>
    <xf numFmtId="0" fontId="17" fillId="51" borderId="134" applyNumberFormat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9" fillId="42" borderId="125" applyNumberFormat="0" applyAlignment="0" applyProtection="0"/>
    <xf numFmtId="0" fontId="17" fillId="51" borderId="122" applyNumberFormat="0" applyAlignment="0" applyProtection="0"/>
    <xf numFmtId="0" fontId="17" fillId="51" borderId="126" applyNumberFormat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29" fillId="42" borderId="130" applyNumberFormat="0" applyAlignment="0" applyProtection="0"/>
    <xf numFmtId="0" fontId="17" fillId="51" borderId="134" applyNumberFormat="0" applyAlignment="0" applyProtection="0"/>
    <xf numFmtId="0" fontId="29" fillId="42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67" fillId="53" borderId="127" applyNumberFormat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17" fillId="51" borderId="126" applyNumberFormat="0" applyAlignment="0" applyProtection="0"/>
    <xf numFmtId="0" fontId="29" fillId="36" borderId="125" applyNumberFormat="0" applyAlignment="0" applyProtection="0"/>
    <xf numFmtId="0" fontId="29" fillId="36" borderId="125" applyNumberFormat="0" applyAlignment="0" applyProtection="0"/>
    <xf numFmtId="0" fontId="17" fillId="51" borderId="122" applyNumberFormat="0" applyAlignment="0" applyProtection="0"/>
    <xf numFmtId="0" fontId="17" fillId="9" borderId="134" applyNumberFormat="0" applyAlignment="0" applyProtection="0"/>
    <xf numFmtId="0" fontId="17" fillId="51" borderId="122" applyNumberFormat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9" fillId="36" borderId="130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9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9" fillId="36" borderId="125" applyNumberForma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29" fillId="36" borderId="125" applyNumberFormat="0" applyAlignment="0" applyProtection="0"/>
    <xf numFmtId="0" fontId="17" fillId="9" borderId="122" applyNumberFormat="0" applyAlignment="0" applyProtection="0"/>
    <xf numFmtId="0" fontId="17" fillId="51" borderId="126" applyNumberFormat="0" applyAlignment="0" applyProtection="0"/>
    <xf numFmtId="0" fontId="29" fillId="36" borderId="125" applyNumberFormat="0" applyAlignment="0" applyProtection="0"/>
    <xf numFmtId="0" fontId="27" fillId="51" borderId="125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67" fillId="53" borderId="127" applyNumberFormat="0" applyAlignment="0" applyProtection="0"/>
    <xf numFmtId="0" fontId="17" fillId="51" borderId="126" applyNumberFormat="0" applyAlignment="0" applyProtection="0"/>
    <xf numFmtId="0" fontId="17" fillId="9" borderId="131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29" fillId="42" borderId="125" applyNumberFormat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3" fillId="24" borderId="127" applyNumberFormat="0" applyFon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7" fillId="9" borderId="130" applyNumberFormat="0" applyAlignment="0" applyProtection="0"/>
    <xf numFmtId="0" fontId="27" fillId="51" borderId="125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2" fillId="0" borderId="136" applyNumberFormat="0" applyFill="0" applyAlignment="0" applyProtection="0"/>
    <xf numFmtId="0" fontId="27" fillId="51" borderId="130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17" fillId="51" borderId="126" applyNumberFormat="0" applyAlignment="0" applyProtection="0"/>
    <xf numFmtId="0" fontId="67" fillId="53" borderId="12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42" borderId="125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4" fillId="24" borderId="127" applyNumberFormat="0" applyFont="0" applyAlignment="0" applyProtection="0"/>
    <xf numFmtId="0" fontId="29" fillId="9" borderId="125" applyNumberFormat="0" applyAlignment="0" applyProtection="0"/>
    <xf numFmtId="0" fontId="27" fillId="51" borderId="130" applyNumberFormat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29" fillId="36" borderId="125" applyNumberFormat="0" applyAlignment="0" applyProtection="0"/>
    <xf numFmtId="0" fontId="29" fillId="42" borderId="130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51" borderId="134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7" fillId="51" borderId="125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17" fillId="9" borderId="126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22" applyNumberFormat="0" applyAlignment="0" applyProtection="0"/>
    <xf numFmtId="0" fontId="67" fillId="53" borderId="127" applyNumberFormat="0" applyAlignment="0" applyProtection="0"/>
    <xf numFmtId="0" fontId="29" fillId="9" borderId="125" applyNumberFormat="0" applyAlignment="0" applyProtection="0"/>
    <xf numFmtId="0" fontId="29" fillId="9" borderId="125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9" fillId="42" borderId="125" applyNumberFormat="0" applyAlignment="0" applyProtection="0"/>
    <xf numFmtId="0" fontId="27" fillId="51" borderId="130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51" borderId="126" applyNumberFormat="0" applyAlignment="0" applyProtection="0"/>
    <xf numFmtId="0" fontId="2" fillId="0" borderId="132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29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17" fillId="51" borderId="131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29" fillId="36" borderId="125" applyNumberFormat="0" applyAlignment="0" applyProtection="0"/>
    <xf numFmtId="0" fontId="2" fillId="0" borderId="128" applyNumberFormat="0" applyFill="0" applyAlignment="0" applyProtection="0"/>
    <xf numFmtId="0" fontId="29" fillId="42" borderId="130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9" fillId="9" borderId="125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29" fillId="9" borderId="125" applyNumberFormat="0" applyAlignment="0" applyProtection="0"/>
    <xf numFmtId="0" fontId="67" fillId="53" borderId="127" applyNumberFormat="0" applyAlignment="0" applyProtection="0"/>
    <xf numFmtId="0" fontId="27" fillId="9" borderId="130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9" fillId="42" borderId="125" applyNumberFormat="0" applyAlignment="0" applyProtection="0"/>
    <xf numFmtId="0" fontId="67" fillId="53" borderId="127" applyNumberFormat="0" applyAlignment="0" applyProtection="0"/>
    <xf numFmtId="0" fontId="29" fillId="9" borderId="125" applyNumberFormat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3" fillId="24" borderId="121" applyNumberFormat="0" applyFon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22" applyNumberFormat="0" applyAlignment="0" applyProtection="0"/>
    <xf numFmtId="0" fontId="27" fillId="9" borderId="120" applyNumberFormat="0" applyAlignment="0" applyProtection="0"/>
    <xf numFmtId="0" fontId="27" fillId="51" borderId="125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9" fillId="9" borderId="125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29" fillId="36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9" fillId="42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9" fillId="9" borderId="120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3" fillId="24" borderId="121" applyNumberFormat="0" applyFon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67" fillId="53" borderId="127" applyNumberFormat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7" fillId="9" borderId="120" applyNumberFormat="0" applyAlignment="0" applyProtection="0"/>
    <xf numFmtId="0" fontId="29" fillId="36" borderId="125" applyNumberFormat="0" applyAlignment="0" applyProtection="0"/>
    <xf numFmtId="0" fontId="29" fillId="42" borderId="120" applyNumberFormat="0" applyAlignment="0" applyProtection="0"/>
    <xf numFmtId="0" fontId="29" fillId="9" borderId="125" applyNumberFormat="0" applyAlignment="0" applyProtection="0"/>
    <xf numFmtId="0" fontId="4" fillId="24" borderId="127" applyNumberFormat="0" applyFont="0" applyAlignment="0" applyProtection="0"/>
    <xf numFmtId="0" fontId="29" fillId="42" borderId="130" applyNumberFormat="0" applyAlignment="0" applyProtection="0"/>
    <xf numFmtId="0" fontId="29" fillId="36" borderId="120" applyNumberFormat="0" applyAlignment="0" applyProtection="0"/>
    <xf numFmtId="0" fontId="67" fillId="53" borderId="121" applyNumberFormat="0" applyAlignment="0" applyProtection="0"/>
    <xf numFmtId="0" fontId="17" fillId="51" borderId="122" applyNumberFormat="0" applyAlignment="0" applyProtection="0"/>
    <xf numFmtId="0" fontId="27" fillId="51" borderId="125" applyNumberFormat="0" applyAlignment="0" applyProtection="0"/>
    <xf numFmtId="0" fontId="4" fillId="24" borderId="127" applyNumberFormat="0" applyFont="0" applyAlignment="0" applyProtection="0"/>
    <xf numFmtId="0" fontId="29" fillId="42" borderId="130" applyNumberFormat="0" applyAlignment="0" applyProtection="0"/>
    <xf numFmtId="0" fontId="3" fillId="24" borderId="127" applyNumberFormat="0" applyFont="0" applyAlignment="0" applyProtection="0"/>
    <xf numFmtId="0" fontId="17" fillId="9" borderId="122" applyNumberFormat="0" applyAlignment="0" applyProtection="0"/>
    <xf numFmtId="0" fontId="17" fillId="51" borderId="126" applyNumberFormat="0" applyAlignment="0" applyProtection="0"/>
    <xf numFmtId="0" fontId="29" fillId="9" borderId="125" applyNumberFormat="0" applyAlignment="0" applyProtection="0"/>
    <xf numFmtId="0" fontId="29" fillId="9" borderId="130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17" fillId="51" borderId="122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31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9" fillId="9" borderId="125" applyNumberFormat="0" applyAlignment="0" applyProtection="0"/>
    <xf numFmtId="0" fontId="17" fillId="51" borderId="122" applyNumberFormat="0" applyAlignment="0" applyProtection="0"/>
    <xf numFmtId="0" fontId="27" fillId="51" borderId="125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4" fillId="24" borderId="121" applyNumberFormat="0" applyFon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9" fillId="9" borderId="125" applyNumberForma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67" fillId="53" borderId="127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17" fillId="51" borderId="131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17" fillId="51" borderId="122" applyNumberFormat="0" applyAlignment="0" applyProtection="0"/>
    <xf numFmtId="0" fontId="17" fillId="51" borderId="126" applyNumberFormat="0" applyAlignment="0" applyProtection="0"/>
    <xf numFmtId="0" fontId="29" fillId="9" borderId="130" applyNumberFormat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30" applyNumberFormat="0" applyAlignment="0" applyProtection="0"/>
    <xf numFmtId="0" fontId="29" fillId="36" borderId="125" applyNumberFormat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7" fillId="9" borderId="122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9" fillId="42" borderId="125" applyNumberFormat="0" applyAlignment="0" applyProtection="0"/>
    <xf numFmtId="0" fontId="29" fillId="42" borderId="125" applyNumberFormat="0" applyAlignment="0" applyProtection="0"/>
    <xf numFmtId="0" fontId="2" fillId="0" borderId="132" applyNumberFormat="0" applyFill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3" fillId="24" borderId="121" applyNumberFormat="0" applyFon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3" fillId="24" borderId="121" applyNumberFormat="0" applyFon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17" fillId="9" borderId="117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3" fillId="24" borderId="121" applyNumberFormat="0" applyFont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9" fillId="42" borderId="120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3" fillId="24" borderId="121" applyNumberFormat="0" applyFon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42" borderId="120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3" fillId="24" borderId="121" applyNumberFormat="0" applyFon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9" fillId="42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2" fillId="0" borderId="132" applyNumberFormat="0" applyFill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9" borderId="122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17" fillId="9" borderId="134" applyNumberForma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51" borderId="122" applyNumberFormat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17" fillId="9" borderId="131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27" fillId="51" borderId="125" applyNumberFormat="0" applyAlignment="0" applyProtection="0"/>
    <xf numFmtId="0" fontId="29" fillId="42" borderId="130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51" borderId="122" applyNumberFormat="0" applyAlignment="0" applyProtection="0"/>
    <xf numFmtId="0" fontId="17" fillId="51" borderId="131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7" fillId="51" borderId="125" applyNumberFormat="0" applyAlignment="0" applyProtection="0"/>
    <xf numFmtId="0" fontId="29" fillId="9" borderId="130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17" fillId="51" borderId="122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29" fillId="42" borderId="130" applyNumberFormat="0" applyAlignment="0" applyProtection="0"/>
    <xf numFmtId="0" fontId="4" fillId="24" borderId="127" applyNumberFormat="0" applyFon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9" fillId="9" borderId="130" applyNumberFormat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9" fillId="9" borderId="130" applyNumberFormat="0" applyAlignment="0" applyProtection="0"/>
    <xf numFmtId="0" fontId="29" fillId="9" borderId="125" applyNumberFormat="0" applyAlignment="0" applyProtection="0"/>
    <xf numFmtId="0" fontId="29" fillId="9" borderId="130" applyNumberFormat="0" applyAlignment="0" applyProtection="0"/>
    <xf numFmtId="0" fontId="2" fillId="0" borderId="132" applyNumberFormat="0" applyFill="0" applyAlignment="0" applyProtection="0"/>
    <xf numFmtId="0" fontId="29" fillId="42" borderId="125" applyNumberFormat="0" applyAlignment="0" applyProtection="0"/>
    <xf numFmtId="0" fontId="29" fillId="9" borderId="130" applyNumberFormat="0" applyAlignment="0" applyProtection="0"/>
    <xf numFmtId="0" fontId="27" fillId="9" borderId="125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7" fillId="9" borderId="125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9" fillId="42" borderId="125" applyNumberFormat="0" applyAlignment="0" applyProtection="0"/>
    <xf numFmtId="0" fontId="27" fillId="51" borderId="125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9" fillId="9" borderId="130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9" fillId="9" borderId="125" applyNumberFormat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32" applyNumberFormat="0" applyFill="0" applyAlignment="0" applyProtection="0"/>
    <xf numFmtId="0" fontId="29" fillId="9" borderId="130" applyNumberFormat="0" applyAlignment="0" applyProtection="0"/>
    <xf numFmtId="0" fontId="2" fillId="0" borderId="118" applyNumberFormat="0" applyFill="0" applyAlignment="0" applyProtection="0"/>
    <xf numFmtId="0" fontId="17" fillId="9" borderId="126" applyNumberFormat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29" fillId="42" borderId="120" applyNumberFormat="0" applyAlignment="0" applyProtection="0"/>
    <xf numFmtId="0" fontId="29" fillId="9" borderId="120" applyNumberFormat="0" applyAlignment="0" applyProtection="0"/>
    <xf numFmtId="0" fontId="29" fillId="36" borderId="120" applyNumberFormat="0" applyAlignment="0" applyProtection="0"/>
    <xf numFmtId="0" fontId="29" fillId="9" borderId="120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36" applyNumberFormat="0" applyFill="0" applyAlignment="0" applyProtection="0"/>
    <xf numFmtId="0" fontId="29" fillId="9" borderId="120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17" fillId="51" borderId="117" applyNumberFormat="0" applyAlignment="0" applyProtection="0"/>
    <xf numFmtId="0" fontId="2" fillId="0" borderId="123" applyNumberFormat="0" applyFill="0" applyAlignment="0" applyProtection="0"/>
    <xf numFmtId="0" fontId="17" fillId="9" borderId="117" applyNumberFormat="0" applyAlignment="0" applyProtection="0"/>
    <xf numFmtId="0" fontId="3" fillId="24" borderId="127" applyNumberFormat="0" applyFont="0" applyAlignment="0" applyProtection="0"/>
    <xf numFmtId="0" fontId="2" fillId="0" borderId="118" applyNumberFormat="0" applyFill="0" applyAlignment="0" applyProtection="0"/>
    <xf numFmtId="0" fontId="29" fillId="42" borderId="125" applyNumberFormat="0" applyAlignment="0" applyProtection="0"/>
    <xf numFmtId="0" fontId="2" fillId="0" borderId="136" applyNumberFormat="0" applyFill="0" applyAlignment="0" applyProtection="0"/>
    <xf numFmtId="0" fontId="27" fillId="51" borderId="120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7" fillId="9" borderId="130" applyNumberFormat="0" applyAlignment="0" applyProtection="0"/>
    <xf numFmtId="0" fontId="3" fillId="24" borderId="127" applyNumberFormat="0" applyFont="0" applyAlignment="0" applyProtection="0"/>
    <xf numFmtId="0" fontId="29" fillId="42" borderId="125" applyNumberFormat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27" fillId="51" borderId="130" applyNumberFormat="0" applyAlignment="0" applyProtection="0"/>
    <xf numFmtId="0" fontId="3" fillId="24" borderId="127" applyNumberFormat="0" applyFont="0" applyAlignment="0" applyProtection="0"/>
    <xf numFmtId="0" fontId="29" fillId="9" borderId="120" applyNumberFormat="0" applyAlignment="0" applyProtection="0"/>
    <xf numFmtId="0" fontId="17" fillId="51" borderId="134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27" fillId="9" borderId="130" applyNumberFormat="0" applyAlignment="0" applyProtection="0"/>
    <xf numFmtId="0" fontId="2" fillId="0" borderId="136" applyNumberFormat="0" applyFill="0" applyAlignment="0" applyProtection="0"/>
    <xf numFmtId="0" fontId="29" fillId="9" borderId="13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17" fillId="51" borderId="134" applyNumberFormat="0" applyAlignment="0" applyProtection="0"/>
    <xf numFmtId="0" fontId="29" fillId="9" borderId="130" applyNumberFormat="0" applyAlignment="0" applyProtection="0"/>
    <xf numFmtId="0" fontId="29" fillId="9" borderId="130" applyNumberFormat="0" applyAlignment="0" applyProtection="0"/>
    <xf numFmtId="0" fontId="2" fillId="0" borderId="123" applyNumberFormat="0" applyFill="0" applyAlignment="0" applyProtection="0"/>
    <xf numFmtId="0" fontId="29" fillId="42" borderId="130" applyNumberFormat="0" applyAlignment="0" applyProtection="0"/>
    <xf numFmtId="0" fontId="4" fillId="24" borderId="127" applyNumberFormat="0" applyFont="0" applyAlignment="0" applyProtection="0"/>
    <xf numFmtId="0" fontId="17" fillId="9" borderId="131" applyNumberFormat="0" applyAlignment="0" applyProtection="0"/>
    <xf numFmtId="0" fontId="29" fillId="9" borderId="130" applyNumberFormat="0" applyAlignment="0" applyProtection="0"/>
    <xf numFmtId="0" fontId="29" fillId="9" borderId="130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17" fillId="51" borderId="131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29" fillId="42" borderId="125" applyNumberFormat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7" fillId="51" borderId="125" applyNumberFormat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51" borderId="125" applyNumberFormat="0" applyAlignment="0" applyProtection="0"/>
    <xf numFmtId="0" fontId="2" fillId="0" borderId="128" applyNumberFormat="0" applyFill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7" fillId="51" borderId="130" applyNumberFormat="0" applyAlignment="0" applyProtection="0"/>
    <xf numFmtId="0" fontId="2" fillId="0" borderId="123" applyNumberFormat="0" applyFill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36" applyNumberFormat="0" applyFill="0" applyAlignment="0" applyProtection="0"/>
    <xf numFmtId="0" fontId="17" fillId="51" borderId="126" applyNumberFormat="0" applyAlignment="0" applyProtection="0"/>
    <xf numFmtId="0" fontId="29" fillId="9" borderId="130" applyNumberFormat="0" applyAlignment="0" applyProtection="0"/>
    <xf numFmtId="0" fontId="17" fillId="51" borderId="122" applyNumberFormat="0" applyAlignment="0" applyProtection="0"/>
    <xf numFmtId="0" fontId="27" fillId="51" borderId="125" applyNumberFormat="0" applyAlignment="0" applyProtection="0"/>
    <xf numFmtId="0" fontId="2" fillId="0" borderId="132" applyNumberFormat="0" applyFill="0" applyAlignment="0" applyProtection="0"/>
    <xf numFmtId="0" fontId="17" fillId="51" borderId="122" applyNumberFormat="0" applyAlignment="0" applyProtection="0"/>
    <xf numFmtId="0" fontId="2" fillId="0" borderId="136" applyNumberFormat="0" applyFill="0" applyAlignment="0" applyProtection="0"/>
    <xf numFmtId="0" fontId="29" fillId="36" borderId="130" applyNumberForma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67" fillId="53" borderId="127" applyNumberFormat="0" applyAlignment="0" applyProtection="0"/>
    <xf numFmtId="0" fontId="2" fillId="0" borderId="136" applyNumberFormat="0" applyFill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27" fillId="51" borderId="125" applyNumberFormat="0" applyAlignment="0" applyProtection="0"/>
    <xf numFmtId="0" fontId="27" fillId="51" borderId="130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7" fillId="51" borderId="130" applyNumberFormat="0" applyAlignment="0" applyProtection="0"/>
    <xf numFmtId="0" fontId="29" fillId="9" borderId="125" applyNumberFormat="0" applyAlignment="0" applyProtection="0"/>
    <xf numFmtId="0" fontId="17" fillId="51" borderId="122" applyNumberFormat="0" applyAlignment="0" applyProtection="0"/>
    <xf numFmtId="0" fontId="17" fillId="51" borderId="122" applyNumberForma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51" borderId="122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9" fillId="42" borderId="125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67" fillId="53" borderId="127" applyNumberFormat="0" applyAlignment="0" applyProtection="0"/>
    <xf numFmtId="0" fontId="2" fillId="0" borderId="136" applyNumberFormat="0" applyFill="0" applyAlignment="0" applyProtection="0"/>
    <xf numFmtId="0" fontId="29" fillId="42" borderId="130" applyNumberFormat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9" fillId="9" borderId="125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31" applyNumberFormat="0" applyAlignment="0" applyProtection="0"/>
    <xf numFmtId="0" fontId="27" fillId="9" borderId="130" applyNumberFormat="0" applyAlignment="0" applyProtection="0"/>
    <xf numFmtId="0" fontId="17" fillId="51" borderId="126" applyNumberFormat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27" fillId="51" borderId="130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51" borderId="126" applyNumberFormat="0" applyAlignment="0" applyProtection="0"/>
    <xf numFmtId="0" fontId="2" fillId="0" borderId="132" applyNumberFormat="0" applyFill="0" applyAlignment="0" applyProtection="0"/>
    <xf numFmtId="0" fontId="29" fillId="9" borderId="125" applyNumberFormat="0" applyAlignment="0" applyProtection="0"/>
    <xf numFmtId="0" fontId="29" fillId="36" borderId="130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27" fillId="51" borderId="125" applyNumberFormat="0" applyAlignment="0" applyProtection="0"/>
    <xf numFmtId="0" fontId="17" fillId="9" borderId="131" applyNumberFormat="0" applyAlignment="0" applyProtection="0"/>
    <xf numFmtId="0" fontId="17" fillId="51" borderId="126" applyNumberFormat="0" applyAlignment="0" applyProtection="0"/>
    <xf numFmtId="0" fontId="29" fillId="42" borderId="130" applyNumberFormat="0" applyAlignment="0" applyProtection="0"/>
    <xf numFmtId="0" fontId="17" fillId="51" borderId="122" applyNumberFormat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7" fillId="51" borderId="125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17" fillId="9" borderId="126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34" applyNumberFormat="0" applyAlignment="0" applyProtection="0"/>
    <xf numFmtId="0" fontId="29" fillId="9" borderId="125" applyNumberFormat="0" applyAlignment="0" applyProtection="0"/>
    <xf numFmtId="0" fontId="17" fillId="9" borderId="134" applyNumberFormat="0" applyAlignment="0" applyProtection="0"/>
    <xf numFmtId="0" fontId="17" fillId="51" borderId="122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67" fillId="53" borderId="127" applyNumberFormat="0" applyAlignment="0" applyProtection="0"/>
    <xf numFmtId="0" fontId="3" fillId="24" borderId="127" applyNumberFormat="0" applyFon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67" fillId="53" borderId="127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29" fillId="42" borderId="125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51" borderId="134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7" fillId="9" borderId="125" applyNumberFormat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17" fillId="9" borderId="134" applyNumberFormat="0" applyAlignment="0" applyProtection="0"/>
    <xf numFmtId="0" fontId="27" fillId="9" borderId="125" applyNumberForma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7" fillId="51" borderId="122" applyNumberFormat="0" applyAlignment="0" applyProtection="0"/>
    <xf numFmtId="0" fontId="29" fillId="42" borderId="125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9" fillId="36" borderId="125" applyNumberFormat="0" applyAlignment="0" applyProtection="0"/>
    <xf numFmtId="0" fontId="29" fillId="42" borderId="130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9" fillId="36" borderId="120" applyNumberFormat="0" applyAlignment="0" applyProtection="0"/>
    <xf numFmtId="0" fontId="29" fillId="42" borderId="130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7" fillId="9" borderId="125" applyNumberFormat="0" applyAlignment="0" applyProtection="0"/>
    <xf numFmtId="0" fontId="29" fillId="36" borderId="125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9" fillId="36" borderId="125" applyNumberFormat="0" applyAlignment="0" applyProtection="0"/>
    <xf numFmtId="0" fontId="2" fillId="0" borderId="136" applyNumberFormat="0" applyFill="0" applyAlignment="0" applyProtection="0"/>
    <xf numFmtId="0" fontId="27" fillId="9" borderId="130" applyNumberFormat="0" applyAlignment="0" applyProtection="0"/>
    <xf numFmtId="0" fontId="17" fillId="51" borderId="131" applyNumberFormat="0" applyAlignment="0" applyProtection="0"/>
    <xf numFmtId="0" fontId="27" fillId="9" borderId="130" applyNumberFormat="0" applyAlignment="0" applyProtection="0"/>
    <xf numFmtId="0" fontId="17" fillId="51" borderId="131" applyNumberFormat="0" applyAlignment="0" applyProtection="0"/>
    <xf numFmtId="0" fontId="17" fillId="51" borderId="131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9" fillId="42" borderId="125" applyNumberFormat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2" fillId="0" borderId="136" applyNumberFormat="0" applyFill="0" applyAlignment="0" applyProtection="0"/>
    <xf numFmtId="0" fontId="3" fillId="24" borderId="127" applyNumberFormat="0" applyFont="0" applyAlignment="0" applyProtection="0"/>
    <xf numFmtId="0" fontId="67" fillId="53" borderId="127" applyNumberForma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51" borderId="131" applyNumberFormat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17" fillId="51" borderId="131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17" fillId="9" borderId="134" applyNumberForma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51" borderId="122" applyNumberFormat="0" applyAlignment="0" applyProtection="0"/>
    <xf numFmtId="0" fontId="27" fillId="51" borderId="125" applyNumberFormat="0" applyAlignment="0" applyProtection="0"/>
    <xf numFmtId="0" fontId="3" fillId="24" borderId="127" applyNumberFormat="0" applyFont="0" applyAlignment="0" applyProtection="0"/>
    <xf numFmtId="0" fontId="17" fillId="9" borderId="134" applyNumberFormat="0" applyAlignment="0" applyProtection="0"/>
    <xf numFmtId="0" fontId="17" fillId="51" borderId="122" applyNumberFormat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67" fillId="53" borderId="127" applyNumberFormat="0" applyAlignment="0" applyProtection="0"/>
    <xf numFmtId="0" fontId="29" fillId="9" borderId="125" applyNumberFormat="0" applyAlignment="0" applyProtection="0"/>
    <xf numFmtId="0" fontId="17" fillId="51" borderId="134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27" fillId="51" borderId="130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7" fillId="9" borderId="125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27" fillId="9" borderId="125" applyNumberFormat="0" applyAlignment="0" applyProtection="0"/>
    <xf numFmtId="0" fontId="27" fillId="9" borderId="130" applyNumberFormat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27" fillId="51" borderId="130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67" fillId="53" borderId="127" applyNumberFormat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9" fillId="9" borderId="125" applyNumberFormat="0" applyAlignment="0" applyProtection="0"/>
    <xf numFmtId="0" fontId="67" fillId="53" borderId="127" applyNumberFormat="0" applyAlignment="0" applyProtection="0"/>
    <xf numFmtId="0" fontId="67" fillId="53" borderId="127" applyNumberFormat="0" applyAlignment="0" applyProtection="0"/>
    <xf numFmtId="0" fontId="17" fillId="51" borderId="122" applyNumberFormat="0" applyAlignment="0" applyProtection="0"/>
    <xf numFmtId="0" fontId="29" fillId="9" borderId="125" applyNumberFormat="0" applyAlignment="0" applyProtection="0"/>
    <xf numFmtId="0" fontId="2" fillId="0" borderId="136" applyNumberFormat="0" applyFill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9" fillId="9" borderId="130" applyNumberFormat="0" applyAlignment="0" applyProtection="0"/>
    <xf numFmtId="0" fontId="29" fillId="9" borderId="130" applyNumberFormat="0" applyAlignment="0" applyProtection="0"/>
    <xf numFmtId="0" fontId="17" fillId="51" borderId="122" applyNumberFormat="0" applyAlignment="0" applyProtection="0"/>
    <xf numFmtId="0" fontId="17" fillId="51" borderId="122" applyNumberFormat="0" applyAlignment="0" applyProtection="0"/>
    <xf numFmtId="0" fontId="2" fillId="0" borderId="136" applyNumberFormat="0" applyFill="0" applyAlignment="0" applyProtection="0"/>
    <xf numFmtId="0" fontId="29" fillId="42" borderId="125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27" fillId="51" borderId="130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27" fillId="51" borderId="130" applyNumberFormat="0" applyAlignment="0" applyProtection="0"/>
    <xf numFmtId="0" fontId="3" fillId="24" borderId="127" applyNumberFormat="0" applyFont="0" applyAlignment="0" applyProtection="0"/>
    <xf numFmtId="0" fontId="27" fillId="9" borderId="125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7" fillId="9" borderId="125" applyNumberFormat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29" fillId="9" borderId="125" applyNumberFormat="0" applyAlignment="0" applyProtection="0"/>
    <xf numFmtId="0" fontId="2" fillId="0" borderId="136" applyNumberFormat="0" applyFill="0" applyAlignment="0" applyProtection="0"/>
    <xf numFmtId="0" fontId="29" fillId="36" borderId="125" applyNumberFormat="0" applyAlignment="0" applyProtection="0"/>
    <xf numFmtId="0" fontId="17" fillId="9" borderId="131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9" fillId="42" borderId="130" applyNumberFormat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17" fillId="51" borderId="126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9" fillId="42" borderId="130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17" fillId="51" borderId="131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51" borderId="131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2" fillId="0" borderId="136" applyNumberFormat="0" applyFill="0" applyAlignment="0" applyProtection="0"/>
    <xf numFmtId="0" fontId="3" fillId="24" borderId="127" applyNumberFormat="0" applyFont="0" applyAlignment="0" applyProtection="0"/>
    <xf numFmtId="0" fontId="17" fillId="51" borderId="126" applyNumberFormat="0" applyAlignment="0" applyProtection="0"/>
    <xf numFmtId="0" fontId="29" fillId="9" borderId="130" applyNumberFormat="0" applyAlignment="0" applyProtection="0"/>
    <xf numFmtId="0" fontId="17" fillId="51" borderId="122" applyNumberFormat="0" applyAlignment="0" applyProtection="0"/>
    <xf numFmtId="0" fontId="17" fillId="51" borderId="126" applyNumberFormat="0" applyAlignment="0" applyProtection="0"/>
    <xf numFmtId="0" fontId="17" fillId="9" borderId="131" applyNumberFormat="0" applyAlignment="0" applyProtection="0"/>
    <xf numFmtId="0" fontId="17" fillId="51" borderId="126" applyNumberFormat="0" applyAlignment="0" applyProtection="0"/>
    <xf numFmtId="0" fontId="29" fillId="36" borderId="130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22" applyNumberFormat="0" applyAlignment="0" applyProtection="0"/>
    <xf numFmtId="0" fontId="27" fillId="9" borderId="125" applyNumberFormat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29" fillId="9" borderId="125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9" fillId="9" borderId="125" applyNumberFormat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9" fillId="42" borderId="125" applyNumberFormat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27" fillId="9" borderId="130" applyNumberFormat="0" applyAlignment="0" applyProtection="0"/>
    <xf numFmtId="0" fontId="17" fillId="51" borderId="126" applyNumberFormat="0" applyAlignment="0" applyProtection="0"/>
    <xf numFmtId="0" fontId="27" fillId="9" borderId="130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9" fillId="9" borderId="125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36" borderId="120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9" fillId="36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29" fillId="42" borderId="120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29" fillId="9" borderId="120" applyNumberFormat="0" applyAlignment="0" applyProtection="0"/>
    <xf numFmtId="0" fontId="17" fillId="51" borderId="117" applyNumberFormat="0" applyAlignment="0" applyProtection="0"/>
    <xf numFmtId="0" fontId="29" fillId="42" borderId="120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9" fillId="42" borderId="120" applyNumberFormat="0" applyAlignment="0" applyProtection="0"/>
    <xf numFmtId="0" fontId="29" fillId="42" borderId="120" applyNumberFormat="0" applyAlignment="0" applyProtection="0"/>
    <xf numFmtId="0" fontId="17" fillId="9" borderId="117" applyNumberFormat="0" applyAlignment="0" applyProtection="0"/>
    <xf numFmtId="0" fontId="29" fillId="42" borderId="120" applyNumberFormat="0" applyAlignment="0" applyProtection="0"/>
    <xf numFmtId="0" fontId="27" fillId="9" borderId="120" applyNumberFormat="0" applyAlignment="0" applyProtection="0"/>
    <xf numFmtId="0" fontId="29" fillId="42" borderId="120" applyNumberFormat="0" applyAlignment="0" applyProtection="0"/>
    <xf numFmtId="0" fontId="27" fillId="51" borderId="120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29" fillId="9" borderId="120" applyNumberFormat="0" applyAlignment="0" applyProtection="0"/>
    <xf numFmtId="0" fontId="27" fillId="51" borderId="120" applyNumberForma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7" fillId="51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9" fillId="9" borderId="120" applyNumberForma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67" fillId="53" borderId="121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3" fillId="24" borderId="121" applyNumberFormat="0" applyFon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9" fillId="42" borderId="120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9" fillId="42" borderId="120" applyNumberFormat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67" fillId="53" borderId="121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29" fillId="36" borderId="120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67" fillId="53" borderId="121" applyNumberFormat="0" applyAlignment="0" applyProtection="0"/>
    <xf numFmtId="0" fontId="4" fillId="24" borderId="121" applyNumberFormat="0" applyFont="0" applyAlignment="0" applyProtection="0"/>
    <xf numFmtId="0" fontId="29" fillId="36" borderId="120" applyNumberForma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9" fillId="36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29" fillId="42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67" fillId="53" borderId="121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9" fillId="36" borderId="120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27" fillId="51" borderId="120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9" fillId="42" borderId="120" applyNumberFormat="0" applyAlignment="0" applyProtection="0"/>
    <xf numFmtId="0" fontId="29" fillId="42" borderId="120" applyNumberFormat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3" fillId="24" borderId="121" applyNumberFormat="0" applyFon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27" fillId="9" borderId="120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67" fillId="53" borderId="121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9" fillId="42" borderId="120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67" fillId="53" borderId="121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9" fillId="42" borderId="120" applyNumberFormat="0" applyAlignment="0" applyProtection="0"/>
    <xf numFmtId="0" fontId="29" fillId="42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3" fillId="24" borderId="121" applyNumberFormat="0" applyFon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36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9" fillId="42" borderId="120" applyNumberFormat="0" applyAlignment="0" applyProtection="0"/>
    <xf numFmtId="0" fontId="29" fillId="42" borderId="120" applyNumberFormat="0" applyAlignment="0" applyProtection="0"/>
    <xf numFmtId="0" fontId="67" fillId="53" borderId="121" applyNumberForma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29" fillId="36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3" fillId="24" borderId="121" applyNumberFormat="0" applyFon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9" fillId="42" borderId="120" applyNumberFormat="0" applyAlignment="0" applyProtection="0"/>
    <xf numFmtId="0" fontId="29" fillId="42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9" fillId="9" borderId="120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9" fillId="42" borderId="120" applyNumberForma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7" fillId="51" borderId="120" applyNumberFormat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3" fillId="24" borderId="121" applyNumberFormat="0" applyFon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9" fillId="36" borderId="120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67" fillId="53" borderId="121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7" fillId="51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36" borderId="120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36" borderId="120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9" fillId="42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7" fillId="51" borderId="120" applyNumberFormat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67" fillId="53" borderId="121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36" borderId="120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51" borderId="117" applyNumberFormat="0" applyAlignment="0" applyProtection="0"/>
    <xf numFmtId="0" fontId="27" fillId="51" borderId="120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67" fillId="53" borderId="121" applyNumberForma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36" borderId="120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9" fillId="42" borderId="130" applyNumberFormat="0" applyAlignment="0" applyProtection="0"/>
    <xf numFmtId="0" fontId="29" fillId="36" borderId="120" applyNumberFormat="0" applyAlignment="0" applyProtection="0"/>
    <xf numFmtId="0" fontId="29" fillId="9" borderId="120" applyNumberForma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7" fillId="9" borderId="125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5" applyNumberFormat="0" applyAlignment="0" applyProtection="0"/>
    <xf numFmtId="0" fontId="27" fillId="9" borderId="130" applyNumberFormat="0" applyAlignment="0" applyProtection="0"/>
    <xf numFmtId="0" fontId="29" fillId="9" borderId="130" applyNumberFormat="0" applyAlignment="0" applyProtection="0"/>
    <xf numFmtId="0" fontId="17" fillId="51" borderId="131" applyNumberFormat="0" applyAlignment="0" applyProtection="0"/>
    <xf numFmtId="0" fontId="29" fillId="36" borderId="125" applyNumberFormat="0" applyAlignment="0" applyProtection="0"/>
    <xf numFmtId="0" fontId="27" fillId="9" borderId="125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51" borderId="126" applyNumberFormat="0" applyAlignment="0" applyProtection="0"/>
    <xf numFmtId="0" fontId="27" fillId="51" borderId="125" applyNumberFormat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29" fillId="9" borderId="125" applyNumberFormat="0" applyAlignment="0" applyProtection="0"/>
    <xf numFmtId="0" fontId="29" fillId="9" borderId="125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9" fillId="42" borderId="125" applyNumberFormat="0" applyAlignment="0" applyProtection="0"/>
    <xf numFmtId="0" fontId="27" fillId="51" borderId="130" applyNumberForma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" fillId="0" borderId="12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7" fillId="51" borderId="130" applyNumberFormat="0" applyAlignment="0" applyProtection="0"/>
    <xf numFmtId="0" fontId="27" fillId="9" borderId="125" applyNumberFormat="0" applyAlignment="0" applyProtection="0"/>
    <xf numFmtId="0" fontId="2" fillId="0" borderId="136" applyNumberFormat="0" applyFill="0" applyAlignment="0" applyProtection="0"/>
    <xf numFmtId="0" fontId="17" fillId="51" borderId="126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29" fillId="36" borderId="130" applyNumberFormat="0" applyAlignment="0" applyProtection="0"/>
    <xf numFmtId="0" fontId="17" fillId="9" borderId="131" applyNumberFormat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7" fillId="51" borderId="125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7" fillId="9" borderId="125" applyNumberFormat="0" applyAlignment="0" applyProtection="0"/>
    <xf numFmtId="0" fontId="3" fillId="24" borderId="127" applyNumberFormat="0" applyFont="0" applyAlignment="0" applyProtection="0"/>
    <xf numFmtId="0" fontId="17" fillId="9" borderId="122" applyNumberFormat="0" applyAlignment="0" applyProtection="0"/>
    <xf numFmtId="0" fontId="27" fillId="51" borderId="130" applyNumberFormat="0" applyAlignment="0" applyProtection="0"/>
    <xf numFmtId="0" fontId="3" fillId="24" borderId="127" applyNumberFormat="0" applyFon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17" fillId="51" borderId="131" applyNumberFormat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29" fillId="42" borderId="125" applyNumberFormat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27" fillId="9" borderId="125" applyNumberFormat="0" applyAlignment="0" applyProtection="0"/>
    <xf numFmtId="0" fontId="67" fillId="53" borderId="127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2" fillId="0" borderId="132" applyNumberFormat="0" applyFill="0" applyAlignment="0" applyProtection="0"/>
    <xf numFmtId="0" fontId="29" fillId="9" borderId="130" applyNumberFormat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29" fillId="9" borderId="125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7" fillId="51" borderId="130" applyNumberFormat="0" applyAlignment="0" applyProtection="0"/>
    <xf numFmtId="0" fontId="29" fillId="36" borderId="125" applyNumberFormat="0" applyAlignment="0" applyProtection="0"/>
    <xf numFmtId="0" fontId="29" fillId="9" borderId="130" applyNumberFormat="0" applyAlignment="0" applyProtection="0"/>
    <xf numFmtId="0" fontId="27" fillId="51" borderId="130" applyNumberForma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9" fillId="42" borderId="125" applyNumberFormat="0" applyAlignment="0" applyProtection="0"/>
    <xf numFmtId="0" fontId="17" fillId="9" borderId="126" applyNumberForma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9" borderId="122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9" fillId="42" borderId="125" applyNumberFormat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27" fillId="51" borderId="125" applyNumberFormat="0" applyAlignment="0" applyProtection="0"/>
    <xf numFmtId="0" fontId="17" fillId="51" borderId="131" applyNumberFormat="0" applyAlignment="0" applyProtection="0"/>
    <xf numFmtId="0" fontId="29" fillId="36" borderId="130" applyNumberForma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9" fillId="42" borderId="125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51" borderId="125" applyNumberFormat="0" applyAlignment="0" applyProtection="0"/>
    <xf numFmtId="0" fontId="17" fillId="9" borderId="122" applyNumberFormat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27" fillId="51" borderId="125" applyNumberFormat="0" applyAlignment="0" applyProtection="0"/>
    <xf numFmtId="0" fontId="2" fillId="0" borderId="132" applyNumberFormat="0" applyFill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9" fillId="42" borderId="125" applyNumberFormat="0" applyAlignment="0" applyProtection="0"/>
    <xf numFmtId="0" fontId="27" fillId="51" borderId="130" applyNumberFormat="0" applyAlignment="0" applyProtection="0"/>
    <xf numFmtId="0" fontId="27" fillId="9" borderId="130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7" fillId="51" borderId="130" applyNumberFormat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17" fillId="51" borderId="122" applyNumberFormat="0" applyAlignment="0" applyProtection="0"/>
    <xf numFmtId="0" fontId="67" fillId="53" borderId="127" applyNumberFormat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7" fillId="51" borderId="130" applyNumberFormat="0" applyAlignment="0" applyProtection="0"/>
    <xf numFmtId="0" fontId="27" fillId="9" borderId="130" applyNumberForma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" fillId="0" borderId="12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9" fillId="9" borderId="125" applyNumberFormat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29" fillId="9" borderId="125" applyNumberFormat="0" applyAlignment="0" applyProtection="0"/>
    <xf numFmtId="0" fontId="29" fillId="36" borderId="125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17" fillId="51" borderId="131" applyNumberFormat="0" applyAlignment="0" applyProtection="0"/>
    <xf numFmtId="0" fontId="27" fillId="51" borderId="125" applyNumberFormat="0" applyAlignment="0" applyProtection="0"/>
    <xf numFmtId="0" fontId="27" fillId="51" borderId="130" applyNumberForma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29" fillId="42" borderId="125" applyNumberFormat="0" applyAlignment="0" applyProtection="0"/>
    <xf numFmtId="0" fontId="27" fillId="9" borderId="130" applyNumberFormat="0" applyAlignment="0" applyProtection="0"/>
    <xf numFmtId="0" fontId="29" fillId="42" borderId="125" applyNumberFormat="0" applyAlignment="0" applyProtection="0"/>
    <xf numFmtId="0" fontId="27" fillId="51" borderId="130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7" fillId="51" borderId="125" applyNumberFormat="0" applyAlignment="0" applyProtection="0"/>
    <xf numFmtId="0" fontId="4" fillId="24" borderId="127" applyNumberFormat="0" applyFon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9" fillId="42" borderId="125" applyNumberFormat="0" applyAlignment="0" applyProtection="0"/>
    <xf numFmtId="0" fontId="29" fillId="42" borderId="125" applyNumberFormat="0" applyAlignment="0" applyProtection="0"/>
    <xf numFmtId="0" fontId="27" fillId="9" borderId="125" applyNumberFormat="0" applyAlignment="0" applyProtection="0"/>
    <xf numFmtId="0" fontId="17" fillId="51" borderId="122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17" fillId="51" borderId="126" applyNumberFormat="0" applyAlignment="0" applyProtection="0"/>
    <xf numFmtId="0" fontId="29" fillId="9" borderId="130" applyNumberFormat="0" applyAlignment="0" applyProtection="0"/>
    <xf numFmtId="0" fontId="17" fillId="51" borderId="134" applyNumberFormat="0" applyAlignment="0" applyProtection="0"/>
    <xf numFmtId="0" fontId="29" fillId="9" borderId="125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22" applyNumberFormat="0" applyAlignment="0" applyProtection="0"/>
    <xf numFmtId="0" fontId="17" fillId="9" borderId="117" applyNumberFormat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29" fillId="36" borderId="120" applyNumberFormat="0" applyAlignment="0" applyProtection="0"/>
    <xf numFmtId="0" fontId="29" fillId="36" borderId="120" applyNumberFormat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27" fillId="51" borderId="120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9" fillId="36" borderId="120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3" fillId="24" borderId="127" applyNumberFormat="0" applyFont="0" applyAlignment="0" applyProtection="0"/>
    <xf numFmtId="0" fontId="27" fillId="51" borderId="130" applyNumberFormat="0" applyAlignment="0" applyProtection="0"/>
    <xf numFmtId="0" fontId="27" fillId="51" borderId="120" applyNumberFormat="0" applyAlignment="0" applyProtection="0"/>
    <xf numFmtId="0" fontId="27" fillId="51" borderId="125" applyNumberForma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7" fillId="9" borderId="130" applyNumberFormat="0" applyAlignment="0" applyProtection="0"/>
    <xf numFmtId="0" fontId="17" fillId="51" borderId="126" applyNumberFormat="0" applyAlignment="0" applyProtection="0"/>
    <xf numFmtId="0" fontId="17" fillId="9" borderId="134" applyNumberFormat="0" applyAlignment="0" applyProtection="0"/>
    <xf numFmtId="0" fontId="67" fillId="53" borderId="127" applyNumberForma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17" fillId="51" borderId="131" applyNumberFormat="0" applyAlignment="0" applyProtection="0"/>
    <xf numFmtId="0" fontId="2" fillId="0" borderId="123" applyNumberFormat="0" applyFill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" fillId="0" borderId="123" applyNumberFormat="0" applyFill="0" applyAlignment="0" applyProtection="0"/>
    <xf numFmtId="0" fontId="3" fillId="24" borderId="121" applyNumberFormat="0" applyFont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17" fillId="51" borderId="134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17" fillId="51" borderId="134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17" fillId="9" borderId="134" applyNumberFormat="0" applyAlignment="0" applyProtection="0"/>
    <xf numFmtId="0" fontId="29" fillId="9" borderId="130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9" fillId="42" borderId="125" applyNumberFormat="0" applyAlignment="0" applyProtection="0"/>
    <xf numFmtId="0" fontId="27" fillId="9" borderId="130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67" fillId="53" borderId="127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29" fillId="42" borderId="130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29" fillId="42" borderId="125" applyNumberForma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9" fillId="9" borderId="130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22" applyNumberFormat="0" applyAlignment="0" applyProtection="0"/>
    <xf numFmtId="0" fontId="17" fillId="51" borderId="122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2" fillId="0" borderId="136" applyNumberFormat="0" applyFill="0" applyAlignment="0" applyProtection="0"/>
    <xf numFmtId="0" fontId="29" fillId="42" borderId="125" applyNumberFormat="0" applyAlignment="0" applyProtection="0"/>
    <xf numFmtId="0" fontId="27" fillId="9" borderId="125" applyNumberFormat="0" applyAlignment="0" applyProtection="0"/>
    <xf numFmtId="0" fontId="17" fillId="51" borderId="126" applyNumberFormat="0" applyAlignment="0" applyProtection="0"/>
    <xf numFmtId="0" fontId="29" fillId="9" borderId="125" applyNumberFormat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17" fillId="51" borderId="131" applyNumberFormat="0" applyAlignment="0" applyProtection="0"/>
    <xf numFmtId="0" fontId="17" fillId="51" borderId="131" applyNumberFormat="0" applyAlignment="0" applyProtection="0"/>
    <xf numFmtId="0" fontId="17" fillId="9" borderId="122" applyNumberFormat="0" applyAlignment="0" applyProtection="0"/>
    <xf numFmtId="0" fontId="27" fillId="51" borderId="130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34" applyNumberFormat="0" applyAlignment="0" applyProtection="0"/>
    <xf numFmtId="0" fontId="29" fillId="36" borderId="130" applyNumberFormat="0" applyAlignment="0" applyProtection="0"/>
    <xf numFmtId="0" fontId="17" fillId="51" borderId="122" applyNumberFormat="0" applyAlignment="0" applyProtection="0"/>
    <xf numFmtId="0" fontId="29" fillId="42" borderId="125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29" fillId="9" borderId="130" applyNumberFormat="0" applyAlignment="0" applyProtection="0"/>
    <xf numFmtId="0" fontId="17" fillId="51" borderId="131" applyNumberFormat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17" fillId="51" borderId="122" applyNumberFormat="0" applyAlignment="0" applyProtection="0"/>
    <xf numFmtId="0" fontId="4" fillId="24" borderId="127" applyNumberFormat="0" applyFon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9" fillId="36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7" fillId="51" borderId="120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3" fillId="24" borderId="121" applyNumberFormat="0" applyFon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29" fillId="9" borderId="120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29" fillId="9" borderId="120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42" borderId="130" applyNumberFormat="0" applyAlignment="0" applyProtection="0"/>
    <xf numFmtId="0" fontId="29" fillId="9" borderId="130" applyNumberFormat="0" applyAlignment="0" applyProtection="0"/>
    <xf numFmtId="0" fontId="2" fillId="0" borderId="136" applyNumberFormat="0" applyFill="0" applyAlignment="0" applyProtection="0"/>
    <xf numFmtId="0" fontId="29" fillId="36" borderId="125" applyNumberFormat="0" applyAlignment="0" applyProtection="0"/>
    <xf numFmtId="0" fontId="2" fillId="0" borderId="132" applyNumberFormat="0" applyFill="0" applyAlignment="0" applyProtection="0"/>
    <xf numFmtId="0" fontId="27" fillId="9" borderId="125" applyNumberForma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9" borderId="131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17" fillId="51" borderId="122" applyNumberFormat="0" applyAlignment="0" applyProtection="0"/>
    <xf numFmtId="0" fontId="27" fillId="9" borderId="125" applyNumberFormat="0" applyAlignment="0" applyProtection="0"/>
    <xf numFmtId="0" fontId="2" fillId="0" borderId="136" applyNumberFormat="0" applyFill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17" fillId="51" borderId="126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9" fillId="36" borderId="125" applyNumberFormat="0" applyAlignment="0" applyProtection="0"/>
    <xf numFmtId="0" fontId="27" fillId="9" borderId="125" applyNumberFormat="0" applyAlignment="0" applyProtection="0"/>
    <xf numFmtId="0" fontId="27" fillId="9" borderId="130" applyNumberFormat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29" fillId="9" borderId="130" applyNumberFormat="0" applyAlignment="0" applyProtection="0"/>
    <xf numFmtId="0" fontId="29" fillId="9" borderId="125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29" fillId="42" borderId="125" applyNumberFormat="0" applyAlignment="0" applyProtection="0"/>
    <xf numFmtId="0" fontId="17" fillId="51" borderId="131" applyNumberFormat="0" applyAlignment="0" applyProtection="0"/>
    <xf numFmtId="0" fontId="17" fillId="9" borderId="122" applyNumberFormat="0" applyAlignment="0" applyProtection="0"/>
    <xf numFmtId="0" fontId="17" fillId="51" borderId="131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17" fillId="51" borderId="126" applyNumberFormat="0" applyAlignment="0" applyProtection="0"/>
    <xf numFmtId="0" fontId="17" fillId="9" borderId="122" applyNumberFormat="0" applyAlignment="0" applyProtection="0"/>
    <xf numFmtId="0" fontId="17" fillId="51" borderId="134" applyNumberFormat="0" applyAlignment="0" applyProtection="0"/>
    <xf numFmtId="0" fontId="17" fillId="51" borderId="126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9" fillId="42" borderId="125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" fillId="0" borderId="132" applyNumberFormat="0" applyFill="0" applyAlignment="0" applyProtection="0"/>
    <xf numFmtId="0" fontId="27" fillId="51" borderId="125" applyNumberForma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9" fillId="9" borderId="125" applyNumberFormat="0" applyAlignment="0" applyProtection="0"/>
    <xf numFmtId="0" fontId="29" fillId="9" borderId="125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29" fillId="42" borderId="125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7" fillId="51" borderId="125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4" fillId="24" borderId="127" applyNumberFormat="0" applyFont="0" applyAlignment="0" applyProtection="0"/>
    <xf numFmtId="0" fontId="17" fillId="9" borderId="131" applyNumberFormat="0" applyAlignment="0" applyProtection="0"/>
    <xf numFmtId="0" fontId="29" fillId="9" borderId="130" applyNumberFormat="0" applyAlignment="0" applyProtection="0"/>
    <xf numFmtId="0" fontId="2" fillId="0" borderId="136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17" fillId="51" borderId="126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17" fillId="9" borderId="126" applyNumberFormat="0" applyAlignment="0" applyProtection="0"/>
    <xf numFmtId="0" fontId="4" fillId="24" borderId="121" applyNumberFormat="0" applyFont="0" applyAlignment="0" applyProtection="0"/>
    <xf numFmtId="0" fontId="17" fillId="9" borderId="122" applyNumberFormat="0" applyAlignment="0" applyProtection="0"/>
    <xf numFmtId="0" fontId="17" fillId="51" borderId="126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9" fillId="36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9" borderId="131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17" fillId="51" borderId="117" applyNumberFormat="0" applyAlignment="0" applyProtection="0"/>
    <xf numFmtId="0" fontId="17" fillId="51" borderId="122" applyNumberFormat="0" applyAlignment="0" applyProtection="0"/>
    <xf numFmtId="0" fontId="29" fillId="42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9" fillId="9" borderId="125" applyNumberFormat="0" applyAlignment="0" applyProtection="0"/>
    <xf numFmtId="0" fontId="29" fillId="36" borderId="125" applyNumberFormat="0" applyAlignment="0" applyProtection="0"/>
    <xf numFmtId="0" fontId="29" fillId="42" borderId="120" applyNumberFormat="0" applyAlignment="0" applyProtection="0"/>
    <xf numFmtId="0" fontId="2" fillId="0" borderId="132" applyNumberFormat="0" applyFill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67" fillId="53" borderId="121" applyNumberFormat="0" applyAlignment="0" applyProtection="0"/>
    <xf numFmtId="0" fontId="17" fillId="51" borderId="122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29" fillId="42" borderId="130" applyNumberFormat="0" applyAlignment="0" applyProtection="0"/>
    <xf numFmtId="0" fontId="27" fillId="9" borderId="125" applyNumberFormat="0" applyAlignment="0" applyProtection="0"/>
    <xf numFmtId="0" fontId="17" fillId="51" borderId="122" applyNumberFormat="0" applyAlignment="0" applyProtection="0"/>
    <xf numFmtId="0" fontId="29" fillId="42" borderId="125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9" fillId="36" borderId="125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34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17" fillId="51" borderId="122" applyNumberFormat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67" fillId="53" borderId="127" applyNumberFormat="0" applyAlignment="0" applyProtection="0"/>
    <xf numFmtId="0" fontId="17" fillId="51" borderId="122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4" fillId="24" borderId="127" applyNumberFormat="0" applyFont="0" applyAlignment="0" applyProtection="0"/>
    <xf numFmtId="0" fontId="67" fillId="53" borderId="127" applyNumberFormat="0" applyAlignment="0" applyProtection="0"/>
    <xf numFmtId="0" fontId="29" fillId="9" borderId="125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29" fillId="9" borderId="125" applyNumberFormat="0" applyAlignment="0" applyProtection="0"/>
    <xf numFmtId="0" fontId="29" fillId="9" borderId="125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28" applyNumberFormat="0" applyFill="0" applyAlignment="0" applyProtection="0"/>
    <xf numFmtId="0" fontId="67" fillId="53" borderId="127" applyNumberFormat="0" applyAlignment="0" applyProtection="0"/>
    <xf numFmtId="0" fontId="27" fillId="51" borderId="130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29" fillId="42" borderId="125" applyNumberForma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7" fillId="9" borderId="125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5" applyNumberFormat="0" applyAlignment="0" applyProtection="0"/>
    <xf numFmtId="0" fontId="27" fillId="9" borderId="125" applyNumberFormat="0" applyAlignment="0" applyProtection="0"/>
    <xf numFmtId="0" fontId="17" fillId="51" borderId="131" applyNumberFormat="0" applyAlignment="0" applyProtection="0"/>
    <xf numFmtId="0" fontId="17" fillId="51" borderId="122" applyNumberFormat="0" applyAlignment="0" applyProtection="0"/>
    <xf numFmtId="0" fontId="29" fillId="42" borderId="125" applyNumberFormat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4" fillId="24" borderId="127" applyNumberFormat="0" applyFon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17" fillId="51" borderId="134" applyNumberFormat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17" fillId="51" borderId="131" applyNumberFormat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29" fillId="9" borderId="130" applyNumberFormat="0" applyAlignment="0" applyProtection="0"/>
    <xf numFmtId="0" fontId="2" fillId="0" borderId="123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9" fillId="9" borderId="120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7" fillId="9" borderId="130" applyNumberFormat="0" applyAlignment="0" applyProtection="0"/>
    <xf numFmtId="0" fontId="17" fillId="51" borderId="131" applyNumberForma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28" applyNumberFormat="0" applyFill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4" fillId="24" borderId="127" applyNumberFormat="0" applyFont="0" applyAlignment="0" applyProtection="0"/>
    <xf numFmtId="0" fontId="17" fillId="9" borderId="134" applyNumberFormat="0" applyAlignment="0" applyProtection="0"/>
    <xf numFmtId="0" fontId="29" fillId="9" borderId="125" applyNumberFormat="0" applyAlignment="0" applyProtection="0"/>
    <xf numFmtId="0" fontId="29" fillId="36" borderId="130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17" fillId="9" borderId="122" applyNumberFormat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17" fillId="51" borderId="122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26" applyNumberFormat="0" applyAlignment="0" applyProtection="0"/>
    <xf numFmtId="0" fontId="27" fillId="51" borderId="13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4" fillId="24" borderId="127" applyNumberFormat="0" applyFont="0" applyAlignment="0" applyProtection="0"/>
    <xf numFmtId="0" fontId="27" fillId="51" borderId="13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9" fillId="42" borderId="125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27" fillId="51" borderId="130" applyNumberFormat="0" applyAlignment="0" applyProtection="0"/>
    <xf numFmtId="0" fontId="27" fillId="9" borderId="130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27" fillId="9" borderId="130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17" fillId="51" borderId="126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9" fillId="36" borderId="125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17" fillId="9" borderId="134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32" applyNumberFormat="0" applyFill="0" applyAlignment="0" applyProtection="0"/>
    <xf numFmtId="0" fontId="29" fillId="9" borderId="130" applyNumberFormat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9" fillId="42" borderId="125" applyNumberFormat="0" applyAlignment="0" applyProtection="0"/>
    <xf numFmtId="0" fontId="3" fillId="24" borderId="127" applyNumberFormat="0" applyFont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17" fillId="51" borderId="122" applyNumberFormat="0" applyAlignment="0" applyProtection="0"/>
    <xf numFmtId="0" fontId="17" fillId="51" borderId="134" applyNumberFormat="0" applyAlignment="0" applyProtection="0"/>
    <xf numFmtId="0" fontId="27" fillId="9" borderId="125" applyNumberFormat="0" applyAlignment="0" applyProtection="0"/>
    <xf numFmtId="0" fontId="17" fillId="9" borderId="134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9" fillId="9" borderId="130" applyNumberFormat="0" applyAlignment="0" applyProtection="0"/>
    <xf numFmtId="0" fontId="27" fillId="9" borderId="130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17" fillId="51" borderId="122" applyNumberFormat="0" applyAlignment="0" applyProtection="0"/>
    <xf numFmtId="0" fontId="29" fillId="9" borderId="130" applyNumberFormat="0" applyAlignment="0" applyProtection="0"/>
    <xf numFmtId="0" fontId="27" fillId="9" borderId="125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17" fillId="51" borderId="131" applyNumberFormat="0" applyAlignment="0" applyProtection="0"/>
    <xf numFmtId="0" fontId="29" fillId="42" borderId="130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7" fillId="51" borderId="125" applyNumberForma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17" fillId="51" borderId="134" applyNumberFormat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2" fillId="0" borderId="132" applyNumberFormat="0" applyFill="0" applyAlignment="0" applyProtection="0"/>
    <xf numFmtId="0" fontId="29" fillId="42" borderId="130" applyNumberFormat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9" fillId="9" borderId="130" applyNumberFormat="0" applyAlignment="0" applyProtection="0"/>
    <xf numFmtId="0" fontId="4" fillId="24" borderId="127" applyNumberFormat="0" applyFont="0" applyAlignment="0" applyProtection="0"/>
    <xf numFmtId="0" fontId="17" fillId="9" borderId="131" applyNumberFormat="0" applyAlignment="0" applyProtection="0"/>
    <xf numFmtId="0" fontId="27" fillId="51" borderId="130" applyNumberFormat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9" fillId="42" borderId="125" applyNumberFormat="0" applyAlignment="0" applyProtection="0"/>
    <xf numFmtId="0" fontId="17" fillId="9" borderId="131" applyNumberFormat="0" applyAlignment="0" applyProtection="0"/>
    <xf numFmtId="0" fontId="29" fillId="42" borderId="125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27" fillId="51" borderId="130" applyNumberFormat="0" applyAlignment="0" applyProtection="0"/>
    <xf numFmtId="0" fontId="17" fillId="9" borderId="126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17" fillId="51" borderId="126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9" fillId="36" borderId="130" applyNumberFormat="0" applyAlignment="0" applyProtection="0"/>
    <xf numFmtId="0" fontId="27" fillId="51" borderId="120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2" fillId="0" borderId="136" applyNumberFormat="0" applyFill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9" fillId="42" borderId="120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27" fillId="51" borderId="130" applyNumberFormat="0" applyAlignment="0" applyProtection="0"/>
    <xf numFmtId="0" fontId="17" fillId="9" borderId="117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9" fillId="36" borderId="130" applyNumberFormat="0" applyAlignment="0" applyProtection="0"/>
    <xf numFmtId="0" fontId="2" fillId="0" borderId="128" applyNumberFormat="0" applyFill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7" fillId="51" borderId="125" applyNumberFormat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51" borderId="126" applyNumberFormat="0" applyAlignment="0" applyProtection="0"/>
    <xf numFmtId="0" fontId="67" fillId="53" borderId="127" applyNumberFormat="0" applyAlignment="0" applyProtection="0"/>
    <xf numFmtId="0" fontId="17" fillId="51" borderId="126" applyNumberFormat="0" applyAlignment="0" applyProtection="0"/>
    <xf numFmtId="0" fontId="2" fillId="0" borderId="136" applyNumberFormat="0" applyFill="0" applyAlignment="0" applyProtection="0"/>
    <xf numFmtId="0" fontId="67" fillId="53" borderId="127" applyNumberFormat="0" applyAlignment="0" applyProtection="0"/>
    <xf numFmtId="0" fontId="17" fillId="51" borderId="126" applyNumberFormat="0" applyAlignment="0" applyProtection="0"/>
    <xf numFmtId="0" fontId="29" fillId="36" borderId="130" applyNumberFormat="0" applyAlignment="0" applyProtection="0"/>
    <xf numFmtId="0" fontId="17" fillId="51" borderId="122" applyNumberFormat="0" applyAlignment="0" applyProtection="0"/>
    <xf numFmtId="0" fontId="27" fillId="9" borderId="130" applyNumberFormat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7" fillId="51" borderId="134" applyNumberFormat="0" applyAlignment="0" applyProtection="0"/>
    <xf numFmtId="0" fontId="27" fillId="9" borderId="130" applyNumberFormat="0" applyAlignment="0" applyProtection="0"/>
    <xf numFmtId="0" fontId="17" fillId="9" borderId="134" applyNumberFormat="0" applyAlignment="0" applyProtection="0"/>
    <xf numFmtId="0" fontId="27" fillId="9" borderId="125" applyNumberFormat="0" applyAlignment="0" applyProtection="0"/>
    <xf numFmtId="0" fontId="17" fillId="9" borderId="134" applyNumberFormat="0" applyAlignment="0" applyProtection="0"/>
    <xf numFmtId="0" fontId="29" fillId="36" borderId="130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9" fillId="9" borderId="130" applyNumberFormat="0" applyAlignment="0" applyProtection="0"/>
    <xf numFmtId="0" fontId="29" fillId="42" borderId="120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2" fillId="0" borderId="128" applyNumberFormat="0" applyFill="0" applyAlignment="0" applyProtection="0"/>
    <xf numFmtId="0" fontId="29" fillId="42" borderId="125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27" fillId="9" borderId="125" applyNumberFormat="0" applyAlignment="0" applyProtection="0"/>
    <xf numFmtId="0" fontId="17" fillId="51" borderId="131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29" fillId="9" borderId="125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3" fillId="24" borderId="127" applyNumberFormat="0" applyFont="0" applyAlignment="0" applyProtection="0"/>
    <xf numFmtId="0" fontId="29" fillId="42" borderId="130" applyNumberFormat="0" applyAlignment="0" applyProtection="0"/>
    <xf numFmtId="0" fontId="29" fillId="9" borderId="125" applyNumberFormat="0" applyAlignment="0" applyProtection="0"/>
    <xf numFmtId="0" fontId="27" fillId="51" borderId="125" applyNumberFormat="0" applyAlignment="0" applyProtection="0"/>
    <xf numFmtId="0" fontId="17" fillId="9" borderId="122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9" fillId="42" borderId="125" applyNumberFormat="0" applyAlignment="0" applyProtection="0"/>
    <xf numFmtId="0" fontId="29" fillId="9" borderId="125" applyNumberFormat="0" applyAlignment="0" applyProtection="0"/>
    <xf numFmtId="0" fontId="27" fillId="9" borderId="125" applyNumberFormat="0" applyAlignment="0" applyProtection="0"/>
    <xf numFmtId="0" fontId="2" fillId="0" borderId="132" applyNumberFormat="0" applyFill="0" applyAlignment="0" applyProtection="0"/>
    <xf numFmtId="0" fontId="67" fillId="53" borderId="127" applyNumberFormat="0" applyAlignment="0" applyProtection="0"/>
    <xf numFmtId="0" fontId="17" fillId="9" borderId="131" applyNumberFormat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9" fillId="36" borderId="130" applyNumberFormat="0" applyAlignment="0" applyProtection="0"/>
    <xf numFmtId="0" fontId="2" fillId="0" borderId="136" applyNumberFormat="0" applyFill="0" applyAlignment="0" applyProtection="0"/>
    <xf numFmtId="0" fontId="27" fillId="9" borderId="125" applyNumberFormat="0" applyAlignment="0" applyProtection="0"/>
    <xf numFmtId="0" fontId="17" fillId="51" borderId="131" applyNumberFormat="0" applyAlignment="0" applyProtection="0"/>
    <xf numFmtId="0" fontId="29" fillId="9" borderId="125" applyNumberFormat="0" applyAlignment="0" applyProtection="0"/>
    <xf numFmtId="0" fontId="4" fillId="24" borderId="127" applyNumberFormat="0" applyFont="0" applyAlignment="0" applyProtection="0"/>
    <xf numFmtId="0" fontId="27" fillId="51" borderId="125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7" fillId="9" borderId="130" applyNumberFormat="0" applyAlignment="0" applyProtection="0"/>
    <xf numFmtId="0" fontId="27" fillId="51" borderId="130" applyNumberFormat="0" applyAlignment="0" applyProtection="0"/>
    <xf numFmtId="0" fontId="29" fillId="42" borderId="125" applyNumberFormat="0" applyAlignment="0" applyProtection="0"/>
    <xf numFmtId="0" fontId="29" fillId="36" borderId="125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67" fillId="53" borderId="121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7" fillId="51" borderId="120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29" fillId="42" borderId="120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9" fillId="36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67" fillId="53" borderId="121" applyNumberForma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9" fillId="42" borderId="120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9" fillId="36" borderId="120" applyNumberFormat="0" applyAlignment="0" applyProtection="0"/>
    <xf numFmtId="0" fontId="29" fillId="9" borderId="120" applyNumberFormat="0" applyAlignment="0" applyProtection="0"/>
    <xf numFmtId="0" fontId="3" fillId="24" borderId="121" applyNumberFormat="0" applyFon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29" fillId="42" borderId="120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67" fillId="53" borderId="121" applyNumberFormat="0" applyAlignment="0" applyProtection="0"/>
    <xf numFmtId="0" fontId="29" fillId="36" borderId="120" applyNumberFormat="0" applyAlignment="0" applyProtection="0"/>
    <xf numFmtId="0" fontId="3" fillId="24" borderId="121" applyNumberFormat="0" applyFon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7" fillId="51" borderId="120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29" fillId="42" borderId="120" applyNumberFormat="0" applyAlignment="0" applyProtection="0"/>
    <xf numFmtId="0" fontId="29" fillId="42" borderId="120" applyNumberFormat="0" applyAlignment="0" applyProtection="0"/>
    <xf numFmtId="0" fontId="29" fillId="42" borderId="120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7" fillId="9" borderId="120" applyNumberFormat="0" applyAlignment="0" applyProtection="0"/>
    <xf numFmtId="0" fontId="29" fillId="42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27" fillId="51" borderId="120" applyNumberFormat="0" applyAlignment="0" applyProtection="0"/>
    <xf numFmtId="0" fontId="3" fillId="24" borderId="121" applyNumberFormat="0" applyFon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9" fillId="42" borderId="120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67" fillId="53" borderId="121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3" fillId="24" borderId="121" applyNumberFormat="0" applyFon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9" fillId="36" borderId="120" applyNumberFormat="0" applyAlignment="0" applyProtection="0"/>
    <xf numFmtId="0" fontId="67" fillId="53" borderId="121" applyNumberFormat="0" applyAlignment="0" applyProtection="0"/>
    <xf numFmtId="0" fontId="3" fillId="24" borderId="121" applyNumberFormat="0" applyFon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67" fillId="53" borderId="121" applyNumberFormat="0" applyAlignment="0" applyProtection="0"/>
    <xf numFmtId="0" fontId="29" fillId="42" borderId="120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29" fillId="36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9" fillId="36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42" borderId="120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42" borderId="120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9" fillId="9" borderId="120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9" fillId="36" borderId="120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9" fillId="42" borderId="120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9" fillId="42" borderId="120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7" fillId="51" borderId="120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29" fillId="42" borderId="120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29" fillId="36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7" fillId="51" borderId="120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67" fillId="53" borderId="121" applyNumberForma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9" fillId="42" borderId="120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9" fillId="36" borderId="120" applyNumberFormat="0" applyAlignment="0" applyProtection="0"/>
    <xf numFmtId="0" fontId="29" fillId="9" borderId="120" applyNumberFormat="0" applyAlignment="0" applyProtection="0"/>
    <xf numFmtId="0" fontId="3" fillId="24" borderId="121" applyNumberFormat="0" applyFon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29" fillId="42" borderId="120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67" fillId="53" borderId="121" applyNumberFormat="0" applyAlignment="0" applyProtection="0"/>
    <xf numFmtId="0" fontId="29" fillId="36" borderId="120" applyNumberFormat="0" applyAlignment="0" applyProtection="0"/>
    <xf numFmtId="0" fontId="3" fillId="24" borderId="121" applyNumberFormat="0" applyFon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9" fillId="36" borderId="120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7" fillId="51" borderId="120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27" fillId="51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29" fillId="42" borderId="120" applyNumberFormat="0" applyAlignment="0" applyProtection="0"/>
    <xf numFmtId="0" fontId="29" fillId="42" borderId="120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9" fillId="42" borderId="120" applyNumberForma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9" fillId="42" borderId="120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9" fillId="9" borderId="120" applyNumberFormat="0" applyAlignment="0" applyProtection="0"/>
    <xf numFmtId="0" fontId="67" fillId="53" borderId="121" applyNumberFormat="0" applyAlignment="0" applyProtection="0"/>
    <xf numFmtId="0" fontId="29" fillId="36" borderId="120" applyNumberFormat="0" applyAlignment="0" applyProtection="0"/>
    <xf numFmtId="0" fontId="4" fillId="24" borderId="121" applyNumberFormat="0" applyFont="0" applyAlignment="0" applyProtection="0"/>
    <xf numFmtId="0" fontId="27" fillId="51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3" fillId="24" borderId="121" applyNumberFormat="0" applyFon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29" fillId="42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3" fillId="24" borderId="121" applyNumberFormat="0" applyFon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3" fillId="24" borderId="121" applyNumberFormat="0" applyFont="0" applyAlignment="0" applyProtection="0"/>
    <xf numFmtId="0" fontId="17" fillId="51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3" fillId="24" borderId="121" applyNumberFormat="0" applyFon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67" fillId="53" borderId="121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7" fillId="51" borderId="120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9" fillId="42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7" fillId="51" borderId="120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29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27" fillId="9" borderId="120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4" fillId="24" borderId="121" applyNumberFormat="0" applyFont="0" applyAlignment="0" applyProtection="0"/>
    <xf numFmtId="0" fontId="17" fillId="9" borderId="117" applyNumberForma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29" fillId="36" borderId="120" applyNumberFormat="0" applyAlignment="0" applyProtection="0"/>
    <xf numFmtId="0" fontId="17" fillId="51" borderId="117" applyNumberFormat="0" applyAlignment="0" applyProtection="0"/>
    <xf numFmtId="0" fontId="29" fillId="9" borderId="120" applyNumberFormat="0" applyAlignment="0" applyProtection="0"/>
    <xf numFmtId="0" fontId="3" fillId="24" borderId="121" applyNumberFormat="0" applyFont="0" applyAlignment="0" applyProtection="0"/>
    <xf numFmtId="0" fontId="4" fillId="24" borderId="121" applyNumberFormat="0" applyFont="0" applyAlignment="0" applyProtection="0"/>
    <xf numFmtId="0" fontId="4" fillId="24" borderId="121" applyNumberFormat="0" applyFont="0" applyAlignment="0" applyProtection="0"/>
    <xf numFmtId="0" fontId="29" fillId="9" borderId="120" applyNumberForma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3" fillId="24" borderId="121" applyNumberFormat="0" applyFont="0" applyAlignment="0" applyProtection="0"/>
    <xf numFmtId="0" fontId="2" fillId="0" borderId="118" applyNumberFormat="0" applyFill="0" applyAlignment="0" applyProtection="0"/>
    <xf numFmtId="0" fontId="4" fillId="24" borderId="121" applyNumberFormat="0" applyFont="0" applyAlignment="0" applyProtection="0"/>
    <xf numFmtId="0" fontId="67" fillId="53" borderId="121" applyNumberFormat="0" applyAlignment="0" applyProtection="0"/>
    <xf numFmtId="0" fontId="17" fillId="9" borderId="117" applyNumberFormat="0" applyAlignment="0" applyProtection="0"/>
    <xf numFmtId="0" fontId="27" fillId="9" borderId="120" applyNumberFormat="0" applyAlignment="0" applyProtection="0"/>
    <xf numFmtId="0" fontId="27" fillId="9" borderId="120" applyNumberFormat="0" applyAlignment="0" applyProtection="0"/>
    <xf numFmtId="0" fontId="29" fillId="9" borderId="120" applyNumberFormat="0" applyAlignment="0" applyProtection="0"/>
    <xf numFmtId="0" fontId="29" fillId="42" borderId="120" applyNumberFormat="0" applyAlignment="0" applyProtection="0"/>
    <xf numFmtId="0" fontId="29" fillId="42" borderId="120" applyNumberFormat="0" applyAlignment="0" applyProtection="0"/>
    <xf numFmtId="0" fontId="29" fillId="42" borderId="125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27" fillId="51" borderId="125" applyNumberFormat="0" applyAlignment="0" applyProtection="0"/>
    <xf numFmtId="0" fontId="2" fillId="0" borderId="132" applyNumberFormat="0" applyFill="0" applyAlignment="0" applyProtection="0"/>
    <xf numFmtId="0" fontId="29" fillId="42" borderId="125" applyNumberForma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27" fillId="9" borderId="130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7" fillId="51" borderId="134" applyNumberFormat="0" applyAlignment="0" applyProtection="0"/>
    <xf numFmtId="0" fontId="27" fillId="51" borderId="130" applyNumberForma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9" fillId="9" borderId="130" applyNumberFormat="0" applyAlignment="0" applyProtection="0"/>
    <xf numFmtId="0" fontId="17" fillId="51" borderId="126" applyNumberFormat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9" fillId="42" borderId="125" applyNumberFormat="0" applyAlignment="0" applyProtection="0"/>
    <xf numFmtId="0" fontId="4" fillId="24" borderId="127" applyNumberFormat="0" applyFon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9" fillId="36" borderId="130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9" borderId="134" applyNumberFormat="0" applyAlignment="0" applyProtection="0"/>
    <xf numFmtId="0" fontId="17" fillId="51" borderId="122" applyNumberFormat="0" applyAlignment="0" applyProtection="0"/>
    <xf numFmtId="0" fontId="17" fillId="9" borderId="134" applyNumberFormat="0" applyAlignment="0" applyProtection="0"/>
    <xf numFmtId="0" fontId="29" fillId="9" borderId="125" applyNumberFormat="0" applyAlignment="0" applyProtection="0"/>
    <xf numFmtId="0" fontId="4" fillId="24" borderId="127" applyNumberFormat="0" applyFont="0" applyAlignment="0" applyProtection="0"/>
    <xf numFmtId="0" fontId="27" fillId="9" borderId="130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3" fillId="24" borderId="127" applyNumberFormat="0" applyFont="0" applyAlignment="0" applyProtection="0"/>
    <xf numFmtId="0" fontId="29" fillId="9" borderId="130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51" borderId="122" applyNumberFormat="0" applyAlignment="0" applyProtection="0"/>
    <xf numFmtId="0" fontId="17" fillId="51" borderId="126" applyNumberFormat="0" applyAlignment="0" applyProtection="0"/>
    <xf numFmtId="0" fontId="29" fillId="9" borderId="125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9" fillId="9" borderId="130" applyNumberFormat="0" applyAlignment="0" applyProtection="0"/>
    <xf numFmtId="0" fontId="27" fillId="9" borderId="130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7" fillId="51" borderId="130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27" fillId="51" borderId="130" applyNumberFormat="0" applyAlignment="0" applyProtection="0"/>
    <xf numFmtId="0" fontId="27" fillId="51" borderId="125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67" fillId="53" borderId="127" applyNumberFormat="0" applyAlignment="0" applyProtection="0"/>
    <xf numFmtId="0" fontId="3" fillId="24" borderId="127" applyNumberFormat="0" applyFon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9" fillId="36" borderId="130" applyNumberFormat="0" applyAlignment="0" applyProtection="0"/>
    <xf numFmtId="0" fontId="2" fillId="0" borderId="128" applyNumberFormat="0" applyFill="0" applyAlignment="0" applyProtection="0"/>
    <xf numFmtId="0" fontId="17" fillId="51" borderId="131" applyNumberFormat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7" fillId="9" borderId="130" applyNumberFormat="0" applyAlignment="0" applyProtection="0"/>
    <xf numFmtId="0" fontId="27" fillId="9" borderId="125" applyNumberFormat="0" applyAlignment="0" applyProtection="0"/>
    <xf numFmtId="0" fontId="2" fillId="0" borderId="136" applyNumberFormat="0" applyFill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27" fillId="51" borderId="130" applyNumberFormat="0" applyAlignment="0" applyProtection="0"/>
    <xf numFmtId="0" fontId="2" fillId="0" borderId="136" applyNumberFormat="0" applyFill="0" applyAlignment="0" applyProtection="0"/>
    <xf numFmtId="0" fontId="17" fillId="51" borderId="122" applyNumberFormat="0" applyAlignment="0" applyProtection="0"/>
    <xf numFmtId="0" fontId="17" fillId="51" borderId="126" applyNumberFormat="0" applyAlignment="0" applyProtection="0"/>
    <xf numFmtId="0" fontId="27" fillId="51" borderId="130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29" fillId="42" borderId="130" applyNumberFormat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9" fillId="42" borderId="125" applyNumberFormat="0" applyAlignment="0" applyProtection="0"/>
    <xf numFmtId="0" fontId="27" fillId="9" borderId="125" applyNumberFormat="0" applyAlignment="0" applyProtection="0"/>
    <xf numFmtId="0" fontId="27" fillId="51" borderId="125" applyNumberFormat="0" applyAlignment="0" applyProtection="0"/>
    <xf numFmtId="0" fontId="27" fillId="51" borderId="125" applyNumberFormat="0" applyAlignment="0" applyProtection="0"/>
    <xf numFmtId="0" fontId="17" fillId="51" borderId="122" applyNumberFormat="0" applyAlignment="0" applyProtection="0"/>
    <xf numFmtId="0" fontId="29" fillId="9" borderId="130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51" borderId="134" applyNumberFormat="0" applyAlignment="0" applyProtection="0"/>
    <xf numFmtId="0" fontId="27" fillId="9" borderId="125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29" fillId="36" borderId="125" applyNumberFormat="0" applyAlignment="0" applyProtection="0"/>
    <xf numFmtId="0" fontId="17" fillId="51" borderId="131" applyNumberFormat="0" applyAlignment="0" applyProtection="0"/>
    <xf numFmtId="0" fontId="29" fillId="9" borderId="125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29" fillId="9" borderId="130" applyNumberFormat="0" applyAlignment="0" applyProtection="0"/>
    <xf numFmtId="0" fontId="2" fillId="0" borderId="136" applyNumberFormat="0" applyFill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27" fillId="9" borderId="125" applyNumberForma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27" fillId="9" borderId="130" applyNumberFormat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9" fillId="36" borderId="125" applyNumberFormat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9" fillId="36" borderId="125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9" fillId="42" borderId="130" applyNumberFormat="0" applyAlignment="0" applyProtection="0"/>
    <xf numFmtId="0" fontId="3" fillId="24" borderId="127" applyNumberFormat="0" applyFon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29" fillId="42" borderId="125" applyNumberFormat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17" fillId="51" borderId="122" applyNumberFormat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3" fillId="24" borderId="127" applyNumberFormat="0" applyFont="0" applyAlignment="0" applyProtection="0"/>
    <xf numFmtId="0" fontId="27" fillId="51" borderId="125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3" fillId="24" borderId="127" applyNumberFormat="0" applyFon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9" fillId="9" borderId="125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17" applyNumberForma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51" borderId="134" applyNumberFormat="0" applyAlignment="0" applyProtection="0"/>
    <xf numFmtId="0" fontId="17" fillId="9" borderId="117" applyNumberFormat="0" applyAlignment="0" applyProtection="0"/>
    <xf numFmtId="0" fontId="2" fillId="0" borderId="123" applyNumberFormat="0" applyFill="0" applyAlignment="0" applyProtection="0"/>
    <xf numFmtId="0" fontId="2" fillId="0" borderId="118" applyNumberFormat="0" applyFill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27" fillId="51" borderId="130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7" fillId="51" borderId="125" applyNumberFormat="0" applyAlignment="0" applyProtection="0"/>
    <xf numFmtId="0" fontId="2" fillId="0" borderId="132" applyNumberFormat="0" applyFill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17" fillId="9" borderId="134" applyNumberFormat="0" applyAlignment="0" applyProtection="0"/>
    <xf numFmtId="0" fontId="27" fillId="51" borderId="130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17" fillId="51" borderId="126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2" fillId="0" borderId="132" applyNumberFormat="0" applyFill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17" fillId="51" borderId="134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67" fillId="53" borderId="127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7" fillId="51" borderId="130" applyNumberFormat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34" applyNumberFormat="0" applyAlignment="0" applyProtection="0"/>
    <xf numFmtId="0" fontId="17" fillId="51" borderId="122" applyNumberFormat="0" applyAlignment="0" applyProtection="0"/>
    <xf numFmtId="0" fontId="2" fillId="0" borderId="132" applyNumberFormat="0" applyFill="0" applyAlignment="0" applyProtection="0"/>
    <xf numFmtId="0" fontId="27" fillId="9" borderId="125" applyNumberFormat="0" applyAlignment="0" applyProtection="0"/>
    <xf numFmtId="0" fontId="27" fillId="51" borderId="130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9" fillId="36" borderId="125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51" borderId="131" applyNumberForma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29" fillId="9" borderId="130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9" fillId="36" borderId="125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9" fillId="36" borderId="125" applyNumberForma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22" applyNumberFormat="0" applyAlignment="0" applyProtection="0"/>
    <xf numFmtId="0" fontId="29" fillId="42" borderId="130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27" fillId="51" borderId="130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3" fillId="24" borderId="127" applyNumberFormat="0" applyFont="0" applyAlignment="0" applyProtection="0"/>
    <xf numFmtId="0" fontId="29" fillId="9" borderId="125" applyNumberFormat="0" applyAlignment="0" applyProtection="0"/>
    <xf numFmtId="0" fontId="17" fillId="51" borderId="126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67" fillId="53" borderId="127" applyNumberForma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29" fillId="42" borderId="125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9" fillId="42" borderId="125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27" fillId="9" borderId="130" applyNumberFormat="0" applyAlignment="0" applyProtection="0"/>
    <xf numFmtId="0" fontId="67" fillId="53" borderId="127" applyNumberFormat="0" applyAlignment="0" applyProtection="0"/>
    <xf numFmtId="0" fontId="17" fillId="51" borderId="134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31" applyNumberFormat="0" applyAlignment="0" applyProtection="0"/>
    <xf numFmtId="0" fontId="27" fillId="9" borderId="130" applyNumberFormat="0" applyAlignment="0" applyProtection="0"/>
    <xf numFmtId="0" fontId="17" fillId="51" borderId="117" applyNumberFormat="0" applyAlignment="0" applyProtection="0"/>
    <xf numFmtId="0" fontId="17" fillId="51" borderId="126" applyNumberFormat="0" applyAlignment="0" applyProtection="0"/>
    <xf numFmtId="0" fontId="2" fillId="0" borderId="118" applyNumberFormat="0" applyFill="0" applyAlignment="0" applyProtection="0"/>
    <xf numFmtId="0" fontId="2" fillId="0" borderId="123" applyNumberFormat="0" applyFill="0" applyAlignment="0" applyProtection="0"/>
    <xf numFmtId="0" fontId="29" fillId="36" borderId="130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7" fillId="51" borderId="130" applyNumberFormat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7" fillId="51" borderId="125" applyNumberFormat="0" applyAlignment="0" applyProtection="0"/>
    <xf numFmtId="0" fontId="17" fillId="9" borderId="134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27" fillId="51" borderId="125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2" fillId="0" borderId="136" applyNumberFormat="0" applyFill="0" applyAlignment="0" applyProtection="0"/>
    <xf numFmtId="0" fontId="29" fillId="42" borderId="130" applyNumberFormat="0" applyAlignment="0" applyProtection="0"/>
    <xf numFmtId="0" fontId="29" fillId="9" borderId="130" applyNumberForma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17" fillId="51" borderId="134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7" fillId="51" borderId="125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9" fillId="42" borderId="125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67" fillId="53" borderId="12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9" fillId="42" borderId="125" applyNumberFormat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7" fillId="9" borderId="130" applyNumberFormat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29" fillId="9" borderId="130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27" fillId="51" borderId="130" applyNumberFormat="0" applyAlignment="0" applyProtection="0"/>
    <xf numFmtId="0" fontId="27" fillId="9" borderId="125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9" fillId="42" borderId="125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17" fillId="51" borderId="122" applyNumberFormat="0" applyAlignment="0" applyProtection="0"/>
    <xf numFmtId="0" fontId="29" fillId="42" borderId="125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17" fillId="51" borderId="126" applyNumberFormat="0" applyAlignment="0" applyProtection="0"/>
    <xf numFmtId="0" fontId="27" fillId="9" borderId="125" applyNumberFormat="0" applyAlignment="0" applyProtection="0"/>
    <xf numFmtId="0" fontId="27" fillId="51" borderId="13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29" fillId="42" borderId="125" applyNumberFormat="0" applyAlignment="0" applyProtection="0"/>
    <xf numFmtId="0" fontId="27" fillId="51" borderId="125" applyNumberFormat="0" applyAlignment="0" applyProtection="0"/>
    <xf numFmtId="0" fontId="29" fillId="42" borderId="125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29" fillId="9" borderId="125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9" fillId="42" borderId="125" applyNumberFormat="0" applyAlignment="0" applyProtection="0"/>
    <xf numFmtId="0" fontId="29" fillId="42" borderId="130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51" borderId="134" applyNumberFormat="0" applyAlignment="0" applyProtection="0"/>
    <xf numFmtId="0" fontId="29" fillId="9" borderId="125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7" fillId="9" borderId="125" applyNumberFormat="0" applyAlignment="0" applyProtection="0"/>
    <xf numFmtId="0" fontId="29" fillId="42" borderId="125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9" fillId="36" borderId="125" applyNumberFormat="0" applyAlignment="0" applyProtection="0"/>
    <xf numFmtId="0" fontId="67" fillId="53" borderId="127" applyNumberFormat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17" fillId="51" borderId="134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9" fillId="42" borderId="125" applyNumberFormat="0" applyAlignment="0" applyProtection="0"/>
    <xf numFmtId="0" fontId="17" fillId="51" borderId="126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17" fillId="51" borderId="131" applyNumberFormat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67" fillId="53" borderId="127" applyNumberFormat="0" applyAlignment="0" applyProtection="0"/>
    <xf numFmtId="0" fontId="2" fillId="0" borderId="136" applyNumberFormat="0" applyFill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7" fillId="9" borderId="125" applyNumberFormat="0" applyAlignment="0" applyProtection="0"/>
    <xf numFmtId="0" fontId="17" fillId="9" borderId="131" applyNumberFormat="0" applyAlignment="0" applyProtection="0"/>
    <xf numFmtId="0" fontId="17" fillId="51" borderId="126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17" fillId="51" borderId="122" applyNumberFormat="0" applyAlignment="0" applyProtection="0"/>
    <xf numFmtId="0" fontId="29" fillId="9" borderId="125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29" fillId="42" borderId="125" applyNumberFormat="0" applyAlignment="0" applyProtection="0"/>
    <xf numFmtId="0" fontId="29" fillId="36" borderId="125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9" fillId="42" borderId="130" applyNumberFormat="0" applyAlignment="0" applyProtection="0"/>
    <xf numFmtId="0" fontId="17" fillId="51" borderId="131" applyNumberForma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17" fillId="9" borderId="134" applyNumberFormat="0" applyAlignment="0" applyProtection="0"/>
    <xf numFmtId="0" fontId="67" fillId="53" borderId="127" applyNumberFormat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27" fillId="9" borderId="125" applyNumberFormat="0" applyAlignment="0" applyProtection="0"/>
    <xf numFmtId="0" fontId="17" fillId="51" borderId="122" applyNumberFormat="0" applyAlignment="0" applyProtection="0"/>
    <xf numFmtId="0" fontId="67" fillId="53" borderId="127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17" fillId="51" borderId="122" applyNumberFormat="0" applyAlignment="0" applyProtection="0"/>
    <xf numFmtId="0" fontId="27" fillId="9" borderId="125" applyNumberFormat="0" applyAlignment="0" applyProtection="0"/>
    <xf numFmtId="0" fontId="2" fillId="0" borderId="136" applyNumberFormat="0" applyFill="0" applyAlignment="0" applyProtection="0"/>
    <xf numFmtId="0" fontId="29" fillId="42" borderId="125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9" fillId="36" borderId="130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29" fillId="42" borderId="125" applyNumberFormat="0" applyAlignment="0" applyProtection="0"/>
    <xf numFmtId="0" fontId="2" fillId="0" borderId="128" applyNumberFormat="0" applyFill="0" applyAlignment="0" applyProtection="0"/>
    <xf numFmtId="0" fontId="17" fillId="51" borderId="134" applyNumberForma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29" fillId="9" borderId="130" applyNumberFormat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17" fillId="9" borderId="134" applyNumberFormat="0" applyAlignment="0" applyProtection="0"/>
    <xf numFmtId="0" fontId="29" fillId="42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7" fillId="9" borderId="134" applyNumberFormat="0" applyAlignment="0" applyProtection="0"/>
    <xf numFmtId="0" fontId="17" fillId="51" borderId="122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7" fillId="51" borderId="125" applyNumberFormat="0" applyAlignment="0" applyProtection="0"/>
    <xf numFmtId="0" fontId="17" fillId="9" borderId="126" applyNumberFormat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29" fillId="42" borderId="125" applyNumberFormat="0" applyAlignment="0" applyProtection="0"/>
    <xf numFmtId="0" fontId="2" fillId="0" borderId="123" applyNumberFormat="0" applyFill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17" fillId="51" borderId="122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3" fillId="24" borderId="127" applyNumberFormat="0" applyFont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29" fillId="9" borderId="125" applyNumberFormat="0" applyAlignment="0" applyProtection="0"/>
    <xf numFmtId="0" fontId="2" fillId="0" borderId="136" applyNumberFormat="0" applyFill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27" fillId="9" borderId="125" applyNumberFormat="0" applyAlignment="0" applyProtection="0"/>
    <xf numFmtId="0" fontId="29" fillId="9" borderId="130" applyNumberFormat="0" applyAlignment="0" applyProtection="0"/>
    <xf numFmtId="0" fontId="2" fillId="0" borderId="123" applyNumberFormat="0" applyFill="0" applyAlignment="0" applyProtection="0"/>
    <xf numFmtId="0" fontId="29" fillId="42" borderId="125" applyNumberFormat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2" fillId="0" borderId="132" applyNumberFormat="0" applyFill="0" applyAlignment="0" applyProtection="0"/>
    <xf numFmtId="0" fontId="27" fillId="9" borderId="130" applyNumberFormat="0" applyAlignment="0" applyProtection="0"/>
    <xf numFmtId="0" fontId="4" fillId="24" borderId="127" applyNumberFormat="0" applyFon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9" fillId="42" borderId="130" applyNumberFormat="0" applyAlignment="0" applyProtection="0"/>
    <xf numFmtId="0" fontId="17" fillId="51" borderId="122" applyNumberFormat="0" applyAlignment="0" applyProtection="0"/>
    <xf numFmtId="0" fontId="29" fillId="42" borderId="130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7" fillId="51" borderId="125" applyNumberForma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29" fillId="42" borderId="125" applyNumberFormat="0" applyAlignment="0" applyProtection="0"/>
    <xf numFmtId="0" fontId="29" fillId="36" borderId="130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29" fillId="9" borderId="130" applyNumberFormat="0" applyAlignment="0" applyProtection="0"/>
    <xf numFmtId="0" fontId="2" fillId="0" borderId="136" applyNumberFormat="0" applyFill="0" applyAlignment="0" applyProtection="0"/>
    <xf numFmtId="0" fontId="17" fillId="51" borderId="122" applyNumberFormat="0" applyAlignment="0" applyProtection="0"/>
    <xf numFmtId="0" fontId="2" fillId="0" borderId="136" applyNumberFormat="0" applyFill="0" applyAlignment="0" applyProtection="0"/>
    <xf numFmtId="0" fontId="29" fillId="9" borderId="130" applyNumberFormat="0" applyAlignment="0" applyProtection="0"/>
    <xf numFmtId="0" fontId="17" fillId="51" borderId="131" applyNumberFormat="0" applyAlignment="0" applyProtection="0"/>
    <xf numFmtId="0" fontId="27" fillId="51" borderId="125" applyNumberFormat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9" fillId="42" borderId="130" applyNumberFormat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17" fillId="51" borderId="122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2" fillId="0" borderId="118" applyNumberFormat="0" applyFill="0" applyAlignment="0" applyProtection="0"/>
    <xf numFmtId="0" fontId="17" fillId="51" borderId="117" applyNumberFormat="0" applyAlignment="0" applyProtection="0"/>
    <xf numFmtId="0" fontId="17" fillId="9" borderId="117" applyNumberFormat="0" applyAlignment="0" applyProtection="0"/>
    <xf numFmtId="0" fontId="17" fillId="9" borderId="117" applyNumberFormat="0" applyAlignment="0" applyProtection="0"/>
    <xf numFmtId="0" fontId="2" fillId="0" borderId="118" applyNumberFormat="0" applyFill="0" applyAlignment="0" applyProtection="0"/>
    <xf numFmtId="0" fontId="17" fillId="51" borderId="126" applyNumberFormat="0" applyAlignment="0" applyProtection="0"/>
    <xf numFmtId="0" fontId="17" fillId="51" borderId="122" applyNumberFormat="0" applyAlignment="0" applyProtection="0"/>
    <xf numFmtId="0" fontId="27" fillId="51" borderId="130" applyNumberFormat="0" applyAlignment="0" applyProtection="0"/>
    <xf numFmtId="0" fontId="17" fillId="9" borderId="122" applyNumberFormat="0" applyAlignment="0" applyProtection="0"/>
    <xf numFmtId="0" fontId="17" fillId="51" borderId="126" applyNumberFormat="0" applyAlignment="0" applyProtection="0"/>
    <xf numFmtId="0" fontId="27" fillId="51" borderId="125" applyNumberFormat="0" applyAlignment="0" applyProtection="0"/>
    <xf numFmtId="0" fontId="29" fillId="36" borderId="130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51" borderId="131" applyNumberForma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7" fillId="51" borderId="130" applyNumberFormat="0" applyAlignment="0" applyProtection="0"/>
    <xf numFmtId="0" fontId="17" fillId="51" borderId="122" applyNumberFormat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29" fillId="42" borderId="125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67" fillId="53" borderId="127" applyNumberFormat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3" fillId="24" borderId="127" applyNumberFormat="0" applyFont="0" applyAlignment="0" applyProtection="0"/>
    <xf numFmtId="0" fontId="17" fillId="9" borderId="122" applyNumberFormat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67" fillId="53" borderId="127" applyNumberForma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7" fillId="9" borderId="130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27" fillId="9" borderId="125" applyNumberFormat="0" applyAlignment="0" applyProtection="0"/>
    <xf numFmtId="0" fontId="17" fillId="51" borderId="122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67" fillId="53" borderId="135" applyNumberFormat="0" applyAlignment="0" applyProtection="0"/>
    <xf numFmtId="0" fontId="2" fillId="0" borderId="136" applyNumberFormat="0" applyFill="0" applyAlignment="0" applyProtection="0"/>
    <xf numFmtId="0" fontId="29" fillId="9" borderId="130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17" fillId="51" borderId="134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9" fillId="36" borderId="125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27" fillId="51" borderId="130" applyNumberFormat="0" applyAlignment="0" applyProtection="0"/>
    <xf numFmtId="0" fontId="29" fillId="9" borderId="125" applyNumberFormat="0" applyAlignment="0" applyProtection="0"/>
    <xf numFmtId="0" fontId="27" fillId="9" borderId="125" applyNumberFormat="0" applyAlignment="0" applyProtection="0"/>
    <xf numFmtId="0" fontId="17" fillId="51" borderId="126" applyNumberFormat="0" applyAlignment="0" applyProtection="0"/>
    <xf numFmtId="0" fontId="27" fillId="9" borderId="125" applyNumberFormat="0" applyAlignment="0" applyProtection="0"/>
    <xf numFmtId="0" fontId="27" fillId="9" borderId="125" applyNumberFormat="0" applyAlignment="0" applyProtection="0"/>
    <xf numFmtId="0" fontId="27" fillId="51" borderId="125" applyNumberFormat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7" fillId="51" borderId="130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27" fillId="9" borderId="125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9" fillId="42" borderId="125" applyNumberFormat="0" applyAlignment="0" applyProtection="0"/>
    <xf numFmtId="0" fontId="17" fillId="51" borderId="134" applyNumberFormat="0" applyAlignment="0" applyProtection="0"/>
    <xf numFmtId="0" fontId="27" fillId="9" borderId="125" applyNumberFormat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17" fillId="51" borderId="131" applyNumberFormat="0" applyAlignment="0" applyProtection="0"/>
    <xf numFmtId="0" fontId="29" fillId="42" borderId="125" applyNumberFormat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9" fillId="9" borderId="125" applyNumberFormat="0" applyAlignment="0" applyProtection="0"/>
    <xf numFmtId="0" fontId="17" fillId="51" borderId="122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27" fillId="51" borderId="125" applyNumberFormat="0" applyAlignment="0" applyProtection="0"/>
    <xf numFmtId="0" fontId="29" fillId="36" borderId="125" applyNumberForma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9" fillId="42" borderId="130" applyNumberFormat="0" applyAlignment="0" applyProtection="0"/>
    <xf numFmtId="0" fontId="29" fillId="9" borderId="125" applyNumberFormat="0" applyAlignment="0" applyProtection="0"/>
    <xf numFmtId="0" fontId="2" fillId="0" borderId="136" applyNumberFormat="0" applyFill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9" fillId="9" borderId="125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7" fillId="51" borderId="125" applyNumberFormat="0" applyAlignment="0" applyProtection="0"/>
    <xf numFmtId="0" fontId="29" fillId="42" borderId="125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36" applyNumberFormat="0" applyFill="0" applyAlignment="0" applyProtection="0"/>
    <xf numFmtId="0" fontId="29" fillId="36" borderId="125" applyNumberFormat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7" fillId="51" borderId="125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9" fillId="42" borderId="125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51" borderId="134" applyNumberFormat="0" applyAlignment="0" applyProtection="0"/>
    <xf numFmtId="0" fontId="29" fillId="9" borderId="130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29" fillId="42" borderId="130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22" applyNumberFormat="0" applyAlignment="0" applyProtection="0"/>
    <xf numFmtId="0" fontId="17" fillId="51" borderId="122" applyNumberFormat="0" applyAlignment="0" applyProtection="0"/>
    <xf numFmtId="0" fontId="29" fillId="42" borderId="130" applyNumberFormat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7" fillId="51" borderId="130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51" borderId="122" applyNumberFormat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17" fillId="51" borderId="134" applyNumberFormat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17" fillId="51" borderId="122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51" borderId="126" applyNumberFormat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3" fillId="24" borderId="127" applyNumberFormat="0" applyFont="0" applyAlignment="0" applyProtection="0"/>
    <xf numFmtId="0" fontId="27" fillId="51" borderId="125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67" fillId="53" borderId="127" applyNumberFormat="0" applyAlignment="0" applyProtection="0"/>
    <xf numFmtId="0" fontId="17" fillId="9" borderId="131" applyNumberFormat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7" fillId="51" borderId="125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9" fillId="36" borderId="130" applyNumberFormat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9" fillId="42" borderId="125" applyNumberFormat="0" applyAlignment="0" applyProtection="0"/>
    <xf numFmtId="0" fontId="17" fillId="9" borderId="131" applyNumberFormat="0" applyAlignment="0" applyProtection="0"/>
    <xf numFmtId="0" fontId="3" fillId="24" borderId="127" applyNumberFormat="0" applyFont="0" applyAlignment="0" applyProtection="0"/>
    <xf numFmtId="0" fontId="29" fillId="36" borderId="125" applyNumberFormat="0" applyAlignment="0" applyProtection="0"/>
    <xf numFmtId="0" fontId="27" fillId="51" borderId="130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9" fillId="42" borderId="130" applyNumberFormat="0" applyAlignment="0" applyProtection="0"/>
    <xf numFmtId="0" fontId="27" fillId="9" borderId="130" applyNumberFormat="0" applyAlignment="0" applyProtection="0"/>
    <xf numFmtId="0" fontId="29" fillId="42" borderId="125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17" fillId="51" borderId="131" applyNumberFormat="0" applyAlignment="0" applyProtection="0"/>
    <xf numFmtId="0" fontId="17" fillId="51" borderId="122" applyNumberFormat="0" applyAlignment="0" applyProtection="0"/>
    <xf numFmtId="0" fontId="27" fillId="9" borderId="125" applyNumberFormat="0" applyAlignment="0" applyProtection="0"/>
    <xf numFmtId="0" fontId="17" fillId="51" borderId="131" applyNumberForma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27" fillId="9" borderId="125" applyNumberFormat="0" applyAlignment="0" applyProtection="0"/>
    <xf numFmtId="0" fontId="27" fillId="9" borderId="125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9" fillId="42" borderId="125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7" fillId="51" borderId="125" applyNumberFormat="0" applyAlignment="0" applyProtection="0"/>
    <xf numFmtId="0" fontId="29" fillId="42" borderId="125" applyNumberFormat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29" fillId="36" borderId="130" applyNumberFormat="0" applyAlignment="0" applyProtection="0"/>
    <xf numFmtId="0" fontId="29" fillId="42" borderId="125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27" fillId="9" borderId="130" applyNumberFormat="0" applyAlignment="0" applyProtection="0"/>
    <xf numFmtId="0" fontId="29" fillId="36" borderId="130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7" fillId="51" borderId="125" applyNumberFormat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4" fillId="24" borderId="127" applyNumberFormat="0" applyFon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17" fillId="51" borderId="126" applyNumberFormat="0" applyAlignment="0" applyProtection="0"/>
    <xf numFmtId="0" fontId="27" fillId="51" borderId="125" applyNumberFormat="0" applyAlignment="0" applyProtection="0"/>
    <xf numFmtId="0" fontId="29" fillId="42" borderId="130" applyNumberFormat="0" applyAlignment="0" applyProtection="0"/>
    <xf numFmtId="0" fontId="17" fillId="51" borderId="134" applyNumberFormat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4" fillId="24" borderId="127" applyNumberFormat="0" applyFon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29" fillId="42" borderId="130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17" fillId="51" borderId="122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9" fillId="9" borderId="125" applyNumberFormat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2" fillId="0" borderId="136" applyNumberFormat="0" applyFill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9" fillId="9" borderId="130" applyNumberFormat="0" applyAlignment="0" applyProtection="0"/>
    <xf numFmtId="0" fontId="29" fillId="9" borderId="130" applyNumberFormat="0" applyAlignment="0" applyProtection="0"/>
    <xf numFmtId="0" fontId="27" fillId="9" borderId="125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4" fillId="24" borderId="127" applyNumberFormat="0" applyFon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51" borderId="134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7" fillId="51" borderId="130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7" fillId="51" borderId="125" applyNumberFormat="0" applyAlignment="0" applyProtection="0"/>
    <xf numFmtId="0" fontId="17" fillId="9" borderId="122" applyNumberFormat="0" applyAlignment="0" applyProtection="0"/>
    <xf numFmtId="0" fontId="29" fillId="36" borderId="130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29" fillId="9" borderId="130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29" fillId="36" borderId="130" applyNumberFormat="0" applyAlignment="0" applyProtection="0"/>
    <xf numFmtId="0" fontId="29" fillId="42" borderId="125" applyNumberFormat="0" applyAlignment="0" applyProtection="0"/>
    <xf numFmtId="0" fontId="2" fillId="0" borderId="132" applyNumberFormat="0" applyFill="0" applyAlignment="0" applyProtection="0"/>
    <xf numFmtId="0" fontId="17" fillId="51" borderId="126" applyNumberForma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4" fillId="24" borderId="127" applyNumberFormat="0" applyFont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9" fillId="36" borderId="130" applyNumberFormat="0" applyAlignment="0" applyProtection="0"/>
    <xf numFmtId="0" fontId="27" fillId="9" borderId="125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67" fillId="53" borderId="127" applyNumberFormat="0" applyAlignment="0" applyProtection="0"/>
    <xf numFmtId="0" fontId="27" fillId="51" borderId="130" applyNumberFormat="0" applyAlignment="0" applyProtection="0"/>
    <xf numFmtId="0" fontId="17" fillId="9" borderId="131" applyNumberFormat="0" applyAlignment="0" applyProtection="0"/>
    <xf numFmtId="0" fontId="29" fillId="9" borderId="125" applyNumberFormat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29" fillId="42" borderId="125" applyNumberFormat="0" applyAlignment="0" applyProtection="0"/>
    <xf numFmtId="0" fontId="2" fillId="0" borderId="136" applyNumberFormat="0" applyFill="0" applyAlignment="0" applyProtection="0"/>
    <xf numFmtId="0" fontId="29" fillId="42" borderId="125" applyNumberFormat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51" borderId="134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27" fillId="9" borderId="125" applyNumberFormat="0" applyAlignment="0" applyProtection="0"/>
    <xf numFmtId="0" fontId="17" fillId="51" borderId="126" applyNumberFormat="0" applyAlignment="0" applyProtection="0"/>
    <xf numFmtId="0" fontId="29" fillId="9" borderId="125" applyNumberFormat="0" applyAlignment="0" applyProtection="0"/>
    <xf numFmtId="0" fontId="17" fillId="51" borderId="122" applyNumberForma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9" fillId="42" borderId="125" applyNumberFormat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29" fillId="36" borderId="125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17" fillId="9" borderId="134" applyNumberFormat="0" applyAlignment="0" applyProtection="0"/>
    <xf numFmtId="0" fontId="29" fillId="42" borderId="130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9" fillId="9" borderId="125" applyNumberFormat="0" applyAlignment="0" applyProtection="0"/>
    <xf numFmtId="0" fontId="17" fillId="51" borderId="126" applyNumberFormat="0" applyAlignment="0" applyProtection="0"/>
    <xf numFmtId="0" fontId="27" fillId="51" borderId="125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29" fillId="42" borderId="125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27" fillId="9" borderId="125" applyNumberFormat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29" fillId="9" borderId="125" applyNumberFormat="0" applyAlignment="0" applyProtection="0"/>
    <xf numFmtId="0" fontId="29" fillId="42" borderId="125" applyNumberFormat="0" applyAlignment="0" applyProtection="0"/>
    <xf numFmtId="0" fontId="17" fillId="51" borderId="134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67" fillId="53" borderId="127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7" fillId="9" borderId="130" applyNumberFormat="0" applyAlignment="0" applyProtection="0"/>
    <xf numFmtId="0" fontId="27" fillId="51" borderId="130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7" fillId="9" borderId="125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17" fillId="9" borderId="134" applyNumberFormat="0" applyAlignment="0" applyProtection="0"/>
    <xf numFmtId="0" fontId="27" fillId="9" borderId="125" applyNumberFormat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27" fillId="51" borderId="130" applyNumberForma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9" fillId="9" borderId="130" applyNumberFormat="0" applyAlignment="0" applyProtection="0"/>
    <xf numFmtId="0" fontId="29" fillId="36" borderId="125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3" fillId="24" borderId="127" applyNumberFormat="0" applyFon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51" borderId="122" applyNumberFormat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27" fillId="51" borderId="125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9" fillId="42" borderId="130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" fillId="0" borderId="132" applyNumberFormat="0" applyFill="0" applyAlignment="0" applyProtection="0"/>
    <xf numFmtId="0" fontId="29" fillId="9" borderId="125" applyNumberFormat="0" applyAlignment="0" applyProtection="0"/>
    <xf numFmtId="0" fontId="17" fillId="51" borderId="122" applyNumberFormat="0" applyAlignment="0" applyProtection="0"/>
    <xf numFmtId="0" fontId="17" fillId="9" borderId="131" applyNumberFormat="0" applyAlignment="0" applyProtection="0"/>
    <xf numFmtId="0" fontId="17" fillId="51" borderId="122" applyNumberFormat="0" applyAlignment="0" applyProtection="0"/>
    <xf numFmtId="0" fontId="17" fillId="51" borderId="131" applyNumberFormat="0" applyAlignment="0" applyProtection="0"/>
    <xf numFmtId="0" fontId="17" fillId="9" borderId="122" applyNumberFormat="0" applyAlignment="0" applyProtection="0"/>
    <xf numFmtId="0" fontId="17" fillId="51" borderId="131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17" fillId="9" borderId="122" applyNumberFormat="0" applyAlignment="0" applyProtection="0"/>
    <xf numFmtId="0" fontId="29" fillId="9" borderId="130" applyNumberFormat="0" applyAlignment="0" applyProtection="0"/>
    <xf numFmtId="0" fontId="27" fillId="51" borderId="125" applyNumberFormat="0" applyAlignment="0" applyProtection="0"/>
    <xf numFmtId="0" fontId="4" fillId="24" borderId="127" applyNumberFormat="0" applyFont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3" fillId="24" borderId="127" applyNumberFormat="0" applyFont="0" applyAlignment="0" applyProtection="0"/>
    <xf numFmtId="0" fontId="3" fillId="24" borderId="127" applyNumberFormat="0" applyFont="0" applyAlignment="0" applyProtection="0"/>
    <xf numFmtId="0" fontId="2" fillId="0" borderId="136" applyNumberFormat="0" applyFill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51" borderId="131" applyNumberFormat="0" applyAlignment="0" applyProtection="0"/>
    <xf numFmtId="0" fontId="27" fillId="9" borderId="130" applyNumberFormat="0" applyAlignment="0" applyProtection="0"/>
    <xf numFmtId="0" fontId="17" fillId="9" borderId="134" applyNumberFormat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17" fillId="51" borderId="122" applyNumberFormat="0" applyAlignment="0" applyProtection="0"/>
    <xf numFmtId="0" fontId="67" fillId="53" borderId="127" applyNumberFormat="0" applyAlignment="0" applyProtection="0"/>
    <xf numFmtId="0" fontId="67" fillId="53" borderId="127" applyNumberFormat="0" applyAlignment="0" applyProtection="0"/>
    <xf numFmtId="0" fontId="29" fillId="9" borderId="130" applyNumberFormat="0" applyAlignment="0" applyProtection="0"/>
    <xf numFmtId="0" fontId="17" fillId="51" borderId="126" applyNumberFormat="0" applyAlignment="0" applyProtection="0"/>
    <xf numFmtId="0" fontId="67" fillId="53" borderId="127" applyNumberFormat="0" applyAlignment="0" applyProtection="0"/>
    <xf numFmtId="0" fontId="17" fillId="9" borderId="131" applyNumberFormat="0" applyAlignment="0" applyProtection="0"/>
    <xf numFmtId="0" fontId="29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29" fillId="42" borderId="125" applyNumberFormat="0" applyAlignment="0" applyProtection="0"/>
    <xf numFmtId="0" fontId="17" fillId="51" borderId="126" applyNumberFormat="0" applyAlignment="0" applyProtection="0"/>
    <xf numFmtId="0" fontId="17" fillId="51" borderId="134" applyNumberFormat="0" applyAlignment="0" applyProtection="0"/>
    <xf numFmtId="0" fontId="29" fillId="42" borderId="130" applyNumberFormat="0" applyAlignment="0" applyProtection="0"/>
    <xf numFmtId="0" fontId="17" fillId="51" borderId="122" applyNumberFormat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9" fillId="36" borderId="125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29" fillId="9" borderId="130" applyNumberForma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29" fillId="42" borderId="130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29" fillId="42" borderId="125" applyNumberFormat="0" applyAlignment="0" applyProtection="0"/>
    <xf numFmtId="0" fontId="29" fillId="9" borderId="130" applyNumberFormat="0" applyAlignment="0" applyProtection="0"/>
    <xf numFmtId="0" fontId="27" fillId="51" borderId="130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51" borderId="134" applyNumberFormat="0" applyAlignment="0" applyProtection="0"/>
    <xf numFmtId="0" fontId="27" fillId="51" borderId="130" applyNumberFormat="0" applyAlignment="0" applyProtection="0"/>
    <xf numFmtId="0" fontId="2" fillId="0" borderId="136" applyNumberFormat="0" applyFill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3" fillId="24" borderId="127" applyNumberFormat="0" applyFont="0" applyAlignment="0" applyProtection="0"/>
    <xf numFmtId="0" fontId="27" fillId="9" borderId="125" applyNumberFormat="0" applyAlignment="0" applyProtection="0"/>
    <xf numFmtId="0" fontId="3" fillId="24" borderId="127" applyNumberFormat="0" applyFont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17" fillId="51" borderId="122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67" fillId="53" borderId="127" applyNumberFormat="0" applyAlignment="0" applyProtection="0"/>
    <xf numFmtId="0" fontId="27" fillId="9" borderId="125" applyNumberFormat="0" applyAlignment="0" applyProtection="0"/>
    <xf numFmtId="0" fontId="17" fillId="9" borderId="134" applyNumberFormat="0" applyAlignment="0" applyProtection="0"/>
    <xf numFmtId="0" fontId="29" fillId="36" borderId="125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7" fillId="51" borderId="125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27" fillId="51" borderId="130" applyNumberFormat="0" applyAlignment="0" applyProtection="0"/>
    <xf numFmtId="0" fontId="27" fillId="51" borderId="125" applyNumberFormat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67" fillId="53" borderId="127" applyNumberFormat="0" applyAlignment="0" applyProtection="0"/>
    <xf numFmtId="0" fontId="17" fillId="51" borderId="126" applyNumberFormat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67" fillId="53" borderId="127" applyNumberFormat="0" applyAlignment="0" applyProtection="0"/>
    <xf numFmtId="0" fontId="27" fillId="51" borderId="125" applyNumberFormat="0" applyAlignment="0" applyProtection="0"/>
    <xf numFmtId="0" fontId="3" fillId="24" borderId="127" applyNumberFormat="0" applyFon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9" fillId="36" borderId="125" applyNumberFormat="0" applyAlignment="0" applyProtection="0"/>
    <xf numFmtId="0" fontId="2" fillId="0" borderId="123" applyNumberFormat="0" applyFill="0" applyAlignment="0" applyProtection="0"/>
    <xf numFmtId="0" fontId="67" fillId="53" borderId="127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51" borderId="122" applyNumberFormat="0" applyAlignment="0" applyProtection="0"/>
    <xf numFmtId="0" fontId="17" fillId="51" borderId="126" applyNumberFormat="0" applyAlignment="0" applyProtection="0"/>
    <xf numFmtId="0" fontId="29" fillId="42" borderId="125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9" fillId="36" borderId="130" applyNumberForma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27" fillId="51" borderId="125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9" fillId="9" borderId="130" applyNumberFormat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27" fillId="51" borderId="125" applyNumberFormat="0" applyAlignment="0" applyProtection="0"/>
    <xf numFmtId="0" fontId="17" fillId="51" borderId="131" applyNumberFormat="0" applyAlignment="0" applyProtection="0"/>
    <xf numFmtId="0" fontId="17" fillId="51" borderId="126" applyNumberFormat="0" applyAlignment="0" applyProtection="0"/>
    <xf numFmtId="0" fontId="27" fillId="9" borderId="130" applyNumberFormat="0" applyAlignment="0" applyProtection="0"/>
    <xf numFmtId="0" fontId="17" fillId="9" borderId="122" applyNumberFormat="0" applyAlignment="0" applyProtection="0"/>
    <xf numFmtId="0" fontId="29" fillId="9" borderId="130" applyNumberFormat="0" applyAlignment="0" applyProtection="0"/>
    <xf numFmtId="0" fontId="4" fillId="24" borderId="127" applyNumberFormat="0" applyFont="0" applyAlignment="0" applyProtection="0"/>
    <xf numFmtId="0" fontId="17" fillId="51" borderId="131" applyNumberFormat="0" applyAlignment="0" applyProtection="0"/>
    <xf numFmtId="0" fontId="4" fillId="24" borderId="127" applyNumberFormat="0" applyFont="0" applyAlignment="0" applyProtection="0"/>
    <xf numFmtId="0" fontId="17" fillId="51" borderId="122" applyNumberFormat="0" applyAlignment="0" applyProtection="0"/>
    <xf numFmtId="0" fontId="17" fillId="9" borderId="131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29" fillId="36" borderId="125" applyNumberFormat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29" fillId="42" borderId="130" applyNumberFormat="0" applyAlignment="0" applyProtection="0"/>
    <xf numFmtId="0" fontId="17" fillId="51" borderId="126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17" fillId="51" borderId="122" applyNumberFormat="0" applyAlignment="0" applyProtection="0"/>
    <xf numFmtId="0" fontId="27" fillId="9" borderId="130" applyNumberFormat="0" applyAlignment="0" applyProtection="0"/>
    <xf numFmtId="0" fontId="17" fillId="51" borderId="122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29" fillId="42" borderId="125" applyNumberFormat="0" applyAlignment="0" applyProtection="0"/>
    <xf numFmtId="0" fontId="67" fillId="53" borderId="127" applyNumberFormat="0" applyAlignment="0" applyProtection="0"/>
    <xf numFmtId="0" fontId="17" fillId="9" borderId="122" applyNumberFormat="0" applyAlignment="0" applyProtection="0"/>
    <xf numFmtId="0" fontId="29" fillId="9" borderId="130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7" fillId="9" borderId="125" applyNumberFormat="0" applyAlignment="0" applyProtection="0"/>
    <xf numFmtId="0" fontId="27" fillId="51" borderId="130" applyNumberFormat="0" applyAlignment="0" applyProtection="0"/>
    <xf numFmtId="0" fontId="29" fillId="9" borderId="125" applyNumberFormat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9" fillId="9" borderId="125" applyNumberFormat="0" applyAlignment="0" applyProtection="0"/>
    <xf numFmtId="0" fontId="27" fillId="9" borderId="125" applyNumberFormat="0" applyAlignment="0" applyProtection="0"/>
    <xf numFmtId="0" fontId="29" fillId="42" borderId="125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3" fillId="24" borderId="127" applyNumberFormat="0" applyFont="0" applyAlignment="0" applyProtection="0"/>
    <xf numFmtId="0" fontId="17" fillId="51" borderId="131" applyNumberFormat="0" applyAlignment="0" applyProtection="0"/>
    <xf numFmtId="0" fontId="17" fillId="51" borderId="126" applyNumberFormat="0" applyAlignment="0" applyProtection="0"/>
    <xf numFmtId="0" fontId="17" fillId="51" borderId="126" applyNumberFormat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27" fillId="51" borderId="125" applyNumberFormat="0" applyAlignment="0" applyProtection="0"/>
    <xf numFmtId="0" fontId="17" fillId="9" borderId="134" applyNumberFormat="0" applyAlignment="0" applyProtection="0"/>
    <xf numFmtId="0" fontId="29" fillId="9" borderId="130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27" fillId="9" borderId="125" applyNumberFormat="0" applyAlignment="0" applyProtection="0"/>
    <xf numFmtId="0" fontId="29" fillId="42" borderId="125" applyNumberForma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67" fillId="53" borderId="127" applyNumberFormat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9" fillId="42" borderId="125" applyNumberFormat="0" applyAlignment="0" applyProtection="0"/>
    <xf numFmtId="0" fontId="17" fillId="51" borderId="122" applyNumberFormat="0" applyAlignment="0" applyProtection="0"/>
    <xf numFmtId="0" fontId="17" fillId="51" borderId="122" applyNumberForma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2" fillId="0" borderId="132" applyNumberFormat="0" applyFill="0" applyAlignment="0" applyProtection="0"/>
    <xf numFmtId="0" fontId="29" fillId="42" borderId="130" applyNumberFormat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17" fillId="51" borderId="122" applyNumberFormat="0" applyAlignment="0" applyProtection="0"/>
    <xf numFmtId="0" fontId="17" fillId="9" borderId="134" applyNumberFormat="0" applyAlignment="0" applyProtection="0"/>
    <xf numFmtId="0" fontId="29" fillId="36" borderId="130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17" fillId="51" borderId="122" applyNumberForma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27" fillId="51" borderId="125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9" fillId="42" borderId="125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9" fillId="42" borderId="130" applyNumberFormat="0" applyAlignment="0" applyProtection="0"/>
    <xf numFmtId="0" fontId="29" fillId="9" borderId="125" applyNumberFormat="0" applyAlignment="0" applyProtection="0"/>
    <xf numFmtId="0" fontId="29" fillId="42" borderId="125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7" fillId="51" borderId="130" applyNumberForma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7" fillId="51" borderId="130" applyNumberForma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3" fillId="24" borderId="127" applyNumberFormat="0" applyFon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3" fillId="24" borderId="127" applyNumberFormat="0" applyFon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17" fillId="9" borderId="122" applyNumberFormat="0" applyAlignment="0" applyProtection="0"/>
    <xf numFmtId="0" fontId="29" fillId="42" borderId="125" applyNumberFormat="0" applyAlignment="0" applyProtection="0"/>
    <xf numFmtId="0" fontId="29" fillId="9" borderId="125" applyNumberFormat="0" applyAlignment="0" applyProtection="0"/>
    <xf numFmtId="0" fontId="17" fillId="9" borderId="134" applyNumberFormat="0" applyAlignment="0" applyProtection="0"/>
    <xf numFmtId="0" fontId="27" fillId="51" borderId="125" applyNumberFormat="0" applyAlignment="0" applyProtection="0"/>
    <xf numFmtId="0" fontId="29" fillId="36" borderId="125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17" fillId="51" borderId="126" applyNumberFormat="0" applyAlignment="0" applyProtection="0"/>
    <xf numFmtId="0" fontId="27" fillId="51" borderId="125" applyNumberFormat="0" applyAlignment="0" applyProtection="0"/>
    <xf numFmtId="0" fontId="29" fillId="36" borderId="125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67" fillId="53" borderId="127" applyNumberFormat="0" applyAlignment="0" applyProtection="0"/>
    <xf numFmtId="0" fontId="17" fillId="51" borderId="122" applyNumberFormat="0" applyAlignment="0" applyProtection="0"/>
    <xf numFmtId="0" fontId="2" fillId="0" borderId="132" applyNumberFormat="0" applyFill="0" applyAlignment="0" applyProtection="0"/>
    <xf numFmtId="0" fontId="27" fillId="51" borderId="130" applyNumberFormat="0" applyAlignment="0" applyProtection="0"/>
    <xf numFmtId="0" fontId="17" fillId="51" borderId="122" applyNumberFormat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29" fillId="36" borderId="130" applyNumberForma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9" fillId="36" borderId="130" applyNumberFormat="0" applyAlignment="0" applyProtection="0"/>
    <xf numFmtId="0" fontId="17" fillId="51" borderId="126" applyNumberFormat="0" applyAlignment="0" applyProtection="0"/>
    <xf numFmtId="0" fontId="27" fillId="9" borderId="130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29" fillId="9" borderId="130" applyNumberFormat="0" applyAlignment="0" applyProtection="0"/>
    <xf numFmtId="0" fontId="29" fillId="42" borderId="130" applyNumberFormat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29" fillId="36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17" fillId="51" borderId="122" applyNumberFormat="0" applyAlignment="0" applyProtection="0"/>
    <xf numFmtId="0" fontId="4" fillId="24" borderId="127" applyNumberFormat="0" applyFont="0" applyAlignment="0" applyProtection="0"/>
    <xf numFmtId="0" fontId="17" fillId="9" borderId="134" applyNumberFormat="0" applyAlignment="0" applyProtection="0"/>
    <xf numFmtId="0" fontId="67" fillId="53" borderId="127" applyNumberForma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51" borderId="126" applyNumberFormat="0" applyAlignment="0" applyProtection="0"/>
    <xf numFmtId="0" fontId="27" fillId="51" borderId="130" applyNumberFormat="0" applyAlignment="0" applyProtection="0"/>
    <xf numFmtId="0" fontId="2" fillId="0" borderId="132" applyNumberFormat="0" applyFill="0" applyAlignment="0" applyProtection="0"/>
    <xf numFmtId="0" fontId="29" fillId="9" borderId="130" applyNumberFormat="0" applyAlignment="0" applyProtection="0"/>
    <xf numFmtId="0" fontId="2" fillId="0" borderId="123" applyNumberFormat="0" applyFill="0" applyAlignment="0" applyProtection="0"/>
    <xf numFmtId="0" fontId="29" fillId="42" borderId="125" applyNumberFormat="0" applyAlignment="0" applyProtection="0"/>
    <xf numFmtId="0" fontId="27" fillId="51" borderId="125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67" fillId="53" borderId="127" applyNumberFormat="0" applyAlignment="0" applyProtection="0"/>
    <xf numFmtId="0" fontId="17" fillId="51" borderId="131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17" fillId="51" borderId="122" applyNumberFormat="0" applyAlignment="0" applyProtection="0"/>
    <xf numFmtId="0" fontId="29" fillId="42" borderId="130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67" fillId="53" borderId="127" applyNumberFormat="0" applyAlignment="0" applyProtection="0"/>
    <xf numFmtId="0" fontId="17" fillId="9" borderId="122" applyNumberFormat="0" applyAlignment="0" applyProtection="0"/>
    <xf numFmtId="0" fontId="29" fillId="42" borderId="125" applyNumberFormat="0" applyAlignment="0" applyProtection="0"/>
    <xf numFmtId="0" fontId="27" fillId="9" borderId="130" applyNumberFormat="0" applyAlignment="0" applyProtection="0"/>
    <xf numFmtId="0" fontId="29" fillId="42" borderId="130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3" fillId="24" borderId="127" applyNumberFormat="0" applyFont="0" applyAlignment="0" applyProtection="0"/>
    <xf numFmtId="0" fontId="27" fillId="51" borderId="125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7" fillId="51" borderId="125" applyNumberFormat="0" applyAlignment="0" applyProtection="0"/>
    <xf numFmtId="0" fontId="17" fillId="9" borderId="126" applyNumberFormat="0" applyAlignment="0" applyProtection="0"/>
    <xf numFmtId="0" fontId="27" fillId="9" borderId="125" applyNumberFormat="0" applyAlignment="0" applyProtection="0"/>
    <xf numFmtId="0" fontId="17" fillId="51" borderId="134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9" fillId="42" borderId="125" applyNumberFormat="0" applyAlignment="0" applyProtection="0"/>
    <xf numFmtId="0" fontId="29" fillId="42" borderId="125" applyNumberFormat="0" applyAlignment="0" applyProtection="0"/>
    <xf numFmtId="0" fontId="29" fillId="9" borderId="125" applyNumberFormat="0" applyAlignment="0" applyProtection="0"/>
    <xf numFmtId="0" fontId="2" fillId="0" borderId="136" applyNumberFormat="0" applyFill="0" applyAlignment="0" applyProtection="0"/>
    <xf numFmtId="0" fontId="29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17" fillId="9" borderId="134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7" fillId="51" borderId="125" applyNumberFormat="0" applyAlignment="0" applyProtection="0"/>
    <xf numFmtId="0" fontId="29" fillId="36" borderId="130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9" fillId="42" borderId="125" applyNumberFormat="0" applyAlignment="0" applyProtection="0"/>
    <xf numFmtId="0" fontId="17" fillId="51" borderId="122" applyNumberForma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9" fillId="36" borderId="125" applyNumberFormat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29" fillId="9" borderId="125" applyNumberFormat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7" fillId="51" borderId="125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51" borderId="126" applyNumberFormat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17" fillId="51" borderId="131" applyNumberFormat="0" applyAlignment="0" applyProtection="0"/>
    <xf numFmtId="0" fontId="2" fillId="0" borderId="123" applyNumberFormat="0" applyFill="0" applyAlignment="0" applyProtection="0"/>
    <xf numFmtId="0" fontId="17" fillId="9" borderId="134" applyNumberFormat="0" applyAlignment="0" applyProtection="0"/>
    <xf numFmtId="0" fontId="29" fillId="42" borderId="130" applyNumberFormat="0" applyAlignment="0" applyProtection="0"/>
    <xf numFmtId="0" fontId="27" fillId="51" borderId="130" applyNumberFormat="0" applyAlignment="0" applyProtection="0"/>
    <xf numFmtId="0" fontId="29" fillId="9" borderId="130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17" fillId="51" borderId="134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29" fillId="42" borderId="125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9" fillId="36" borderId="130" applyNumberFormat="0" applyAlignment="0" applyProtection="0"/>
    <xf numFmtId="0" fontId="27" fillId="9" borderId="125" applyNumberFormat="0" applyAlignment="0" applyProtection="0"/>
    <xf numFmtId="0" fontId="17" fillId="9" borderId="131" applyNumberFormat="0" applyAlignment="0" applyProtection="0"/>
    <xf numFmtId="0" fontId="29" fillId="9" borderId="125" applyNumberFormat="0" applyAlignment="0" applyProtection="0"/>
    <xf numFmtId="0" fontId="29" fillId="36" borderId="125" applyNumberFormat="0" applyAlignment="0" applyProtection="0"/>
    <xf numFmtId="0" fontId="29" fillId="9" borderId="130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7" fillId="9" borderId="130" applyNumberFormat="0" applyAlignment="0" applyProtection="0"/>
    <xf numFmtId="0" fontId="17" fillId="51" borderId="126" applyNumberFormat="0" applyAlignment="0" applyProtection="0"/>
    <xf numFmtId="0" fontId="17" fillId="9" borderId="131" applyNumberFormat="0" applyAlignment="0" applyProtection="0"/>
    <xf numFmtId="0" fontId="67" fillId="53" borderId="127" applyNumberFormat="0" applyAlignment="0" applyProtection="0"/>
    <xf numFmtId="0" fontId="17" fillId="9" borderId="134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29" fillId="36" borderId="130" applyNumberFormat="0" applyAlignment="0" applyProtection="0"/>
    <xf numFmtId="0" fontId="17" fillId="51" borderId="134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7" fillId="51" borderId="130" applyNumberFormat="0" applyAlignment="0" applyProtection="0"/>
    <xf numFmtId="0" fontId="67" fillId="53" borderId="127" applyNumberFormat="0" applyAlignment="0" applyProtection="0"/>
    <xf numFmtId="0" fontId="29" fillId="9" borderId="130" applyNumberFormat="0" applyAlignment="0" applyProtection="0"/>
    <xf numFmtId="0" fontId="29" fillId="9" borderId="130" applyNumberFormat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17" fillId="51" borderId="134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29" fillId="9" borderId="130" applyNumberFormat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51" borderId="126" applyNumberFormat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9" fillId="42" borderId="125" applyNumberFormat="0" applyAlignment="0" applyProtection="0"/>
    <xf numFmtId="0" fontId="29" fillId="9" borderId="130" applyNumberFormat="0" applyAlignment="0" applyProtection="0"/>
    <xf numFmtId="0" fontId="2" fillId="0" borderId="132" applyNumberFormat="0" applyFill="0" applyAlignment="0" applyProtection="0"/>
    <xf numFmtId="0" fontId="3" fillId="24" borderId="127" applyNumberFormat="0" applyFon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27" fillId="51" borderId="125" applyNumberFormat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7" fillId="51" borderId="130" applyNumberFormat="0" applyAlignment="0" applyProtection="0"/>
    <xf numFmtId="0" fontId="27" fillId="9" borderId="130" applyNumberFormat="0" applyAlignment="0" applyProtection="0"/>
    <xf numFmtId="0" fontId="17" fillId="51" borderId="126" applyNumberFormat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29" fillId="36" borderId="130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9" fillId="36" borderId="125" applyNumberFormat="0" applyAlignment="0" applyProtection="0"/>
    <xf numFmtId="0" fontId="17" fillId="51" borderId="126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67" fillId="53" borderId="127" applyNumberFormat="0" applyAlignment="0" applyProtection="0"/>
    <xf numFmtId="0" fontId="17" fillId="51" borderId="134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29" fillId="42" borderId="130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9" fillId="9" borderId="125" applyNumberFormat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9" fillId="36" borderId="130" applyNumberFormat="0" applyAlignment="0" applyProtection="0"/>
    <xf numFmtId="0" fontId="29" fillId="36" borderId="125" applyNumberFormat="0" applyAlignment="0" applyProtection="0"/>
    <xf numFmtId="0" fontId="17" fillId="9" borderId="131" applyNumberFormat="0" applyAlignment="0" applyProtection="0"/>
    <xf numFmtId="0" fontId="17" fillId="51" borderId="126" applyNumberFormat="0" applyAlignment="0" applyProtection="0"/>
    <xf numFmtId="0" fontId="29" fillId="42" borderId="125" applyNumberFormat="0" applyAlignment="0" applyProtection="0"/>
    <xf numFmtId="0" fontId="27" fillId="51" borderId="125" applyNumberFormat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9" fillId="36" borderId="125" applyNumberFormat="0" applyAlignment="0" applyProtection="0"/>
    <xf numFmtId="0" fontId="29" fillId="9" borderId="130" applyNumberFormat="0" applyAlignment="0" applyProtection="0"/>
    <xf numFmtId="0" fontId="29" fillId="42" borderId="130" applyNumberFormat="0" applyAlignment="0" applyProtection="0"/>
    <xf numFmtId="0" fontId="27" fillId="9" borderId="130" applyNumberFormat="0" applyAlignment="0" applyProtection="0"/>
    <xf numFmtId="0" fontId="29" fillId="42" borderId="125" applyNumberFormat="0" applyAlignment="0" applyProtection="0"/>
    <xf numFmtId="0" fontId="2" fillId="0" borderId="128" applyNumberFormat="0" applyFill="0" applyAlignment="0" applyProtection="0"/>
    <xf numFmtId="0" fontId="29" fillId="42" borderId="125" applyNumberFormat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29" fillId="42" borderId="130" applyNumberFormat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3" fillId="24" borderId="127" applyNumberFormat="0" applyFon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17" fillId="51" borderId="134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51" borderId="131" applyNumberFormat="0" applyAlignment="0" applyProtection="0"/>
    <xf numFmtId="0" fontId="17" fillId="51" borderId="122" applyNumberFormat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27" fillId="51" borderId="130" applyNumberFormat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17" fillId="51" borderId="131" applyNumberFormat="0" applyAlignment="0" applyProtection="0"/>
    <xf numFmtId="0" fontId="29" fillId="9" borderId="130" applyNumberFormat="0" applyAlignment="0" applyProtection="0"/>
    <xf numFmtId="0" fontId="17" fillId="51" borderId="122" applyNumberFormat="0" applyAlignment="0" applyProtection="0"/>
    <xf numFmtId="0" fontId="29" fillId="42" borderId="125" applyNumberFormat="0" applyAlignment="0" applyProtection="0"/>
    <xf numFmtId="0" fontId="17" fillId="51" borderId="131" applyNumberFormat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9" fillId="42" borderId="130" applyNumberFormat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29" fillId="42" borderId="125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29" fillId="42" borderId="125" applyNumberFormat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9" fillId="36" borderId="125" applyNumberFormat="0" applyAlignment="0" applyProtection="0"/>
    <xf numFmtId="0" fontId="29" fillId="42" borderId="130" applyNumberFormat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29" fillId="42" borderId="130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29" fillId="36" borderId="125" applyNumberFormat="0" applyAlignment="0" applyProtection="0"/>
    <xf numFmtId="0" fontId="27" fillId="51" borderId="130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7" fillId="51" borderId="125" applyNumberFormat="0" applyAlignment="0" applyProtection="0"/>
    <xf numFmtId="0" fontId="17" fillId="51" borderId="131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9" fillId="36" borderId="125" applyNumberFormat="0" applyAlignment="0" applyProtection="0"/>
    <xf numFmtId="0" fontId="17" fillId="51" borderId="126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29" fillId="42" borderId="125" applyNumberFormat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17" fillId="51" borderId="122" applyNumberFormat="0" applyAlignment="0" applyProtection="0"/>
    <xf numFmtId="0" fontId="17" fillId="51" borderId="122" applyNumberFormat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29" fillId="36" borderId="130" applyNumberFormat="0" applyAlignment="0" applyProtection="0"/>
    <xf numFmtId="0" fontId="29" fillId="36" borderId="130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29" fillId="9" borderId="130" applyNumberFormat="0" applyAlignment="0" applyProtection="0"/>
    <xf numFmtId="0" fontId="17" fillId="51" borderId="122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67" fillId="53" borderId="127" applyNumberFormat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29" fillId="42" borderId="130" applyNumberFormat="0" applyAlignment="0" applyProtection="0"/>
    <xf numFmtId="0" fontId="17" fillId="9" borderId="122" applyNumberFormat="0" applyAlignment="0" applyProtection="0"/>
    <xf numFmtId="0" fontId="17" fillId="51" borderId="126" applyNumberFormat="0" applyAlignment="0" applyProtection="0"/>
    <xf numFmtId="0" fontId="29" fillId="9" borderId="125" applyNumberFormat="0" applyAlignment="0" applyProtection="0"/>
    <xf numFmtId="0" fontId="27" fillId="9" borderId="130" applyNumberFormat="0" applyAlignment="0" applyProtection="0"/>
    <xf numFmtId="0" fontId="29" fillId="42" borderId="125" applyNumberFormat="0" applyAlignment="0" applyProtection="0"/>
    <xf numFmtId="0" fontId="29" fillId="9" borderId="125" applyNumberFormat="0" applyAlignment="0" applyProtection="0"/>
    <xf numFmtId="0" fontId="2" fillId="0" borderId="128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7" fillId="51" borderId="125" applyNumberFormat="0" applyAlignment="0" applyProtection="0"/>
    <xf numFmtId="0" fontId="29" fillId="36" borderId="125" applyNumberFormat="0" applyAlignment="0" applyProtection="0"/>
    <xf numFmtId="0" fontId="2" fillId="0" borderId="128" applyNumberFormat="0" applyFill="0" applyAlignment="0" applyProtection="0"/>
    <xf numFmtId="0" fontId="29" fillId="42" borderId="125" applyNumberFormat="0" applyAlignment="0" applyProtection="0"/>
    <xf numFmtId="0" fontId="17" fillId="9" borderId="122" applyNumberFormat="0" applyAlignment="0" applyProtection="0"/>
    <xf numFmtId="0" fontId="3" fillId="24" borderId="127" applyNumberFormat="0" applyFon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29" fillId="42" borderId="125" applyNumberFormat="0" applyAlignment="0" applyProtection="0"/>
    <xf numFmtId="0" fontId="29" fillId="42" borderId="125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17" fillId="51" borderId="126" applyNumberFormat="0" applyAlignment="0" applyProtection="0"/>
    <xf numFmtId="0" fontId="29" fillId="36" borderId="130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17" fillId="51" borderId="131" applyNumberFormat="0" applyAlignment="0" applyProtection="0"/>
    <xf numFmtId="0" fontId="17" fillId="51" borderId="126" applyNumberFormat="0" applyAlignment="0" applyProtection="0"/>
    <xf numFmtId="0" fontId="17" fillId="51" borderId="131" applyNumberFormat="0" applyAlignment="0" applyProtection="0"/>
    <xf numFmtId="0" fontId="4" fillId="24" borderId="127" applyNumberFormat="0" applyFont="0" applyAlignment="0" applyProtection="0"/>
    <xf numFmtId="0" fontId="29" fillId="9" borderId="125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9" fillId="42" borderId="125" applyNumberFormat="0" applyAlignment="0" applyProtection="0"/>
    <xf numFmtId="0" fontId="17" fillId="51" borderId="122" applyNumberFormat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29" fillId="9" borderId="130" applyNumberFormat="0" applyAlignment="0" applyProtection="0"/>
    <xf numFmtId="0" fontId="29" fillId="42" borderId="130" applyNumberFormat="0" applyAlignment="0" applyProtection="0"/>
    <xf numFmtId="0" fontId="29" fillId="9" borderId="125" applyNumberFormat="0" applyAlignment="0" applyProtection="0"/>
    <xf numFmtId="0" fontId="2" fillId="0" borderId="132" applyNumberFormat="0" applyFill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9" fillId="36" borderId="125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17" fillId="51" borderId="134" applyNumberFormat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29" fillId="42" borderId="130" applyNumberFormat="0" applyAlignment="0" applyProtection="0"/>
    <xf numFmtId="0" fontId="2" fillId="0" borderId="136" applyNumberFormat="0" applyFill="0" applyAlignment="0" applyProtection="0"/>
    <xf numFmtId="0" fontId="27" fillId="51" borderId="130" applyNumberFormat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2" fillId="0" borderId="123" applyNumberFormat="0" applyFill="0" applyAlignment="0" applyProtection="0"/>
    <xf numFmtId="0" fontId="17" fillId="51" borderId="134" applyNumberFormat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29" fillId="42" borderId="125" applyNumberFormat="0" applyAlignment="0" applyProtection="0"/>
    <xf numFmtId="0" fontId="17" fillId="9" borderId="134" applyNumberFormat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7" fillId="51" borderId="125" applyNumberFormat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17" fillId="51" borderId="126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29" fillId="42" borderId="125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9" fillId="9" borderId="130" applyNumberFormat="0" applyAlignment="0" applyProtection="0"/>
    <xf numFmtId="0" fontId="29" fillId="9" borderId="125" applyNumberFormat="0" applyAlignment="0" applyProtection="0"/>
    <xf numFmtId="0" fontId="27" fillId="51" borderId="130" applyNumberFormat="0" applyAlignment="0" applyProtection="0"/>
    <xf numFmtId="0" fontId="29" fillId="42" borderId="130" applyNumberForma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51" borderId="122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3" fillId="24" borderId="127" applyNumberFormat="0" applyFont="0" applyAlignment="0" applyProtection="0"/>
    <xf numFmtId="0" fontId="29" fillId="9" borderId="125" applyNumberFormat="0" applyAlignment="0" applyProtection="0"/>
    <xf numFmtId="0" fontId="27" fillId="9" borderId="130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7" fillId="51" borderId="130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17" fillId="9" borderId="131" applyNumberForma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9" fillId="36" borderId="130" applyNumberFormat="0" applyAlignment="0" applyProtection="0"/>
    <xf numFmtId="0" fontId="2" fillId="0" borderId="123" applyNumberFormat="0" applyFill="0" applyAlignment="0" applyProtection="0"/>
    <xf numFmtId="0" fontId="3" fillId="24" borderId="127" applyNumberFormat="0" applyFon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27" fillId="51" borderId="130" applyNumberFormat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67" fillId="53" borderId="127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29" fillId="9" borderId="130" applyNumberFormat="0" applyAlignment="0" applyProtection="0"/>
    <xf numFmtId="0" fontId="17" fillId="51" borderId="122" applyNumberFormat="0" applyAlignment="0" applyProtection="0"/>
    <xf numFmtId="0" fontId="17" fillId="51" borderId="122" applyNumberFormat="0" applyAlignment="0" applyProtection="0"/>
    <xf numFmtId="0" fontId="27" fillId="51" borderId="125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27" fillId="9" borderId="130" applyNumberFormat="0" applyAlignment="0" applyProtection="0"/>
    <xf numFmtId="0" fontId="2" fillId="0" borderId="136" applyNumberFormat="0" applyFill="0" applyAlignment="0" applyProtection="0"/>
    <xf numFmtId="0" fontId="27" fillId="51" borderId="125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7" fillId="51" borderId="125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67" fillId="53" borderId="127" applyNumberFormat="0" applyAlignment="0" applyProtection="0"/>
    <xf numFmtId="0" fontId="29" fillId="42" borderId="125" applyNumberFormat="0" applyAlignment="0" applyProtection="0"/>
    <xf numFmtId="0" fontId="17" fillId="51" borderId="122" applyNumberFormat="0" applyAlignment="0" applyProtection="0"/>
    <xf numFmtId="0" fontId="2" fillId="0" borderId="136" applyNumberFormat="0" applyFill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9" fillId="9" borderId="125" applyNumberFormat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29" fillId="36" borderId="130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27" fillId="51" borderId="130" applyNumberFormat="0" applyAlignment="0" applyProtection="0"/>
    <xf numFmtId="0" fontId="17" fillId="51" borderId="134" applyNumberFormat="0" applyAlignment="0" applyProtection="0"/>
    <xf numFmtId="0" fontId="29" fillId="42" borderId="125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29" fillId="42" borderId="125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2" fillId="0" borderId="136" applyNumberFormat="0" applyFill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7" fillId="51" borderId="131" applyNumberFormat="0" applyAlignment="0" applyProtection="0"/>
    <xf numFmtId="0" fontId="27" fillId="9" borderId="130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17" fillId="9" borderId="122" applyNumberFormat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17" fillId="51" borderId="131" applyNumberFormat="0" applyAlignment="0" applyProtection="0"/>
    <xf numFmtId="0" fontId="17" fillId="51" borderId="122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27" fillId="9" borderId="130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51" borderId="134" applyNumberFormat="0" applyAlignment="0" applyProtection="0"/>
    <xf numFmtId="0" fontId="29" fillId="9" borderId="125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7" fillId="51" borderId="130" applyNumberFormat="0" applyAlignment="0" applyProtection="0"/>
    <xf numFmtId="0" fontId="29" fillId="36" borderId="125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7" fillId="51" borderId="125" applyNumberFormat="0" applyAlignment="0" applyProtection="0"/>
    <xf numFmtId="0" fontId="17" fillId="9" borderId="122" applyNumberFormat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7" fillId="51" borderId="125" applyNumberFormat="0" applyAlignment="0" applyProtection="0"/>
    <xf numFmtId="0" fontId="17" fillId="51" borderId="126" applyNumberForma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29" fillId="9" borderId="125" applyNumberFormat="0" applyAlignment="0" applyProtection="0"/>
    <xf numFmtId="0" fontId="29" fillId="42" borderId="125" applyNumberFormat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" fillId="0" borderId="123" applyNumberFormat="0" applyFill="0" applyAlignment="0" applyProtection="0"/>
    <xf numFmtId="0" fontId="27" fillId="51" borderId="130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7" fillId="9" borderId="130" applyNumberFormat="0" applyAlignment="0" applyProtection="0"/>
    <xf numFmtId="0" fontId="27" fillId="51" borderId="125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27" fillId="51" borderId="125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17" fillId="51" borderId="126" applyNumberForma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29" fillId="42" borderId="125" applyNumberFormat="0" applyAlignment="0" applyProtection="0"/>
    <xf numFmtId="0" fontId="29" fillId="36" borderId="125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27" fillId="51" borderId="130" applyNumberFormat="0" applyAlignment="0" applyProtection="0"/>
    <xf numFmtId="0" fontId="27" fillId="9" borderId="130" applyNumberFormat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17" fillId="51" borderId="131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4" fillId="24" borderId="127" applyNumberFormat="0" applyFon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9" fillId="42" borderId="130" applyNumberFormat="0" applyAlignment="0" applyProtection="0"/>
    <xf numFmtId="0" fontId="17" fillId="51" borderId="134" applyNumberFormat="0" applyAlignment="0" applyProtection="0"/>
    <xf numFmtId="0" fontId="4" fillId="24" borderId="127" applyNumberFormat="0" applyFon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17" fillId="51" borderId="131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17" fillId="51" borderId="126" applyNumberFormat="0" applyAlignment="0" applyProtection="0"/>
    <xf numFmtId="0" fontId="29" fillId="36" borderId="125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29" fillId="42" borderId="130" applyNumberFormat="0" applyAlignment="0" applyProtection="0"/>
    <xf numFmtId="0" fontId="27" fillId="51" borderId="130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" fillId="0" borderId="136" applyNumberFormat="0" applyFill="0" applyAlignment="0" applyProtection="0"/>
    <xf numFmtId="0" fontId="29" fillId="9" borderId="130" applyNumberFormat="0" applyAlignment="0" applyProtection="0"/>
    <xf numFmtId="0" fontId="27" fillId="9" borderId="130" applyNumberFormat="0" applyAlignment="0" applyProtection="0"/>
    <xf numFmtId="0" fontId="27" fillId="51" borderId="125" applyNumberFormat="0" applyAlignment="0" applyProtection="0"/>
    <xf numFmtId="0" fontId="29" fillId="42" borderId="130" applyNumberForma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27" fillId="9" borderId="125" applyNumberFormat="0" applyAlignment="0" applyProtection="0"/>
    <xf numFmtId="0" fontId="27" fillId="9" borderId="125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17" fillId="51" borderId="131" applyNumberFormat="0" applyAlignment="0" applyProtection="0"/>
    <xf numFmtId="0" fontId="29" fillId="9" borderId="125" applyNumberFormat="0" applyAlignment="0" applyProtection="0"/>
    <xf numFmtId="0" fontId="29" fillId="9" borderId="125" applyNumberFormat="0" applyAlignment="0" applyProtection="0"/>
    <xf numFmtId="0" fontId="17" fillId="51" borderId="126" applyNumberFormat="0" applyAlignment="0" applyProtection="0"/>
    <xf numFmtId="0" fontId="29" fillId="36" borderId="130" applyNumberFormat="0" applyAlignment="0" applyProtection="0"/>
    <xf numFmtId="0" fontId="27" fillId="51" borderId="130" applyNumberFormat="0" applyAlignment="0" applyProtection="0"/>
    <xf numFmtId="0" fontId="3" fillId="24" borderId="127" applyNumberFormat="0" applyFont="0" applyAlignment="0" applyProtection="0"/>
    <xf numFmtId="0" fontId="2" fillId="0" borderId="123" applyNumberFormat="0" applyFill="0" applyAlignment="0" applyProtection="0"/>
    <xf numFmtId="0" fontId="29" fillId="36" borderId="125" applyNumberFormat="0" applyAlignment="0" applyProtection="0"/>
    <xf numFmtId="0" fontId="17" fillId="9" borderId="134" applyNumberFormat="0" applyAlignment="0" applyProtection="0"/>
    <xf numFmtId="0" fontId="17" fillId="51" borderId="126" applyNumberFormat="0" applyAlignment="0" applyProtection="0"/>
    <xf numFmtId="0" fontId="27" fillId="9" borderId="125" applyNumberFormat="0" applyAlignment="0" applyProtection="0"/>
    <xf numFmtId="0" fontId="17" fillId="51" borderId="122" applyNumberFormat="0" applyAlignment="0" applyProtection="0"/>
    <xf numFmtId="0" fontId="3" fillId="24" borderId="127" applyNumberFormat="0" applyFon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27" fillId="9" borderId="130" applyNumberForma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29" fillId="36" borderId="130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27" fillId="51" borderId="125" applyNumberFormat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7" fillId="51" borderId="125" applyNumberFormat="0" applyAlignment="0" applyProtection="0"/>
    <xf numFmtId="0" fontId="27" fillId="51" borderId="130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9" fillId="42" borderId="125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67" fillId="53" borderId="127" applyNumberFormat="0" applyAlignment="0" applyProtection="0"/>
    <xf numFmtId="0" fontId="27" fillId="9" borderId="125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51" borderId="131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27" fillId="9" borderId="125" applyNumberFormat="0" applyAlignment="0" applyProtection="0"/>
    <xf numFmtId="0" fontId="27" fillId="51" borderId="125" applyNumberFormat="0" applyAlignment="0" applyProtection="0"/>
    <xf numFmtId="0" fontId="67" fillId="53" borderId="127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7" fillId="9" borderId="134" applyNumberFormat="0" applyAlignment="0" applyProtection="0"/>
    <xf numFmtId="0" fontId="29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9" fillId="36" borderId="125" applyNumberFormat="0" applyAlignment="0" applyProtection="0"/>
    <xf numFmtId="0" fontId="29" fillId="42" borderId="130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" fillId="0" borderId="136" applyNumberFormat="0" applyFill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17" fillId="51" borderId="131" applyNumberFormat="0" applyAlignment="0" applyProtection="0"/>
    <xf numFmtId="0" fontId="27" fillId="9" borderId="125" applyNumberFormat="0" applyAlignment="0" applyProtection="0"/>
    <xf numFmtId="0" fontId="2" fillId="0" borderId="132" applyNumberFormat="0" applyFill="0" applyAlignment="0" applyProtection="0"/>
    <xf numFmtId="0" fontId="27" fillId="9" borderId="125" applyNumberFormat="0" applyAlignment="0" applyProtection="0"/>
    <xf numFmtId="0" fontId="27" fillId="9" borderId="125" applyNumberFormat="0" applyAlignment="0" applyProtection="0"/>
    <xf numFmtId="0" fontId="27" fillId="51" borderId="125" applyNumberFormat="0" applyAlignment="0" applyProtection="0"/>
    <xf numFmtId="0" fontId="17" fillId="9" borderId="131" applyNumberFormat="0" applyAlignment="0" applyProtection="0"/>
    <xf numFmtId="0" fontId="4" fillId="24" borderId="127" applyNumberFormat="0" applyFon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9" fillId="42" borderId="130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17" fillId="9" borderId="134" applyNumberFormat="0" applyAlignment="0" applyProtection="0"/>
    <xf numFmtId="0" fontId="17" fillId="9" borderId="126" applyNumberFormat="0" applyAlignment="0" applyProtection="0"/>
    <xf numFmtId="0" fontId="29" fillId="9" borderId="130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9" fillId="36" borderId="130" applyNumberFormat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9" fillId="36" borderId="125" applyNumberFormat="0" applyAlignment="0" applyProtection="0"/>
    <xf numFmtId="0" fontId="27" fillId="51" borderId="130" applyNumberFormat="0" applyAlignment="0" applyProtection="0"/>
    <xf numFmtId="0" fontId="29" fillId="9" borderId="125" applyNumberFormat="0" applyAlignment="0" applyProtection="0"/>
    <xf numFmtId="0" fontId="27" fillId="51" borderId="125" applyNumberFormat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27" fillId="9" borderId="130" applyNumberForma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17" fillId="9" borderId="122" applyNumberFormat="0" applyAlignment="0" applyProtection="0"/>
    <xf numFmtId="0" fontId="29" fillId="36" borderId="130" applyNumberFormat="0" applyAlignment="0" applyProtection="0"/>
    <xf numFmtId="0" fontId="2" fillId="0" borderId="123" applyNumberFormat="0" applyFill="0" applyAlignment="0" applyProtection="0"/>
    <xf numFmtId="0" fontId="17" fillId="51" borderId="131" applyNumberFormat="0" applyAlignment="0" applyProtection="0"/>
    <xf numFmtId="0" fontId="29" fillId="9" borderId="125" applyNumberFormat="0" applyAlignment="0" applyProtection="0"/>
    <xf numFmtId="0" fontId="2" fillId="0" borderId="136" applyNumberFormat="0" applyFill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29" fillId="42" borderId="125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29" fillId="42" borderId="130" applyNumberFormat="0" applyAlignment="0" applyProtection="0"/>
    <xf numFmtId="0" fontId="29" fillId="9" borderId="125" applyNumberFormat="0" applyAlignment="0" applyProtection="0"/>
    <xf numFmtId="0" fontId="27" fillId="9" borderId="125" applyNumberFormat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27" fillId="9" borderId="125" applyNumberFormat="0" applyAlignment="0" applyProtection="0"/>
    <xf numFmtId="0" fontId="4" fillId="24" borderId="127" applyNumberFormat="0" applyFont="0" applyAlignment="0" applyProtection="0"/>
    <xf numFmtId="0" fontId="29" fillId="36" borderId="130" applyNumberFormat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29" fillId="9" borderId="130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27" fillId="9" borderId="125" applyNumberFormat="0" applyAlignment="0" applyProtection="0"/>
    <xf numFmtId="0" fontId="2" fillId="0" borderId="136" applyNumberFormat="0" applyFill="0" applyAlignment="0" applyProtection="0"/>
    <xf numFmtId="0" fontId="2" fillId="0" borderId="123" applyNumberFormat="0" applyFill="0" applyAlignment="0" applyProtection="0"/>
    <xf numFmtId="0" fontId="3" fillId="24" borderId="127" applyNumberFormat="0" applyFon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29" fillId="9" borderId="125" applyNumberForma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22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29" fillId="42" borderId="130" applyNumberFormat="0" applyAlignment="0" applyProtection="0"/>
    <xf numFmtId="0" fontId="27" fillId="51" borderId="125" applyNumberFormat="0" applyAlignment="0" applyProtection="0"/>
    <xf numFmtId="0" fontId="2" fillId="0" borderId="136" applyNumberFormat="0" applyFill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9" fillId="42" borderId="125" applyNumberFormat="0" applyAlignment="0" applyProtection="0"/>
    <xf numFmtId="0" fontId="17" fillId="9" borderId="126" applyNumberFormat="0" applyAlignment="0" applyProtection="0"/>
    <xf numFmtId="0" fontId="27" fillId="9" borderId="125" applyNumberFormat="0" applyAlignment="0" applyProtection="0"/>
    <xf numFmtId="0" fontId="17" fillId="51" borderId="126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9" fillId="9" borderId="130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4" applyNumberFormat="0" applyAlignment="0" applyProtection="0"/>
    <xf numFmtId="0" fontId="27" fillId="51" borderId="125" applyNumberFormat="0" applyAlignment="0" applyProtection="0"/>
    <xf numFmtId="0" fontId="17" fillId="51" borderId="134" applyNumberFormat="0" applyAlignment="0" applyProtection="0"/>
    <xf numFmtId="0" fontId="29" fillId="42" borderId="125" applyNumberFormat="0" applyAlignment="0" applyProtection="0"/>
    <xf numFmtId="0" fontId="29" fillId="36" borderId="130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51" borderId="126" applyNumberFormat="0" applyAlignment="0" applyProtection="0"/>
    <xf numFmtId="0" fontId="17" fillId="51" borderId="122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27" fillId="9" borderId="125" applyNumberFormat="0" applyAlignment="0" applyProtection="0"/>
    <xf numFmtId="0" fontId="29" fillId="9" borderId="130" applyNumberFormat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27" fillId="9" borderId="125" applyNumberFormat="0" applyAlignment="0" applyProtection="0"/>
    <xf numFmtId="0" fontId="17" fillId="51" borderId="131" applyNumberFormat="0" applyAlignment="0" applyProtection="0"/>
    <xf numFmtId="0" fontId="4" fillId="24" borderId="127" applyNumberFormat="0" applyFont="0" applyAlignment="0" applyProtection="0"/>
    <xf numFmtId="0" fontId="17" fillId="9" borderId="131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9" fillId="9" borderId="130" applyNumberFormat="0" applyAlignment="0" applyProtection="0"/>
    <xf numFmtId="0" fontId="17" fillId="51" borderId="122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7" fillId="9" borderId="125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29" fillId="9" borderId="125" applyNumberFormat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2" fillId="0" borderId="123" applyNumberFormat="0" applyFill="0" applyAlignment="0" applyProtection="0"/>
    <xf numFmtId="0" fontId="17" fillId="51" borderId="126" applyNumberFormat="0" applyAlignment="0" applyProtection="0"/>
    <xf numFmtId="0" fontId="2" fillId="0" borderId="136" applyNumberFormat="0" applyFill="0" applyAlignment="0" applyProtection="0"/>
    <xf numFmtId="0" fontId="27" fillId="9" borderId="125" applyNumberFormat="0" applyAlignment="0" applyProtection="0"/>
    <xf numFmtId="0" fontId="17" fillId="9" borderId="126" applyNumberFormat="0" applyAlignment="0" applyProtection="0"/>
    <xf numFmtId="0" fontId="17" fillId="9" borderId="122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7" fillId="9" borderId="131" applyNumberFormat="0" applyAlignment="0" applyProtection="0"/>
    <xf numFmtId="0" fontId="29" fillId="42" borderId="130" applyNumberFormat="0" applyAlignment="0" applyProtection="0"/>
    <xf numFmtId="0" fontId="2" fillId="0" borderId="123" applyNumberFormat="0" applyFill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17" fillId="51" borderId="126" applyNumberFormat="0" applyAlignment="0" applyProtection="0"/>
    <xf numFmtId="0" fontId="29" fillId="36" borderId="125" applyNumberFormat="0" applyAlignment="0" applyProtection="0"/>
    <xf numFmtId="0" fontId="29" fillId="42" borderId="130" applyNumberFormat="0" applyAlignment="0" applyProtection="0"/>
    <xf numFmtId="0" fontId="29" fillId="9" borderId="125" applyNumberFormat="0" applyAlignment="0" applyProtection="0"/>
    <xf numFmtId="0" fontId="29" fillId="9" borderId="130" applyNumberFormat="0" applyAlignment="0" applyProtection="0"/>
    <xf numFmtId="0" fontId="29" fillId="9" borderId="125" applyNumberFormat="0" applyAlignment="0" applyProtection="0"/>
    <xf numFmtId="0" fontId="29" fillId="42" borderId="130" applyNumberFormat="0" applyAlignment="0" applyProtection="0"/>
    <xf numFmtId="0" fontId="17" fillId="9" borderId="122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4" fillId="24" borderId="127" applyNumberFormat="0" applyFon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17" fillId="9" borderId="122" applyNumberFormat="0" applyAlignment="0" applyProtection="0"/>
    <xf numFmtId="0" fontId="17" fillId="51" borderId="122" applyNumberFormat="0" applyAlignment="0" applyProtection="0"/>
    <xf numFmtId="0" fontId="17" fillId="9" borderId="131" applyNumberFormat="0" applyAlignment="0" applyProtection="0"/>
    <xf numFmtId="0" fontId="29" fillId="9" borderId="125" applyNumberFormat="0" applyAlignment="0" applyProtection="0"/>
    <xf numFmtId="0" fontId="27" fillId="51" borderId="130" applyNumberFormat="0" applyAlignment="0" applyProtection="0"/>
    <xf numFmtId="0" fontId="4" fillId="24" borderId="127" applyNumberFormat="0" applyFon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2" fillId="0" borderId="123" applyNumberFormat="0" applyFill="0" applyAlignment="0" applyProtection="0"/>
    <xf numFmtId="0" fontId="2" fillId="0" borderId="136" applyNumberFormat="0" applyFill="0" applyAlignment="0" applyProtection="0"/>
    <xf numFmtId="0" fontId="17" fillId="51" borderId="122" applyNumberFormat="0" applyAlignment="0" applyProtection="0"/>
    <xf numFmtId="0" fontId="17" fillId="9" borderId="134" applyNumberFormat="0" applyAlignment="0" applyProtection="0"/>
    <xf numFmtId="0" fontId="17" fillId="9" borderId="122" applyNumberFormat="0" applyAlignment="0" applyProtection="0"/>
    <xf numFmtId="0" fontId="29" fillId="9" borderId="125" applyNumberFormat="0" applyAlignment="0" applyProtection="0"/>
    <xf numFmtId="0" fontId="29" fillId="9" borderId="125" applyNumberFormat="0" applyAlignment="0" applyProtection="0"/>
    <xf numFmtId="0" fontId="17" fillId="9" borderId="134" applyNumberFormat="0" applyAlignment="0" applyProtection="0"/>
    <xf numFmtId="0" fontId="29" fillId="36" borderId="125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7" fillId="9" borderId="125" applyNumberFormat="0" applyAlignment="0" applyProtection="0"/>
    <xf numFmtId="0" fontId="29" fillId="9" borderId="130" applyNumberFormat="0" applyAlignment="0" applyProtection="0"/>
    <xf numFmtId="0" fontId="27" fillId="51" borderId="130" applyNumberFormat="0" applyAlignment="0" applyProtection="0"/>
    <xf numFmtId="0" fontId="2" fillId="0" borderId="128" applyNumberFormat="0" applyFill="0" applyAlignment="0" applyProtection="0"/>
    <xf numFmtId="0" fontId="2" fillId="0" borderId="123" applyNumberFormat="0" applyFill="0" applyAlignment="0" applyProtection="0"/>
    <xf numFmtId="0" fontId="17" fillId="9" borderId="126" applyNumberFormat="0" applyAlignment="0" applyProtection="0"/>
    <xf numFmtId="0" fontId="17" fillId="51" borderId="134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51" borderId="131" applyNumberFormat="0" applyAlignment="0" applyProtection="0"/>
    <xf numFmtId="0" fontId="29" fillId="9" borderId="125" applyNumberFormat="0" applyAlignment="0" applyProtection="0"/>
    <xf numFmtId="0" fontId="29" fillId="9" borderId="130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9" fillId="36" borderId="125" applyNumberFormat="0" applyAlignment="0" applyProtection="0"/>
    <xf numFmtId="0" fontId="2" fillId="0" borderId="128" applyNumberFormat="0" applyFill="0" applyAlignment="0" applyProtection="0"/>
    <xf numFmtId="0" fontId="27" fillId="51" borderId="125" applyNumberFormat="0" applyAlignment="0" applyProtection="0"/>
    <xf numFmtId="0" fontId="27" fillId="9" borderId="130" applyNumberFormat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2" fillId="0" borderId="132" applyNumberFormat="0" applyFill="0" applyAlignment="0" applyProtection="0"/>
    <xf numFmtId="0" fontId="17" fillId="51" borderId="122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2" fillId="0" borderId="132" applyNumberFormat="0" applyFill="0" applyAlignment="0" applyProtection="0"/>
    <xf numFmtId="0" fontId="29" fillId="9" borderId="125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67" fillId="53" borderId="127" applyNumberFormat="0" applyAlignment="0" applyProtection="0"/>
    <xf numFmtId="0" fontId="27" fillId="9" borderId="125" applyNumberFormat="0" applyAlignment="0" applyProtection="0"/>
    <xf numFmtId="0" fontId="17" fillId="51" borderId="126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9" borderId="126" applyNumberFormat="0" applyAlignment="0" applyProtection="0"/>
    <xf numFmtId="0" fontId="17" fillId="51" borderId="131" applyNumberFormat="0" applyAlignment="0" applyProtection="0"/>
    <xf numFmtId="0" fontId="17" fillId="9" borderId="126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29" fillId="9" borderId="125" applyNumberFormat="0" applyAlignment="0" applyProtection="0"/>
    <xf numFmtId="0" fontId="17" fillId="51" borderId="122" applyNumberFormat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2" fillId="0" borderId="123" applyNumberFormat="0" applyFill="0" applyAlignment="0" applyProtection="0"/>
    <xf numFmtId="0" fontId="17" fillId="51" borderId="122" applyNumberFormat="0" applyAlignment="0" applyProtection="0"/>
    <xf numFmtId="0" fontId="17" fillId="9" borderId="122" applyNumberFormat="0" applyAlignment="0" applyProtection="0"/>
    <xf numFmtId="0" fontId="17" fillId="9" borderId="122" applyNumberFormat="0" applyAlignment="0" applyProtection="0"/>
    <xf numFmtId="0" fontId="2" fillId="0" borderId="123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17" fillId="51" borderId="126" applyNumberFormat="0" applyAlignment="0" applyProtection="0"/>
    <xf numFmtId="0" fontId="17" fillId="51" borderId="131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17" fillId="51" borderId="134" applyNumberFormat="0" applyAlignment="0" applyProtection="0"/>
    <xf numFmtId="0" fontId="4" fillId="24" borderId="127" applyNumberFormat="0" applyFont="0" applyAlignment="0" applyProtection="0"/>
    <xf numFmtId="0" fontId="27" fillId="9" borderId="130" applyNumberFormat="0" applyAlignment="0" applyProtection="0"/>
    <xf numFmtId="0" fontId="17" fillId="51" borderId="126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2" fillId="0" borderId="136" applyNumberFormat="0" applyFill="0" applyAlignment="0" applyProtection="0"/>
    <xf numFmtId="0" fontId="3" fillId="24" borderId="127" applyNumberFormat="0" applyFont="0" applyAlignment="0" applyProtection="0"/>
    <xf numFmtId="0" fontId="17" fillId="9" borderId="134" applyNumberFormat="0" applyAlignment="0" applyProtection="0"/>
    <xf numFmtId="0" fontId="67" fillId="53" borderId="127" applyNumberFormat="0" applyAlignment="0" applyProtection="0"/>
    <xf numFmtId="0" fontId="27" fillId="9" borderId="130" applyNumberFormat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29" fillId="9" borderId="130" applyNumberFormat="0" applyAlignment="0" applyProtection="0"/>
    <xf numFmtId="0" fontId="27" fillId="9" borderId="130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67" fillId="53" borderId="127" applyNumberFormat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3" fillId="24" borderId="127" applyNumberFormat="0" applyFont="0" applyAlignment="0" applyProtection="0"/>
    <xf numFmtId="0" fontId="27" fillId="51" borderId="130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27" fillId="51" borderId="130" applyNumberFormat="0" applyAlignment="0" applyProtection="0"/>
    <xf numFmtId="0" fontId="2" fillId="0" borderId="132" applyNumberFormat="0" applyFill="0" applyAlignment="0" applyProtection="0"/>
    <xf numFmtId="0" fontId="17" fillId="51" borderId="126" applyNumberFormat="0" applyAlignment="0" applyProtection="0"/>
    <xf numFmtId="0" fontId="3" fillId="24" borderId="127" applyNumberFormat="0" applyFont="0" applyAlignment="0" applyProtection="0"/>
    <xf numFmtId="0" fontId="29" fillId="9" borderId="130" applyNumberFormat="0" applyAlignment="0" applyProtection="0"/>
    <xf numFmtId="0" fontId="17" fillId="51" borderId="131" applyNumberFormat="0" applyAlignment="0" applyProtection="0"/>
    <xf numFmtId="0" fontId="27" fillId="9" borderId="130" applyNumberFormat="0" applyAlignment="0" applyProtection="0"/>
    <xf numFmtId="0" fontId="17" fillId="51" borderId="126" applyNumberForma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67" fillId="53" borderId="127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9" fillId="36" borderId="130" applyNumberFormat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29" fillId="9" borderId="130" applyNumberFormat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" fillId="0" borderId="136" applyNumberFormat="0" applyFill="0" applyAlignment="0" applyProtection="0"/>
    <xf numFmtId="0" fontId="29" fillId="42" borderId="130" applyNumberFormat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29" fillId="42" borderId="130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29" fillId="9" borderId="130" applyNumberFormat="0" applyAlignment="0" applyProtection="0"/>
    <xf numFmtId="0" fontId="67" fillId="53" borderId="127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17" fillId="9" borderId="134" applyNumberFormat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27" fillId="51" borderId="130" applyNumberFormat="0" applyAlignment="0" applyProtection="0"/>
    <xf numFmtId="0" fontId="2" fillId="0" borderId="136" applyNumberFormat="0" applyFill="0" applyAlignment="0" applyProtection="0"/>
    <xf numFmtId="0" fontId="27" fillId="9" borderId="130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7" fillId="9" borderId="130" applyNumberFormat="0" applyAlignment="0" applyProtection="0"/>
    <xf numFmtId="0" fontId="29" fillId="36" borderId="130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51" borderId="126" applyNumberFormat="0" applyAlignment="0" applyProtection="0"/>
    <xf numFmtId="0" fontId="29" fillId="9" borderId="130" applyNumberFormat="0" applyAlignment="0" applyProtection="0"/>
    <xf numFmtId="0" fontId="17" fillId="51" borderId="126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17" fillId="9" borderId="131" applyNumberForma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51" borderId="134" applyNumberFormat="0" applyAlignment="0" applyProtection="0"/>
    <xf numFmtId="0" fontId="17" fillId="9" borderId="126" applyNumberFormat="0" applyAlignment="0" applyProtection="0"/>
    <xf numFmtId="0" fontId="17" fillId="51" borderId="134" applyNumberFormat="0" applyAlignment="0" applyProtection="0"/>
    <xf numFmtId="0" fontId="27" fillId="9" borderId="130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9" fillId="42" borderId="130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17" fillId="9" borderId="134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29" fillId="42" borderId="130" applyNumberFormat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51" borderId="134" applyNumberFormat="0" applyAlignment="0" applyProtection="0"/>
    <xf numFmtId="0" fontId="29" fillId="42" borderId="130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9" fillId="9" borderId="130" applyNumberFormat="0" applyAlignment="0" applyProtection="0"/>
    <xf numFmtId="0" fontId="29" fillId="9" borderId="130" applyNumberFormat="0" applyAlignment="0" applyProtection="0"/>
    <xf numFmtId="0" fontId="29" fillId="42" borderId="130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9" fillId="9" borderId="130" applyNumberForma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26" applyNumberFormat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29" fillId="36" borderId="130" applyNumberFormat="0" applyAlignment="0" applyProtection="0"/>
    <xf numFmtId="0" fontId="27" fillId="51" borderId="130" applyNumberFormat="0" applyAlignment="0" applyProtection="0"/>
    <xf numFmtId="0" fontId="4" fillId="24" borderId="127" applyNumberFormat="0" applyFont="0" applyAlignment="0" applyProtection="0"/>
    <xf numFmtId="0" fontId="17" fillId="51" borderId="131" applyNumberFormat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27" fillId="51" borderId="130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9" fillId="42" borderId="130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7" fillId="51" borderId="130" applyNumberForma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4" fillId="24" borderId="135" applyNumberFormat="0" applyFont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17" fillId="9" borderId="134" applyNumberFormat="0" applyAlignment="0" applyProtection="0"/>
    <xf numFmtId="0" fontId="27" fillId="9" borderId="130" applyNumberFormat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17" fillId="51" borderId="131" applyNumberFormat="0" applyAlignment="0" applyProtection="0"/>
    <xf numFmtId="0" fontId="17" fillId="51" borderId="131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29" fillId="42" borderId="130" applyNumberFormat="0" applyAlignment="0" applyProtection="0"/>
    <xf numFmtId="0" fontId="17" fillId="9" borderId="134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3" fillId="24" borderId="127" applyNumberFormat="0" applyFont="0" applyAlignment="0" applyProtection="0"/>
    <xf numFmtId="0" fontId="29" fillId="9" borderId="130" applyNumberFormat="0" applyAlignment="0" applyProtection="0"/>
    <xf numFmtId="0" fontId="27" fillId="51" borderId="130" applyNumberFormat="0" applyAlignment="0" applyProtection="0"/>
    <xf numFmtId="0" fontId="17" fillId="51" borderId="134" applyNumberFormat="0" applyAlignment="0" applyProtection="0"/>
    <xf numFmtId="0" fontId="27" fillId="9" borderId="130" applyNumberFormat="0" applyAlignment="0" applyProtection="0"/>
    <xf numFmtId="0" fontId="67" fillId="53" borderId="127" applyNumberFormat="0" applyAlignment="0" applyProtection="0"/>
    <xf numFmtId="0" fontId="17" fillId="51" borderId="126" applyNumberFormat="0" applyAlignment="0" applyProtection="0"/>
    <xf numFmtId="0" fontId="67" fillId="53" borderId="127" applyNumberFormat="0" applyAlignment="0" applyProtection="0"/>
    <xf numFmtId="0" fontId="29" fillId="42" borderId="130" applyNumberFormat="0" applyAlignment="0" applyProtection="0"/>
    <xf numFmtId="0" fontId="29" fillId="36" borderId="130" applyNumberForma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26" applyNumberForma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67" fillId="53" borderId="127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51" borderId="131" applyNumberFormat="0" applyAlignment="0" applyProtection="0"/>
    <xf numFmtId="0" fontId="29" fillId="36" borderId="130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9" fillId="42" borderId="130" applyNumberForma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17" fillId="9" borderId="126" applyNumberFormat="0" applyAlignment="0" applyProtection="0"/>
    <xf numFmtId="0" fontId="29" fillId="42" borderId="130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4" fillId="24" borderId="127" applyNumberFormat="0" applyFont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17" fillId="51" borderId="131" applyNumberFormat="0" applyAlignment="0" applyProtection="0"/>
    <xf numFmtId="0" fontId="4" fillId="24" borderId="127" applyNumberFormat="0" applyFon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3" fillId="24" borderId="127" applyNumberFormat="0" applyFon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9" fillId="9" borderId="130" applyNumberFormat="0" applyAlignment="0" applyProtection="0"/>
    <xf numFmtId="0" fontId="17" fillId="51" borderId="131" applyNumberFormat="0" applyAlignment="0" applyProtection="0"/>
    <xf numFmtId="0" fontId="4" fillId="24" borderId="127" applyNumberFormat="0" applyFont="0" applyAlignment="0" applyProtection="0"/>
    <xf numFmtId="0" fontId="67" fillId="53" borderId="127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3" fillId="24" borderId="127" applyNumberFormat="0" applyFon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9" fillId="9" borderId="130" applyNumberFormat="0" applyAlignment="0" applyProtection="0"/>
    <xf numFmtId="0" fontId="17" fillId="51" borderId="134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4" fillId="24" borderId="127" applyNumberFormat="0" applyFont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27" fillId="9" borderId="130" applyNumberFormat="0" applyAlignment="0" applyProtection="0"/>
    <xf numFmtId="0" fontId="27" fillId="51" borderId="130" applyNumberFormat="0" applyAlignment="0" applyProtection="0"/>
    <xf numFmtId="0" fontId="29" fillId="42" borderId="130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29" fillId="9" borderId="130" applyNumberFormat="0" applyAlignment="0" applyProtection="0"/>
    <xf numFmtId="0" fontId="27" fillId="51" borderId="130" applyNumberFormat="0" applyAlignment="0" applyProtection="0"/>
    <xf numFmtId="0" fontId="29" fillId="9" borderId="130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17" fillId="51" borderId="131" applyNumberFormat="0" applyAlignment="0" applyProtection="0"/>
    <xf numFmtId="0" fontId="27" fillId="51" borderId="130" applyNumberFormat="0" applyAlignment="0" applyProtection="0"/>
    <xf numFmtId="0" fontId="17" fillId="51" borderId="134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3" fillId="24" borderId="127" applyNumberFormat="0" applyFon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29" fillId="42" borderId="130" applyNumberFormat="0" applyAlignment="0" applyProtection="0"/>
    <xf numFmtId="0" fontId="17" fillId="51" borderId="134" applyNumberFormat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7" fillId="51" borderId="130" applyNumberFormat="0" applyAlignment="0" applyProtection="0"/>
    <xf numFmtId="0" fontId="17" fillId="9" borderId="126" applyNumberFormat="0" applyAlignment="0" applyProtection="0"/>
    <xf numFmtId="0" fontId="17" fillId="51" borderId="131" applyNumberFormat="0" applyAlignment="0" applyProtection="0"/>
    <xf numFmtId="0" fontId="3" fillId="24" borderId="127" applyNumberFormat="0" applyFont="0" applyAlignment="0" applyProtection="0"/>
    <xf numFmtId="0" fontId="17" fillId="9" borderId="126" applyNumberFormat="0" applyAlignment="0" applyProtection="0"/>
    <xf numFmtId="0" fontId="29" fillId="42" borderId="130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3" fillId="24" borderId="127" applyNumberFormat="0" applyFon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67" fillId="53" borderId="127" applyNumberFormat="0" applyAlignment="0" applyProtection="0"/>
    <xf numFmtId="0" fontId="17" fillId="51" borderId="126" applyNumberFormat="0" applyAlignment="0" applyProtection="0"/>
    <xf numFmtId="0" fontId="29" fillId="42" borderId="130" applyNumberFormat="0" applyAlignment="0" applyProtection="0"/>
    <xf numFmtId="0" fontId="67" fillId="53" borderId="127" applyNumberFormat="0" applyAlignment="0" applyProtection="0"/>
    <xf numFmtId="0" fontId="27" fillId="51" borderId="130" applyNumberFormat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67" fillId="53" borderId="127" applyNumberFormat="0" applyAlignment="0" applyProtection="0"/>
    <xf numFmtId="0" fontId="67" fillId="53" borderId="127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7" fillId="9" borderId="130" applyNumberFormat="0" applyAlignment="0" applyProtection="0"/>
    <xf numFmtId="0" fontId="29" fillId="9" borderId="130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7" fillId="51" borderId="130" applyNumberFormat="0" applyAlignment="0" applyProtection="0"/>
    <xf numFmtId="0" fontId="2" fillId="0" borderId="128" applyNumberFormat="0" applyFill="0" applyAlignment="0" applyProtection="0"/>
    <xf numFmtId="0" fontId="67" fillId="53" borderId="127" applyNumberFormat="0" applyAlignment="0" applyProtection="0"/>
    <xf numFmtId="0" fontId="2" fillId="0" borderId="132" applyNumberFormat="0" applyFill="0" applyAlignment="0" applyProtection="0"/>
    <xf numFmtId="0" fontId="29" fillId="42" borderId="130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67" fillId="53" borderId="127" applyNumberFormat="0" applyAlignment="0" applyProtection="0"/>
    <xf numFmtId="0" fontId="67" fillId="53" borderId="127" applyNumberFormat="0" applyAlignment="0" applyProtection="0"/>
    <xf numFmtId="0" fontId="17" fillId="51" borderId="134" applyNumberForma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17" fillId="51" borderId="131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29" fillId="9" borderId="130" applyNumberFormat="0" applyAlignment="0" applyProtection="0"/>
    <xf numFmtId="0" fontId="67" fillId="53" borderId="127" applyNumberFormat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9" fillId="42" borderId="130" applyNumberFormat="0" applyAlignment="0" applyProtection="0"/>
    <xf numFmtId="0" fontId="2" fillId="0" borderId="136" applyNumberFormat="0" applyFill="0" applyAlignment="0" applyProtection="0"/>
    <xf numFmtId="0" fontId="3" fillId="24" borderId="127" applyNumberFormat="0" applyFont="0" applyAlignment="0" applyProtection="0"/>
    <xf numFmtId="0" fontId="27" fillId="9" borderId="130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7" fillId="51" borderId="130" applyNumberFormat="0" applyAlignment="0" applyProtection="0"/>
    <xf numFmtId="0" fontId="29" fillId="36" borderId="130" applyNumberForma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7" fillId="51" borderId="130" applyNumberFormat="0" applyAlignment="0" applyProtection="0"/>
    <xf numFmtId="0" fontId="2" fillId="0" borderId="132" applyNumberFormat="0" applyFill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51" borderId="126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51" borderId="126" applyNumberForma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67" fillId="53" borderId="127" applyNumberForma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27" fillId="51" borderId="130" applyNumberForma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17" fillId="51" borderId="126" applyNumberFormat="0" applyAlignment="0" applyProtection="0"/>
    <xf numFmtId="0" fontId="29" fillId="42" borderId="130" applyNumberFormat="0" applyAlignment="0" applyProtection="0"/>
    <xf numFmtId="0" fontId="17" fillId="51" borderId="134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17" fillId="51" borderId="131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67" fillId="53" borderId="127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7" fillId="51" borderId="130" applyNumberFormat="0" applyAlignment="0" applyProtection="0"/>
    <xf numFmtId="0" fontId="2" fillId="0" borderId="136" applyNumberFormat="0" applyFill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17" fillId="51" borderId="131" applyNumberFormat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17" fillId="51" borderId="131" applyNumberFormat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9" fillId="9" borderId="130" applyNumberFormat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9" fillId="42" borderId="130" applyNumberFormat="0" applyAlignment="0" applyProtection="0"/>
    <xf numFmtId="0" fontId="17" fillId="9" borderId="134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17" fillId="9" borderId="134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9" fillId="36" borderId="130" applyNumberForma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29" fillId="42" borderId="130" applyNumberFormat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29" fillId="42" borderId="130" applyNumberForma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29" fillId="9" borderId="130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9" fillId="42" borderId="130" applyNumberForma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9" fillId="9" borderId="130" applyNumberFormat="0" applyAlignment="0" applyProtection="0"/>
    <xf numFmtId="0" fontId="27" fillId="9" borderId="130" applyNumberFormat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17" fillId="51" borderId="134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67" fillId="53" borderId="127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17" fillId="51" borderId="134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51" borderId="131" applyNumberFormat="0" applyAlignment="0" applyProtection="0"/>
    <xf numFmtId="0" fontId="17" fillId="9" borderId="126" applyNumberFormat="0" applyAlignment="0" applyProtection="0"/>
    <xf numFmtId="0" fontId="17" fillId="51" borderId="134" applyNumberFormat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29" fillId="36" borderId="130" applyNumberFormat="0" applyAlignment="0" applyProtection="0"/>
    <xf numFmtId="0" fontId="29" fillId="36" borderId="130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67" fillId="53" borderId="127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7" fillId="51" borderId="130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9" fillId="42" borderId="130" applyNumberFormat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29" fillId="9" borderId="130" applyNumberFormat="0" applyAlignment="0" applyProtection="0"/>
    <xf numFmtId="0" fontId="27" fillId="9" borderId="130" applyNumberFormat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9" fillId="36" borderId="130" applyNumberFormat="0" applyAlignment="0" applyProtection="0"/>
    <xf numFmtId="0" fontId="17" fillId="51" borderId="134" applyNumberFormat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3" fillId="24" borderId="127" applyNumberFormat="0" applyFont="0" applyAlignment="0" applyProtection="0"/>
    <xf numFmtId="0" fontId="29" fillId="36" borderId="130" applyNumberFormat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7" fillId="51" borderId="130" applyNumberFormat="0" applyAlignment="0" applyProtection="0"/>
    <xf numFmtId="0" fontId="29" fillId="36" borderId="130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9" fillId="9" borderId="130" applyNumberFormat="0" applyAlignment="0" applyProtection="0"/>
    <xf numFmtId="0" fontId="17" fillId="51" borderId="131" applyNumberFormat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3" fillId="24" borderId="127" applyNumberFormat="0" applyFon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17" fillId="51" borderId="134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7" fillId="51" borderId="134" applyNumberFormat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4" fillId="24" borderId="127" applyNumberFormat="0" applyFont="0" applyAlignment="0" applyProtection="0"/>
    <xf numFmtId="0" fontId="17" fillId="51" borderId="134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9" fillId="36" borderId="130" applyNumberFormat="0" applyAlignment="0" applyProtection="0"/>
    <xf numFmtId="0" fontId="2" fillId="0" borderId="136" applyNumberFormat="0" applyFill="0" applyAlignment="0" applyProtection="0"/>
    <xf numFmtId="0" fontId="29" fillId="9" borderId="130" applyNumberFormat="0" applyAlignment="0" applyProtection="0"/>
    <xf numFmtId="0" fontId="27" fillId="51" borderId="130" applyNumberFormat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7" fillId="9" borderId="130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17" fillId="51" borderId="131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7" fillId="9" borderId="130" applyNumberFormat="0" applyAlignment="0" applyProtection="0"/>
    <xf numFmtId="0" fontId="17" fillId="9" borderId="134" applyNumberFormat="0" applyAlignment="0" applyProtection="0"/>
    <xf numFmtId="0" fontId="67" fillId="53" borderId="127" applyNumberFormat="0" applyAlignment="0" applyProtection="0"/>
    <xf numFmtId="0" fontId="29" fillId="9" borderId="130" applyNumberFormat="0" applyAlignment="0" applyProtection="0"/>
    <xf numFmtId="0" fontId="29" fillId="9" borderId="130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9" fillId="36" borderId="130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9" fillId="42" borderId="130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29" fillId="9" borderId="130" applyNumberFormat="0" applyAlignment="0" applyProtection="0"/>
    <xf numFmtId="0" fontId="2" fillId="0" borderId="132" applyNumberFormat="0" applyFill="0" applyAlignment="0" applyProtection="0"/>
    <xf numFmtId="0" fontId="27" fillId="9" borderId="130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67" fillId="53" borderId="127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67" fillId="53" borderId="127" applyNumberFormat="0" applyAlignment="0" applyProtection="0"/>
    <xf numFmtId="0" fontId="2" fillId="0" borderId="132" applyNumberFormat="0" applyFill="0" applyAlignment="0" applyProtection="0"/>
    <xf numFmtId="0" fontId="29" fillId="9" borderId="130" applyNumberFormat="0" applyAlignment="0" applyProtection="0"/>
    <xf numFmtId="0" fontId="67" fillId="53" borderId="127" applyNumberFormat="0" applyAlignment="0" applyProtection="0"/>
    <xf numFmtId="0" fontId="17" fillId="9" borderId="131" applyNumberFormat="0" applyAlignment="0" applyProtection="0"/>
    <xf numFmtId="0" fontId="29" fillId="9" borderId="130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27" fillId="9" borderId="130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67" fillId="53" borderId="127" applyNumberFormat="0" applyAlignment="0" applyProtection="0"/>
    <xf numFmtId="0" fontId="67" fillId="53" borderId="127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7" fillId="51" borderId="130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9" fillId="9" borderId="130" applyNumberFormat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17" fillId="9" borderId="126" applyNumberFormat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4" fillId="24" borderId="127" applyNumberFormat="0" applyFon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29" fillId="9" borderId="130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67" fillId="53" borderId="127" applyNumberFormat="0" applyAlignment="0" applyProtection="0"/>
    <xf numFmtId="0" fontId="17" fillId="51" borderId="131" applyNumberFormat="0" applyAlignment="0" applyProtection="0"/>
    <xf numFmtId="0" fontId="27" fillId="9" borderId="130" applyNumberFormat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27" fillId="51" borderId="130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29" fillId="42" borderId="130" applyNumberFormat="0" applyAlignment="0" applyProtection="0"/>
    <xf numFmtId="0" fontId="29" fillId="9" borderId="130" applyNumberFormat="0" applyAlignment="0" applyProtection="0"/>
    <xf numFmtId="0" fontId="67" fillId="53" borderId="127" applyNumberFormat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29" fillId="9" borderId="130" applyNumberFormat="0" applyAlignment="0" applyProtection="0"/>
    <xf numFmtId="0" fontId="29" fillId="42" borderId="130" applyNumberFormat="0" applyAlignment="0" applyProtection="0"/>
    <xf numFmtId="0" fontId="29" fillId="42" borderId="130" applyNumberFormat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9" fillId="42" borderId="130" applyNumberFormat="0" applyAlignment="0" applyProtection="0"/>
    <xf numFmtId="0" fontId="17" fillId="9" borderId="134" applyNumberFormat="0" applyAlignment="0" applyProtection="0"/>
    <xf numFmtId="0" fontId="29" fillId="9" borderId="130" applyNumberFormat="0" applyAlignment="0" applyProtection="0"/>
    <xf numFmtId="0" fontId="4" fillId="24" borderId="127" applyNumberFormat="0" applyFon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67" fillId="53" borderId="127" applyNumberFormat="0" applyAlignment="0" applyProtection="0"/>
    <xf numFmtId="0" fontId="29" fillId="42" borderId="130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27" fillId="9" borderId="130" applyNumberForma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9" fillId="9" borderId="130" applyNumberFormat="0" applyAlignment="0" applyProtection="0"/>
    <xf numFmtId="0" fontId="17" fillId="51" borderId="131" applyNumberFormat="0" applyAlignment="0" applyProtection="0"/>
    <xf numFmtId="0" fontId="17" fillId="51" borderId="131" applyNumberFormat="0" applyAlignment="0" applyProtection="0"/>
    <xf numFmtId="0" fontId="17" fillId="51" borderId="131" applyNumberFormat="0" applyAlignment="0" applyProtection="0"/>
    <xf numFmtId="0" fontId="27" fillId="9" borderId="130" applyNumberFormat="0" applyAlignment="0" applyProtection="0"/>
    <xf numFmtId="0" fontId="17" fillId="9" borderId="134" applyNumberFormat="0" applyAlignment="0" applyProtection="0"/>
    <xf numFmtId="0" fontId="29" fillId="9" borderId="130" applyNumberFormat="0" applyAlignment="0" applyProtection="0"/>
    <xf numFmtId="0" fontId="17" fillId="51" borderId="134" applyNumberFormat="0" applyAlignment="0" applyProtection="0"/>
    <xf numFmtId="0" fontId="67" fillId="53" borderId="127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29" fillId="42" borderId="130" applyNumberFormat="0" applyAlignment="0" applyProtection="0"/>
    <xf numFmtId="0" fontId="2" fillId="0" borderId="136" applyNumberFormat="0" applyFill="0" applyAlignment="0" applyProtection="0"/>
    <xf numFmtId="0" fontId="29" fillId="9" borderId="130" applyNumberFormat="0" applyAlignment="0" applyProtection="0"/>
    <xf numFmtId="0" fontId="29" fillId="9" borderId="130" applyNumberFormat="0" applyAlignment="0" applyProtection="0"/>
    <xf numFmtId="0" fontId="27" fillId="51" borderId="130" applyNumberFormat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67" fillId="53" borderId="127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9" fillId="9" borderId="130" applyNumberFormat="0" applyAlignment="0" applyProtection="0"/>
    <xf numFmtId="0" fontId="4" fillId="24" borderId="127" applyNumberFormat="0" applyFont="0" applyAlignment="0" applyProtection="0"/>
    <xf numFmtId="0" fontId="17" fillId="9" borderId="134" applyNumberFormat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3" fillId="24" borderId="127" applyNumberFormat="0" applyFont="0" applyAlignment="0" applyProtection="0"/>
    <xf numFmtId="0" fontId="3" fillId="24" borderId="127" applyNumberFormat="0" applyFont="0" applyAlignment="0" applyProtection="0"/>
    <xf numFmtId="0" fontId="29" fillId="9" borderId="130" applyNumberForma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17" fillId="51" borderId="131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9" fillId="9" borderId="130" applyNumberFormat="0" applyAlignment="0" applyProtection="0"/>
    <xf numFmtId="0" fontId="3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7" fillId="9" borderId="130" applyNumberFormat="0" applyAlignment="0" applyProtection="0"/>
    <xf numFmtId="0" fontId="27" fillId="51" borderId="130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3" fillId="24" borderId="127" applyNumberFormat="0" applyFont="0" applyAlignment="0" applyProtection="0"/>
    <xf numFmtId="0" fontId="17" fillId="9" borderId="131" applyNumberFormat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3" fillId="24" borderId="127" applyNumberFormat="0" applyFont="0" applyAlignment="0" applyProtection="0"/>
    <xf numFmtId="0" fontId="29" fillId="42" borderId="130" applyNumberFormat="0" applyAlignment="0" applyProtection="0"/>
    <xf numFmtId="0" fontId="2" fillId="0" borderId="132" applyNumberFormat="0" applyFill="0" applyAlignment="0" applyProtection="0"/>
    <xf numFmtId="0" fontId="29" fillId="42" borderId="130" applyNumberFormat="0" applyAlignment="0" applyProtection="0"/>
    <xf numFmtId="0" fontId="17" fillId="51" borderId="126" applyNumberFormat="0" applyAlignment="0" applyProtection="0"/>
    <xf numFmtId="0" fontId="17" fillId="51" borderId="134" applyNumberFormat="0" applyAlignment="0" applyProtection="0"/>
    <xf numFmtId="0" fontId="17" fillId="51" borderId="126" applyNumberFormat="0" applyAlignment="0" applyProtection="0"/>
    <xf numFmtId="0" fontId="27" fillId="9" borderId="130" applyNumberFormat="0" applyAlignment="0" applyProtection="0"/>
    <xf numFmtId="0" fontId="17" fillId="51" borderId="131" applyNumberFormat="0" applyAlignment="0" applyProtection="0"/>
    <xf numFmtId="0" fontId="4" fillId="24" borderId="127" applyNumberFormat="0" applyFont="0" applyAlignment="0" applyProtection="0"/>
    <xf numFmtId="0" fontId="17" fillId="51" borderId="131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17" fillId="51" borderId="126" applyNumberFormat="0" applyAlignment="0" applyProtection="0"/>
    <xf numFmtId="0" fontId="29" fillId="42" borderId="130" applyNumberFormat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4" fillId="24" borderId="127" applyNumberFormat="0" applyFont="0" applyAlignment="0" applyProtection="0"/>
    <xf numFmtId="0" fontId="29" fillId="42" borderId="130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9" fillId="36" borderId="130" applyNumberFormat="0" applyAlignment="0" applyProtection="0"/>
    <xf numFmtId="0" fontId="29" fillId="42" borderId="130" applyNumberFormat="0" applyAlignment="0" applyProtection="0"/>
    <xf numFmtId="0" fontId="17" fillId="51" borderId="126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3" fillId="24" borderId="127" applyNumberFormat="0" applyFont="0" applyAlignment="0" applyProtection="0"/>
    <xf numFmtId="0" fontId="67" fillId="53" borderId="127" applyNumberFormat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67" fillId="53" borderId="127" applyNumberFormat="0" applyAlignment="0" applyProtection="0"/>
    <xf numFmtId="0" fontId="17" fillId="9" borderId="126" applyNumberFormat="0" applyAlignment="0" applyProtection="0"/>
    <xf numFmtId="0" fontId="3" fillId="24" borderId="127" applyNumberFormat="0" applyFont="0" applyAlignment="0" applyProtection="0"/>
    <xf numFmtId="0" fontId="17" fillId="9" borderId="131" applyNumberFormat="0" applyAlignment="0" applyProtection="0"/>
    <xf numFmtId="0" fontId="67" fillId="53" borderId="127" applyNumberFormat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29" fillId="36" borderId="130" applyNumberFormat="0" applyAlignment="0" applyProtection="0"/>
    <xf numFmtId="0" fontId="29" fillId="42" borderId="130" applyNumberFormat="0" applyAlignment="0" applyProtection="0"/>
    <xf numFmtId="0" fontId="2" fillId="0" borderId="128" applyNumberFormat="0" applyFill="0" applyAlignment="0" applyProtection="0"/>
    <xf numFmtId="0" fontId="67" fillId="53" borderId="127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67" fillId="53" borderId="127" applyNumberFormat="0" applyAlignment="0" applyProtection="0"/>
    <xf numFmtId="0" fontId="17" fillId="51" borderId="131" applyNumberFormat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27" fillId="9" borderId="130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27" fillId="51" borderId="130" applyNumberFormat="0" applyAlignment="0" applyProtection="0"/>
    <xf numFmtId="0" fontId="4" fillId="24" borderId="127" applyNumberFormat="0" applyFont="0" applyAlignment="0" applyProtection="0"/>
    <xf numFmtId="0" fontId="67" fillId="53" borderId="127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9" fillId="9" borderId="130" applyNumberFormat="0" applyAlignment="0" applyProtection="0"/>
    <xf numFmtId="0" fontId="17" fillId="51" borderId="131" applyNumberFormat="0" applyAlignment="0" applyProtection="0"/>
    <xf numFmtId="0" fontId="17" fillId="51" borderId="131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17" fillId="51" borderId="131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7" fillId="51" borderId="130" applyNumberFormat="0" applyAlignment="0" applyProtection="0"/>
    <xf numFmtId="0" fontId="17" fillId="51" borderId="134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4" fillId="24" borderId="127" applyNumberFormat="0" applyFont="0" applyAlignment="0" applyProtection="0"/>
    <xf numFmtId="0" fontId="27" fillId="9" borderId="130" applyNumberFormat="0" applyAlignment="0" applyProtection="0"/>
    <xf numFmtId="0" fontId="2" fillId="0" borderId="136" applyNumberFormat="0" applyFill="0" applyAlignment="0" applyProtection="0"/>
    <xf numFmtId="0" fontId="27" fillId="9" borderId="130" applyNumberFormat="0" applyAlignment="0" applyProtection="0"/>
    <xf numFmtId="0" fontId="29" fillId="36" borderId="130" applyNumberFormat="0" applyAlignment="0" applyProtection="0"/>
    <xf numFmtId="0" fontId="29" fillId="42" borderId="130" applyNumberFormat="0" applyAlignment="0" applyProtection="0"/>
    <xf numFmtId="0" fontId="17" fillId="9" borderId="134" applyNumberFormat="0" applyAlignment="0" applyProtection="0"/>
    <xf numFmtId="0" fontId="4" fillId="24" borderId="127" applyNumberFormat="0" applyFont="0" applyAlignment="0" applyProtection="0"/>
    <xf numFmtId="0" fontId="29" fillId="36" borderId="130" applyNumberFormat="0" applyAlignment="0" applyProtection="0"/>
    <xf numFmtId="0" fontId="29" fillId="9" borderId="130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17" fillId="51" borderId="126" applyNumberFormat="0" applyAlignment="0" applyProtection="0"/>
    <xf numFmtId="0" fontId="17" fillId="9" borderId="131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29" fillId="42" borderId="130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17" fillId="51" borderId="131" applyNumberFormat="0" applyAlignment="0" applyProtection="0"/>
    <xf numFmtId="0" fontId="29" fillId="36" borderId="130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7" fillId="9" borderId="130" applyNumberFormat="0" applyAlignment="0" applyProtection="0"/>
    <xf numFmtId="0" fontId="2" fillId="0" borderId="136" applyNumberFormat="0" applyFill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2" fillId="0" borderId="136" applyNumberFormat="0" applyFill="0" applyAlignment="0" applyProtection="0"/>
    <xf numFmtId="0" fontId="29" fillId="36" borderId="130" applyNumberForma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17" fillId="51" borderId="126" applyNumberFormat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29" fillId="9" borderId="130" applyNumberFormat="0" applyAlignment="0" applyProtection="0"/>
    <xf numFmtId="0" fontId="2" fillId="0" borderId="136" applyNumberFormat="0" applyFill="0" applyAlignment="0" applyProtection="0"/>
    <xf numFmtId="0" fontId="3" fillId="24" borderId="127" applyNumberFormat="0" applyFont="0" applyAlignment="0" applyProtection="0"/>
    <xf numFmtId="0" fontId="2" fillId="0" borderId="132" applyNumberFormat="0" applyFill="0" applyAlignment="0" applyProtection="0"/>
    <xf numFmtId="0" fontId="3" fillId="24" borderId="127" applyNumberFormat="0" applyFon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7" fillId="9" borderId="130" applyNumberFormat="0" applyAlignment="0" applyProtection="0"/>
    <xf numFmtId="0" fontId="17" fillId="9" borderId="134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51" borderId="134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3" fillId="24" borderId="127" applyNumberFormat="0" applyFont="0" applyAlignment="0" applyProtection="0"/>
    <xf numFmtId="0" fontId="67" fillId="53" borderId="127" applyNumberFormat="0" applyAlignment="0" applyProtection="0"/>
    <xf numFmtId="0" fontId="4" fillId="24" borderId="127" applyNumberFormat="0" applyFont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67" fillId="53" borderId="127" applyNumberFormat="0" applyAlignment="0" applyProtection="0"/>
    <xf numFmtId="0" fontId="4" fillId="24" borderId="127" applyNumberFormat="0" applyFont="0" applyAlignment="0" applyProtection="0"/>
    <xf numFmtId="0" fontId="27" fillId="9" borderId="130" applyNumberFormat="0" applyAlignment="0" applyProtection="0"/>
    <xf numFmtId="0" fontId="17" fillId="51" borderId="126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17" fillId="51" borderId="126" applyNumberForma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17" fillId="51" borderId="126" applyNumberFormat="0" applyAlignment="0" applyProtection="0"/>
    <xf numFmtId="0" fontId="4" fillId="24" borderId="127" applyNumberFormat="0" applyFont="0" applyAlignment="0" applyProtection="0"/>
    <xf numFmtId="0" fontId="29" fillId="36" borderId="130" applyNumberFormat="0" applyAlignment="0" applyProtection="0"/>
    <xf numFmtId="0" fontId="27" fillId="9" borderId="130" applyNumberFormat="0" applyAlignment="0" applyProtection="0"/>
    <xf numFmtId="0" fontId="2" fillId="0" borderId="132" applyNumberFormat="0" applyFill="0" applyAlignment="0" applyProtection="0"/>
    <xf numFmtId="0" fontId="29" fillId="9" borderId="130" applyNumberFormat="0" applyAlignment="0" applyProtection="0"/>
    <xf numFmtId="0" fontId="17" fillId="51" borderId="126" applyNumberForma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27" fillId="9" borderId="130" applyNumberFormat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9" fillId="42" borderId="130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7" fillId="9" borderId="130" applyNumberFormat="0" applyAlignment="0" applyProtection="0"/>
    <xf numFmtId="0" fontId="17" fillId="9" borderId="134" applyNumberFormat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9" fillId="42" borderId="130" applyNumberFormat="0" applyAlignment="0" applyProtection="0"/>
    <xf numFmtId="0" fontId="27" fillId="9" borderId="130" applyNumberFormat="0" applyAlignment="0" applyProtection="0"/>
    <xf numFmtId="0" fontId="29" fillId="9" borderId="130" applyNumberFormat="0" applyAlignment="0" applyProtection="0"/>
    <xf numFmtId="0" fontId="17" fillId="51" borderId="134" applyNumberFormat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9" fillId="36" borderId="130" applyNumberFormat="0" applyAlignment="0" applyProtection="0"/>
    <xf numFmtId="0" fontId="29" fillId="9" borderId="130" applyNumberFormat="0" applyAlignment="0" applyProtection="0"/>
    <xf numFmtId="0" fontId="29" fillId="9" borderId="130" applyNumberFormat="0" applyAlignment="0" applyProtection="0"/>
    <xf numFmtId="0" fontId="2" fillId="0" borderId="136" applyNumberFormat="0" applyFill="0" applyAlignment="0" applyProtection="0"/>
    <xf numFmtId="0" fontId="27" fillId="9" borderId="130" applyNumberFormat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29" fillId="42" borderId="130" applyNumberFormat="0" applyAlignment="0" applyProtection="0"/>
    <xf numFmtId="0" fontId="4" fillId="24" borderId="127" applyNumberFormat="0" applyFont="0" applyAlignment="0" applyProtection="0"/>
    <xf numFmtId="0" fontId="17" fillId="9" borderId="134" applyNumberFormat="0" applyAlignment="0" applyProtection="0"/>
    <xf numFmtId="0" fontId="29" fillId="9" borderId="130" applyNumberFormat="0" applyAlignment="0" applyProtection="0"/>
    <xf numFmtId="0" fontId="29" fillId="36" borderId="130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3" fillId="24" borderId="127" applyNumberFormat="0" applyFont="0" applyAlignment="0" applyProtection="0"/>
    <xf numFmtId="0" fontId="17" fillId="9" borderId="134" applyNumberFormat="0" applyAlignment="0" applyProtection="0"/>
    <xf numFmtId="0" fontId="17" fillId="51" borderId="126" applyNumberFormat="0" applyAlignment="0" applyProtection="0"/>
    <xf numFmtId="0" fontId="17" fillId="51" borderId="126" applyNumberFormat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17" fillId="51" borderId="126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4" fillId="24" borderId="127" applyNumberFormat="0" applyFont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9" fillId="9" borderId="130" applyNumberFormat="0" applyAlignment="0" applyProtection="0"/>
    <xf numFmtId="0" fontId="17" fillId="9" borderId="126" applyNumberFormat="0" applyAlignment="0" applyProtection="0"/>
    <xf numFmtId="0" fontId="17" fillId="9" borderId="134" applyNumberFormat="0" applyAlignment="0" applyProtection="0"/>
    <xf numFmtId="0" fontId="17" fillId="9" borderId="126" applyNumberFormat="0" applyAlignment="0" applyProtection="0"/>
    <xf numFmtId="0" fontId="67" fillId="53" borderId="127" applyNumberFormat="0" applyAlignment="0" applyProtection="0"/>
    <xf numFmtId="0" fontId="2" fillId="0" borderId="128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3" fillId="24" borderId="127" applyNumberFormat="0" applyFont="0" applyAlignment="0" applyProtection="0"/>
    <xf numFmtId="0" fontId="17" fillId="9" borderId="131" applyNumberFormat="0" applyAlignment="0" applyProtection="0"/>
    <xf numFmtId="0" fontId="29" fillId="36" borderId="130" applyNumberFormat="0" applyAlignment="0" applyProtection="0"/>
    <xf numFmtId="0" fontId="17" fillId="9" borderId="126" applyNumberFormat="0" applyAlignment="0" applyProtection="0"/>
    <xf numFmtId="0" fontId="2" fillId="0" borderId="132" applyNumberFormat="0" applyFill="0" applyAlignment="0" applyProtection="0"/>
    <xf numFmtId="0" fontId="29" fillId="42" borderId="130" applyNumberFormat="0" applyAlignment="0" applyProtection="0"/>
    <xf numFmtId="0" fontId="2" fillId="0" borderId="128" applyNumberFormat="0" applyFill="0" applyAlignment="0" applyProtection="0"/>
    <xf numFmtId="0" fontId="67" fillId="53" borderId="127" applyNumberFormat="0" applyAlignment="0" applyProtection="0"/>
    <xf numFmtId="0" fontId="17" fillId="9" borderId="134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29" fillId="9" borderId="130" applyNumberFormat="0" applyAlignment="0" applyProtection="0"/>
    <xf numFmtId="0" fontId="29" fillId="9" borderId="130" applyNumberFormat="0" applyAlignment="0" applyProtection="0"/>
    <xf numFmtId="0" fontId="29" fillId="9" borderId="130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" fillId="0" borderId="128" applyNumberFormat="0" applyFill="0" applyAlignment="0" applyProtection="0"/>
    <xf numFmtId="0" fontId="17" fillId="51" borderId="131" applyNumberFormat="0" applyAlignment="0" applyProtection="0"/>
    <xf numFmtId="0" fontId="4" fillId="24" borderId="127" applyNumberFormat="0" applyFont="0" applyAlignment="0" applyProtection="0"/>
    <xf numFmtId="0" fontId="27" fillId="9" borderId="130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4" fillId="24" borderId="127" applyNumberFormat="0" applyFont="0" applyAlignment="0" applyProtection="0"/>
    <xf numFmtId="0" fontId="17" fillId="9" borderId="131" applyNumberFormat="0" applyAlignment="0" applyProtection="0"/>
    <xf numFmtId="0" fontId="27" fillId="9" borderId="130" applyNumberFormat="0" applyAlignment="0" applyProtection="0"/>
    <xf numFmtId="0" fontId="27" fillId="9" borderId="130" applyNumberFormat="0" applyAlignment="0" applyProtection="0"/>
    <xf numFmtId="0" fontId="29" fillId="36" borderId="130" applyNumberFormat="0" applyAlignment="0" applyProtection="0"/>
    <xf numFmtId="0" fontId="67" fillId="53" borderId="127" applyNumberFormat="0" applyAlignment="0" applyProtection="0"/>
    <xf numFmtId="0" fontId="17" fillId="51" borderId="131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9" fillId="9" borderId="130" applyNumberFormat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2" fillId="0" borderId="128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9" fillId="42" borderId="130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9" fillId="36" borderId="130" applyNumberFormat="0" applyAlignment="0" applyProtection="0"/>
    <xf numFmtId="0" fontId="17" fillId="9" borderId="126" applyNumberFormat="0" applyAlignment="0" applyProtection="0"/>
    <xf numFmtId="0" fontId="27" fillId="51" borderId="130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3" fillId="24" borderId="127" applyNumberFormat="0" applyFont="0" applyAlignment="0" applyProtection="0"/>
    <xf numFmtId="0" fontId="2" fillId="0" borderId="136" applyNumberFormat="0" applyFill="0" applyAlignment="0" applyProtection="0"/>
    <xf numFmtId="0" fontId="17" fillId="51" borderId="126" applyNumberFormat="0" applyAlignment="0" applyProtection="0"/>
    <xf numFmtId="0" fontId="27" fillId="51" borderId="130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67" fillId="53" borderId="127" applyNumberFormat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51" borderId="126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28" applyNumberFormat="0" applyFill="0" applyAlignment="0" applyProtection="0"/>
    <xf numFmtId="0" fontId="27" fillId="51" borderId="130" applyNumberFormat="0" applyAlignment="0" applyProtection="0"/>
    <xf numFmtId="0" fontId="17" fillId="51" borderId="126" applyNumberFormat="0" applyAlignment="0" applyProtection="0"/>
    <xf numFmtId="0" fontId="27" fillId="9" borderId="130" applyNumberFormat="0" applyAlignment="0" applyProtection="0"/>
    <xf numFmtId="0" fontId="17" fillId="9" borderId="126" applyNumberFormat="0" applyAlignment="0" applyProtection="0"/>
    <xf numFmtId="0" fontId="4" fillId="24" borderId="127" applyNumberFormat="0" applyFont="0" applyAlignment="0" applyProtection="0"/>
    <xf numFmtId="0" fontId="17" fillId="9" borderId="134" applyNumberFormat="0" applyAlignment="0" applyProtection="0"/>
    <xf numFmtId="0" fontId="4" fillId="24" borderId="127" applyNumberFormat="0" applyFont="0" applyAlignment="0" applyProtection="0"/>
    <xf numFmtId="0" fontId="27" fillId="9" borderId="130" applyNumberFormat="0" applyAlignment="0" applyProtection="0"/>
    <xf numFmtId="0" fontId="17" fillId="9" borderId="134" applyNumberFormat="0" applyAlignment="0" applyProtection="0"/>
    <xf numFmtId="0" fontId="29" fillId="9" borderId="130" applyNumberFormat="0" applyAlignment="0" applyProtection="0"/>
    <xf numFmtId="0" fontId="17" fillId="51" borderId="131" applyNumberFormat="0" applyAlignment="0" applyProtection="0"/>
    <xf numFmtId="0" fontId="67" fillId="53" borderId="127" applyNumberForma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2" fillId="0" borderId="128" applyNumberFormat="0" applyFill="0" applyAlignment="0" applyProtection="0"/>
    <xf numFmtId="0" fontId="17" fillId="51" borderId="126" applyNumberFormat="0" applyAlignment="0" applyProtection="0"/>
    <xf numFmtId="0" fontId="17" fillId="9" borderId="126" applyNumberFormat="0" applyAlignment="0" applyProtection="0"/>
    <xf numFmtId="0" fontId="17" fillId="9" borderId="126" applyNumberFormat="0" applyAlignment="0" applyProtection="0"/>
    <xf numFmtId="0" fontId="2" fillId="0" borderId="128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17" fillId="51" borderId="134" applyNumberFormat="0" applyAlignment="0" applyProtection="0"/>
    <xf numFmtId="0" fontId="17" fillId="51" borderId="131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4" fillId="24" borderId="135" applyNumberFormat="0" applyFon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17" fillId="51" borderId="131" applyNumberFormat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17" fillId="51" borderId="131" applyNumberFormat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17" fillId="51" borderId="131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17" fillId="51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6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4" applyNumberFormat="0" applyAlignment="0" applyProtection="0"/>
    <xf numFmtId="0" fontId="17" fillId="9" borderId="131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4" applyNumberFormat="0" applyAlignment="0" applyProtection="0"/>
    <xf numFmtId="0" fontId="2" fillId="0" borderId="132" applyNumberFormat="0" applyFill="0" applyAlignment="0" applyProtection="0"/>
    <xf numFmtId="0" fontId="17" fillId="9" borderId="134" applyNumberFormat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2" fillId="0" borderId="132" applyNumberFormat="0" applyFill="0" applyAlignment="0" applyProtection="0"/>
    <xf numFmtId="0" fontId="17" fillId="51" borderId="131" applyNumberFormat="0" applyAlignment="0" applyProtection="0"/>
    <xf numFmtId="0" fontId="17" fillId="9" borderId="131" applyNumberFormat="0" applyAlignment="0" applyProtection="0"/>
    <xf numFmtId="0" fontId="17" fillId="9" borderId="131" applyNumberFormat="0" applyAlignment="0" applyProtection="0"/>
    <xf numFmtId="0" fontId="2" fillId="0" borderId="132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2" fillId="0" borderId="136" applyNumberFormat="0" applyFill="0" applyAlignment="0" applyProtection="0"/>
    <xf numFmtId="0" fontId="17" fillId="51" borderId="134" applyNumberFormat="0" applyAlignment="0" applyProtection="0"/>
    <xf numFmtId="0" fontId="17" fillId="9" borderId="134" applyNumberFormat="0" applyAlignment="0" applyProtection="0"/>
    <xf numFmtId="0" fontId="17" fillId="9" borderId="134" applyNumberFormat="0" applyAlignment="0" applyProtection="0"/>
    <xf numFmtId="0" fontId="2" fillId="0" borderId="136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39" applyNumberFormat="0" applyAlignment="0" applyProtection="0"/>
    <xf numFmtId="0" fontId="29" fillId="9" borderId="139" applyNumberFormat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44" fontId="1" fillId="0" borderId="0" applyFont="0" applyFill="0" applyBorder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44" fontId="1" fillId="0" borderId="0" applyFont="0" applyFill="0" applyBorder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3" fillId="24" borderId="141" applyNumberFormat="0" applyFon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44" fontId="5" fillId="0" borderId="0" applyFont="0" applyFill="0" applyBorder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0" fontId="29" fillId="36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9" fillId="42" borderId="139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9" fillId="9" borderId="139" applyNumberFormat="0" applyAlignment="0" applyProtection="0"/>
    <xf numFmtId="44" fontId="1" fillId="0" borderId="0" applyFont="0" applyFill="0" applyBorder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9" fillId="9" borderId="139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3" fillId="24" borderId="141" applyNumberFormat="0" applyFon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8" fontId="1" fillId="0" borderId="0" applyFont="0" applyFill="0" applyBorder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4" fillId="24" borderId="141" applyNumberFormat="0" applyFont="0" applyAlignment="0" applyProtection="0"/>
    <xf numFmtId="44" fontId="5" fillId="0" borderId="0" applyFont="0" applyFill="0" applyBorder="0" applyAlignment="0" applyProtection="0"/>
    <xf numFmtId="0" fontId="3" fillId="24" borderId="141" applyNumberFormat="0" applyFont="0" applyAlignment="0" applyProtection="0"/>
    <xf numFmtId="0" fontId="27" fillId="9" borderId="139" applyNumberFormat="0" applyAlignment="0" applyProtection="0"/>
    <xf numFmtId="44" fontId="5" fillId="0" borderId="0" applyFont="0" applyFill="0" applyBorder="0" applyAlignment="0" applyProtection="0"/>
    <xf numFmtId="0" fontId="29" fillId="42" borderId="1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39" applyNumberFormat="0" applyAlignment="0" applyProtection="0"/>
    <xf numFmtId="0" fontId="67" fillId="53" borderId="1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41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41" applyNumberFormat="0" applyFon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3" fillId="24" borderId="141" applyNumberFormat="0" applyFon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17" fillId="9" borderId="140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3" fillId="24" borderId="141" applyNumberFormat="0" applyFont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9" fillId="42" borderId="139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3" fillId="24" borderId="141" applyNumberFormat="0" applyFon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42" borderId="139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3" fillId="24" borderId="141" applyNumberFormat="0" applyFon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9" fillId="42" borderId="139" applyNumberForma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44" fontId="1" fillId="0" borderId="0" applyFont="0" applyFill="0" applyBorder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39" applyNumberFormat="0" applyAlignment="0" applyProtection="0"/>
    <xf numFmtId="0" fontId="29" fillId="9" borderId="139" applyNumberFormat="0" applyAlignment="0" applyProtection="0"/>
    <xf numFmtId="0" fontId="29" fillId="36" borderId="139" applyNumberFormat="0" applyAlignment="0" applyProtection="0"/>
    <xf numFmtId="0" fontId="29" fillId="9" borderId="139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44" fontId="1" fillId="0" borderId="0" applyFont="0" applyFill="0" applyBorder="0" applyAlignment="0" applyProtection="0"/>
    <xf numFmtId="0" fontId="29" fillId="9" borderId="139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17" fillId="51" borderId="140" applyNumberFormat="0" applyAlignment="0" applyProtection="0"/>
    <xf numFmtId="8" fontId="1" fillId="0" borderId="0" applyFont="0" applyFill="0" applyBorder="0" applyAlignment="0" applyProtection="0"/>
    <xf numFmtId="0" fontId="17" fillId="9" borderId="1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39" applyNumberFormat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44" fontId="1" fillId="0" borderId="0" applyFont="0" applyFill="0" applyBorder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39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36" borderId="139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9" fillId="36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29" fillId="42" borderId="139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29" fillId="9" borderId="139" applyNumberFormat="0" applyAlignment="0" applyProtection="0"/>
    <xf numFmtId="0" fontId="17" fillId="51" borderId="140" applyNumberFormat="0" applyAlignment="0" applyProtection="0"/>
    <xf numFmtId="0" fontId="29" fillId="42" borderId="139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4" fillId="24" borderId="141" applyNumberFormat="0" applyFont="0" applyAlignment="0" applyProtection="0"/>
    <xf numFmtId="0" fontId="3" fillId="24" borderId="141" applyNumberFormat="0" applyFont="0" applyAlignment="0" applyProtection="0"/>
    <xf numFmtId="0" fontId="29" fillId="42" borderId="139" applyNumberFormat="0" applyAlignment="0" applyProtection="0"/>
    <xf numFmtId="0" fontId="29" fillId="42" borderId="139" applyNumberFormat="0" applyAlignment="0" applyProtection="0"/>
    <xf numFmtId="0" fontId="17" fillId="9" borderId="140" applyNumberFormat="0" applyAlignment="0" applyProtection="0"/>
    <xf numFmtId="0" fontId="29" fillId="42" borderId="139" applyNumberFormat="0" applyAlignment="0" applyProtection="0"/>
    <xf numFmtId="0" fontId="27" fillId="9" borderId="139" applyNumberFormat="0" applyAlignment="0" applyProtection="0"/>
    <xf numFmtId="0" fontId="29" fillId="42" borderId="139" applyNumberFormat="0" applyAlignment="0" applyProtection="0"/>
    <xf numFmtId="0" fontId="27" fillId="51" borderId="139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29" fillId="9" borderId="139" applyNumberFormat="0" applyAlignment="0" applyProtection="0"/>
    <xf numFmtId="0" fontId="27" fillId="51" borderId="139" applyNumberForma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7" fillId="51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9" fillId="9" borderId="139" applyNumberForma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67" fillId="53" borderId="141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3" fillId="24" borderId="141" applyNumberFormat="0" applyFon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9" fillId="42" borderId="139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9" fillId="42" borderId="139" applyNumberFormat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67" fillId="53" borderId="141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29" fillId="36" borderId="139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67" fillId="53" borderId="141" applyNumberFormat="0" applyAlignment="0" applyProtection="0"/>
    <xf numFmtId="0" fontId="4" fillId="24" borderId="141" applyNumberFormat="0" applyFont="0" applyAlignment="0" applyProtection="0"/>
    <xf numFmtId="0" fontId="29" fillId="36" borderId="139" applyNumberForma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9" fillId="36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29" fillId="42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67" fillId="53" borderId="141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9" fillId="36" borderId="139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27" fillId="51" borderId="139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9" fillId="42" borderId="139" applyNumberFormat="0" applyAlignment="0" applyProtection="0"/>
    <xf numFmtId="0" fontId="29" fillId="42" borderId="139" applyNumberFormat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3" fillId="24" borderId="141" applyNumberFormat="0" applyFon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27" fillId="9" borderId="139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67" fillId="53" borderId="141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9" fillId="42" borderId="139" applyNumberFormat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67" fillId="53" borderId="141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9" fillId="42" borderId="139" applyNumberFormat="0" applyAlignment="0" applyProtection="0"/>
    <xf numFmtId="0" fontId="29" fillId="42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3" fillId="24" borderId="141" applyNumberFormat="0" applyFon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36" borderId="139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9" fillId="42" borderId="139" applyNumberFormat="0" applyAlignment="0" applyProtection="0"/>
    <xf numFmtId="0" fontId="29" fillId="42" borderId="139" applyNumberFormat="0" applyAlignment="0" applyProtection="0"/>
    <xf numFmtId="0" fontId="67" fillId="53" borderId="141" applyNumberForma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29" fillId="36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3" fillId="24" borderId="141" applyNumberFormat="0" applyFon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9" fillId="42" borderId="139" applyNumberFormat="0" applyAlignment="0" applyProtection="0"/>
    <xf numFmtId="0" fontId="29" fillId="42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9" fillId="9" borderId="139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3" fillId="24" borderId="141" applyNumberFormat="0" applyFon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9" fillId="42" borderId="139" applyNumberForma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7" fillId="51" borderId="139" applyNumberFormat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3" fillId="24" borderId="141" applyNumberFormat="0" applyFon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9" fillId="36" borderId="139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67" fillId="53" borderId="141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7" fillId="51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36" borderId="139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36" borderId="139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9" fillId="42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7" fillId="51" borderId="139" applyNumberFormat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67" fillId="53" borderId="141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36" borderId="139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51" borderId="140" applyNumberFormat="0" applyAlignment="0" applyProtection="0"/>
    <xf numFmtId="0" fontId="27" fillId="51" borderId="139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67" fillId="53" borderId="141" applyNumberFormat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36" borderId="139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39" applyNumberFormat="0" applyAlignment="0" applyProtection="0"/>
    <xf numFmtId="0" fontId="29" fillId="9" borderId="139" applyNumberFormat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44" fontId="1" fillId="0" borderId="0" applyFont="0" applyFill="0" applyBorder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44" fontId="1" fillId="0" borderId="0" applyFont="0" applyFill="0" applyBorder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29" fillId="36" borderId="139" applyNumberFormat="0" applyAlignment="0" applyProtection="0"/>
    <xf numFmtId="0" fontId="29" fillId="36" borderId="139" applyNumberFormat="0" applyAlignment="0" applyProtection="0"/>
    <xf numFmtId="0" fontId="2" fillId="0" borderId="142" applyNumberFormat="0" applyFill="0" applyAlignment="0" applyProtection="0"/>
    <xf numFmtId="44" fontId="1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27" fillId="51" borderId="139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8" fontId="1" fillId="0" borderId="0" applyFont="0" applyFill="0" applyBorder="0" applyAlignment="0" applyProtection="0"/>
    <xf numFmtId="0" fontId="29" fillId="36" borderId="139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44" fontId="5" fillId="0" borderId="0" applyFont="0" applyFill="0" applyBorder="0" applyAlignment="0" applyProtection="0"/>
    <xf numFmtId="0" fontId="3" fillId="24" borderId="14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9" fillId="36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7" fillId="51" borderId="139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3" fillId="24" borderId="141" applyNumberFormat="0" applyFon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29" fillId="9" borderId="139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29" fillId="9" borderId="139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44" fontId="1" fillId="0" borderId="0" applyFont="0" applyFill="0" applyBorder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43" fontId="5" fillId="0" borderId="0" applyFont="0" applyFill="0" applyBorder="0" applyAlignment="0" applyProtection="0"/>
    <xf numFmtId="0" fontId="4" fillId="24" borderId="141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9" fillId="36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44" fontId="1" fillId="0" borderId="0" applyFont="0" applyFill="0" applyBorder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17" fillId="51" borderId="140" applyNumberFormat="0" applyAlignment="0" applyProtection="0"/>
    <xf numFmtId="8" fontId="1" fillId="0" borderId="0" applyFont="0" applyFill="0" applyBorder="0" applyAlignment="0" applyProtection="0"/>
    <xf numFmtId="0" fontId="29" fillId="42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0" fontId="67" fillId="53" borderId="141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3" fillId="24" borderId="141" applyNumberFormat="0" applyFont="0" applyAlignment="0" applyProtection="0"/>
    <xf numFmtId="0" fontId="29" fillId="9" borderId="139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44" fontId="1" fillId="0" borderId="0" applyFont="0" applyFill="0" applyBorder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39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44" fontId="1" fillId="0" borderId="0" applyFont="0" applyFill="0" applyBorder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8" fontId="1" fillId="0" borderId="0" applyFont="0" applyFill="0" applyBorder="0" applyAlignment="0" applyProtection="0"/>
    <xf numFmtId="0" fontId="29" fillId="42" borderId="1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39" applyNumberFormat="0" applyAlignment="0" applyProtection="0"/>
    <xf numFmtId="0" fontId="27" fillId="9" borderId="139" applyNumberFormat="0" applyAlignment="0" applyProtection="0"/>
    <xf numFmtId="8" fontId="1" fillId="0" borderId="0" applyFont="0" applyFill="0" applyBorder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7" fillId="53" borderId="141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7" fillId="51" borderId="139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29" fillId="42" borderId="139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9" fillId="36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3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67" fillId="53" borderId="141" applyNumberFormat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9" fillId="42" borderId="139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9" fillId="36" borderId="139" applyNumberFormat="0" applyAlignment="0" applyProtection="0"/>
    <xf numFmtId="0" fontId="29" fillId="9" borderId="139" applyNumberFormat="0" applyAlignment="0" applyProtection="0"/>
    <xf numFmtId="0" fontId="3" fillId="24" borderId="141" applyNumberFormat="0" applyFon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29" fillId="42" borderId="139" applyNumberFormat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0" fontId="67" fillId="53" borderId="141" applyNumberFormat="0" applyAlignment="0" applyProtection="0"/>
    <xf numFmtId="0" fontId="29" fillId="36" borderId="139" applyNumberFormat="0" applyAlignment="0" applyProtection="0"/>
    <xf numFmtId="0" fontId="3" fillId="24" borderId="141" applyNumberFormat="0" applyFon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7" fillId="51" borderId="139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3" fillId="24" borderId="141" applyNumberFormat="0" applyFon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29" fillId="42" borderId="139" applyNumberFormat="0" applyAlignment="0" applyProtection="0"/>
    <xf numFmtId="0" fontId="29" fillId="42" borderId="139" applyNumberFormat="0" applyAlignment="0" applyProtection="0"/>
    <xf numFmtId="0" fontId="29" fillId="42" borderId="139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7" fillId="9" borderId="139" applyNumberFormat="0" applyAlignment="0" applyProtection="0"/>
    <xf numFmtId="0" fontId="29" fillId="42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27" fillId="51" borderId="139" applyNumberFormat="0" applyAlignment="0" applyProtection="0"/>
    <xf numFmtId="0" fontId="3" fillId="24" borderId="141" applyNumberFormat="0" applyFont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9" fillId="42" borderId="139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67" fillId="53" borderId="141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3" fillId="24" borderId="141" applyNumberFormat="0" applyFon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9" fillId="36" borderId="139" applyNumberFormat="0" applyAlignment="0" applyProtection="0"/>
    <xf numFmtId="0" fontId="67" fillId="53" borderId="141" applyNumberFormat="0" applyAlignment="0" applyProtection="0"/>
    <xf numFmtId="0" fontId="3" fillId="24" borderId="141" applyNumberFormat="0" applyFon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67" fillId="53" borderId="141" applyNumberFormat="0" applyAlignment="0" applyProtection="0"/>
    <xf numFmtId="0" fontId="29" fillId="42" borderId="139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29" fillId="36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9" fillId="36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42" borderId="139" applyNumberForma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42" borderId="139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3" fillId="24" borderId="141" applyNumberFormat="0" applyFont="0" applyAlignment="0" applyProtection="0"/>
    <xf numFmtId="0" fontId="29" fillId="9" borderId="139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9" fillId="36" borderId="139" applyNumberFormat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9" fillId="42" borderId="139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9" fillId="42" borderId="139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7" fillId="51" borderId="139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29" fillId="42" borderId="139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29" fillId="36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3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7" fillId="51" borderId="139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67" fillId="53" borderId="141" applyNumberFormat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9" fillId="42" borderId="139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9" fillId="36" borderId="139" applyNumberFormat="0" applyAlignment="0" applyProtection="0"/>
    <xf numFmtId="0" fontId="29" fillId="9" borderId="139" applyNumberFormat="0" applyAlignment="0" applyProtection="0"/>
    <xf numFmtId="0" fontId="3" fillId="24" borderId="141" applyNumberFormat="0" applyFon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29" fillId="42" borderId="139" applyNumberFormat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0" fontId="67" fillId="53" borderId="141" applyNumberFormat="0" applyAlignment="0" applyProtection="0"/>
    <xf numFmtId="0" fontId="29" fillId="36" borderId="139" applyNumberFormat="0" applyAlignment="0" applyProtection="0"/>
    <xf numFmtId="0" fontId="3" fillId="24" borderId="141" applyNumberFormat="0" applyFon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9" fillId="36" borderId="139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7" fillId="51" borderId="139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27" fillId="51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3" fillId="24" borderId="141" applyNumberFormat="0" applyFon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29" fillId="42" borderId="139" applyNumberFormat="0" applyAlignment="0" applyProtection="0"/>
    <xf numFmtId="0" fontId="29" fillId="42" borderId="139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9" fillId="42" borderId="139" applyNumberFormat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9" fillId="42" borderId="139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9" fillId="9" borderId="139" applyNumberFormat="0" applyAlignment="0" applyProtection="0"/>
    <xf numFmtId="0" fontId="67" fillId="53" borderId="141" applyNumberFormat="0" applyAlignment="0" applyProtection="0"/>
    <xf numFmtId="0" fontId="29" fillId="36" borderId="139" applyNumberFormat="0" applyAlignment="0" applyProtection="0"/>
    <xf numFmtId="0" fontId="4" fillId="24" borderId="141" applyNumberFormat="0" applyFont="0" applyAlignment="0" applyProtection="0"/>
    <xf numFmtId="0" fontId="27" fillId="51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3" fillId="24" borderId="141" applyNumberFormat="0" applyFon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29" fillId="42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3" fillId="24" borderId="141" applyNumberFormat="0" applyFon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3" fillId="24" borderId="141" applyNumberFormat="0" applyFont="0" applyAlignment="0" applyProtection="0"/>
    <xf numFmtId="0" fontId="17" fillId="51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3" fillId="24" borderId="141" applyNumberFormat="0" applyFon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67" fillId="53" borderId="141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27" fillId="51" borderId="139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9" fillId="42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7" fillId="51" borderId="139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29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27" fillId="9" borderId="139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4" fillId="24" borderId="141" applyNumberFormat="0" applyFont="0" applyAlignment="0" applyProtection="0"/>
    <xf numFmtId="0" fontId="17" fillId="9" borderId="140" applyNumberForma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29" fillId="36" borderId="139" applyNumberFormat="0" applyAlignment="0" applyProtection="0"/>
    <xf numFmtId="0" fontId="17" fillId="51" borderId="140" applyNumberFormat="0" applyAlignment="0" applyProtection="0"/>
    <xf numFmtId="0" fontId="29" fillId="9" borderId="139" applyNumberFormat="0" applyAlignment="0" applyProtection="0"/>
    <xf numFmtId="0" fontId="3" fillId="24" borderId="141" applyNumberFormat="0" applyFont="0" applyAlignment="0" applyProtection="0"/>
    <xf numFmtId="0" fontId="4" fillId="24" borderId="141" applyNumberFormat="0" applyFont="0" applyAlignment="0" applyProtection="0"/>
    <xf numFmtId="0" fontId="4" fillId="24" borderId="141" applyNumberFormat="0" applyFont="0" applyAlignment="0" applyProtection="0"/>
    <xf numFmtId="0" fontId="29" fillId="9" borderId="139" applyNumberForma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3" fillId="24" borderId="141" applyNumberFormat="0" applyFont="0" applyAlignment="0" applyProtection="0"/>
    <xf numFmtId="0" fontId="2" fillId="0" borderId="142" applyNumberFormat="0" applyFill="0" applyAlignment="0" applyProtection="0"/>
    <xf numFmtId="0" fontId="4" fillId="24" borderId="141" applyNumberFormat="0" applyFont="0" applyAlignment="0" applyProtection="0"/>
    <xf numFmtId="0" fontId="67" fillId="53" borderId="141" applyNumberFormat="0" applyAlignment="0" applyProtection="0"/>
    <xf numFmtId="0" fontId="17" fillId="9" borderId="140" applyNumberFormat="0" applyAlignment="0" applyProtection="0"/>
    <xf numFmtId="0" fontId="27" fillId="9" borderId="139" applyNumberFormat="0" applyAlignment="0" applyProtection="0"/>
    <xf numFmtId="0" fontId="27" fillId="9" borderId="139" applyNumberFormat="0" applyAlignment="0" applyProtection="0"/>
    <xf numFmtId="0" fontId="29" fillId="9" borderId="139" applyNumberFormat="0" applyAlignment="0" applyProtection="0"/>
    <xf numFmtId="0" fontId="29" fillId="42" borderId="139" applyNumberFormat="0" applyAlignment="0" applyProtection="0"/>
    <xf numFmtId="0" fontId="29" fillId="42" borderId="139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2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0" fontId="17" fillId="51" borderId="140" applyNumberFormat="0" applyAlignment="0" applyProtection="0"/>
    <xf numFmtId="44" fontId="1" fillId="0" borderId="0" applyFont="0" applyFill="0" applyBorder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8" fontId="1" fillId="0" borderId="0" applyFont="0" applyFill="0" applyBorder="0" applyAlignment="0" applyProtection="0"/>
    <xf numFmtId="0" fontId="17" fillId="9" borderId="140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44" fontId="1" fillId="0" borderId="0" applyFont="0" applyFill="0" applyBorder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8" fontId="1" fillId="0" borderId="0" applyFont="0" applyFill="0" applyBorder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2" fillId="0" borderId="142" applyNumberFormat="0" applyFill="0" applyAlignment="0" applyProtection="0"/>
    <xf numFmtId="0" fontId="17" fillId="51" borderId="140" applyNumberFormat="0" applyAlignment="0" applyProtection="0"/>
    <xf numFmtId="0" fontId="17" fillId="9" borderId="140" applyNumberFormat="0" applyAlignment="0" applyProtection="0"/>
    <xf numFmtId="0" fontId="17" fillId="9" borderId="140" applyNumberFormat="0" applyAlignment="0" applyProtection="0"/>
    <xf numFmtId="0" fontId="2" fillId="0" borderId="142" applyNumberFormat="0" applyFill="0" applyAlignment="0" applyProtection="0"/>
    <xf numFmtId="0" fontId="27" fillId="9" borderId="145" applyNumberFormat="0" applyAlignment="0" applyProtection="0"/>
    <xf numFmtId="0" fontId="29" fillId="9" borderId="145" applyNumberFormat="0" applyAlignment="0" applyProtection="0"/>
    <xf numFmtId="0" fontId="4" fillId="24" borderId="147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45" applyNumberFormat="0" applyAlignment="0" applyProtection="0"/>
    <xf numFmtId="0" fontId="29" fillId="9" borderId="145" applyNumberFormat="0" applyAlignment="0" applyProtection="0"/>
    <xf numFmtId="0" fontId="17" fillId="51" borderId="146" applyNumberFormat="0" applyAlignment="0" applyProtection="0"/>
    <xf numFmtId="0" fontId="3" fillId="24" borderId="147" applyNumberFormat="0" applyFont="0" applyAlignment="0" applyProtection="0"/>
    <xf numFmtId="0" fontId="4" fillId="24" borderId="147" applyNumberFormat="0" applyFont="0" applyAlignment="0" applyProtection="0"/>
    <xf numFmtId="44" fontId="1" fillId="0" borderId="0" applyFont="0" applyFill="0" applyBorder="0" applyAlignment="0" applyProtection="0"/>
    <xf numFmtId="0" fontId="67" fillId="53" borderId="147" applyNumberFormat="0" applyAlignment="0" applyProtection="0"/>
    <xf numFmtId="0" fontId="27" fillId="51" borderId="145" applyNumberFormat="0" applyAlignment="0" applyProtection="0"/>
    <xf numFmtId="0" fontId="29" fillId="42" borderId="145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45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67" fillId="53" borderId="147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47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47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44" fontId="1" fillId="0" borderId="0" applyFont="0" applyFill="0" applyBorder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3" fillId="24" borderId="153" applyNumberFormat="0" applyFon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44" fontId="5" fillId="0" borderId="0" applyFont="0" applyFill="0" applyBorder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0" fontId="29" fillId="36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9" fillId="42" borderId="152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9" fillId="9" borderId="152" applyNumberFormat="0" applyAlignment="0" applyProtection="0"/>
    <xf numFmtId="44" fontId="1" fillId="0" borderId="0" applyFont="0" applyFill="0" applyBorder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9" fillId="9" borderId="152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3" fillId="24" borderId="153" applyNumberFormat="0" applyFon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8" fontId="1" fillId="0" borderId="0" applyFont="0" applyFill="0" applyBorder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4" fillId="24" borderId="153" applyNumberFormat="0" applyFont="0" applyAlignment="0" applyProtection="0"/>
    <xf numFmtId="44" fontId="5" fillId="0" borderId="0" applyFont="0" applyFill="0" applyBorder="0" applyAlignment="0" applyProtection="0"/>
    <xf numFmtId="0" fontId="3" fillId="24" borderId="153" applyNumberFormat="0" applyFont="0" applyAlignment="0" applyProtection="0"/>
    <xf numFmtId="0" fontId="27" fillId="9" borderId="152" applyNumberFormat="0" applyAlignment="0" applyProtection="0"/>
    <xf numFmtId="44" fontId="5" fillId="0" borderId="0" applyFont="0" applyFill="0" applyBorder="0" applyAlignment="0" applyProtection="0"/>
    <xf numFmtId="0" fontId="29" fillId="42" borderId="1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52" applyNumberFormat="0" applyAlignment="0" applyProtection="0"/>
    <xf numFmtId="0" fontId="67" fillId="53" borderId="1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53" applyNumberFormat="0" applyFont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3" fillId="24" borderId="153" applyNumberFormat="0" applyFon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3" fillId="24" borderId="153" applyNumberFormat="0" applyFon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17" fillId="9" borderId="146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3" fillId="24" borderId="153" applyNumberFormat="0" applyFont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9" fillId="42" borderId="152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3" fillId="24" borderId="153" applyNumberFormat="0" applyFon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42" borderId="152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3" fillId="24" borderId="153" applyNumberFormat="0" applyFon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9" fillId="42" borderId="152" applyNumberForma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44" fontId="1" fillId="0" borderId="0" applyFont="0" applyFill="0" applyBorder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52" applyNumberFormat="0" applyAlignment="0" applyProtection="0"/>
    <xf numFmtId="0" fontId="29" fillId="9" borderId="152" applyNumberFormat="0" applyAlignment="0" applyProtection="0"/>
    <xf numFmtId="0" fontId="29" fillId="36" borderId="152" applyNumberFormat="0" applyAlignment="0" applyProtection="0"/>
    <xf numFmtId="0" fontId="29" fillId="9" borderId="152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44" fontId="1" fillId="0" borderId="0" applyFont="0" applyFill="0" applyBorder="0" applyAlignment="0" applyProtection="0"/>
    <xf numFmtId="0" fontId="29" fillId="9" borderId="152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17" fillId="51" borderId="146" applyNumberFormat="0" applyAlignment="0" applyProtection="0"/>
    <xf numFmtId="8" fontId="1" fillId="0" borderId="0" applyFont="0" applyFill="0" applyBorder="0" applyAlignment="0" applyProtection="0"/>
    <xf numFmtId="0" fontId="17" fillId="9" borderId="1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2" applyNumberFormat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44" fontId="1" fillId="0" borderId="0" applyFont="0" applyFill="0" applyBorder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52" applyNumberFormat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36" borderId="152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9" fillId="36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29" fillId="42" borderId="152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29" fillId="9" borderId="152" applyNumberFormat="0" applyAlignment="0" applyProtection="0"/>
    <xf numFmtId="0" fontId="17" fillId="51" borderId="146" applyNumberFormat="0" applyAlignment="0" applyProtection="0"/>
    <xf numFmtId="0" fontId="29" fillId="42" borderId="152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4" fillId="24" borderId="153" applyNumberFormat="0" applyFont="0" applyAlignment="0" applyProtection="0"/>
    <xf numFmtId="0" fontId="3" fillId="24" borderId="153" applyNumberFormat="0" applyFont="0" applyAlignment="0" applyProtection="0"/>
    <xf numFmtId="0" fontId="29" fillId="42" borderId="152" applyNumberFormat="0" applyAlignment="0" applyProtection="0"/>
    <xf numFmtId="0" fontId="29" fillId="42" borderId="152" applyNumberFormat="0" applyAlignment="0" applyProtection="0"/>
    <xf numFmtId="0" fontId="17" fillId="9" borderId="146" applyNumberFormat="0" applyAlignment="0" applyProtection="0"/>
    <xf numFmtId="0" fontId="29" fillId="42" borderId="152" applyNumberFormat="0" applyAlignment="0" applyProtection="0"/>
    <xf numFmtId="0" fontId="27" fillId="9" borderId="152" applyNumberFormat="0" applyAlignment="0" applyProtection="0"/>
    <xf numFmtId="0" fontId="29" fillId="42" borderId="152" applyNumberFormat="0" applyAlignment="0" applyProtection="0"/>
    <xf numFmtId="0" fontId="27" fillId="51" borderId="152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29" fillId="9" borderId="152" applyNumberFormat="0" applyAlignment="0" applyProtection="0"/>
    <xf numFmtId="0" fontId="27" fillId="51" borderId="152" applyNumberForma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7" fillId="51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9" fillId="9" borderId="152" applyNumberForma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67" fillId="53" borderId="153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3" fillId="24" borderId="153" applyNumberFormat="0" applyFon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9" fillId="42" borderId="152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9" fillId="42" borderId="152" applyNumberFormat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67" fillId="53" borderId="153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29" fillId="36" borderId="152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67" fillId="53" borderId="153" applyNumberFormat="0" applyAlignment="0" applyProtection="0"/>
    <xf numFmtId="0" fontId="4" fillId="24" borderId="153" applyNumberFormat="0" applyFont="0" applyAlignment="0" applyProtection="0"/>
    <xf numFmtId="0" fontId="29" fillId="36" borderId="152" applyNumberForma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9" fillId="36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29" fillId="42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67" fillId="53" borderId="153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9" fillId="36" borderId="152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27" fillId="51" borderId="152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9" fillId="42" borderId="152" applyNumberFormat="0" applyAlignment="0" applyProtection="0"/>
    <xf numFmtId="0" fontId="29" fillId="42" borderId="152" applyNumberFormat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3" fillId="24" borderId="153" applyNumberFormat="0" applyFon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27" fillId="9" borderId="152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67" fillId="53" borderId="153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9" fillId="42" borderId="152" applyNumberFormat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67" fillId="53" borderId="153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9" fillId="42" borderId="152" applyNumberFormat="0" applyAlignment="0" applyProtection="0"/>
    <xf numFmtId="0" fontId="29" fillId="42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3" fillId="24" borderId="153" applyNumberFormat="0" applyFon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36" borderId="152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9" fillId="42" borderId="152" applyNumberFormat="0" applyAlignment="0" applyProtection="0"/>
    <xf numFmtId="0" fontId="29" fillId="42" borderId="152" applyNumberFormat="0" applyAlignment="0" applyProtection="0"/>
    <xf numFmtId="0" fontId="67" fillId="53" borderId="153" applyNumberForma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29" fillId="36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3" fillId="24" borderId="153" applyNumberFormat="0" applyFon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9" fillId="42" borderId="152" applyNumberFormat="0" applyAlignment="0" applyProtection="0"/>
    <xf numFmtId="0" fontId="29" fillId="42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9" fillId="9" borderId="152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3" fillId="24" borderId="153" applyNumberFormat="0" applyFon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9" fillId="42" borderId="152" applyNumberForma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7" fillId="51" borderId="152" applyNumberFormat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3" fillId="24" borderId="153" applyNumberFormat="0" applyFon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9" fillId="36" borderId="152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67" fillId="53" borderId="153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7" fillId="51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36" borderId="152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36" borderId="152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9" fillId="42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7" fillId="51" borderId="152" applyNumberFormat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67" fillId="53" borderId="153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36" borderId="152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51" borderId="146" applyNumberFormat="0" applyAlignment="0" applyProtection="0"/>
    <xf numFmtId="0" fontId="27" fillId="51" borderId="152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67" fillId="53" borderId="153" applyNumberFormat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36" borderId="152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36" borderId="152" applyNumberFormat="0" applyAlignment="0" applyProtection="0"/>
    <xf numFmtId="0" fontId="29" fillId="9" borderId="152" applyNumberFormat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44" fontId="1" fillId="0" borderId="0" applyFont="0" applyFill="0" applyBorder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44" fontId="1" fillId="0" borderId="0" applyFont="0" applyFill="0" applyBorder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29" fillId="36" borderId="152" applyNumberFormat="0" applyAlignment="0" applyProtection="0"/>
    <xf numFmtId="0" fontId="29" fillId="36" borderId="152" applyNumberFormat="0" applyAlignment="0" applyProtection="0"/>
    <xf numFmtId="0" fontId="2" fillId="0" borderId="148" applyNumberFormat="0" applyFill="0" applyAlignment="0" applyProtection="0"/>
    <xf numFmtId="44" fontId="1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27" fillId="51" borderId="152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8" fontId="1" fillId="0" borderId="0" applyFont="0" applyFill="0" applyBorder="0" applyAlignment="0" applyProtection="0"/>
    <xf numFmtId="0" fontId="29" fillId="36" borderId="152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44" fontId="5" fillId="0" borderId="0" applyFont="0" applyFill="0" applyBorder="0" applyAlignment="0" applyProtection="0"/>
    <xf numFmtId="0" fontId="3" fillId="24" borderId="1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9" fillId="36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7" fillId="51" borderId="152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3" fillId="24" borderId="153" applyNumberFormat="0" applyFon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29" fillId="9" borderId="152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29" fillId="9" borderId="152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44" fontId="1" fillId="0" borderId="0" applyFont="0" applyFill="0" applyBorder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43" fontId="5" fillId="0" borderId="0" applyFont="0" applyFill="0" applyBorder="0" applyAlignment="0" applyProtection="0"/>
    <xf numFmtId="0" fontId="4" fillId="24" borderId="153" applyNumberFormat="0" applyFon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9" fillId="36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44" fontId="1" fillId="0" borderId="0" applyFont="0" applyFill="0" applyBorder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17" fillId="51" borderId="146" applyNumberFormat="0" applyAlignment="0" applyProtection="0"/>
    <xf numFmtId="8" fontId="1" fillId="0" borderId="0" applyFont="0" applyFill="0" applyBorder="0" applyAlignment="0" applyProtection="0"/>
    <xf numFmtId="0" fontId="29" fillId="42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0" fontId="67" fillId="53" borderId="153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3" fillId="24" borderId="153" applyNumberFormat="0" applyFont="0" applyAlignment="0" applyProtection="0"/>
    <xf numFmtId="0" fontId="29" fillId="9" borderId="152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44" fontId="1" fillId="0" borderId="0" applyFont="0" applyFill="0" applyBorder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7" fillId="51" borderId="152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44" fontId="1" fillId="0" borderId="0" applyFont="0" applyFill="0" applyBorder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8" fontId="1" fillId="0" borderId="0" applyFont="0" applyFill="0" applyBorder="0" applyAlignment="0" applyProtection="0"/>
    <xf numFmtId="0" fontId="29" fillId="42" borderId="1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9" fillId="42" borderId="152" applyNumberFormat="0" applyAlignment="0" applyProtection="0"/>
    <xf numFmtId="0" fontId="27" fillId="9" borderId="152" applyNumberFormat="0" applyAlignment="0" applyProtection="0"/>
    <xf numFmtId="8" fontId="1" fillId="0" borderId="0" applyFont="0" applyFill="0" applyBorder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67" fillId="53" borderId="153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7" fillId="51" borderId="152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29" fillId="42" borderId="152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9" fillId="36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3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67" fillId="53" borderId="153" applyNumberFormat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9" fillId="42" borderId="152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9" fillId="36" borderId="152" applyNumberFormat="0" applyAlignment="0" applyProtection="0"/>
    <xf numFmtId="0" fontId="29" fillId="9" borderId="152" applyNumberFormat="0" applyAlignment="0" applyProtection="0"/>
    <xf numFmtId="0" fontId="3" fillId="24" borderId="153" applyNumberFormat="0" applyFon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29" fillId="42" borderId="152" applyNumberFormat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0" fontId="67" fillId="53" borderId="153" applyNumberFormat="0" applyAlignment="0" applyProtection="0"/>
    <xf numFmtId="0" fontId="29" fillId="36" borderId="152" applyNumberFormat="0" applyAlignment="0" applyProtection="0"/>
    <xf numFmtId="0" fontId="3" fillId="24" borderId="153" applyNumberFormat="0" applyFon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7" fillId="51" borderId="152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3" fillId="24" borderId="153" applyNumberFormat="0" applyFon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29" fillId="42" borderId="152" applyNumberFormat="0" applyAlignment="0" applyProtection="0"/>
    <xf numFmtId="0" fontId="29" fillId="42" borderId="152" applyNumberFormat="0" applyAlignment="0" applyProtection="0"/>
    <xf numFmtId="0" fontId="29" fillId="42" borderId="152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7" fillId="9" borderId="152" applyNumberFormat="0" applyAlignment="0" applyProtection="0"/>
    <xf numFmtId="0" fontId="29" fillId="42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27" fillId="51" borderId="152" applyNumberFormat="0" applyAlignment="0" applyProtection="0"/>
    <xf numFmtId="0" fontId="3" fillId="24" borderId="153" applyNumberFormat="0" applyFont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9" fillId="42" borderId="152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67" fillId="53" borderId="153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3" fillId="24" borderId="153" applyNumberFormat="0" applyFon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9" fillId="36" borderId="152" applyNumberFormat="0" applyAlignment="0" applyProtection="0"/>
    <xf numFmtId="0" fontId="67" fillId="53" borderId="153" applyNumberFormat="0" applyAlignment="0" applyProtection="0"/>
    <xf numFmtId="0" fontId="3" fillId="24" borderId="153" applyNumberFormat="0" applyFon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67" fillId="53" borderId="153" applyNumberFormat="0" applyAlignment="0" applyProtection="0"/>
    <xf numFmtId="0" fontId="29" fillId="42" borderId="152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29" fillId="36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9" fillId="36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42" borderId="152" applyNumberForma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42" borderId="152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3" fillId="24" borderId="153" applyNumberFormat="0" applyFont="0" applyAlignment="0" applyProtection="0"/>
    <xf numFmtId="0" fontId="29" fillId="9" borderId="152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9" fillId="36" borderId="152" applyNumberFormat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9" fillId="42" borderId="152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9" fillId="42" borderId="152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7" fillId="51" borderId="152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29" fillId="42" borderId="152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29" fillId="36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3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7" fillId="51" borderId="152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67" fillId="53" borderId="153" applyNumberFormat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9" fillId="42" borderId="152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9" fillId="36" borderId="152" applyNumberFormat="0" applyAlignment="0" applyProtection="0"/>
    <xf numFmtId="0" fontId="29" fillId="9" borderId="152" applyNumberFormat="0" applyAlignment="0" applyProtection="0"/>
    <xf numFmtId="0" fontId="3" fillId="24" borderId="153" applyNumberFormat="0" applyFon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29" fillId="42" borderId="152" applyNumberFormat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0" fontId="67" fillId="53" borderId="153" applyNumberFormat="0" applyAlignment="0" applyProtection="0"/>
    <xf numFmtId="0" fontId="29" fillId="36" borderId="152" applyNumberFormat="0" applyAlignment="0" applyProtection="0"/>
    <xf numFmtId="0" fontId="3" fillId="24" borderId="153" applyNumberFormat="0" applyFon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9" fillId="36" borderId="152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7" fillId="51" borderId="152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27" fillId="51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3" fillId="24" borderId="153" applyNumberFormat="0" applyFon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29" fillId="42" borderId="152" applyNumberFormat="0" applyAlignment="0" applyProtection="0"/>
    <xf numFmtId="0" fontId="29" fillId="42" borderId="152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9" fillId="42" borderId="152" applyNumberFormat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9" fillId="42" borderId="152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9" fillId="9" borderId="152" applyNumberFormat="0" applyAlignment="0" applyProtection="0"/>
    <xf numFmtId="0" fontId="67" fillId="53" borderId="153" applyNumberFormat="0" applyAlignment="0" applyProtection="0"/>
    <xf numFmtId="0" fontId="29" fillId="36" borderId="152" applyNumberFormat="0" applyAlignment="0" applyProtection="0"/>
    <xf numFmtId="0" fontId="4" fillId="24" borderId="153" applyNumberFormat="0" applyFont="0" applyAlignment="0" applyProtection="0"/>
    <xf numFmtId="0" fontId="27" fillId="51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3" fillId="24" borderId="153" applyNumberFormat="0" applyFon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29" fillId="42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3" fillId="24" borderId="153" applyNumberFormat="0" applyFon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3" fillId="24" borderId="153" applyNumberFormat="0" applyFont="0" applyAlignment="0" applyProtection="0"/>
    <xf numFmtId="0" fontId="17" fillId="51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3" fillId="24" borderId="153" applyNumberFormat="0" applyFon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67" fillId="53" borderId="153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27" fillId="51" borderId="152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9" fillId="42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7" fillId="51" borderId="152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29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27" fillId="9" borderId="152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4" fillId="24" borderId="153" applyNumberFormat="0" applyFont="0" applyAlignment="0" applyProtection="0"/>
    <xf numFmtId="0" fontId="17" fillId="9" borderId="146" applyNumberForma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29" fillId="36" borderId="152" applyNumberFormat="0" applyAlignment="0" applyProtection="0"/>
    <xf numFmtId="0" fontId="17" fillId="51" borderId="146" applyNumberFormat="0" applyAlignment="0" applyProtection="0"/>
    <xf numFmtId="0" fontId="29" fillId="9" borderId="152" applyNumberFormat="0" applyAlignment="0" applyProtection="0"/>
    <xf numFmtId="0" fontId="3" fillId="24" borderId="153" applyNumberFormat="0" applyFont="0" applyAlignment="0" applyProtection="0"/>
    <xf numFmtId="0" fontId="4" fillId="24" borderId="153" applyNumberFormat="0" applyFont="0" applyAlignment="0" applyProtection="0"/>
    <xf numFmtId="0" fontId="4" fillId="24" borderId="153" applyNumberFormat="0" applyFont="0" applyAlignment="0" applyProtection="0"/>
    <xf numFmtId="0" fontId="29" fillId="9" borderId="152" applyNumberForma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3" fillId="24" borderId="153" applyNumberFormat="0" applyFont="0" applyAlignment="0" applyProtection="0"/>
    <xf numFmtId="0" fontId="2" fillId="0" borderId="148" applyNumberFormat="0" applyFill="0" applyAlignment="0" applyProtection="0"/>
    <xf numFmtId="0" fontId="4" fillId="24" borderId="153" applyNumberFormat="0" applyFont="0" applyAlignment="0" applyProtection="0"/>
    <xf numFmtId="0" fontId="67" fillId="53" borderId="153" applyNumberFormat="0" applyAlignment="0" applyProtection="0"/>
    <xf numFmtId="0" fontId="17" fillId="9" borderId="146" applyNumberFormat="0" applyAlignment="0" applyProtection="0"/>
    <xf numFmtId="0" fontId="27" fillId="9" borderId="152" applyNumberFormat="0" applyAlignment="0" applyProtection="0"/>
    <xf numFmtId="0" fontId="27" fillId="9" borderId="152" applyNumberFormat="0" applyAlignment="0" applyProtection="0"/>
    <xf numFmtId="0" fontId="29" fillId="9" borderId="152" applyNumberFormat="0" applyAlignment="0" applyProtection="0"/>
    <xf numFmtId="0" fontId="29" fillId="42" borderId="152" applyNumberFormat="0" applyAlignment="0" applyProtection="0"/>
    <xf numFmtId="0" fontId="29" fillId="42" borderId="152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8" applyNumberFormat="0" applyFill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0" fontId="17" fillId="51" borderId="146" applyNumberFormat="0" applyAlignment="0" applyProtection="0"/>
    <xf numFmtId="44" fontId="1" fillId="0" borderId="0" applyFont="0" applyFill="0" applyBorder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8" fontId="1" fillId="0" borderId="0" applyFont="0" applyFill="0" applyBorder="0" applyAlignment="0" applyProtection="0"/>
    <xf numFmtId="0" fontId="17" fillId="9" borderId="146" applyNumberFormat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44" fontId="1" fillId="0" borderId="0" applyFont="0" applyFill="0" applyBorder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8" fontId="1" fillId="0" borderId="0" applyFont="0" applyFill="0" applyBorder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2" fillId="0" borderId="148" applyNumberFormat="0" applyFill="0" applyAlignment="0" applyProtection="0"/>
    <xf numFmtId="0" fontId="17" fillId="51" borderId="146" applyNumberFormat="0" applyAlignment="0" applyProtection="0"/>
    <xf numFmtId="0" fontId="17" fillId="9" borderId="146" applyNumberFormat="0" applyAlignment="0" applyProtection="0"/>
    <xf numFmtId="0" fontId="17" fillId="9" borderId="146" applyNumberFormat="0" applyAlignment="0" applyProtection="0"/>
    <xf numFmtId="0" fontId="2" fillId="0" borderId="148" applyNumberFormat="0" applyFill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1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8" fontId="1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  <xf numFmtId="44" fontId="5" fillId="0" borderId="0" applyFont="0" applyFill="0" applyBorder="0" applyAlignment="0" applyProtection="0"/>
  </cellStyleXfs>
  <cellXfs count="716">
    <xf numFmtId="0" fontId="0" fillId="0" borderId="0" xfId="0"/>
    <xf numFmtId="0" fontId="14" fillId="0" borderId="0" xfId="0" applyFont="1"/>
    <xf numFmtId="0" fontId="0" fillId="2" borderId="0" xfId="0" applyFill="1" applyAlignment="1">
      <alignment vertical="center"/>
    </xf>
    <xf numFmtId="0" fontId="0" fillId="2" borderId="0" xfId="0" applyFill="1" applyAlignment="1">
      <alignment vertical="center" wrapText="1" shrinkToFit="1"/>
    </xf>
    <xf numFmtId="0" fontId="0" fillId="0" borderId="0" xfId="0" applyAlignment="1">
      <alignment horizontal="center"/>
    </xf>
    <xf numFmtId="0" fontId="8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42" fillId="28" borderId="0" xfId="63" applyFont="1" applyFill="1" applyAlignment="1">
      <alignment vertical="center"/>
    </xf>
    <xf numFmtId="0" fontId="42" fillId="28" borderId="0" xfId="63" applyFont="1" applyFill="1" applyAlignment="1">
      <alignment horizontal="center" vertical="center"/>
    </xf>
    <xf numFmtId="0" fontId="34" fillId="2" borderId="0" xfId="0" applyFont="1" applyFill="1" applyAlignment="1">
      <alignment vertical="center"/>
    </xf>
    <xf numFmtId="0" fontId="5" fillId="2" borderId="0" xfId="0" applyFont="1" applyFill="1" applyAlignment="1">
      <alignment vertical="center"/>
    </xf>
    <xf numFmtId="0" fontId="5" fillId="2" borderId="0" xfId="0" applyFont="1" applyFill="1" applyAlignment="1">
      <alignment vertical="center" wrapText="1" shrinkToFit="1"/>
    </xf>
    <xf numFmtId="44" fontId="5" fillId="2" borderId="0" xfId="55" applyFont="1" applyFill="1" applyAlignment="1">
      <alignment horizontal="center" vertical="center"/>
    </xf>
    <xf numFmtId="0" fontId="6" fillId="2" borderId="0" xfId="0" applyFont="1" applyFill="1" applyAlignment="1">
      <alignment vertical="center" wrapText="1" shrinkToFit="1"/>
    </xf>
    <xf numFmtId="0" fontId="34" fillId="2" borderId="0" xfId="0" applyFont="1" applyFill="1" applyAlignment="1">
      <alignment vertical="center" wrapText="1"/>
    </xf>
    <xf numFmtId="0" fontId="34" fillId="2" borderId="0" xfId="0" applyFont="1" applyFill="1" applyAlignment="1">
      <alignment vertical="center" wrapText="1" shrinkToFit="1"/>
    </xf>
    <xf numFmtId="44" fontId="34" fillId="2" borderId="0" xfId="55" applyFont="1" applyFill="1" applyAlignment="1">
      <alignment horizontal="center" vertical="center"/>
    </xf>
    <xf numFmtId="0" fontId="36" fillId="2" borderId="0" xfId="0" applyFont="1" applyFill="1" applyAlignment="1">
      <alignment horizontal="left" vertical="center" wrapText="1"/>
    </xf>
    <xf numFmtId="0" fontId="0" fillId="0" borderId="0" xfId="0" applyAlignment="1">
      <alignment vertical="center"/>
    </xf>
    <xf numFmtId="0" fontId="14" fillId="0" borderId="0" xfId="0" applyFont="1" applyAlignment="1">
      <alignment wrapText="1"/>
    </xf>
    <xf numFmtId="0" fontId="48" fillId="30" borderId="2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wrapText="1"/>
    </xf>
    <xf numFmtId="0" fontId="5" fillId="2" borderId="0" xfId="0" applyFont="1" applyFill="1" applyAlignment="1">
      <alignment horizontal="center" vertical="center" wrapText="1" shrinkToFit="1"/>
    </xf>
    <xf numFmtId="0" fontId="6" fillId="2" borderId="0" xfId="0" applyFont="1" applyFill="1" applyAlignment="1">
      <alignment horizontal="center" vertical="center" wrapText="1" shrinkToFit="1"/>
    </xf>
    <xf numFmtId="0" fontId="0" fillId="2" borderId="0" xfId="0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 shrinkToFit="1"/>
    </xf>
    <xf numFmtId="0" fontId="34" fillId="2" borderId="0" xfId="0" applyFont="1" applyFill="1" applyAlignment="1">
      <alignment horizontal="center" vertical="center" wrapText="1"/>
    </xf>
    <xf numFmtId="0" fontId="34" fillId="2" borderId="0" xfId="0" applyFont="1" applyFill="1" applyAlignment="1">
      <alignment horizontal="center" vertical="center"/>
    </xf>
    <xf numFmtId="0" fontId="46" fillId="29" borderId="1" xfId="0" applyFont="1" applyFill="1" applyBorder="1" applyAlignment="1">
      <alignment horizontal="left" vertical="center"/>
    </xf>
    <xf numFmtId="0" fontId="47" fillId="30" borderId="1" xfId="0" applyFont="1" applyFill="1" applyBorder="1" applyAlignment="1">
      <alignment horizontal="left" vertical="center"/>
    </xf>
    <xf numFmtId="0" fontId="47" fillId="0" borderId="0" xfId="0" applyFont="1" applyAlignment="1">
      <alignment horizontal="left" vertical="center"/>
    </xf>
    <xf numFmtId="0" fontId="53" fillId="29" borderId="0" xfId="0" applyFont="1" applyFill="1" applyAlignment="1">
      <alignment vertical="center"/>
    </xf>
    <xf numFmtId="0" fontId="47" fillId="0" borderId="0" xfId="0" applyFont="1" applyAlignment="1">
      <alignment vertical="center"/>
    </xf>
    <xf numFmtId="0" fontId="49" fillId="0" borderId="0" xfId="0" applyFont="1" applyAlignment="1">
      <alignment vertical="center"/>
    </xf>
    <xf numFmtId="0" fontId="54" fillId="0" borderId="0" xfId="0" applyFont="1" applyAlignment="1">
      <alignment vertical="center"/>
    </xf>
    <xf numFmtId="0" fontId="54" fillId="0" borderId="0" xfId="0" applyFont="1" applyAlignment="1">
      <alignment horizontal="left" vertical="center"/>
    </xf>
    <xf numFmtId="0" fontId="49" fillId="0" borderId="0" xfId="0" applyFont="1"/>
    <xf numFmtId="0" fontId="46" fillId="32" borderId="1" xfId="0" applyFont="1" applyFill="1" applyBorder="1" applyAlignment="1">
      <alignment horizontal="left" vertical="center"/>
    </xf>
    <xf numFmtId="0" fontId="46" fillId="32" borderId="1" xfId="0" applyFont="1" applyFill="1" applyBorder="1" applyAlignment="1">
      <alignment vertical="center"/>
    </xf>
    <xf numFmtId="0" fontId="55" fillId="29" borderId="2" xfId="0" applyFont="1" applyFill="1" applyBorder="1" applyAlignment="1">
      <alignment horizontal="left" vertical="center" wrapText="1"/>
    </xf>
    <xf numFmtId="0" fontId="56" fillId="29" borderId="1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vertical="center"/>
    </xf>
    <xf numFmtId="0" fontId="58" fillId="0" borderId="0" xfId="0" applyFont="1" applyAlignment="1">
      <alignment vertical="center"/>
    </xf>
    <xf numFmtId="0" fontId="59" fillId="29" borderId="1" xfId="0" applyFont="1" applyFill="1" applyBorder="1" applyAlignment="1">
      <alignment horizontal="left" vertical="center"/>
    </xf>
    <xf numFmtId="0" fontId="59" fillId="32" borderId="1" xfId="0" applyFont="1" applyFill="1" applyBorder="1" applyAlignment="1">
      <alignment horizontal="left" vertical="center"/>
    </xf>
    <xf numFmtId="0" fontId="59" fillId="32" borderId="1" xfId="0" applyFont="1" applyFill="1" applyBorder="1" applyAlignment="1">
      <alignment vertical="center"/>
    </xf>
    <xf numFmtId="0" fontId="55" fillId="33" borderId="2" xfId="0" applyFont="1" applyFill="1" applyBorder="1" applyAlignment="1">
      <alignment horizontal="left" vertical="center" wrapText="1"/>
    </xf>
    <xf numFmtId="0" fontId="34" fillId="0" borderId="0" xfId="0" applyFont="1" applyAlignment="1">
      <alignment vertical="center"/>
    </xf>
    <xf numFmtId="0" fontId="11" fillId="2" borderId="0" xfId="0" applyFont="1" applyFill="1" applyAlignment="1">
      <alignment vertical="center" wrapText="1"/>
    </xf>
    <xf numFmtId="0" fontId="56" fillId="29" borderId="2" xfId="0" applyFont="1" applyFill="1" applyBorder="1" applyAlignment="1">
      <alignment horizontal="center" vertical="center" wrapText="1"/>
    </xf>
    <xf numFmtId="1" fontId="60" fillId="35" borderId="2" xfId="55" applyNumberFormat="1" applyFont="1" applyFill="1" applyBorder="1" applyAlignment="1">
      <alignment horizontal="center" vertical="center" wrapText="1"/>
    </xf>
    <xf numFmtId="0" fontId="56" fillId="32" borderId="2" xfId="0" applyFont="1" applyFill="1" applyBorder="1" applyAlignment="1">
      <alignment horizontal="center" vertical="center" wrapText="1"/>
    </xf>
    <xf numFmtId="0" fontId="56" fillId="34" borderId="2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vertical="center" wrapText="1"/>
    </xf>
    <xf numFmtId="0" fontId="51" fillId="31" borderId="1" xfId="0" applyFont="1" applyFill="1" applyBorder="1" applyAlignment="1">
      <alignment horizontal="left" vertical="center"/>
    </xf>
    <xf numFmtId="1" fontId="51" fillId="31" borderId="1" xfId="0" applyNumberFormat="1" applyFont="1" applyFill="1" applyBorder="1" applyAlignment="1">
      <alignment horizontal="left" vertical="center"/>
    </xf>
    <xf numFmtId="0" fontId="35" fillId="2" borderId="0" xfId="0" applyFont="1" applyFill="1" applyAlignment="1">
      <alignment horizontal="center" vertical="center"/>
    </xf>
    <xf numFmtId="0" fontId="6" fillId="0" borderId="0" xfId="0" applyFont="1" applyAlignment="1">
      <alignment vertical="center"/>
    </xf>
    <xf numFmtId="1" fontId="60" fillId="35" borderId="1" xfId="55" applyNumberFormat="1" applyFont="1" applyFill="1" applyBorder="1" applyAlignment="1">
      <alignment horizontal="center" vertical="center" wrapText="1"/>
    </xf>
    <xf numFmtId="0" fontId="56" fillId="32" borderId="1" xfId="0" applyFont="1" applyFill="1" applyBorder="1" applyAlignment="1">
      <alignment horizontal="center" vertical="center" wrapText="1"/>
    </xf>
    <xf numFmtId="0" fontId="56" fillId="34" borderId="1" xfId="0" applyFont="1" applyFill="1" applyBorder="1" applyAlignment="1">
      <alignment horizontal="center" vertical="center" wrapText="1"/>
    </xf>
    <xf numFmtId="0" fontId="31" fillId="2" borderId="0" xfId="0" applyFont="1" applyFill="1" applyAlignment="1">
      <alignment horizontal="center" vertical="center" wrapText="1"/>
    </xf>
    <xf numFmtId="0" fontId="54" fillId="29" borderId="0" xfId="0" applyFont="1" applyFill="1" applyAlignment="1">
      <alignment horizontal="left" vertical="center"/>
    </xf>
    <xf numFmtId="0" fontId="9" fillId="2" borderId="0" xfId="0" applyFont="1" applyFill="1" applyAlignment="1">
      <alignment vertical="center"/>
    </xf>
    <xf numFmtId="0" fontId="12" fillId="3" borderId="17" xfId="0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166" fontId="11" fillId="2" borderId="2" xfId="0" applyNumberFormat="1" applyFont="1" applyFill="1" applyBorder="1" applyAlignment="1">
      <alignment horizontal="center" vertical="center" wrapText="1"/>
    </xf>
    <xf numFmtId="1" fontId="13" fillId="2" borderId="2" xfId="55" applyNumberFormat="1" applyFont="1" applyFill="1" applyBorder="1" applyAlignment="1">
      <alignment horizontal="left" vertical="center" wrapText="1"/>
    </xf>
    <xf numFmtId="10" fontId="11" fillId="2" borderId="2" xfId="0" applyNumberFormat="1" applyFont="1" applyFill="1" applyBorder="1" applyAlignment="1">
      <alignment horizontal="center" vertical="center" wrapText="1"/>
    </xf>
    <xf numFmtId="0" fontId="52" fillId="29" borderId="16" xfId="0" applyFont="1" applyFill="1" applyBorder="1" applyAlignment="1">
      <alignment horizontal="center" vertical="center" wrapText="1"/>
    </xf>
    <xf numFmtId="0" fontId="52" fillId="29" borderId="16" xfId="0" applyFont="1" applyFill="1" applyBorder="1" applyAlignment="1">
      <alignment horizontal="center" vertical="center"/>
    </xf>
    <xf numFmtId="0" fontId="33" fillId="2" borderId="0" xfId="0" applyFont="1" applyFill="1" applyAlignment="1">
      <alignment vertical="center"/>
    </xf>
    <xf numFmtId="0" fontId="35" fillId="2" borderId="0" xfId="0" applyFont="1" applyFill="1" applyAlignment="1">
      <alignment horizontal="center" vertical="center" wrapText="1" shrinkToFit="1"/>
    </xf>
    <xf numFmtId="0" fontId="37" fillId="3" borderId="2" xfId="0" applyFont="1" applyFill="1" applyBorder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44" fontId="35" fillId="2" borderId="0" xfId="55" applyFont="1" applyFill="1" applyAlignment="1">
      <alignment horizontal="center" vertical="center"/>
    </xf>
    <xf numFmtId="44" fontId="6" fillId="2" borderId="0" xfId="55" applyFont="1" applyFill="1" applyAlignment="1">
      <alignment horizontal="center" vertical="center"/>
    </xf>
    <xf numFmtId="44" fontId="0" fillId="2" borderId="0" xfId="55" applyFont="1" applyFill="1" applyAlignment="1">
      <alignment horizontal="center" vertical="center"/>
    </xf>
    <xf numFmtId="0" fontId="36" fillId="2" borderId="0" xfId="0" applyFont="1" applyFill="1" applyAlignment="1">
      <alignment vertical="center" wrapText="1"/>
    </xf>
    <xf numFmtId="0" fontId="36" fillId="2" borderId="0" xfId="0" applyFont="1" applyFill="1" applyAlignment="1">
      <alignment vertical="center"/>
    </xf>
    <xf numFmtId="0" fontId="62" fillId="2" borderId="0" xfId="0" applyFont="1" applyFill="1" applyAlignment="1">
      <alignment vertical="center"/>
    </xf>
    <xf numFmtId="0" fontId="40" fillId="2" borderId="0" xfId="0" applyFont="1" applyFill="1" applyAlignment="1">
      <alignment horizontal="left" vertical="center" wrapText="1"/>
    </xf>
    <xf numFmtId="0" fontId="55" fillId="29" borderId="18" xfId="0" applyFont="1" applyFill="1" applyBorder="1" applyAlignment="1">
      <alignment horizontal="center" vertical="center" wrapText="1"/>
    </xf>
    <xf numFmtId="0" fontId="55" fillId="29" borderId="18" xfId="0" applyFont="1" applyFill="1" applyBorder="1" applyAlignment="1">
      <alignment horizontal="left" vertical="center" wrapText="1"/>
    </xf>
    <xf numFmtId="0" fontId="48" fillId="30" borderId="18" xfId="0" applyFont="1" applyFill="1" applyBorder="1" applyAlignment="1">
      <alignment horizontal="left" vertical="center" wrapText="1"/>
    </xf>
    <xf numFmtId="0" fontId="55" fillId="33" borderId="18" xfId="0" applyFont="1" applyFill="1" applyBorder="1" applyAlignment="1">
      <alignment horizontal="center" vertical="center" wrapText="1"/>
    </xf>
    <xf numFmtId="0" fontId="55" fillId="32" borderId="18" xfId="0" applyFont="1" applyFill="1" applyBorder="1" applyAlignment="1">
      <alignment horizontal="center" vertical="center" wrapText="1"/>
    </xf>
    <xf numFmtId="0" fontId="55" fillId="32" borderId="18" xfId="0" applyFont="1" applyFill="1" applyBorder="1" applyAlignment="1">
      <alignment horizontal="left" vertical="center" wrapText="1"/>
    </xf>
    <xf numFmtId="0" fontId="14" fillId="26" borderId="18" xfId="0" applyFont="1" applyFill="1" applyBorder="1" applyAlignment="1">
      <alignment horizontal="left" vertical="center" wrapText="1"/>
    </xf>
    <xf numFmtId="0" fontId="55" fillId="34" borderId="18" xfId="0" applyFont="1" applyFill="1" applyBorder="1" applyAlignment="1">
      <alignment horizontal="center" vertical="center" wrapText="1"/>
    </xf>
    <xf numFmtId="0" fontId="55" fillId="34" borderId="18" xfId="0" applyFont="1" applyFill="1" applyBorder="1" applyAlignment="1">
      <alignment horizontal="left" vertical="center" wrapText="1"/>
    </xf>
    <xf numFmtId="0" fontId="14" fillId="35" borderId="18" xfId="0" applyFont="1" applyFill="1" applyBorder="1" applyAlignment="1">
      <alignment horizontal="left" vertical="center" wrapText="1"/>
    </xf>
    <xf numFmtId="0" fontId="6" fillId="86" borderId="13" xfId="0" applyFont="1" applyFill="1" applyBorder="1" applyAlignment="1">
      <alignment horizontal="center" vertical="center"/>
    </xf>
    <xf numFmtId="0" fontId="6" fillId="86" borderId="13" xfId="0" applyFont="1" applyFill="1" applyBorder="1" applyAlignment="1">
      <alignment vertical="center"/>
    </xf>
    <xf numFmtId="0" fontId="12" fillId="0" borderId="18" xfId="0" applyFont="1" applyBorder="1" applyAlignment="1">
      <alignment vertical="center" wrapText="1"/>
    </xf>
    <xf numFmtId="0" fontId="11" fillId="3" borderId="2" xfId="0" applyFont="1" applyFill="1" applyBorder="1" applyAlignment="1">
      <alignment horizontal="center" vertical="center" wrapText="1"/>
    </xf>
    <xf numFmtId="166" fontId="11" fillId="3" borderId="2" xfId="0" applyNumberFormat="1" applyFont="1" applyFill="1" applyBorder="1" applyAlignment="1">
      <alignment horizontal="center" vertical="center" wrapText="1"/>
    </xf>
    <xf numFmtId="1" fontId="37" fillId="2" borderId="18" xfId="55" applyNumberFormat="1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37" fillId="3" borderId="18" xfId="0" applyFont="1" applyFill="1" applyBorder="1" applyAlignment="1">
      <alignment horizontal="center" vertical="center" wrapText="1"/>
    </xf>
    <xf numFmtId="0" fontId="13" fillId="87" borderId="14" xfId="0" applyFont="1" applyFill="1" applyBorder="1" applyAlignment="1">
      <alignment horizontal="center" vertical="center" wrapText="1"/>
    </xf>
    <xf numFmtId="0" fontId="13" fillId="3" borderId="14" xfId="0" applyFont="1" applyFill="1" applyBorder="1" applyAlignment="1">
      <alignment horizontal="center" vertical="center" wrapText="1"/>
    </xf>
    <xf numFmtId="1" fontId="13" fillId="3" borderId="2" xfId="55" applyNumberFormat="1" applyFont="1" applyFill="1" applyBorder="1" applyAlignment="1">
      <alignment horizontal="left" vertical="center" wrapText="1"/>
    </xf>
    <xf numFmtId="1" fontId="13" fillId="2" borderId="81" xfId="55" applyNumberFormat="1" applyFont="1" applyFill="1" applyBorder="1" applyAlignment="1">
      <alignment horizontal="center" vertical="center" wrapText="1"/>
    </xf>
    <xf numFmtId="0" fontId="37" fillId="3" borderId="82" xfId="0" applyFont="1" applyFill="1" applyBorder="1" applyAlignment="1">
      <alignment horizontal="center" vertical="center" wrapText="1"/>
    </xf>
    <xf numFmtId="0" fontId="12" fillId="3" borderId="81" xfId="0" applyFont="1" applyFill="1" applyBorder="1" applyAlignment="1">
      <alignment horizontal="center" vertical="center" wrapText="1"/>
    </xf>
    <xf numFmtId="0" fontId="37" fillId="3" borderId="81" xfId="0" applyFont="1" applyFill="1" applyBorder="1" applyAlignment="1">
      <alignment horizontal="center" vertical="center" wrapText="1"/>
    </xf>
    <xf numFmtId="44" fontId="7" fillId="2" borderId="81" xfId="55" applyFont="1" applyFill="1" applyBorder="1" applyAlignment="1">
      <alignment horizontal="center" vertical="center" wrapText="1"/>
    </xf>
    <xf numFmtId="1" fontId="13" fillId="0" borderId="2" xfId="55" applyNumberFormat="1" applyFont="1" applyFill="1" applyBorder="1" applyAlignment="1">
      <alignment horizontal="center" vertical="center" wrapText="1"/>
    </xf>
    <xf numFmtId="1" fontId="13" fillId="0" borderId="2" xfId="55" applyNumberFormat="1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 wrapText="1"/>
    </xf>
    <xf numFmtId="166" fontId="11" fillId="0" borderId="2" xfId="0" applyNumberFormat="1" applyFont="1" applyBorder="1" applyAlignment="1">
      <alignment horizontal="center" vertical="center" wrapText="1"/>
    </xf>
    <xf numFmtId="0" fontId="12" fillId="3" borderId="83" xfId="0" applyFont="1" applyFill="1" applyBorder="1" applyAlignment="1">
      <alignment horizontal="center" vertical="center" wrapText="1"/>
    </xf>
    <xf numFmtId="1" fontId="37" fillId="2" borderId="83" xfId="55" applyNumberFormat="1" applyFont="1" applyFill="1" applyBorder="1" applyAlignment="1">
      <alignment horizontal="center" vertical="center" wrapText="1"/>
    </xf>
    <xf numFmtId="1" fontId="13" fillId="2" borderId="83" xfId="55" applyNumberFormat="1" applyFont="1" applyFill="1" applyBorder="1" applyAlignment="1">
      <alignment horizontal="center" vertical="center" wrapText="1"/>
    </xf>
    <xf numFmtId="10" fontId="11" fillId="2" borderId="83" xfId="0" applyNumberFormat="1" applyFont="1" applyFill="1" applyBorder="1" applyAlignment="1">
      <alignment horizontal="center" vertical="center" wrapText="1"/>
    </xf>
    <xf numFmtId="166" fontId="11" fillId="2" borderId="83" xfId="0" applyNumberFormat="1" applyFont="1" applyFill="1" applyBorder="1" applyAlignment="1">
      <alignment horizontal="center" vertical="center" wrapText="1"/>
    </xf>
    <xf numFmtId="0" fontId="12" fillId="0" borderId="83" xfId="0" applyFont="1" applyBorder="1" applyAlignment="1">
      <alignment vertical="center" wrapText="1" shrinkToFit="1"/>
    </xf>
    <xf numFmtId="44" fontId="11" fillId="0" borderId="83" xfId="55" applyFont="1" applyFill="1" applyBorder="1" applyAlignment="1">
      <alignment horizontal="left" vertical="center" wrapText="1"/>
    </xf>
    <xf numFmtId="166" fontId="11" fillId="0" borderId="83" xfId="0" applyNumberFormat="1" applyFont="1" applyBorder="1" applyAlignment="1">
      <alignment horizontal="center" vertical="center" wrapText="1"/>
    </xf>
    <xf numFmtId="0" fontId="37" fillId="3" borderId="83" xfId="0" applyFont="1" applyFill="1" applyBorder="1" applyAlignment="1">
      <alignment horizontal="center" vertical="center" wrapText="1"/>
    </xf>
    <xf numFmtId="1" fontId="13" fillId="2" borderId="83" xfId="55" applyNumberFormat="1" applyFont="1" applyFill="1" applyBorder="1" applyAlignment="1">
      <alignment horizontal="left" vertical="center" wrapText="1"/>
    </xf>
    <xf numFmtId="0" fontId="11" fillId="87" borderId="2" xfId="0" applyFont="1" applyFill="1" applyBorder="1" applyAlignment="1">
      <alignment horizontal="center" vertical="center" wrapText="1"/>
    </xf>
    <xf numFmtId="0" fontId="13" fillId="3" borderId="85" xfId="0" applyFont="1" applyFill="1" applyBorder="1" applyAlignment="1">
      <alignment horizontal="center" vertical="center" wrapText="1"/>
    </xf>
    <xf numFmtId="0" fontId="40" fillId="3" borderId="0" xfId="0" applyFont="1" applyFill="1" applyAlignment="1">
      <alignment horizontal="left" vertical="center"/>
    </xf>
    <xf numFmtId="0" fontId="32" fillId="3" borderId="0" xfId="0" applyFont="1" applyFill="1" applyAlignment="1">
      <alignment vertical="center" wrapText="1" shrinkToFit="1"/>
    </xf>
    <xf numFmtId="0" fontId="32" fillId="3" borderId="0" xfId="0" applyFont="1" applyFill="1" applyAlignment="1">
      <alignment horizontal="center" vertical="center" wrapText="1"/>
    </xf>
    <xf numFmtId="0" fontId="40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1" fontId="40" fillId="3" borderId="0" xfId="0" applyNumberFormat="1" applyFont="1" applyFill="1" applyAlignment="1">
      <alignment horizontal="center" vertical="center"/>
    </xf>
    <xf numFmtId="0" fontId="11" fillId="3" borderId="0" xfId="0" applyFont="1" applyFill="1" applyAlignment="1">
      <alignment horizontal="left" vertical="center"/>
    </xf>
    <xf numFmtId="0" fontId="1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horizontal="center" vertical="center"/>
    </xf>
    <xf numFmtId="166" fontId="40" fillId="3" borderId="0" xfId="0" applyNumberFormat="1" applyFont="1" applyFill="1" applyAlignment="1">
      <alignment horizontal="center" vertical="center"/>
    </xf>
    <xf numFmtId="0" fontId="40" fillId="3" borderId="0" xfId="0" applyFont="1" applyFill="1" applyAlignment="1">
      <alignment horizontal="center" vertical="center"/>
    </xf>
    <xf numFmtId="0" fontId="34" fillId="3" borderId="0" xfId="0" applyFont="1" applyFill="1" applyAlignment="1">
      <alignment vertical="center"/>
    </xf>
    <xf numFmtId="1" fontId="35" fillId="3" borderId="0" xfId="0" applyNumberFormat="1" applyFont="1" applyFill="1" applyAlignment="1">
      <alignment horizontal="center" vertical="center"/>
    </xf>
    <xf numFmtId="1" fontId="12" fillId="3" borderId="83" xfId="0" applyNumberFormat="1" applyFont="1" applyFill="1" applyBorder="1" applyAlignment="1">
      <alignment horizontal="center" vertical="center" wrapText="1"/>
    </xf>
    <xf numFmtId="4" fontId="7" fillId="2" borderId="83" xfId="55" applyNumberFormat="1" applyFont="1" applyFill="1" applyBorder="1" applyAlignment="1">
      <alignment horizontal="center" vertical="center" wrapText="1"/>
    </xf>
    <xf numFmtId="44" fontId="11" fillId="3" borderId="83" xfId="55" applyFont="1" applyFill="1" applyBorder="1" applyAlignment="1">
      <alignment horizontal="left" vertical="center" wrapText="1"/>
    </xf>
    <xf numFmtId="1" fontId="11" fillId="2" borderId="17" xfId="55" applyNumberFormat="1" applyFont="1" applyFill="1" applyBorder="1" applyAlignment="1">
      <alignment horizontal="center" vertical="center" wrapText="1"/>
    </xf>
    <xf numFmtId="4" fontId="37" fillId="2" borderId="83" xfId="55" applyNumberFormat="1" applyFont="1" applyFill="1" applyBorder="1" applyAlignment="1">
      <alignment horizontal="center" vertical="center" wrapText="1"/>
    </xf>
    <xf numFmtId="0" fontId="97" fillId="88" borderId="80" xfId="0" applyFont="1" applyFill="1" applyBorder="1" applyAlignment="1">
      <alignment horizontal="center" vertical="center" wrapText="1"/>
    </xf>
    <xf numFmtId="10" fontId="11" fillId="3" borderId="83" xfId="0" applyNumberFormat="1" applyFont="1" applyFill="1" applyBorder="1" applyAlignment="1">
      <alignment horizontal="center" vertical="center" wrapText="1"/>
    </xf>
    <xf numFmtId="44" fontId="11" fillId="3" borderId="84" xfId="55" applyFont="1" applyFill="1" applyBorder="1" applyAlignment="1">
      <alignment horizontal="left" vertical="center" wrapText="1"/>
    </xf>
    <xf numFmtId="166" fontId="11" fillId="3" borderId="84" xfId="0" applyNumberFormat="1" applyFont="1" applyFill="1" applyBorder="1" applyAlignment="1">
      <alignment horizontal="center" vertical="center" wrapText="1"/>
    </xf>
    <xf numFmtId="44" fontId="10" fillId="0" borderId="83" xfId="55" applyFont="1" applyFill="1" applyBorder="1" applyAlignment="1">
      <alignment horizontal="center" vertical="center" wrapText="1"/>
    </xf>
    <xf numFmtId="1" fontId="98" fillId="28" borderId="80" xfId="55" applyNumberFormat="1" applyFont="1" applyFill="1" applyBorder="1" applyAlignment="1">
      <alignment horizontal="center" vertical="center" wrapText="1"/>
    </xf>
    <xf numFmtId="173" fontId="99" fillId="28" borderId="80" xfId="0" applyNumberFormat="1" applyFont="1" applyFill="1" applyBorder="1" applyAlignment="1">
      <alignment horizontal="center" vertical="center" wrapText="1"/>
    </xf>
    <xf numFmtId="0" fontId="101" fillId="88" borderId="80" xfId="0" applyFont="1" applyFill="1" applyBorder="1" applyAlignment="1">
      <alignment horizontal="center" vertical="center" wrapText="1"/>
    </xf>
    <xf numFmtId="0" fontId="101" fillId="28" borderId="80" xfId="0" applyFont="1" applyFill="1" applyBorder="1" applyAlignment="1">
      <alignment horizontal="center" vertical="center" wrapText="1"/>
    </xf>
    <xf numFmtId="0" fontId="58" fillId="0" borderId="0" xfId="0" applyFont="1" applyAlignment="1">
      <alignment vertical="center" wrapText="1"/>
    </xf>
    <xf numFmtId="0" fontId="59" fillId="29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center" wrapText="1"/>
    </xf>
    <xf numFmtId="0" fontId="59" fillId="32" borderId="1" xfId="0" applyFont="1" applyFill="1" applyBorder="1" applyAlignment="1">
      <alignment horizontal="left" vertical="center" wrapText="1"/>
    </xf>
    <xf numFmtId="0" fontId="59" fillId="32" borderId="1" xfId="0" applyFont="1" applyFill="1" applyBorder="1" applyAlignment="1">
      <alignment vertical="center" wrapText="1"/>
    </xf>
    <xf numFmtId="0" fontId="9" fillId="2" borderId="0" xfId="0" applyFont="1" applyFill="1" applyAlignment="1">
      <alignment vertical="center" wrapText="1"/>
    </xf>
    <xf numFmtId="0" fontId="12" fillId="0" borderId="82" xfId="0" applyFont="1" applyBorder="1" applyAlignment="1">
      <alignment horizontal="center" vertical="center"/>
    </xf>
    <xf numFmtId="166" fontId="11" fillId="87" borderId="2" xfId="0" applyNumberFormat="1" applyFont="1" applyFill="1" applyBorder="1" applyAlignment="1">
      <alignment horizontal="center" vertical="center" wrapText="1"/>
    </xf>
    <xf numFmtId="1" fontId="13" fillId="2" borderId="91" xfId="55" applyNumberFormat="1" applyFont="1" applyFill="1" applyBorder="1" applyAlignment="1">
      <alignment horizontal="center" vertical="center" wrapText="1"/>
    </xf>
    <xf numFmtId="1" fontId="13" fillId="2" borderId="90" xfId="55" applyNumberFormat="1" applyFont="1" applyFill="1" applyBorder="1" applyAlignment="1">
      <alignment horizontal="center" vertical="center" wrapText="1"/>
    </xf>
    <xf numFmtId="166" fontId="11" fillId="3" borderId="90" xfId="0" applyNumberFormat="1" applyFont="1" applyFill="1" applyBorder="1" applyAlignment="1">
      <alignment horizontal="center" vertical="center" wrapText="1"/>
    </xf>
    <xf numFmtId="10" fontId="11" fillId="2" borderId="90" xfId="0" applyNumberFormat="1" applyFont="1" applyFill="1" applyBorder="1" applyAlignment="1">
      <alignment horizontal="center" vertical="center" wrapText="1"/>
    </xf>
    <xf numFmtId="166" fontId="11" fillId="2" borderId="90" xfId="0" applyNumberFormat="1" applyFont="1" applyFill="1" applyBorder="1" applyAlignment="1">
      <alignment horizontal="center" vertical="center" wrapText="1"/>
    </xf>
    <xf numFmtId="44" fontId="11" fillId="3" borderId="91" xfId="55" applyFont="1" applyFill="1" applyBorder="1" applyAlignment="1">
      <alignment horizontal="left" vertical="center" wrapText="1"/>
    </xf>
    <xf numFmtId="0" fontId="13" fillId="3" borderId="92" xfId="0" applyFont="1" applyFill="1" applyBorder="1" applyAlignment="1">
      <alignment horizontal="center" vertical="center" wrapText="1"/>
    </xf>
    <xf numFmtId="166" fontId="13" fillId="3" borderId="92" xfId="0" applyNumberFormat="1" applyFont="1" applyFill="1" applyBorder="1" applyAlignment="1">
      <alignment horizontal="center" vertical="center" wrapText="1"/>
    </xf>
    <xf numFmtId="0" fontId="12" fillId="0" borderId="90" xfId="0" applyFont="1" applyBorder="1" applyAlignment="1">
      <alignment horizontal="center" vertical="center"/>
    </xf>
    <xf numFmtId="1" fontId="13" fillId="3" borderId="90" xfId="55" applyNumberFormat="1" applyFont="1" applyFill="1" applyBorder="1" applyAlignment="1">
      <alignment horizontal="left" vertical="center" wrapText="1"/>
    </xf>
    <xf numFmtId="1" fontId="12" fillId="3" borderId="18" xfId="0" applyNumberFormat="1" applyFont="1" applyFill="1" applyBorder="1" applyAlignment="1">
      <alignment horizontal="center" vertical="center" wrapText="1"/>
    </xf>
    <xf numFmtId="1" fontId="34" fillId="2" borderId="0" xfId="0" applyNumberFormat="1" applyFont="1" applyFill="1" applyAlignment="1">
      <alignment horizontal="center" vertical="center" wrapText="1" shrinkToFit="1"/>
    </xf>
    <xf numFmtId="1" fontId="5" fillId="2" borderId="0" xfId="0" applyNumberFormat="1" applyFont="1" applyFill="1" applyAlignment="1">
      <alignment horizontal="center" vertical="center" wrapText="1" shrinkToFit="1"/>
    </xf>
    <xf numFmtId="1" fontId="6" fillId="2" borderId="0" xfId="0" applyNumberFormat="1" applyFont="1" applyFill="1" applyAlignment="1">
      <alignment horizontal="center" vertical="center" wrapText="1" shrinkToFit="1"/>
    </xf>
    <xf numFmtId="1" fontId="9" fillId="2" borderId="0" xfId="0" applyNumberFormat="1" applyFont="1" applyFill="1" applyAlignment="1">
      <alignment vertical="center"/>
    </xf>
    <xf numFmtId="1" fontId="56" fillId="29" borderId="1" xfId="0" applyNumberFormat="1" applyFont="1" applyFill="1" applyBorder="1" applyAlignment="1">
      <alignment horizontal="center" vertical="center" wrapText="1"/>
    </xf>
    <xf numFmtId="1" fontId="56" fillId="29" borderId="2" xfId="0" applyNumberFormat="1" applyFont="1" applyFill="1" applyBorder="1" applyAlignment="1">
      <alignment horizontal="center" vertical="center" wrapText="1"/>
    </xf>
    <xf numFmtId="1" fontId="0" fillId="2" borderId="0" xfId="0" applyNumberFormat="1" applyFill="1" applyAlignment="1">
      <alignment horizontal="center" vertical="center" wrapText="1" shrinkToFit="1"/>
    </xf>
    <xf numFmtId="1" fontId="34" fillId="2" borderId="0" xfId="0" applyNumberFormat="1" applyFont="1" applyFill="1" applyAlignment="1">
      <alignment horizontal="center" vertical="center" wrapText="1"/>
    </xf>
    <xf numFmtId="1" fontId="36" fillId="2" borderId="0" xfId="0" applyNumberFormat="1" applyFont="1" applyFill="1" applyAlignment="1">
      <alignment horizontal="left" vertical="center" wrapText="1"/>
    </xf>
    <xf numFmtId="0" fontId="100" fillId="0" borderId="82" xfId="0" applyFont="1" applyBorder="1" applyAlignment="1">
      <alignment horizontal="center" vertical="center"/>
    </xf>
    <xf numFmtId="10" fontId="11" fillId="3" borderId="2" xfId="0" applyNumberFormat="1" applyFont="1" applyFill="1" applyBorder="1" applyAlignment="1">
      <alignment horizontal="center" vertical="center" wrapText="1"/>
    </xf>
    <xf numFmtId="0" fontId="13" fillId="0" borderId="14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/>
    </xf>
    <xf numFmtId="0" fontId="32" fillId="0" borderId="0" xfId="0" applyFont="1" applyAlignment="1">
      <alignment vertical="center" wrapText="1" shrinkToFit="1"/>
    </xf>
    <xf numFmtId="0" fontId="32" fillId="0" borderId="0" xfId="0" applyFont="1" applyAlignment="1">
      <alignment horizontal="center" vertical="center" wrapText="1"/>
    </xf>
    <xf numFmtId="0" fontId="40" fillId="0" borderId="0" xfId="0" applyFont="1" applyAlignment="1">
      <alignment horizontal="center" vertical="center" wrapText="1"/>
    </xf>
    <xf numFmtId="0" fontId="3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" fontId="40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left" vertical="center"/>
    </xf>
    <xf numFmtId="0" fontId="10" fillId="0" borderId="0" xfId="0" applyFont="1" applyAlignment="1">
      <alignment horizontal="center" vertical="center"/>
    </xf>
    <xf numFmtId="0" fontId="34" fillId="0" borderId="0" xfId="0" applyFont="1" applyAlignment="1">
      <alignment horizontal="center" vertical="center"/>
    </xf>
    <xf numFmtId="166" fontId="40" fillId="0" borderId="0" xfId="0" applyNumberFormat="1" applyFont="1" applyAlignment="1">
      <alignment horizontal="center" vertical="center"/>
    </xf>
    <xf numFmtId="0" fontId="40" fillId="0" borderId="0" xfId="0" applyFont="1" applyAlignment="1">
      <alignment horizontal="center" vertical="center"/>
    </xf>
    <xf numFmtId="1" fontId="13" fillId="2" borderId="1" xfId="55" applyNumberFormat="1" applyFont="1" applyFill="1" applyBorder="1" applyAlignment="1">
      <alignment horizontal="center" vertical="center" wrapText="1"/>
    </xf>
    <xf numFmtId="1" fontId="13" fillId="2" borderId="1" xfId="55" applyNumberFormat="1" applyFont="1" applyFill="1" applyBorder="1" applyAlignment="1">
      <alignment horizontal="left" vertical="center" wrapText="1"/>
    </xf>
    <xf numFmtId="166" fontId="11" fillId="2" borderId="1" xfId="0" applyNumberFormat="1" applyFont="1" applyFill="1" applyBorder="1" applyAlignment="1">
      <alignment horizontal="center" vertical="center" wrapText="1"/>
    </xf>
    <xf numFmtId="44" fontId="10" fillId="3" borderId="1" xfId="55" applyFont="1" applyFill="1" applyBorder="1" applyAlignment="1">
      <alignment horizontal="center" vertical="center" wrapText="1"/>
    </xf>
    <xf numFmtId="10" fontId="11" fillId="2" borderId="1" xfId="0" applyNumberFormat="1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/>
    </xf>
    <xf numFmtId="0" fontId="12" fillId="0" borderId="1" xfId="5" applyFont="1" applyBorder="1" applyAlignment="1">
      <alignment vertical="center" wrapText="1" shrinkToFit="1"/>
    </xf>
    <xf numFmtId="44" fontId="11" fillId="2" borderId="1" xfId="55" applyFont="1" applyFill="1" applyBorder="1" applyAlignment="1">
      <alignment horizontal="left" vertical="center" wrapText="1"/>
    </xf>
    <xf numFmtId="1" fontId="37" fillId="2" borderId="1" xfId="55" applyNumberFormat="1" applyFont="1" applyFill="1" applyBorder="1" applyAlignment="1">
      <alignment horizontal="center" vertical="center" wrapText="1"/>
    </xf>
    <xf numFmtId="0" fontId="47" fillId="89" borderId="1" xfId="0" applyFont="1" applyFill="1" applyBorder="1" applyAlignment="1">
      <alignment horizontal="left" vertical="center"/>
    </xf>
    <xf numFmtId="0" fontId="40" fillId="3" borderId="0" xfId="0" applyFont="1" applyFill="1" applyAlignment="1">
      <alignment horizontal="left" vertical="center" wrapText="1"/>
    </xf>
    <xf numFmtId="0" fontId="56" fillId="29" borderId="94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left" vertical="center"/>
    </xf>
    <xf numFmtId="0" fontId="0" fillId="2" borderId="0" xfId="0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 wrapText="1" shrinkToFit="1"/>
    </xf>
    <xf numFmtId="0" fontId="6" fillId="2" borderId="0" xfId="0" applyFont="1" applyFill="1" applyAlignment="1">
      <alignment horizontal="left" vertical="center"/>
    </xf>
    <xf numFmtId="44" fontId="35" fillId="2" borderId="0" xfId="55" applyFont="1" applyFill="1" applyAlignment="1">
      <alignment horizontal="left" vertical="center"/>
    </xf>
    <xf numFmtId="0" fontId="0" fillId="2" borderId="0" xfId="0" applyFill="1" applyAlignment="1">
      <alignment horizontal="left" vertical="center"/>
    </xf>
    <xf numFmtId="0" fontId="0" fillId="0" borderId="0" xfId="0" applyAlignment="1">
      <alignment horizontal="left" vertical="center"/>
    </xf>
    <xf numFmtId="0" fontId="35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/>
    </xf>
    <xf numFmtId="0" fontId="33" fillId="2" borderId="0" xfId="0" applyFont="1" applyFill="1" applyAlignment="1">
      <alignment horizontal="left" vertical="center"/>
    </xf>
    <xf numFmtId="0" fontId="34" fillId="2" borderId="0" xfId="0" applyFont="1" applyFill="1" applyAlignment="1">
      <alignment horizontal="left" vertical="center" wrapText="1" shrinkToFit="1"/>
    </xf>
    <xf numFmtId="0" fontId="35" fillId="2" borderId="0" xfId="0" applyFont="1" applyFill="1" applyAlignment="1">
      <alignment horizontal="left" vertical="center" wrapText="1" shrinkToFit="1"/>
    </xf>
    <xf numFmtId="0" fontId="34" fillId="0" borderId="0" xfId="0" applyFont="1" applyAlignment="1">
      <alignment horizontal="left" vertical="center"/>
    </xf>
    <xf numFmtId="0" fontId="103" fillId="2" borderId="93" xfId="0" applyFont="1" applyFill="1" applyBorder="1" applyAlignment="1">
      <alignment vertical="center" wrapText="1" shrinkToFit="1"/>
    </xf>
    <xf numFmtId="0" fontId="104" fillId="88" borderId="80" xfId="0" applyFont="1" applyFill="1" applyBorder="1" applyAlignment="1">
      <alignment horizontal="center" vertical="center" wrapText="1"/>
    </xf>
    <xf numFmtId="0" fontId="105" fillId="88" borderId="80" xfId="0" applyFont="1" applyFill="1" applyBorder="1" applyAlignment="1">
      <alignment horizontal="center" vertical="center" wrapText="1"/>
    </xf>
    <xf numFmtId="1" fontId="106" fillId="28" borderId="80" xfId="55" applyNumberFormat="1" applyFont="1" applyFill="1" applyBorder="1" applyAlignment="1">
      <alignment horizontal="center" vertical="center" wrapText="1"/>
    </xf>
    <xf numFmtId="1" fontId="107" fillId="2" borderId="91" xfId="55" applyNumberFormat="1" applyFont="1" applyFill="1" applyBorder="1" applyAlignment="1">
      <alignment horizontal="center" vertical="center" wrapText="1"/>
    </xf>
    <xf numFmtId="0" fontId="12" fillId="2" borderId="82" xfId="0" applyFont="1" applyFill="1" applyBorder="1" applyAlignment="1">
      <alignment vertical="center" wrapText="1" shrinkToFit="1"/>
    </xf>
    <xf numFmtId="44" fontId="10" fillId="3" borderId="84" xfId="55" applyFont="1" applyFill="1" applyBorder="1" applyAlignment="1">
      <alignment horizontal="center" vertical="center" wrapText="1"/>
    </xf>
    <xf numFmtId="166" fontId="13" fillId="3" borderId="83" xfId="0" applyNumberFormat="1" applyFont="1" applyFill="1" applyBorder="1" applyAlignment="1">
      <alignment horizontal="center" vertical="center" wrapText="1"/>
    </xf>
    <xf numFmtId="1" fontId="107" fillId="0" borderId="1" xfId="55" applyNumberFormat="1" applyFont="1" applyFill="1" applyBorder="1" applyAlignment="1">
      <alignment horizontal="center" vertical="center" wrapText="1"/>
    </xf>
    <xf numFmtId="1" fontId="107" fillId="0" borderId="1" xfId="55" applyNumberFormat="1" applyFont="1" applyFill="1" applyBorder="1" applyAlignment="1">
      <alignment horizontal="left" vertical="center" wrapText="1"/>
    </xf>
    <xf numFmtId="44" fontId="108" fillId="0" borderId="1" xfId="55" applyFont="1" applyFill="1" applyBorder="1" applyAlignment="1">
      <alignment horizontal="left" vertical="center" wrapText="1"/>
    </xf>
    <xf numFmtId="44" fontId="102" fillId="3" borderId="1" xfId="55" applyFont="1" applyFill="1" applyBorder="1" applyAlignment="1">
      <alignment horizontal="center" vertical="center" wrapText="1"/>
    </xf>
    <xf numFmtId="166" fontId="108" fillId="0" borderId="1" xfId="0" applyNumberFormat="1" applyFont="1" applyBorder="1" applyAlignment="1">
      <alignment horizontal="center" vertical="center" wrapText="1"/>
    </xf>
    <xf numFmtId="166" fontId="108" fillId="3" borderId="2" xfId="0" applyNumberFormat="1" applyFont="1" applyFill="1" applyBorder="1" applyAlignment="1">
      <alignment horizontal="center" vertical="center" wrapText="1"/>
    </xf>
    <xf numFmtId="10" fontId="108" fillId="2" borderId="1" xfId="0" applyNumberFormat="1" applyFont="1" applyFill="1" applyBorder="1" applyAlignment="1">
      <alignment horizontal="center" vertical="center" wrapText="1"/>
    </xf>
    <xf numFmtId="166" fontId="108" fillId="2" borderId="1" xfId="0" applyNumberFormat="1" applyFont="1" applyFill="1" applyBorder="1" applyAlignment="1">
      <alignment horizontal="center" vertical="center" wrapText="1"/>
    </xf>
    <xf numFmtId="166" fontId="107" fillId="3" borderId="92" xfId="0" applyNumberFormat="1" applyFont="1" applyFill="1" applyBorder="1" applyAlignment="1">
      <alignment horizontal="center" vertical="center" wrapText="1"/>
    </xf>
    <xf numFmtId="0" fontId="12" fillId="2" borderId="93" xfId="0" applyFont="1" applyFill="1" applyBorder="1" applyAlignment="1">
      <alignment vertical="center" wrapText="1" shrinkToFit="1"/>
    </xf>
    <xf numFmtId="0" fontId="12" fillId="3" borderId="107" xfId="0" applyFont="1" applyFill="1" applyBorder="1" applyAlignment="1">
      <alignment horizontal="center" vertical="center" wrapText="1"/>
    </xf>
    <xf numFmtId="0" fontId="110" fillId="3" borderId="107" xfId="0" applyFont="1" applyFill="1" applyBorder="1" applyAlignment="1">
      <alignment horizontal="center" vertical="center" wrapText="1"/>
    </xf>
    <xf numFmtId="1" fontId="112" fillId="2" borderId="83" xfId="55" applyNumberFormat="1" applyFont="1" applyFill="1" applyBorder="1" applyAlignment="1">
      <alignment horizontal="center" vertical="center" wrapText="1"/>
    </xf>
    <xf numFmtId="1" fontId="112" fillId="2" borderId="108" xfId="55" applyNumberFormat="1" applyFont="1" applyFill="1" applyBorder="1" applyAlignment="1">
      <alignment horizontal="center" vertical="center" wrapText="1"/>
    </xf>
    <xf numFmtId="1" fontId="112" fillId="2" borderId="83" xfId="55" applyNumberFormat="1" applyFont="1" applyFill="1" applyBorder="1" applyAlignment="1">
      <alignment horizontal="left" vertical="center" wrapText="1"/>
    </xf>
    <xf numFmtId="44" fontId="114" fillId="3" borderId="83" xfId="55" applyFont="1" applyFill="1" applyBorder="1" applyAlignment="1">
      <alignment horizontal="center" vertical="center" wrapText="1"/>
    </xf>
    <xf numFmtId="166" fontId="113" fillId="2" borderId="83" xfId="0" applyNumberFormat="1" applyFont="1" applyFill="1" applyBorder="1" applyAlignment="1">
      <alignment horizontal="center" vertical="center" wrapText="1"/>
    </xf>
    <xf numFmtId="1" fontId="112" fillId="0" borderId="83" xfId="55" applyNumberFormat="1" applyFont="1" applyFill="1" applyBorder="1" applyAlignment="1">
      <alignment horizontal="center" vertical="center" wrapText="1"/>
    </xf>
    <xf numFmtId="1" fontId="112" fillId="0" borderId="83" xfId="55" applyNumberFormat="1" applyFont="1" applyFill="1" applyBorder="1" applyAlignment="1">
      <alignment horizontal="left" vertical="center" wrapText="1"/>
    </xf>
    <xf numFmtId="44" fontId="113" fillId="0" borderId="83" xfId="55" applyFont="1" applyFill="1" applyBorder="1" applyAlignment="1">
      <alignment horizontal="left" vertical="center" wrapText="1"/>
    </xf>
    <xf numFmtId="166" fontId="113" fillId="0" borderId="83" xfId="0" applyNumberFormat="1" applyFont="1" applyBorder="1" applyAlignment="1">
      <alignment horizontal="center" vertical="center" wrapText="1"/>
    </xf>
    <xf numFmtId="166" fontId="113" fillId="3" borderId="2" xfId="0" applyNumberFormat="1" applyFont="1" applyFill="1" applyBorder="1" applyAlignment="1">
      <alignment horizontal="center" vertical="center" wrapText="1"/>
    </xf>
    <xf numFmtId="10" fontId="113" fillId="2" borderId="83" xfId="0" applyNumberFormat="1" applyFont="1" applyFill="1" applyBorder="1" applyAlignment="1">
      <alignment horizontal="center" vertical="center" wrapText="1"/>
    </xf>
    <xf numFmtId="166" fontId="112" fillId="3" borderId="107" xfId="0" applyNumberFormat="1" applyFont="1" applyFill="1" applyBorder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44" fontId="11" fillId="87" borderId="90" xfId="55" applyFont="1" applyFill="1" applyBorder="1" applyAlignment="1">
      <alignment horizontal="center" vertical="center" wrapText="1"/>
    </xf>
    <xf numFmtId="1" fontId="111" fillId="2" borderId="93" xfId="55" applyNumberFormat="1" applyFont="1" applyFill="1" applyBorder="1" applyAlignment="1">
      <alignment horizontal="center" vertical="center" wrapText="1"/>
    </xf>
    <xf numFmtId="1" fontId="112" fillId="2" borderId="93" xfId="55" applyNumberFormat="1" applyFont="1" applyFill="1" applyBorder="1" applyAlignment="1">
      <alignment horizontal="center" vertical="center" wrapText="1"/>
    </xf>
    <xf numFmtId="1" fontId="112" fillId="2" borderId="93" xfId="55" applyNumberFormat="1" applyFont="1" applyFill="1" applyBorder="1" applyAlignment="1">
      <alignment horizontal="left" vertical="center" wrapText="1"/>
    </xf>
    <xf numFmtId="44" fontId="113" fillId="2" borderId="93" xfId="55" applyFont="1" applyFill="1" applyBorder="1" applyAlignment="1">
      <alignment horizontal="left" vertical="center" wrapText="1"/>
    </xf>
    <xf numFmtId="44" fontId="114" fillId="3" borderId="93" xfId="55" applyFont="1" applyFill="1" applyBorder="1" applyAlignment="1">
      <alignment horizontal="center" vertical="center" wrapText="1"/>
    </xf>
    <xf numFmtId="166" fontId="113" fillId="2" borderId="93" xfId="0" applyNumberFormat="1" applyFont="1" applyFill="1" applyBorder="1" applyAlignment="1">
      <alignment horizontal="center" vertical="center" wrapText="1"/>
    </xf>
    <xf numFmtId="10" fontId="113" fillId="2" borderId="93" xfId="0" applyNumberFormat="1" applyFont="1" applyFill="1" applyBorder="1" applyAlignment="1">
      <alignment horizontal="center" vertical="center" wrapText="1"/>
    </xf>
    <xf numFmtId="1" fontId="111" fillId="2" borderId="83" xfId="55" applyNumberFormat="1" applyFont="1" applyFill="1" applyBorder="1" applyAlignment="1">
      <alignment horizontal="center" vertical="center" wrapText="1"/>
    </xf>
    <xf numFmtId="44" fontId="113" fillId="2" borderId="83" xfId="55" applyFont="1" applyFill="1" applyBorder="1" applyAlignment="1">
      <alignment horizontal="left" vertical="center" wrapText="1"/>
    </xf>
    <xf numFmtId="1" fontId="112" fillId="2" borderId="91" xfId="55" applyNumberFormat="1" applyFont="1" applyFill="1" applyBorder="1" applyAlignment="1">
      <alignment horizontal="center" vertical="center" wrapText="1"/>
    </xf>
    <xf numFmtId="0" fontId="111" fillId="3" borderId="14" xfId="0" applyFont="1" applyFill="1" applyBorder="1" applyAlignment="1">
      <alignment horizontal="center" vertical="center" wrapText="1"/>
    </xf>
    <xf numFmtId="0" fontId="112" fillId="3" borderId="92" xfId="0" applyFont="1" applyFill="1" applyBorder="1" applyAlignment="1">
      <alignment horizontal="center" vertical="center" wrapText="1"/>
    </xf>
    <xf numFmtId="0" fontId="115" fillId="88" borderId="80" xfId="0" applyFont="1" applyFill="1" applyBorder="1" applyAlignment="1">
      <alignment horizontal="center" vertical="center" wrapText="1"/>
    </xf>
    <xf numFmtId="0" fontId="115" fillId="28" borderId="80" xfId="0" applyFont="1" applyFill="1" applyBorder="1" applyAlignment="1">
      <alignment horizontal="center" vertical="center" wrapText="1"/>
    </xf>
    <xf numFmtId="0" fontId="116" fillId="88" borderId="80" xfId="0" applyFont="1" applyFill="1" applyBorder="1" applyAlignment="1">
      <alignment horizontal="center" vertical="center" wrapText="1"/>
    </xf>
    <xf numFmtId="1" fontId="117" fillId="28" borderId="80" xfId="55" applyNumberFormat="1" applyFont="1" applyFill="1" applyBorder="1" applyAlignment="1">
      <alignment horizontal="center" vertical="center" wrapText="1"/>
    </xf>
    <xf numFmtId="173" fontId="118" fillId="28" borderId="80" xfId="0" applyNumberFormat="1" applyFont="1" applyFill="1" applyBorder="1" applyAlignment="1">
      <alignment horizontal="center" vertical="center" wrapText="1"/>
    </xf>
    <xf numFmtId="0" fontId="110" fillId="0" borderId="83" xfId="5" applyFont="1" applyBorder="1" applyAlignment="1">
      <alignment vertical="center" wrapText="1" shrinkToFit="1"/>
    </xf>
    <xf numFmtId="0" fontId="12" fillId="0" borderId="93" xfId="5" applyFont="1" applyBorder="1" applyAlignment="1">
      <alignment vertical="center" wrapText="1" shrinkToFit="1"/>
    </xf>
    <xf numFmtId="166" fontId="113" fillId="2" borderId="133" xfId="0" applyNumberFormat="1" applyFont="1" applyFill="1" applyBorder="1" applyAlignment="1">
      <alignment horizontal="center" vertical="center" wrapText="1"/>
    </xf>
    <xf numFmtId="0" fontId="11" fillId="3" borderId="124" xfId="0" applyFont="1" applyFill="1" applyBorder="1" applyAlignment="1">
      <alignment vertical="center"/>
    </xf>
    <xf numFmtId="1" fontId="112" fillId="2" borderId="133" xfId="55" applyNumberFormat="1" applyFont="1" applyFill="1" applyBorder="1" applyAlignment="1">
      <alignment horizontal="left" vertical="center" wrapText="1"/>
    </xf>
    <xf numFmtId="0" fontId="110" fillId="2" borderId="124" xfId="0" applyFont="1" applyFill="1" applyBorder="1" applyAlignment="1">
      <alignment vertical="center" wrapText="1" shrinkToFit="1"/>
    </xf>
    <xf numFmtId="0" fontId="12" fillId="3" borderId="119" xfId="0" applyFont="1" applyFill="1" applyBorder="1" applyAlignment="1">
      <alignment vertical="center" wrapText="1" shrinkToFit="1"/>
    </xf>
    <xf numFmtId="0" fontId="11" fillId="3" borderId="119" xfId="0" applyFont="1" applyFill="1" applyBorder="1" applyAlignment="1">
      <alignment vertical="center" wrapText="1"/>
    </xf>
    <xf numFmtId="0" fontId="12" fillId="3" borderId="119" xfId="0" applyFont="1" applyFill="1" applyBorder="1" applyAlignment="1">
      <alignment horizontal="center" vertical="center" wrapText="1"/>
    </xf>
    <xf numFmtId="0" fontId="11" fillId="3" borderId="124" xfId="0" applyFont="1" applyFill="1" applyBorder="1" applyAlignment="1">
      <alignment vertical="center" wrapText="1"/>
    </xf>
    <xf numFmtId="0" fontId="12" fillId="3" borderId="124" xfId="0" applyFont="1" applyFill="1" applyBorder="1" applyAlignment="1">
      <alignment horizontal="center" vertical="center" wrapText="1"/>
    </xf>
    <xf numFmtId="0" fontId="110" fillId="3" borderId="129" xfId="0" applyFont="1" applyFill="1" applyBorder="1" applyAlignment="1">
      <alignment vertical="center" wrapText="1" shrinkToFit="1"/>
    </xf>
    <xf numFmtId="44" fontId="113" fillId="3" borderId="133" xfId="55" applyFont="1" applyFill="1" applyBorder="1" applyAlignment="1">
      <alignment horizontal="left" vertical="center" wrapText="1"/>
    </xf>
    <xf numFmtId="0" fontId="110" fillId="2" borderId="129" xfId="0" applyFont="1" applyFill="1" applyBorder="1" applyAlignment="1">
      <alignment vertical="center" wrapText="1" shrinkToFit="1"/>
    </xf>
    <xf numFmtId="166" fontId="113" fillId="3" borderId="133" xfId="0" applyNumberFormat="1" applyFont="1" applyFill="1" applyBorder="1" applyAlignment="1">
      <alignment horizontal="center" vertical="center" wrapText="1"/>
    </xf>
    <xf numFmtId="0" fontId="110" fillId="2" borderId="133" xfId="0" applyFont="1" applyFill="1" applyBorder="1" applyAlignment="1">
      <alignment vertical="center" wrapText="1" shrinkToFit="1"/>
    </xf>
    <xf numFmtId="0" fontId="12" fillId="3" borderId="129" xfId="0" applyFont="1" applyFill="1" applyBorder="1" applyAlignment="1">
      <alignment horizontal="center" vertical="center" wrapText="1"/>
    </xf>
    <xf numFmtId="0" fontId="12" fillId="3" borderId="129" xfId="0" applyFont="1" applyFill="1" applyBorder="1" applyAlignment="1">
      <alignment vertical="center" wrapText="1"/>
    </xf>
    <xf numFmtId="1" fontId="112" fillId="2" borderId="133" xfId="55" applyNumberFormat="1" applyFont="1" applyFill="1" applyBorder="1" applyAlignment="1">
      <alignment horizontal="center" vertical="center" wrapText="1"/>
    </xf>
    <xf numFmtId="44" fontId="114" fillId="3" borderId="133" xfId="55" applyFont="1" applyFill="1" applyBorder="1" applyAlignment="1">
      <alignment horizontal="center" vertical="center" wrapText="1"/>
    </xf>
    <xf numFmtId="0" fontId="12" fillId="3" borderId="133" xfId="0" applyFont="1" applyFill="1" applyBorder="1" applyAlignment="1">
      <alignment vertical="center" wrapText="1" shrinkToFit="1"/>
    </xf>
    <xf numFmtId="0" fontId="12" fillId="3" borderId="137" xfId="0" applyFont="1" applyFill="1" applyBorder="1" applyAlignment="1">
      <alignment horizontal="center" vertical="center" wrapText="1"/>
    </xf>
    <xf numFmtId="0" fontId="12" fillId="3" borderId="137" xfId="0" applyFont="1" applyFill="1" applyBorder="1" applyAlignment="1">
      <alignment vertical="center" wrapText="1"/>
    </xf>
    <xf numFmtId="0" fontId="12" fillId="3" borderId="133" xfId="0" applyFont="1" applyFill="1" applyBorder="1" applyAlignment="1">
      <alignment horizontal="center" vertical="center" wrapText="1"/>
    </xf>
    <xf numFmtId="1" fontId="13" fillId="2" borderId="133" xfId="55" applyNumberFormat="1" applyFont="1" applyFill="1" applyBorder="1" applyAlignment="1">
      <alignment horizontal="center" vertical="center" wrapText="1"/>
    </xf>
    <xf numFmtId="1" fontId="13" fillId="2" borderId="133" xfId="55" applyNumberFormat="1" applyFont="1" applyFill="1" applyBorder="1" applyAlignment="1">
      <alignment horizontal="left" vertical="center" wrapText="1"/>
    </xf>
    <xf numFmtId="44" fontId="11" fillId="3" borderId="133" xfId="55" applyFont="1" applyFill="1" applyBorder="1" applyAlignment="1">
      <alignment horizontal="left" vertical="center" wrapText="1"/>
    </xf>
    <xf numFmtId="166" fontId="13" fillId="3" borderId="133" xfId="0" applyNumberFormat="1" applyFont="1" applyFill="1" applyBorder="1" applyAlignment="1">
      <alignment horizontal="center" vertical="center" wrapText="1"/>
    </xf>
    <xf numFmtId="10" fontId="11" fillId="3" borderId="133" xfId="0" applyNumberFormat="1" applyFont="1" applyFill="1" applyBorder="1" applyAlignment="1">
      <alignment horizontal="center" vertical="center" wrapText="1"/>
    </xf>
    <xf numFmtId="166" fontId="11" fillId="2" borderId="133" xfId="0" applyNumberFormat="1" applyFont="1" applyFill="1" applyBorder="1" applyAlignment="1">
      <alignment horizontal="center" vertical="center" wrapText="1"/>
    </xf>
    <xf numFmtId="0" fontId="111" fillId="3" borderId="133" xfId="0" applyFont="1" applyFill="1" applyBorder="1" applyAlignment="1">
      <alignment horizontal="center" vertical="center" wrapText="1"/>
    </xf>
    <xf numFmtId="44" fontId="113" fillId="3" borderId="91" xfId="55" applyFont="1" applyFill="1" applyBorder="1" applyAlignment="1">
      <alignment horizontal="left" vertical="center" wrapText="1"/>
    </xf>
    <xf numFmtId="166" fontId="112" fillId="3" borderId="133" xfId="0" applyNumberFormat="1" applyFont="1" applyFill="1" applyBorder="1" applyAlignment="1">
      <alignment horizontal="center" vertical="center" wrapText="1"/>
    </xf>
    <xf numFmtId="10" fontId="113" fillId="3" borderId="133" xfId="0" applyNumberFormat="1" applyFont="1" applyFill="1" applyBorder="1" applyAlignment="1">
      <alignment horizontal="center" vertical="center" wrapText="1"/>
    </xf>
    <xf numFmtId="0" fontId="111" fillId="3" borderId="2" xfId="0" applyFont="1" applyFill="1" applyBorder="1" applyAlignment="1">
      <alignment horizontal="center" vertical="center" wrapText="1"/>
    </xf>
    <xf numFmtId="0" fontId="37" fillId="3" borderId="133" xfId="0" applyFont="1" applyFill="1" applyBorder="1" applyAlignment="1">
      <alignment horizontal="center" vertical="center" wrapText="1"/>
    </xf>
    <xf numFmtId="44" fontId="10" fillId="3" borderId="133" xfId="55" applyFont="1" applyFill="1" applyBorder="1" applyAlignment="1">
      <alignment horizontal="center" vertical="center" wrapText="1"/>
    </xf>
    <xf numFmtId="166" fontId="11" fillId="3" borderId="133" xfId="0" applyNumberFormat="1" applyFont="1" applyFill="1" applyBorder="1" applyAlignment="1">
      <alignment horizontal="center" vertical="center" wrapText="1"/>
    </xf>
    <xf numFmtId="0" fontId="12" fillId="2" borderId="133" xfId="0" applyFont="1" applyFill="1" applyBorder="1" applyAlignment="1">
      <alignment vertical="center" wrapText="1" shrinkToFit="1"/>
    </xf>
    <xf numFmtId="0" fontId="11" fillId="0" borderId="133" xfId="0" applyFont="1" applyBorder="1" applyAlignment="1">
      <alignment horizontal="left" vertical="center" wrapText="1"/>
    </xf>
    <xf numFmtId="0" fontId="12" fillId="0" borderId="133" xfId="0" applyFont="1" applyBorder="1" applyAlignment="1">
      <alignment horizontal="center" vertical="center"/>
    </xf>
    <xf numFmtId="49" fontId="12" fillId="0" borderId="133" xfId="0" applyNumberFormat="1" applyFont="1" applyBorder="1" applyAlignment="1">
      <alignment horizontal="center" vertical="center"/>
    </xf>
    <xf numFmtId="4" fontId="7" fillId="2" borderId="133" xfId="55" applyNumberFormat="1" applyFont="1" applyFill="1" applyBorder="1" applyAlignment="1">
      <alignment horizontal="center" vertical="center" wrapText="1"/>
    </xf>
    <xf numFmtId="44" fontId="13" fillId="0" borderId="2" xfId="55" applyFont="1" applyFill="1" applyBorder="1" applyAlignment="1">
      <alignment horizontal="center" vertical="center" wrapText="1"/>
    </xf>
    <xf numFmtId="1" fontId="13" fillId="0" borderId="133" xfId="55" applyNumberFormat="1" applyFont="1" applyFill="1" applyBorder="1" applyAlignment="1">
      <alignment horizontal="center" vertical="center" wrapText="1"/>
    </xf>
    <xf numFmtId="1" fontId="13" fillId="0" borderId="133" xfId="55" applyNumberFormat="1" applyFont="1" applyFill="1" applyBorder="1" applyAlignment="1">
      <alignment horizontal="left" vertical="center" wrapText="1"/>
    </xf>
    <xf numFmtId="44" fontId="11" fillId="0" borderId="133" xfId="55" applyFont="1" applyFill="1" applyBorder="1" applyAlignment="1">
      <alignment horizontal="left" vertical="center" wrapText="1"/>
    </xf>
    <xf numFmtId="166" fontId="11" fillId="0" borderId="133" xfId="0" applyNumberFormat="1" applyFont="1" applyBorder="1" applyAlignment="1">
      <alignment horizontal="center" vertical="center" wrapText="1"/>
    </xf>
    <xf numFmtId="10" fontId="11" fillId="2" borderId="133" xfId="0" applyNumberFormat="1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vertical="center" wrapText="1" shrinkToFit="1"/>
    </xf>
    <xf numFmtId="4" fontId="7" fillId="2" borderId="2" xfId="0" applyNumberFormat="1" applyFont="1" applyFill="1" applyBorder="1" applyAlignment="1">
      <alignment horizontal="center" vertical="center" wrapText="1"/>
    </xf>
    <xf numFmtId="2" fontId="12" fillId="0" borderId="133" xfId="0" applyNumberFormat="1" applyFont="1" applyBorder="1" applyAlignment="1">
      <alignment horizontal="center" vertical="center"/>
    </xf>
    <xf numFmtId="49" fontId="12" fillId="3" borderId="133" xfId="0" applyNumberFormat="1" applyFont="1" applyFill="1" applyBorder="1" applyAlignment="1">
      <alignment horizontal="center" vertical="center" wrapText="1"/>
    </xf>
    <xf numFmtId="0" fontId="11" fillId="0" borderId="133" xfId="0" applyFont="1" applyBorder="1" applyAlignment="1">
      <alignment horizontal="center" vertical="center"/>
    </xf>
    <xf numFmtId="49" fontId="11" fillId="0" borderId="133" xfId="0" applyNumberFormat="1" applyFont="1" applyBorder="1" applyAlignment="1">
      <alignment horizontal="center" vertical="center"/>
    </xf>
    <xf numFmtId="0" fontId="12" fillId="0" borderId="133" xfId="0" applyFont="1" applyBorder="1" applyAlignment="1">
      <alignment horizontal="center" vertical="center" wrapText="1"/>
    </xf>
    <xf numFmtId="0" fontId="11" fillId="2" borderId="0" xfId="0" applyFont="1" applyFill="1" applyAlignment="1">
      <alignment horizontal="center" vertical="center" wrapText="1"/>
    </xf>
    <xf numFmtId="1" fontId="13" fillId="3" borderId="133" xfId="55" applyNumberFormat="1" applyFont="1" applyFill="1" applyBorder="1" applyAlignment="1">
      <alignment horizontal="left" vertical="center" wrapText="1"/>
    </xf>
    <xf numFmtId="1" fontId="11" fillId="2" borderId="0" xfId="0" applyNumberFormat="1" applyFont="1" applyFill="1" applyAlignment="1">
      <alignment horizontal="center" vertical="center" wrapText="1"/>
    </xf>
    <xf numFmtId="4" fontId="37" fillId="2" borderId="133" xfId="0" applyNumberFormat="1" applyFont="1" applyFill="1" applyBorder="1" applyAlignment="1">
      <alignment horizontal="center" vertical="center"/>
    </xf>
    <xf numFmtId="0" fontId="13" fillId="0" borderId="92" xfId="0" applyFont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/>
    </xf>
    <xf numFmtId="44" fontId="13" fillId="87" borderId="133" xfId="55" applyFont="1" applyFill="1" applyBorder="1" applyAlignment="1">
      <alignment horizontal="center" vertical="center" wrapText="1"/>
    </xf>
    <xf numFmtId="0" fontId="7" fillId="2" borderId="0" xfId="0" applyFont="1" applyFill="1" applyAlignment="1">
      <alignment vertical="center"/>
    </xf>
    <xf numFmtId="1" fontId="11" fillId="2" borderId="133" xfId="55" applyNumberFormat="1" applyFont="1" applyFill="1" applyBorder="1" applyAlignment="1">
      <alignment horizontal="center" vertical="center" wrapText="1"/>
    </xf>
    <xf numFmtId="0" fontId="11" fillId="3" borderId="133" xfId="0" applyFont="1" applyFill="1" applyBorder="1" applyAlignment="1" applyProtection="1">
      <alignment horizontal="left" vertical="center" wrapText="1"/>
      <protection hidden="1"/>
    </xf>
    <xf numFmtId="4" fontId="7" fillId="2" borderId="91" xfId="55" applyNumberFormat="1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 shrinkToFit="1"/>
    </xf>
    <xf numFmtId="44" fontId="7" fillId="0" borderId="2" xfId="55" applyFont="1" applyFill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0" borderId="133" xfId="0" applyFont="1" applyBorder="1" applyAlignment="1" applyProtection="1">
      <alignment horizontal="left" vertical="center" wrapText="1"/>
      <protection hidden="1"/>
    </xf>
    <xf numFmtId="0" fontId="11" fillId="2" borderId="0" xfId="0" applyFont="1" applyFill="1" applyAlignment="1">
      <alignment horizontal="center" vertical="center"/>
    </xf>
    <xf numFmtId="44" fontId="11" fillId="2" borderId="0" xfId="55" applyFont="1" applyFill="1" applyAlignment="1">
      <alignment horizontal="center" vertical="center"/>
    </xf>
    <xf numFmtId="166" fontId="13" fillId="0" borderId="14" xfId="0" applyNumberFormat="1" applyFont="1" applyBorder="1" applyAlignment="1">
      <alignment horizontal="center" vertical="center" wrapText="1"/>
    </xf>
    <xf numFmtId="0" fontId="11" fillId="0" borderId="133" xfId="0" applyFont="1" applyBorder="1" applyAlignment="1">
      <alignment horizontal="justify" vertical="center" wrapText="1"/>
    </xf>
    <xf numFmtId="44" fontId="13" fillId="2" borderId="0" xfId="55" applyFont="1" applyFill="1" applyAlignment="1">
      <alignment horizontal="center" vertical="center"/>
    </xf>
    <xf numFmtId="0" fontId="13" fillId="2" borderId="0" xfId="0" applyFont="1" applyFill="1" applyAlignment="1">
      <alignment vertical="center"/>
    </xf>
    <xf numFmtId="0" fontId="13" fillId="2" borderId="0" xfId="0" applyFont="1" applyFill="1" applyAlignment="1">
      <alignment horizontal="center" vertical="center" wrapText="1"/>
    </xf>
    <xf numFmtId="4" fontId="7" fillId="2" borderId="17" xfId="0" applyNumberFormat="1" applyFont="1" applyFill="1" applyBorder="1" applyAlignment="1">
      <alignment horizontal="center" vertical="center" wrapText="1"/>
    </xf>
    <xf numFmtId="0" fontId="120" fillId="2" borderId="0" xfId="0" applyFont="1" applyFill="1" applyAlignment="1">
      <alignment vertical="center" wrapText="1"/>
    </xf>
    <xf numFmtId="0" fontId="120" fillId="2" borderId="0" xfId="0" applyFont="1" applyFill="1" applyAlignment="1">
      <alignment vertical="center"/>
    </xf>
    <xf numFmtId="0" fontId="12" fillId="3" borderId="133" xfId="0" applyFont="1" applyFill="1" applyBorder="1" applyAlignment="1" applyProtection="1">
      <alignment horizontal="left" vertical="center" wrapText="1"/>
      <protection hidden="1"/>
    </xf>
    <xf numFmtId="0" fontId="12" fillId="0" borderId="138" xfId="0" applyFont="1" applyBorder="1" applyAlignment="1">
      <alignment vertical="center" wrapText="1"/>
    </xf>
    <xf numFmtId="0" fontId="12" fillId="0" borderId="0" xfId="0" applyFont="1" applyAlignment="1">
      <alignment horizontal="left" vertical="center" wrapText="1"/>
    </xf>
    <xf numFmtId="0" fontId="11" fillId="0" borderId="138" xfId="0" applyFont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 shrinkToFit="1"/>
    </xf>
    <xf numFmtId="1" fontId="11" fillId="2" borderId="2" xfId="55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vertical="center"/>
    </xf>
    <xf numFmtId="0" fontId="11" fillId="0" borderId="133" xfId="7" applyFont="1" applyBorder="1" applyAlignment="1">
      <alignment vertical="center" wrapText="1"/>
    </xf>
    <xf numFmtId="1" fontId="37" fillId="3" borderId="133" xfId="55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vertical="center"/>
    </xf>
    <xf numFmtId="0" fontId="11" fillId="0" borderId="0" xfId="0" applyFont="1"/>
    <xf numFmtId="0" fontId="11" fillId="2" borderId="0" xfId="0" applyFont="1" applyFill="1" applyAlignment="1">
      <alignment vertical="center" wrapText="1" shrinkToFit="1"/>
    </xf>
    <xf numFmtId="0" fontId="12" fillId="0" borderId="133" xfId="5" applyFont="1" applyBorder="1" applyAlignment="1">
      <alignment vertical="center" wrapText="1" shrinkToFit="1"/>
    </xf>
    <xf numFmtId="0" fontId="11" fillId="0" borderId="133" xfId="0" applyFont="1" applyBorder="1" applyAlignment="1">
      <alignment vertical="center" wrapText="1"/>
    </xf>
    <xf numFmtId="0" fontId="12" fillId="3" borderId="2" xfId="0" applyFont="1" applyFill="1" applyBorder="1" applyAlignment="1">
      <alignment horizontal="center" vertical="center" wrapText="1"/>
    </xf>
    <xf numFmtId="0" fontId="12" fillId="0" borderId="133" xfId="0" applyFont="1" applyBorder="1" applyAlignment="1">
      <alignment vertical="center" wrapText="1" shrinkToFit="1"/>
    </xf>
    <xf numFmtId="0" fontId="12" fillId="0" borderId="133" xfId="0" applyFont="1" applyBorder="1" applyAlignment="1">
      <alignment vertical="center" wrapText="1"/>
    </xf>
    <xf numFmtId="0" fontId="12" fillId="0" borderId="133" xfId="0" applyFont="1" applyBorder="1" applyAlignment="1">
      <alignment horizontal="left" vertical="center" wrapText="1"/>
    </xf>
    <xf numFmtId="0" fontId="12" fillId="3" borderId="92" xfId="0" applyFont="1" applyFill="1" applyBorder="1" applyAlignment="1">
      <alignment horizontal="center" vertical="center" wrapText="1"/>
    </xf>
    <xf numFmtId="0" fontId="37" fillId="3" borderId="14" xfId="0" applyFont="1" applyFill="1" applyBorder="1" applyAlignment="1">
      <alignment horizontal="center" vertical="center" wrapText="1"/>
    </xf>
    <xf numFmtId="1" fontId="11" fillId="2" borderId="0" xfId="0" applyNumberFormat="1" applyFont="1" applyFill="1" applyAlignment="1">
      <alignment horizontal="center" vertical="center" wrapText="1" shrinkToFit="1"/>
    </xf>
    <xf numFmtId="1" fontId="13" fillId="2" borderId="144" xfId="55" applyNumberFormat="1" applyFont="1" applyFill="1" applyBorder="1" applyAlignment="1">
      <alignment horizontal="center" vertical="center" wrapText="1"/>
    </xf>
    <xf numFmtId="0" fontId="13" fillId="3" borderId="143" xfId="0" applyFont="1" applyFill="1" applyBorder="1" applyAlignment="1">
      <alignment horizontal="center" vertical="center" wrapText="1"/>
    </xf>
    <xf numFmtId="1" fontId="112" fillId="2" borderId="144" xfId="55" applyNumberFormat="1" applyFont="1" applyFill="1" applyBorder="1" applyAlignment="1">
      <alignment horizontal="center" vertical="center" wrapText="1"/>
    </xf>
    <xf numFmtId="1" fontId="112" fillId="3" borderId="133" xfId="55" applyNumberFormat="1" applyFont="1" applyFill="1" applyBorder="1" applyAlignment="1">
      <alignment horizontal="left" vertical="center" wrapText="1"/>
    </xf>
    <xf numFmtId="0" fontId="112" fillId="3" borderId="143" xfId="0" applyFont="1" applyFill="1" applyBorder="1" applyAlignment="1">
      <alignment horizontal="center" vertical="center" wrapText="1"/>
    </xf>
    <xf numFmtId="0" fontId="12" fillId="3" borderId="143" xfId="0" applyFont="1" applyFill="1" applyBorder="1" applyAlignment="1">
      <alignment horizontal="center" vertical="center" wrapText="1"/>
    </xf>
    <xf numFmtId="0" fontId="12" fillId="0" borderId="83" xfId="5" applyFont="1" applyBorder="1" applyAlignment="1">
      <alignment vertical="center" wrapText="1" shrinkToFit="1"/>
    </xf>
    <xf numFmtId="1" fontId="110" fillId="0" borderId="83" xfId="0" applyNumberFormat="1" applyFont="1" applyBorder="1" applyAlignment="1">
      <alignment horizontal="center" vertical="center" wrapText="1"/>
    </xf>
    <xf numFmtId="1" fontId="12" fillId="0" borderId="2" xfId="0" applyNumberFormat="1" applyFont="1" applyBorder="1" applyAlignment="1">
      <alignment horizontal="center" vertical="center" wrapText="1"/>
    </xf>
    <xf numFmtId="1" fontId="12" fillId="0" borderId="133" xfId="0" applyNumberFormat="1" applyFont="1" applyBorder="1" applyAlignment="1">
      <alignment horizontal="center" vertical="center" wrapText="1"/>
    </xf>
    <xf numFmtId="0" fontId="13" fillId="0" borderId="143" xfId="0" applyFont="1" applyBorder="1" applyAlignment="1">
      <alignment horizontal="center" vertical="center" wrapText="1"/>
    </xf>
    <xf numFmtId="0" fontId="12" fillId="3" borderId="133" xfId="0" applyFont="1" applyFill="1" applyBorder="1" applyAlignment="1">
      <alignment vertical="center" wrapText="1"/>
    </xf>
    <xf numFmtId="0" fontId="119" fillId="0" borderId="133" xfId="0" applyFont="1" applyBorder="1" applyAlignment="1">
      <alignment horizontal="left" vertical="center"/>
    </xf>
    <xf numFmtId="0" fontId="119" fillId="0" borderId="133" xfId="0" applyFont="1" applyBorder="1" applyAlignment="1">
      <alignment horizontal="left" vertical="center" wrapText="1"/>
    </xf>
    <xf numFmtId="0" fontId="11" fillId="0" borderId="2" xfId="0" applyFont="1" applyBorder="1" applyAlignment="1">
      <alignment horizontal="left" vertical="center" wrapText="1"/>
    </xf>
    <xf numFmtId="1" fontId="13" fillId="2" borderId="150" xfId="55" applyNumberFormat="1" applyFont="1" applyFill="1" applyBorder="1" applyAlignment="1">
      <alignment horizontal="center" vertical="center" wrapText="1"/>
    </xf>
    <xf numFmtId="0" fontId="12" fillId="0" borderId="2" xfId="0" applyFont="1" applyBorder="1" applyAlignment="1">
      <alignment horizontal="left" vertical="center" wrapText="1"/>
    </xf>
    <xf numFmtId="0" fontId="119" fillId="0" borderId="2" xfId="0" applyFont="1" applyBorder="1" applyAlignment="1">
      <alignment horizontal="left" vertical="center" wrapText="1"/>
    </xf>
    <xf numFmtId="0" fontId="121" fillId="0" borderId="2" xfId="0" applyFont="1" applyBorder="1" applyAlignment="1">
      <alignment horizontal="left" vertical="center" wrapText="1"/>
    </xf>
    <xf numFmtId="0" fontId="12" fillId="0" borderId="150" xfId="5" applyFont="1" applyBorder="1" applyAlignment="1">
      <alignment vertical="center" wrapText="1" shrinkToFit="1"/>
    </xf>
    <xf numFmtId="44" fontId="11" fillId="3" borderId="150" xfId="55" applyFont="1" applyFill="1" applyBorder="1" applyAlignment="1">
      <alignment horizontal="left" vertical="center" wrapText="1"/>
    </xf>
    <xf numFmtId="1" fontId="13" fillId="0" borderId="150" xfId="55" applyNumberFormat="1" applyFont="1" applyFill="1" applyBorder="1" applyAlignment="1">
      <alignment horizontal="left" vertical="center" wrapText="1"/>
    </xf>
    <xf numFmtId="1" fontId="37" fillId="3" borderId="150" xfId="55" applyNumberFormat="1" applyFont="1" applyFill="1" applyBorder="1" applyAlignment="1">
      <alignment horizontal="center" vertical="center" wrapText="1"/>
    </xf>
    <xf numFmtId="44" fontId="10" fillId="3" borderId="150" xfId="55" applyFont="1" applyFill="1" applyBorder="1" applyAlignment="1">
      <alignment horizontal="center" vertical="center" wrapText="1"/>
    </xf>
    <xf numFmtId="166" fontId="11" fillId="0" borderId="150" xfId="0" applyNumberFormat="1" applyFont="1" applyBorder="1" applyAlignment="1">
      <alignment horizontal="center" vertical="center" wrapText="1"/>
    </xf>
    <xf numFmtId="1" fontId="32" fillId="27" borderId="155" xfId="0" applyNumberFormat="1" applyFont="1" applyFill="1" applyBorder="1" applyAlignment="1">
      <alignment horizontal="center" vertical="center" wrapText="1"/>
    </xf>
    <xf numFmtId="1" fontId="13" fillId="3" borderId="150" xfId="55" applyNumberFormat="1" applyFont="1" applyFill="1" applyBorder="1" applyAlignment="1">
      <alignment horizontal="left" vertical="center" wrapText="1"/>
    </xf>
    <xf numFmtId="0" fontId="11" fillId="27" borderId="155" xfId="0" applyFont="1" applyFill="1" applyBorder="1" applyAlignment="1">
      <alignment horizontal="left" vertical="center"/>
    </xf>
    <xf numFmtId="1" fontId="13" fillId="2" borderId="149" xfId="55" applyNumberFormat="1" applyFont="1" applyFill="1" applyBorder="1" applyAlignment="1">
      <alignment horizontal="center" vertical="center" wrapText="1"/>
    </xf>
    <xf numFmtId="0" fontId="11" fillId="0" borderId="150" xfId="0" applyFont="1" applyBorder="1" applyAlignment="1">
      <alignment horizontal="left" vertical="center" wrapText="1"/>
    </xf>
    <xf numFmtId="0" fontId="12" fillId="3" borderId="150" xfId="0" applyFont="1" applyFill="1" applyBorder="1" applyAlignment="1">
      <alignment horizontal="center" vertical="center" wrapText="1"/>
    </xf>
    <xf numFmtId="0" fontId="10" fillId="27" borderId="155" xfId="0" applyFont="1" applyFill="1" applyBorder="1" applyAlignment="1">
      <alignment horizontal="center" vertical="center"/>
    </xf>
    <xf numFmtId="49" fontId="12" fillId="0" borderId="150" xfId="0" applyNumberFormat="1" applyFont="1" applyBorder="1" applyAlignment="1">
      <alignment horizontal="center" vertical="center"/>
    </xf>
    <xf numFmtId="0" fontId="12" fillId="0" borderId="150" xfId="0" applyFont="1" applyBorder="1" applyAlignment="1">
      <alignment horizontal="center" vertical="center"/>
    </xf>
    <xf numFmtId="166" fontId="11" fillId="2" borderId="150" xfId="0" applyNumberFormat="1" applyFont="1" applyFill="1" applyBorder="1" applyAlignment="1">
      <alignment horizontal="center" vertical="center" wrapText="1"/>
    </xf>
    <xf numFmtId="10" fontId="11" fillId="2" borderId="150" xfId="0" applyNumberFormat="1" applyFont="1" applyFill="1" applyBorder="1" applyAlignment="1">
      <alignment horizontal="center" vertical="center" wrapText="1"/>
    </xf>
    <xf numFmtId="166" fontId="11" fillId="2" borderId="151" xfId="0" applyNumberFormat="1" applyFont="1" applyFill="1" applyBorder="1" applyAlignment="1">
      <alignment horizontal="center" vertical="center" wrapText="1"/>
    </xf>
    <xf numFmtId="166" fontId="11" fillId="3" borderId="150" xfId="0" applyNumberFormat="1" applyFont="1" applyFill="1" applyBorder="1" applyAlignment="1">
      <alignment horizontal="center" vertical="center" wrapText="1"/>
    </xf>
    <xf numFmtId="10" fontId="11" fillId="3" borderId="150" xfId="0" applyNumberFormat="1" applyFont="1" applyFill="1" applyBorder="1" applyAlignment="1">
      <alignment horizontal="center" vertical="center" wrapText="1"/>
    </xf>
    <xf numFmtId="0" fontId="40" fillId="27" borderId="156" xfId="0" applyFont="1" applyFill="1" applyBorder="1" applyAlignment="1">
      <alignment horizontal="left" vertical="center"/>
    </xf>
    <xf numFmtId="0" fontId="32" fillId="27" borderId="155" xfId="0" applyFont="1" applyFill="1" applyBorder="1" applyAlignment="1">
      <alignment vertical="center" wrapText="1" shrinkToFit="1"/>
    </xf>
    <xf numFmtId="0" fontId="32" fillId="27" borderId="155" xfId="0" applyFont="1" applyFill="1" applyBorder="1" applyAlignment="1">
      <alignment horizontal="center" vertical="center" wrapText="1"/>
    </xf>
    <xf numFmtId="0" fontId="40" fillId="27" borderId="155" xfId="0" applyFont="1" applyFill="1" applyBorder="1" applyAlignment="1">
      <alignment horizontal="center" vertical="center" wrapText="1"/>
    </xf>
    <xf numFmtId="0" fontId="7" fillId="27" borderId="155" xfId="0" applyFont="1" applyFill="1" applyBorder="1" applyAlignment="1">
      <alignment horizontal="center" vertical="center"/>
    </xf>
    <xf numFmtId="1" fontId="40" fillId="27" borderId="155" xfId="0" applyNumberFormat="1" applyFont="1" applyFill="1" applyBorder="1" applyAlignment="1">
      <alignment horizontal="center" vertical="center"/>
    </xf>
    <xf numFmtId="0" fontId="34" fillId="27" borderId="155" xfId="0" applyFont="1" applyFill="1" applyBorder="1" applyAlignment="1">
      <alignment horizontal="center" vertical="center"/>
    </xf>
    <xf numFmtId="166" fontId="40" fillId="27" borderId="155" xfId="0" applyNumberFormat="1" applyFont="1" applyFill="1" applyBorder="1" applyAlignment="1">
      <alignment horizontal="center" vertical="center"/>
    </xf>
    <xf numFmtId="0" fontId="35" fillId="27" borderId="155" xfId="0" applyFont="1" applyFill="1" applyBorder="1" applyAlignment="1">
      <alignment horizontal="center" vertical="center"/>
    </xf>
    <xf numFmtId="0" fontId="40" fillId="27" borderId="154" xfId="0" applyFont="1" applyFill="1" applyBorder="1" applyAlignment="1">
      <alignment horizontal="center" vertical="center"/>
    </xf>
    <xf numFmtId="0" fontId="12" fillId="3" borderId="151" xfId="0" applyFont="1" applyFill="1" applyBorder="1" applyAlignment="1">
      <alignment horizontal="center" vertical="center" wrapText="1"/>
    </xf>
    <xf numFmtId="0" fontId="13" fillId="0" borderId="151" xfId="0" applyFont="1" applyBorder="1" applyAlignment="1">
      <alignment horizontal="center" vertical="center" wrapText="1"/>
    </xf>
    <xf numFmtId="0" fontId="13" fillId="3" borderId="151" xfId="0" applyFont="1" applyFill="1" applyBorder="1" applyAlignment="1">
      <alignment horizontal="center" vertical="center" wrapText="1"/>
    </xf>
    <xf numFmtId="0" fontId="12" fillId="3" borderId="150" xfId="0" applyFont="1" applyFill="1" applyBorder="1" applyAlignment="1">
      <alignment vertical="center" wrapText="1"/>
    </xf>
    <xf numFmtId="0" fontId="110" fillId="2" borderId="1" xfId="0" applyFont="1" applyFill="1" applyBorder="1" applyAlignment="1">
      <alignment vertical="center" wrapText="1" shrinkToFit="1"/>
    </xf>
    <xf numFmtId="1" fontId="112" fillId="2" borderId="1" xfId="55" applyNumberFormat="1" applyFont="1" applyFill="1" applyBorder="1" applyAlignment="1">
      <alignment horizontal="center" vertical="center" wrapText="1"/>
    </xf>
    <xf numFmtId="1" fontId="112" fillId="2" borderId="1" xfId="55" applyNumberFormat="1" applyFont="1" applyFill="1" applyBorder="1" applyAlignment="1">
      <alignment horizontal="left" vertical="center" wrapText="1"/>
    </xf>
    <xf numFmtId="44" fontId="113" fillId="3" borderId="1" xfId="55" applyFont="1" applyFill="1" applyBorder="1" applyAlignment="1">
      <alignment horizontal="left" vertical="center" wrapText="1"/>
    </xf>
    <xf numFmtId="44" fontId="114" fillId="3" borderId="1" xfId="55" applyFont="1" applyFill="1" applyBorder="1" applyAlignment="1">
      <alignment horizontal="center" vertical="center" wrapText="1"/>
    </xf>
    <xf numFmtId="166" fontId="113" fillId="3" borderId="1" xfId="0" applyNumberFormat="1" applyFont="1" applyFill="1" applyBorder="1" applyAlignment="1">
      <alignment horizontal="center" vertical="center" wrapText="1"/>
    </xf>
    <xf numFmtId="10" fontId="113" fillId="2" borderId="1" xfId="0" applyNumberFormat="1" applyFont="1" applyFill="1" applyBorder="1" applyAlignment="1">
      <alignment horizontal="center" vertical="center" wrapText="1"/>
    </xf>
    <xf numFmtId="166" fontId="113" fillId="2" borderId="1" xfId="0" applyNumberFormat="1" applyFont="1" applyFill="1" applyBorder="1" applyAlignment="1">
      <alignment horizontal="center" vertical="center" wrapText="1"/>
    </xf>
    <xf numFmtId="0" fontId="112" fillId="2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 wrapText="1" shrinkToFit="1"/>
    </xf>
    <xf numFmtId="0" fontId="12" fillId="3" borderId="1" xfId="0" applyFont="1" applyFill="1" applyBorder="1" applyAlignment="1">
      <alignment vertical="center" wrapText="1"/>
    </xf>
    <xf numFmtId="0" fontId="10" fillId="2" borderId="1" xfId="0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vertical="center" wrapText="1" shrinkToFit="1"/>
    </xf>
    <xf numFmtId="44" fontId="11" fillId="3" borderId="1" xfId="55" applyFont="1" applyFill="1" applyBorder="1" applyAlignment="1">
      <alignment horizontal="left" vertical="center" wrapText="1"/>
    </xf>
    <xf numFmtId="166" fontId="11" fillId="3" borderId="1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" fontId="112" fillId="2" borderId="149" xfId="55" applyNumberFormat="1" applyFont="1" applyFill="1" applyBorder="1" applyAlignment="1">
      <alignment horizontal="center" vertical="center" wrapText="1"/>
    </xf>
    <xf numFmtId="166" fontId="113" fillId="2" borderId="151" xfId="0" applyNumberFormat="1" applyFont="1" applyFill="1" applyBorder="1" applyAlignment="1">
      <alignment horizontal="center" vertical="center" wrapText="1"/>
    </xf>
    <xf numFmtId="0" fontId="12" fillId="2" borderId="124" xfId="0" applyFont="1" applyFill="1" applyBorder="1" applyAlignment="1">
      <alignment vertical="center" wrapText="1" shrinkToFit="1"/>
    </xf>
    <xf numFmtId="44" fontId="35" fillId="2" borderId="0" xfId="55" applyFont="1" applyFill="1" applyBorder="1" applyAlignment="1">
      <alignment horizontal="center" vertical="center"/>
    </xf>
    <xf numFmtId="44" fontId="34" fillId="2" borderId="0" xfId="55" applyFont="1" applyFill="1" applyBorder="1" applyAlignment="1">
      <alignment horizontal="center" vertical="center"/>
    </xf>
    <xf numFmtId="0" fontId="0" fillId="3" borderId="0" xfId="0" applyFill="1" applyAlignment="1">
      <alignment vertical="center"/>
    </xf>
    <xf numFmtId="4" fontId="37" fillId="2" borderId="2" xfId="0" applyNumberFormat="1" applyFont="1" applyFill="1" applyBorder="1" applyAlignment="1">
      <alignment horizontal="center" vertical="center" wrapText="1"/>
    </xf>
    <xf numFmtId="0" fontId="122" fillId="0" borderId="2" xfId="0" applyFont="1" applyBorder="1" applyAlignment="1">
      <alignment horizontal="center" vertical="center"/>
    </xf>
    <xf numFmtId="1" fontId="35" fillId="27" borderId="155" xfId="0" applyNumberFormat="1" applyFont="1" applyFill="1" applyBorder="1" applyAlignment="1">
      <alignment horizontal="center" vertical="center"/>
    </xf>
    <xf numFmtId="0" fontId="12" fillId="2" borderId="0" xfId="0" applyFont="1" applyFill="1" applyAlignment="1">
      <alignment vertical="center"/>
    </xf>
    <xf numFmtId="0" fontId="32" fillId="2" borderId="0" xfId="0" applyFont="1" applyFill="1" applyAlignment="1">
      <alignment vertical="center"/>
    </xf>
    <xf numFmtId="0" fontId="32" fillId="2" borderId="0" xfId="0" applyFont="1" applyFill="1" applyAlignment="1">
      <alignment horizontal="center" vertical="center"/>
    </xf>
    <xf numFmtId="0" fontId="35" fillId="3" borderId="0" xfId="0" applyFont="1" applyFill="1" applyAlignment="1">
      <alignment vertical="center"/>
    </xf>
    <xf numFmtId="0" fontId="34" fillId="3" borderId="0" xfId="0" applyFont="1" applyFill="1" applyAlignment="1">
      <alignment vertical="center" wrapText="1"/>
    </xf>
    <xf numFmtId="1" fontId="34" fillId="3" borderId="0" xfId="0" applyNumberFormat="1" applyFont="1" applyFill="1" applyAlignment="1">
      <alignment horizontal="center" vertical="center" wrapText="1"/>
    </xf>
    <xf numFmtId="0" fontId="34" fillId="3" borderId="0" xfId="0" applyFont="1" applyFill="1" applyAlignment="1">
      <alignment horizontal="center" vertical="center" wrapText="1"/>
    </xf>
    <xf numFmtId="0" fontId="35" fillId="3" borderId="0" xfId="0" applyFont="1" applyFill="1" applyAlignment="1">
      <alignment horizontal="center" vertical="center" wrapText="1"/>
    </xf>
    <xf numFmtId="44" fontId="35" fillId="3" borderId="0" xfId="55" applyFont="1" applyFill="1" applyAlignment="1">
      <alignment horizontal="center" vertical="center"/>
    </xf>
    <xf numFmtId="44" fontId="34" fillId="3" borderId="0" xfId="55" applyFont="1" applyFill="1" applyAlignment="1">
      <alignment horizontal="center" vertical="center"/>
    </xf>
    <xf numFmtId="0" fontId="33" fillId="3" borderId="0" xfId="0" applyFont="1" applyFill="1" applyAlignment="1">
      <alignment vertical="center"/>
    </xf>
    <xf numFmtId="0" fontId="34" fillId="3" borderId="0" xfId="0" applyFont="1" applyFill="1" applyAlignment="1">
      <alignment vertical="center" wrapText="1" shrinkToFit="1"/>
    </xf>
    <xf numFmtId="1" fontId="34" fillId="3" borderId="0" xfId="0" applyNumberFormat="1" applyFont="1" applyFill="1" applyAlignment="1">
      <alignment horizontal="center" vertical="center" wrapText="1" shrinkToFit="1"/>
    </xf>
    <xf numFmtId="0" fontId="34" fillId="3" borderId="0" xfId="0" applyFont="1" applyFill="1" applyAlignment="1">
      <alignment horizontal="center" vertical="center" wrapText="1" shrinkToFit="1"/>
    </xf>
    <xf numFmtId="0" fontId="35" fillId="3" borderId="0" xfId="0" applyFont="1" applyFill="1" applyAlignment="1">
      <alignment horizontal="center" vertical="center" wrapText="1" shrinkToFit="1"/>
    </xf>
    <xf numFmtId="0" fontId="36" fillId="3" borderId="0" xfId="0" applyFont="1" applyFill="1" applyAlignment="1">
      <alignment horizontal="left" vertical="center" wrapText="1"/>
    </xf>
    <xf numFmtId="1" fontId="36" fillId="3" borderId="0" xfId="0" applyNumberFormat="1" applyFont="1" applyFill="1" applyAlignment="1">
      <alignment horizontal="left" vertical="center" wrapText="1"/>
    </xf>
    <xf numFmtId="0" fontId="8" fillId="3" borderId="0" xfId="0" applyFont="1" applyFill="1" applyAlignment="1">
      <alignment vertical="center"/>
    </xf>
    <xf numFmtId="0" fontId="0" fillId="3" borderId="0" xfId="0" applyFill="1" applyAlignment="1">
      <alignment vertical="center" wrapText="1" shrinkToFit="1"/>
    </xf>
    <xf numFmtId="1" fontId="0" fillId="3" borderId="0" xfId="0" applyNumberFormat="1" applyFill="1" applyAlignment="1">
      <alignment horizontal="center" vertical="center" wrapText="1" shrinkToFit="1"/>
    </xf>
    <xf numFmtId="0" fontId="0" fillId="3" borderId="0" xfId="0" applyFill="1" applyAlignment="1">
      <alignment horizontal="center" vertical="center" wrapText="1" shrinkToFit="1"/>
    </xf>
    <xf numFmtId="0" fontId="6" fillId="3" borderId="0" xfId="0" applyFont="1" applyFill="1" applyAlignment="1">
      <alignment horizontal="center" vertical="center" wrapText="1" shrinkToFit="1"/>
    </xf>
    <xf numFmtId="0" fontId="6" fillId="3" borderId="0" xfId="0" applyFont="1" applyFill="1" applyAlignment="1">
      <alignment horizontal="center" vertical="center"/>
    </xf>
    <xf numFmtId="0" fontId="0" fillId="3" borderId="0" xfId="0" applyFill="1" applyAlignment="1">
      <alignment horizontal="center" vertical="center"/>
    </xf>
    <xf numFmtId="0" fontId="12" fillId="0" borderId="133" xfId="0" applyFont="1" applyBorder="1" applyAlignment="1">
      <alignment horizontal="justify" wrapText="1"/>
    </xf>
    <xf numFmtId="0" fontId="12" fillId="0" borderId="133" xfId="0" applyFont="1" applyBorder="1" applyAlignment="1">
      <alignment horizontal="justify" vertical="center" wrapText="1"/>
    </xf>
    <xf numFmtId="0" fontId="12" fillId="0" borderId="0" xfId="0" applyFont="1"/>
    <xf numFmtId="0" fontId="12" fillId="2" borderId="0" xfId="0" applyFont="1" applyFill="1" applyAlignment="1">
      <alignment horizontal="left" vertical="center" wrapText="1"/>
    </xf>
    <xf numFmtId="0" fontId="37" fillId="3" borderId="83" xfId="0" applyFont="1" applyFill="1" applyBorder="1" applyAlignment="1">
      <alignment horizontal="center" vertical="center"/>
    </xf>
    <xf numFmtId="44" fontId="7" fillId="2" borderId="83" xfId="55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center"/>
    </xf>
    <xf numFmtId="0" fontId="123" fillId="2" borderId="0" xfId="0" applyFont="1" applyFill="1" applyAlignment="1">
      <alignment horizontal="left" vertical="center" wrapText="1"/>
    </xf>
    <xf numFmtId="0" fontId="12" fillId="0" borderId="150" xfId="0" applyFont="1" applyBorder="1" applyAlignment="1">
      <alignment horizontal="left" vertical="center" wrapText="1"/>
    </xf>
    <xf numFmtId="0" fontId="37" fillId="3" borderId="1" xfId="0" applyFont="1" applyFill="1" applyBorder="1" applyAlignment="1">
      <alignment horizontal="center" vertical="center" wrapText="1"/>
    </xf>
    <xf numFmtId="4" fontId="7" fillId="2" borderId="1" xfId="55" applyNumberFormat="1" applyFont="1" applyFill="1" applyBorder="1" applyAlignment="1">
      <alignment horizontal="center" vertical="center" wrapText="1"/>
    </xf>
    <xf numFmtId="1" fontId="13" fillId="3" borderId="1" xfId="55" applyNumberFormat="1" applyFont="1" applyFill="1" applyBorder="1" applyAlignment="1">
      <alignment horizontal="left" vertical="center" wrapText="1"/>
    </xf>
    <xf numFmtId="0" fontId="13" fillId="3" borderId="158" xfId="0" applyFont="1" applyFill="1" applyBorder="1" applyAlignment="1">
      <alignment horizontal="center" vertical="center" wrapText="1"/>
    </xf>
    <xf numFmtId="1" fontId="37" fillId="3" borderId="2" xfId="55" applyNumberFormat="1" applyFont="1" applyFill="1" applyBorder="1" applyAlignment="1">
      <alignment horizontal="center" vertical="center" wrapText="1"/>
    </xf>
    <xf numFmtId="0" fontId="40" fillId="27" borderId="161" xfId="0" applyFont="1" applyFill="1" applyBorder="1" applyAlignment="1">
      <alignment horizontal="left" vertical="center"/>
    </xf>
    <xf numFmtId="0" fontId="32" fillId="27" borderId="162" xfId="0" applyFont="1" applyFill="1" applyBorder="1" applyAlignment="1">
      <alignment vertical="center" wrapText="1" shrinkToFit="1"/>
    </xf>
    <xf numFmtId="0" fontId="32" fillId="27" borderId="162" xfId="0" applyFont="1" applyFill="1" applyBorder="1" applyAlignment="1">
      <alignment horizontal="center" vertical="center" wrapText="1"/>
    </xf>
    <xf numFmtId="0" fontId="40" fillId="27" borderId="162" xfId="0" applyFont="1" applyFill="1" applyBorder="1" applyAlignment="1">
      <alignment horizontal="center" vertical="center" wrapText="1"/>
    </xf>
    <xf numFmtId="1" fontId="35" fillId="27" borderId="162" xfId="0" applyNumberFormat="1" applyFont="1" applyFill="1" applyBorder="1" applyAlignment="1">
      <alignment horizontal="center" vertical="center"/>
    </xf>
    <xf numFmtId="0" fontId="7" fillId="27" borderId="162" xfId="0" applyFont="1" applyFill="1" applyBorder="1" applyAlignment="1">
      <alignment horizontal="center" vertical="center"/>
    </xf>
    <xf numFmtId="1" fontId="40" fillId="27" borderId="162" xfId="0" applyNumberFormat="1" applyFont="1" applyFill="1" applyBorder="1" applyAlignment="1">
      <alignment horizontal="center" vertical="center"/>
    </xf>
    <xf numFmtId="0" fontId="35" fillId="27" borderId="162" xfId="0" applyFont="1" applyFill="1" applyBorder="1" applyAlignment="1">
      <alignment horizontal="center" vertical="center"/>
    </xf>
    <xf numFmtId="0" fontId="11" fillId="27" borderId="162" xfId="0" applyFont="1" applyFill="1" applyBorder="1" applyAlignment="1">
      <alignment horizontal="left" vertical="center"/>
    </xf>
    <xf numFmtId="0" fontId="10" fillId="27" borderId="162" xfId="0" applyFont="1" applyFill="1" applyBorder="1" applyAlignment="1">
      <alignment horizontal="center" vertical="center"/>
    </xf>
    <xf numFmtId="0" fontId="34" fillId="27" borderId="162" xfId="0" applyFont="1" applyFill="1" applyBorder="1" applyAlignment="1">
      <alignment horizontal="center" vertical="center"/>
    </xf>
    <xf numFmtId="166" fontId="40" fillId="27" borderId="162" xfId="0" applyNumberFormat="1" applyFont="1" applyFill="1" applyBorder="1" applyAlignment="1">
      <alignment horizontal="center" vertical="center"/>
    </xf>
    <xf numFmtId="0" fontId="40" fillId="27" borderId="163" xfId="0" applyFont="1" applyFill="1" applyBorder="1" applyAlignment="1">
      <alignment horizontal="center" vertical="center"/>
    </xf>
    <xf numFmtId="0" fontId="124" fillId="0" borderId="159" xfId="0" applyFont="1" applyBorder="1" applyAlignment="1">
      <alignment horizontal="left" vertical="center" wrapText="1"/>
    </xf>
    <xf numFmtId="0" fontId="12" fillId="0" borderId="159" xfId="0" applyFont="1" applyBorder="1" applyAlignment="1">
      <alignment vertical="center" wrapText="1" shrinkToFit="1"/>
    </xf>
    <xf numFmtId="0" fontId="124" fillId="3" borderId="17" xfId="0" applyFont="1" applyFill="1" applyBorder="1" applyAlignment="1">
      <alignment horizontal="center" vertical="center" wrapText="1"/>
    </xf>
    <xf numFmtId="0" fontId="124" fillId="0" borderId="1" xfId="0" applyFont="1" applyBorder="1" applyAlignment="1">
      <alignment horizontal="left" vertical="center" wrapText="1"/>
    </xf>
    <xf numFmtId="0" fontId="124" fillId="2" borderId="2" xfId="0" applyFont="1" applyFill="1" applyBorder="1" applyAlignment="1">
      <alignment horizontal="center" vertical="center" wrapText="1"/>
    </xf>
    <xf numFmtId="0" fontId="124" fillId="3" borderId="2" xfId="0" applyFont="1" applyFill="1" applyBorder="1" applyAlignment="1">
      <alignment horizontal="center" vertical="center" wrapText="1"/>
    </xf>
    <xf numFmtId="0" fontId="124" fillId="2" borderId="1" xfId="0" applyFont="1" applyFill="1" applyBorder="1" applyAlignment="1">
      <alignment horizontal="center" vertical="center" wrapText="1"/>
    </xf>
    <xf numFmtId="0" fontId="124" fillId="0" borderId="1" xfId="0" applyFont="1" applyBorder="1" applyAlignment="1">
      <alignment horizontal="center" vertical="center"/>
    </xf>
    <xf numFmtId="0" fontId="124" fillId="0" borderId="1" xfId="0" applyFont="1" applyBorder="1" applyAlignment="1">
      <alignment horizontal="left" vertical="center"/>
    </xf>
    <xf numFmtId="0" fontId="124" fillId="2" borderId="83" xfId="0" applyFont="1" applyFill="1" applyBorder="1" applyAlignment="1">
      <alignment horizontal="center" vertical="center" wrapText="1"/>
    </xf>
    <xf numFmtId="0" fontId="124" fillId="0" borderId="1" xfId="0" applyFont="1" applyBorder="1" applyAlignment="1">
      <alignment vertical="center" wrapText="1" shrinkToFit="1"/>
    </xf>
    <xf numFmtId="0" fontId="124" fillId="0" borderId="1" xfId="43" applyFont="1" applyBorder="1" applyAlignment="1">
      <alignment horizontal="left" vertical="center" wrapText="1"/>
    </xf>
    <xf numFmtId="0" fontId="124" fillId="3" borderId="158" xfId="0" applyFont="1" applyFill="1" applyBorder="1" applyAlignment="1">
      <alignment horizontal="center" vertical="center" wrapText="1"/>
    </xf>
    <xf numFmtId="0" fontId="124" fillId="0" borderId="2" xfId="43" applyFont="1" applyBorder="1" applyAlignment="1">
      <alignment horizontal="left" vertical="center" wrapText="1"/>
    </xf>
    <xf numFmtId="0" fontId="124" fillId="0" borderId="2" xfId="43" applyFont="1" applyBorder="1" applyAlignment="1">
      <alignment vertical="center" wrapText="1"/>
    </xf>
    <xf numFmtId="0" fontId="124" fillId="0" borderId="2" xfId="0" applyFont="1" applyBorder="1" applyAlignment="1">
      <alignment horizontal="left" vertical="center" wrapText="1"/>
    </xf>
    <xf numFmtId="0" fontId="124" fillId="0" borderId="2" xfId="0" applyFont="1" applyBorder="1" applyAlignment="1">
      <alignment horizontal="left" vertical="center"/>
    </xf>
    <xf numFmtId="0" fontId="124" fillId="2" borderId="1" xfId="0" applyFont="1" applyFill="1" applyBorder="1" applyAlignment="1">
      <alignment vertical="center" wrapText="1" shrinkToFit="1"/>
    </xf>
    <xf numFmtId="0" fontId="124" fillId="0" borderId="1" xfId="0" applyFont="1" applyBorder="1" applyAlignment="1">
      <alignment vertical="center" wrapText="1"/>
    </xf>
    <xf numFmtId="0" fontId="124" fillId="0" borderId="1" xfId="0" applyFont="1" applyBorder="1" applyAlignment="1">
      <alignment horizontal="justify" vertical="center" wrapText="1"/>
    </xf>
    <xf numFmtId="0" fontId="124" fillId="3" borderId="1" xfId="0" applyFont="1" applyFill="1" applyBorder="1" applyAlignment="1">
      <alignment vertical="center" wrapText="1"/>
    </xf>
    <xf numFmtId="0" fontId="124" fillId="0" borderId="159" xfId="0" applyFont="1" applyBorder="1" applyAlignment="1">
      <alignment vertical="center" wrapText="1" shrinkToFit="1"/>
    </xf>
    <xf numFmtId="0" fontId="124" fillId="3" borderId="159" xfId="0" applyFont="1" applyFill="1" applyBorder="1" applyAlignment="1">
      <alignment horizontal="center" vertical="center" wrapText="1"/>
    </xf>
    <xf numFmtId="0" fontId="124" fillId="2" borderId="159" xfId="0" applyFont="1" applyFill="1" applyBorder="1" applyAlignment="1">
      <alignment horizontal="center" vertical="center" wrapText="1"/>
    </xf>
    <xf numFmtId="0" fontId="124" fillId="0" borderId="159" xfId="0" applyFont="1" applyBorder="1" applyAlignment="1">
      <alignment horizontal="center" vertical="center"/>
    </xf>
    <xf numFmtId="0" fontId="37" fillId="3" borderId="159" xfId="0" applyFont="1" applyFill="1" applyBorder="1" applyAlignment="1">
      <alignment horizontal="center" vertical="center" wrapText="1"/>
    </xf>
    <xf numFmtId="1" fontId="13" fillId="2" borderId="159" xfId="55" applyNumberFormat="1" applyFont="1" applyFill="1" applyBorder="1" applyAlignment="1">
      <alignment horizontal="center" vertical="center" wrapText="1"/>
    </xf>
    <xf numFmtId="1" fontId="13" fillId="3" borderId="159" xfId="55" applyNumberFormat="1" applyFont="1" applyFill="1" applyBorder="1" applyAlignment="1">
      <alignment horizontal="left" vertical="center" wrapText="1"/>
    </xf>
    <xf numFmtId="44" fontId="11" fillId="3" borderId="159" xfId="55" applyFont="1" applyFill="1" applyBorder="1" applyAlignment="1">
      <alignment horizontal="left" vertical="center" wrapText="1"/>
    </xf>
    <xf numFmtId="44" fontId="10" fillId="3" borderId="159" xfId="55" applyFont="1" applyFill="1" applyBorder="1" applyAlignment="1">
      <alignment horizontal="center" vertical="center" wrapText="1"/>
    </xf>
    <xf numFmtId="166" fontId="11" fillId="3" borderId="159" xfId="0" applyNumberFormat="1" applyFont="1" applyFill="1" applyBorder="1" applyAlignment="1">
      <alignment horizontal="center" vertical="center" wrapText="1"/>
    </xf>
    <xf numFmtId="10" fontId="11" fillId="2" borderId="159" xfId="0" applyNumberFormat="1" applyFont="1" applyFill="1" applyBorder="1" applyAlignment="1">
      <alignment horizontal="center" vertical="center" wrapText="1"/>
    </xf>
    <xf numFmtId="166" fontId="11" fillId="2" borderId="159" xfId="0" applyNumberFormat="1" applyFont="1" applyFill="1" applyBorder="1" applyAlignment="1">
      <alignment horizontal="center" vertical="center" wrapText="1"/>
    </xf>
    <xf numFmtId="0" fontId="13" fillId="3" borderId="160" xfId="0" applyFont="1" applyFill="1" applyBorder="1" applyAlignment="1">
      <alignment horizontal="center" vertical="center" wrapText="1"/>
    </xf>
    <xf numFmtId="0" fontId="124" fillId="3" borderId="160" xfId="0" applyFont="1" applyFill="1" applyBorder="1" applyAlignment="1">
      <alignment horizontal="center" vertical="center" wrapText="1"/>
    </xf>
    <xf numFmtId="0" fontId="124" fillId="0" borderId="0" xfId="0" applyFont="1" applyAlignment="1">
      <alignment vertical="center" wrapText="1"/>
    </xf>
    <xf numFmtId="0" fontId="124" fillId="2" borderId="159" xfId="0" applyFont="1" applyFill="1" applyBorder="1" applyAlignment="1">
      <alignment vertical="center" wrapText="1" shrinkToFit="1"/>
    </xf>
    <xf numFmtId="0" fontId="124" fillId="0" borderId="159" xfId="0" applyFont="1" applyBorder="1" applyAlignment="1">
      <alignment vertical="center" wrapText="1"/>
    </xf>
    <xf numFmtId="0" fontId="124" fillId="3" borderId="1" xfId="0" applyFont="1" applyFill="1" applyBorder="1" applyAlignment="1">
      <alignment horizontal="left" vertical="center" wrapText="1"/>
    </xf>
    <xf numFmtId="1" fontId="12" fillId="3" borderId="159" xfId="0" applyNumberFormat="1" applyFont="1" applyFill="1" applyBorder="1" applyAlignment="1">
      <alignment horizontal="center" vertical="center" wrapText="1"/>
    </xf>
    <xf numFmtId="0" fontId="12" fillId="3" borderId="159" xfId="0" applyFont="1" applyFill="1" applyBorder="1" applyAlignment="1">
      <alignment horizontal="center" vertical="center" wrapText="1"/>
    </xf>
    <xf numFmtId="1" fontId="37" fillId="2" borderId="159" xfId="55" applyNumberFormat="1" applyFont="1" applyFill="1" applyBorder="1" applyAlignment="1">
      <alignment horizontal="center" vertical="center" wrapText="1"/>
    </xf>
    <xf numFmtId="1" fontId="13" fillId="2" borderId="159" xfId="55" applyNumberFormat="1" applyFont="1" applyFill="1" applyBorder="1" applyAlignment="1">
      <alignment horizontal="left" vertical="center" wrapText="1"/>
    </xf>
    <xf numFmtId="44" fontId="11" fillId="0" borderId="159" xfId="55" applyFont="1" applyFill="1" applyBorder="1" applyAlignment="1">
      <alignment horizontal="left" vertical="center" wrapText="1"/>
    </xf>
    <xf numFmtId="44" fontId="10" fillId="0" borderId="159" xfId="55" applyFont="1" applyFill="1" applyBorder="1" applyAlignment="1">
      <alignment horizontal="center" vertical="center" wrapText="1"/>
    </xf>
    <xf numFmtId="166" fontId="11" fillId="0" borderId="159" xfId="0" applyNumberFormat="1" applyFont="1" applyBorder="1" applyAlignment="1">
      <alignment horizontal="center" vertical="center" wrapText="1"/>
    </xf>
    <xf numFmtId="0" fontId="119" fillId="59" borderId="1" xfId="0" applyFont="1" applyFill="1" applyBorder="1" applyAlignment="1">
      <alignment vertical="center" wrapText="1"/>
    </xf>
    <xf numFmtId="44" fontId="37" fillId="2" borderId="83" xfId="55" applyFont="1" applyFill="1" applyBorder="1" applyAlignment="1">
      <alignment horizontal="center" vertical="center" wrapText="1"/>
    </xf>
    <xf numFmtId="4" fontId="37" fillId="2" borderId="1" xfId="55" applyNumberFormat="1" applyFont="1" applyFill="1" applyBorder="1" applyAlignment="1">
      <alignment horizontal="center" vertical="center" wrapText="1"/>
    </xf>
    <xf numFmtId="0" fontId="119" fillId="59" borderId="83" xfId="0" applyFont="1" applyFill="1" applyBorder="1" applyAlignment="1">
      <alignment vertical="center" wrapText="1"/>
    </xf>
    <xf numFmtId="0" fontId="119" fillId="59" borderId="93" xfId="0" applyFont="1" applyFill="1" applyBorder="1" applyAlignment="1">
      <alignment vertical="center" wrapText="1"/>
    </xf>
    <xf numFmtId="0" fontId="12" fillId="3" borderId="93" xfId="0" applyFont="1" applyFill="1" applyBorder="1" applyAlignment="1">
      <alignment horizontal="center" vertical="center" wrapText="1"/>
    </xf>
    <xf numFmtId="1" fontId="37" fillId="2" borderId="93" xfId="55" applyNumberFormat="1" applyFont="1" applyFill="1" applyBorder="1" applyAlignment="1">
      <alignment horizontal="center" vertical="center" wrapText="1"/>
    </xf>
    <xf numFmtId="4" fontId="37" fillId="2" borderId="93" xfId="55" applyNumberFormat="1" applyFont="1" applyFill="1" applyBorder="1" applyAlignment="1">
      <alignment horizontal="center" vertical="center" wrapText="1"/>
    </xf>
    <xf numFmtId="0" fontId="37" fillId="27" borderId="161" xfId="0" applyFont="1" applyFill="1" applyBorder="1" applyAlignment="1">
      <alignment horizontal="left" vertical="center"/>
    </xf>
    <xf numFmtId="0" fontId="12" fillId="27" borderId="94" xfId="0" applyFont="1" applyFill="1" applyBorder="1" applyAlignment="1">
      <alignment vertical="center" wrapText="1" shrinkToFit="1"/>
    </xf>
    <xf numFmtId="0" fontId="12" fillId="27" borderId="162" xfId="0" applyFont="1" applyFill="1" applyBorder="1" applyAlignment="1">
      <alignment horizontal="center" vertical="center" wrapText="1"/>
    </xf>
    <xf numFmtId="0" fontId="37" fillId="27" borderId="162" xfId="0" applyFont="1" applyFill="1" applyBorder="1" applyAlignment="1">
      <alignment horizontal="center" vertical="center" wrapText="1"/>
    </xf>
    <xf numFmtId="0" fontId="119" fillId="59" borderId="159" xfId="0" applyFont="1" applyFill="1" applyBorder="1" applyAlignment="1">
      <alignment vertical="center" wrapText="1"/>
    </xf>
    <xf numFmtId="44" fontId="11" fillId="2" borderId="159" xfId="55" applyFont="1" applyFill="1" applyBorder="1" applyAlignment="1">
      <alignment horizontal="left" vertical="center" wrapText="1"/>
    </xf>
    <xf numFmtId="1" fontId="13" fillId="27" borderId="162" xfId="0" applyNumberFormat="1" applyFont="1" applyFill="1" applyBorder="1" applyAlignment="1">
      <alignment horizontal="center" vertical="center"/>
    </xf>
    <xf numFmtId="0" fontId="11" fillId="0" borderId="159" xfId="0" applyFont="1" applyBorder="1" applyAlignment="1">
      <alignment horizontal="left" vertical="center" wrapText="1"/>
    </xf>
    <xf numFmtId="0" fontId="12" fillId="0" borderId="162" xfId="0" applyFont="1" applyBorder="1" applyAlignment="1">
      <alignment vertical="center" wrapText="1"/>
    </xf>
    <xf numFmtId="0" fontId="119" fillId="0" borderId="0" xfId="0" applyFont="1"/>
    <xf numFmtId="0" fontId="11" fillId="2" borderId="159" xfId="0" applyFont="1" applyFill="1" applyBorder="1" applyAlignment="1">
      <alignment vertical="center" wrapText="1"/>
    </xf>
    <xf numFmtId="0" fontId="13" fillId="3" borderId="0" xfId="0" applyFont="1" applyFill="1" applyAlignment="1">
      <alignment vertical="center"/>
    </xf>
    <xf numFmtId="0" fontId="11" fillId="3" borderId="0" xfId="0" applyFont="1" applyFill="1" applyAlignment="1">
      <alignment vertical="center" wrapText="1"/>
    </xf>
    <xf numFmtId="0" fontId="11" fillId="3" borderId="0" xfId="0" applyFont="1" applyFill="1" applyAlignment="1">
      <alignment horizontal="center" vertical="center" wrapText="1"/>
    </xf>
    <xf numFmtId="0" fontId="13" fillId="3" borderId="0" xfId="0" applyFont="1" applyFill="1" applyAlignment="1">
      <alignment horizontal="center" vertical="center" wrapText="1"/>
    </xf>
    <xf numFmtId="44" fontId="13" fillId="3" borderId="0" xfId="55" applyFont="1" applyFill="1" applyAlignment="1">
      <alignment horizontal="center" vertical="center"/>
    </xf>
    <xf numFmtId="44" fontId="11" fillId="3" borderId="0" xfId="55" applyFont="1" applyFill="1" applyAlignment="1">
      <alignment horizontal="center" vertical="center"/>
    </xf>
    <xf numFmtId="0" fontId="11" fillId="3" borderId="0" xfId="0" applyFont="1" applyFill="1" applyAlignment="1">
      <alignment vertical="center"/>
    </xf>
    <xf numFmtId="0" fontId="10" fillId="3" borderId="0" xfId="0" applyFont="1" applyFill="1" applyAlignment="1">
      <alignment vertical="center"/>
    </xf>
    <xf numFmtId="0" fontId="11" fillId="3" borderId="0" xfId="0" applyFont="1" applyFill="1" applyAlignment="1">
      <alignment vertical="center" wrapText="1" shrinkToFit="1"/>
    </xf>
    <xf numFmtId="0" fontId="11" fillId="3" borderId="0" xfId="0" applyFont="1" applyFill="1" applyAlignment="1">
      <alignment horizontal="center" vertical="center" wrapText="1" shrinkToFit="1"/>
    </xf>
    <xf numFmtId="0" fontId="13" fillId="3" borderId="0" xfId="0" applyFont="1" applyFill="1" applyAlignment="1">
      <alignment horizontal="center" vertical="center" wrapText="1" shrinkToFit="1"/>
    </xf>
    <xf numFmtId="0" fontId="13" fillId="3" borderId="0" xfId="0" applyFont="1" applyFill="1" applyAlignment="1">
      <alignment horizontal="center" vertical="center"/>
    </xf>
    <xf numFmtId="0" fontId="11" fillId="3" borderId="0" xfId="0" applyFont="1" applyFill="1" applyAlignment="1">
      <alignment horizontal="center" vertical="center"/>
    </xf>
    <xf numFmtId="0" fontId="100" fillId="3" borderId="0" xfId="0" applyFont="1" applyFill="1"/>
    <xf numFmtId="0" fontId="12" fillId="3" borderId="0" xfId="0" applyFont="1" applyFill="1"/>
    <xf numFmtId="0" fontId="40" fillId="27" borderId="164" xfId="0" applyFont="1" applyFill="1" applyBorder="1" applyAlignment="1">
      <alignment horizontal="left" vertical="center"/>
    </xf>
    <xf numFmtId="0" fontId="32" fillId="27" borderId="165" xfId="0" applyFont="1" applyFill="1" applyBorder="1" applyAlignment="1">
      <alignment vertical="center" wrapText="1" shrinkToFit="1"/>
    </xf>
    <xf numFmtId="0" fontId="32" fillId="27" borderId="165" xfId="0" applyFont="1" applyFill="1" applyBorder="1" applyAlignment="1">
      <alignment horizontal="center" vertical="center" wrapText="1"/>
    </xf>
    <xf numFmtId="0" fontId="40" fillId="27" borderId="165" xfId="0" applyFont="1" applyFill="1" applyBorder="1" applyAlignment="1">
      <alignment horizontal="center" vertical="center" wrapText="1"/>
    </xf>
    <xf numFmtId="1" fontId="35" fillId="27" borderId="165" xfId="0" applyNumberFormat="1" applyFont="1" applyFill="1" applyBorder="1" applyAlignment="1">
      <alignment horizontal="center" vertical="center"/>
    </xf>
    <xf numFmtId="0" fontId="7" fillId="27" borderId="165" xfId="0" applyFont="1" applyFill="1" applyBorder="1" applyAlignment="1">
      <alignment horizontal="center" vertical="center"/>
    </xf>
    <xf numFmtId="1" fontId="40" fillId="27" borderId="165" xfId="0" applyNumberFormat="1" applyFont="1" applyFill="1" applyBorder="1" applyAlignment="1">
      <alignment horizontal="center" vertical="center"/>
    </xf>
    <xf numFmtId="0" fontId="35" fillId="27" borderId="165" xfId="0" applyFont="1" applyFill="1" applyBorder="1" applyAlignment="1">
      <alignment horizontal="center" vertical="center"/>
    </xf>
    <xf numFmtId="0" fontId="11" fillId="27" borderId="165" xfId="0" applyFont="1" applyFill="1" applyBorder="1" applyAlignment="1">
      <alignment horizontal="left" vertical="center"/>
    </xf>
    <xf numFmtId="0" fontId="10" fillId="27" borderId="165" xfId="0" applyFont="1" applyFill="1" applyBorder="1" applyAlignment="1">
      <alignment horizontal="center" vertical="center"/>
    </xf>
    <xf numFmtId="0" fontId="34" fillId="27" borderId="165" xfId="0" applyFont="1" applyFill="1" applyBorder="1" applyAlignment="1">
      <alignment horizontal="center" vertical="center"/>
    </xf>
    <xf numFmtId="166" fontId="40" fillId="27" borderId="165" xfId="0" applyNumberFormat="1" applyFont="1" applyFill="1" applyBorder="1" applyAlignment="1">
      <alignment horizontal="center" vertical="center"/>
    </xf>
    <xf numFmtId="0" fontId="40" fillId="27" borderId="166" xfId="0" applyFont="1" applyFill="1" applyBorder="1" applyAlignment="1">
      <alignment horizontal="center" vertical="center"/>
    </xf>
    <xf numFmtId="0" fontId="124" fillId="2" borderId="167" xfId="0" applyFont="1" applyFill="1" applyBorder="1" applyAlignment="1">
      <alignment horizontal="center" vertical="center" wrapText="1"/>
    </xf>
    <xf numFmtId="0" fontId="124" fillId="3" borderId="168" xfId="0" applyFont="1" applyFill="1" applyBorder="1" applyAlignment="1">
      <alignment horizontal="center" vertical="center" wrapText="1"/>
    </xf>
    <xf numFmtId="1" fontId="13" fillId="2" borderId="167" xfId="55" applyNumberFormat="1" applyFont="1" applyFill="1" applyBorder="1" applyAlignment="1">
      <alignment horizontal="center" vertical="center" wrapText="1"/>
    </xf>
    <xf numFmtId="1" fontId="13" fillId="3" borderId="167" xfId="55" applyNumberFormat="1" applyFont="1" applyFill="1" applyBorder="1" applyAlignment="1">
      <alignment horizontal="left" vertical="center" wrapText="1"/>
    </xf>
    <xf numFmtId="44" fontId="11" fillId="3" borderId="167" xfId="55" applyFont="1" applyFill="1" applyBorder="1" applyAlignment="1">
      <alignment horizontal="left" vertical="center" wrapText="1"/>
    </xf>
    <xf numFmtId="44" fontId="10" fillId="3" borderId="167" xfId="55" applyFont="1" applyFill="1" applyBorder="1" applyAlignment="1">
      <alignment horizontal="center" vertical="center" wrapText="1"/>
    </xf>
    <xf numFmtId="166" fontId="11" fillId="3" borderId="167" xfId="0" applyNumberFormat="1" applyFont="1" applyFill="1" applyBorder="1" applyAlignment="1">
      <alignment horizontal="center" vertical="center" wrapText="1"/>
    </xf>
    <xf numFmtId="10" fontId="11" fillId="2" borderId="167" xfId="0" applyNumberFormat="1" applyFont="1" applyFill="1" applyBorder="1" applyAlignment="1">
      <alignment horizontal="center" vertical="center" wrapText="1"/>
    </xf>
    <xf numFmtId="166" fontId="11" fillId="2" borderId="167" xfId="0" applyNumberFormat="1" applyFont="1" applyFill="1" applyBorder="1" applyAlignment="1">
      <alignment horizontal="center" vertical="center" wrapText="1"/>
    </xf>
    <xf numFmtId="0" fontId="13" fillId="3" borderId="168" xfId="0" applyFont="1" applyFill="1" applyBorder="1" applyAlignment="1">
      <alignment horizontal="center" vertical="center" wrapText="1"/>
    </xf>
    <xf numFmtId="1" fontId="32" fillId="27" borderId="165" xfId="0" applyNumberFormat="1" applyFont="1" applyFill="1" applyBorder="1" applyAlignment="1">
      <alignment horizontal="center" vertical="center" wrapText="1"/>
    </xf>
    <xf numFmtId="1" fontId="13" fillId="2" borderId="169" xfId="55" applyNumberFormat="1" applyFont="1" applyFill="1" applyBorder="1" applyAlignment="1">
      <alignment horizontal="center" vertical="center" wrapText="1"/>
    </xf>
    <xf numFmtId="44" fontId="13" fillId="87" borderId="167" xfId="55" applyFont="1" applyFill="1" applyBorder="1" applyAlignment="1">
      <alignment horizontal="center" vertical="center" wrapText="1"/>
    </xf>
    <xf numFmtId="1" fontId="124" fillId="2" borderId="167" xfId="0" applyNumberFormat="1" applyFont="1" applyFill="1" applyBorder="1" applyAlignment="1">
      <alignment horizontal="center" vertical="center" wrapText="1"/>
    </xf>
    <xf numFmtId="0" fontId="124" fillId="0" borderId="133" xfId="0" applyFont="1" applyBorder="1" applyAlignment="1">
      <alignment horizontal="left" vertical="center" wrapText="1"/>
    </xf>
    <xf numFmtId="0" fontId="124" fillId="0" borderId="133" xfId="0" applyFont="1" applyBorder="1" applyAlignment="1">
      <alignment horizontal="center" vertical="center"/>
    </xf>
    <xf numFmtId="1" fontId="124" fillId="0" borderId="2" xfId="0" applyNumberFormat="1" applyFont="1" applyBorder="1" applyAlignment="1">
      <alignment horizontal="center" vertical="center" wrapText="1"/>
    </xf>
    <xf numFmtId="0" fontId="124" fillId="3" borderId="107" xfId="0" applyFont="1" applyFill="1" applyBorder="1" applyAlignment="1">
      <alignment horizontal="center" vertical="center" wrapText="1"/>
    </xf>
    <xf numFmtId="1" fontId="126" fillId="2" borderId="1" xfId="55" applyNumberFormat="1" applyFont="1" applyFill="1" applyBorder="1" applyAlignment="1">
      <alignment horizontal="center" vertical="center" wrapText="1"/>
    </xf>
    <xf numFmtId="1" fontId="126" fillId="3" borderId="1" xfId="55" applyNumberFormat="1" applyFont="1" applyFill="1" applyBorder="1" applyAlignment="1">
      <alignment horizontal="left" vertical="center" wrapText="1"/>
    </xf>
    <xf numFmtId="44" fontId="127" fillId="3" borderId="1" xfId="55" applyFont="1" applyFill="1" applyBorder="1" applyAlignment="1">
      <alignment horizontal="left" vertical="center" wrapText="1"/>
    </xf>
    <xf numFmtId="44" fontId="128" fillId="3" borderId="1" xfId="55" applyFont="1" applyFill="1" applyBorder="1" applyAlignment="1">
      <alignment horizontal="center" vertical="center" wrapText="1"/>
    </xf>
    <xf numFmtId="166" fontId="127" fillId="3" borderId="1" xfId="0" applyNumberFormat="1" applyFont="1" applyFill="1" applyBorder="1" applyAlignment="1">
      <alignment horizontal="center" vertical="center" wrapText="1"/>
    </xf>
    <xf numFmtId="10" fontId="127" fillId="2" borderId="1" xfId="0" applyNumberFormat="1" applyFont="1" applyFill="1" applyBorder="1" applyAlignment="1">
      <alignment horizontal="center" vertical="center" wrapText="1"/>
    </xf>
    <xf numFmtId="166" fontId="127" fillId="2" borderId="1" xfId="0" applyNumberFormat="1" applyFont="1" applyFill="1" applyBorder="1" applyAlignment="1">
      <alignment horizontal="center" vertical="center" wrapText="1"/>
    </xf>
    <xf numFmtId="0" fontId="126" fillId="3" borderId="107" xfId="0" applyFont="1" applyFill="1" applyBorder="1" applyAlignment="1">
      <alignment horizontal="center" vertical="center" wrapText="1"/>
    </xf>
    <xf numFmtId="1" fontId="37" fillId="3" borderId="1" xfId="55" applyNumberFormat="1" applyFont="1" applyFill="1" applyBorder="1" applyAlignment="1">
      <alignment horizontal="center" vertical="center" wrapText="1"/>
    </xf>
    <xf numFmtId="0" fontId="12" fillId="3" borderId="0" xfId="0" applyFont="1" applyFill="1" applyAlignment="1">
      <alignment horizontal="left" vertical="center" wrapText="1"/>
    </xf>
    <xf numFmtId="1" fontId="124" fillId="2" borderId="1" xfId="0" applyNumberFormat="1" applyFont="1" applyFill="1" applyBorder="1" applyAlignment="1">
      <alignment horizontal="center" vertical="center" wrapText="1"/>
    </xf>
    <xf numFmtId="44" fontId="7" fillId="2" borderId="1" xfId="55" applyFont="1" applyFill="1" applyBorder="1" applyAlignment="1">
      <alignment horizontal="center" vertical="center" wrapText="1"/>
    </xf>
    <xf numFmtId="0" fontId="125" fillId="3" borderId="1" xfId="0" applyFont="1" applyFill="1" applyBorder="1" applyAlignment="1">
      <alignment horizontal="center" vertical="center" wrapText="1"/>
    </xf>
    <xf numFmtId="0" fontId="37" fillId="3" borderId="0" xfId="0" applyFont="1" applyFill="1" applyAlignment="1">
      <alignment horizontal="left" vertical="center" wrapText="1"/>
    </xf>
    <xf numFmtId="0" fontId="37" fillId="2" borderId="0" xfId="0" applyFont="1" applyFill="1" applyAlignment="1">
      <alignment horizontal="left" vertical="center" wrapText="1"/>
    </xf>
    <xf numFmtId="44" fontId="13" fillId="3" borderId="0" xfId="55" applyFont="1" applyFill="1" applyBorder="1" applyAlignment="1">
      <alignment horizontal="center" vertical="center"/>
    </xf>
    <xf numFmtId="44" fontId="11" fillId="3" borderId="0" xfId="55" applyFont="1" applyFill="1" applyBorder="1" applyAlignment="1">
      <alignment horizontal="center" vertical="center"/>
    </xf>
    <xf numFmtId="0" fontId="7" fillId="3" borderId="0" xfId="0" applyFont="1" applyFill="1" applyAlignment="1">
      <alignment vertical="center"/>
    </xf>
    <xf numFmtId="0" fontId="40" fillId="27" borderId="174" xfId="0" applyFont="1" applyFill="1" applyBorder="1" applyAlignment="1">
      <alignment horizontal="left" vertical="center"/>
    </xf>
    <xf numFmtId="0" fontId="32" fillId="27" borderId="175" xfId="0" applyFont="1" applyFill="1" applyBorder="1" applyAlignment="1">
      <alignment vertical="center" wrapText="1" shrinkToFit="1"/>
    </xf>
    <xf numFmtId="0" fontId="32" fillId="27" borderId="175" xfId="0" applyFont="1" applyFill="1" applyBorder="1" applyAlignment="1">
      <alignment horizontal="center" vertical="center" wrapText="1"/>
    </xf>
    <xf numFmtId="0" fontId="40" fillId="27" borderId="175" xfId="0" applyFont="1" applyFill="1" applyBorder="1" applyAlignment="1">
      <alignment horizontal="center" vertical="center" wrapText="1"/>
    </xf>
    <xf numFmtId="1" fontId="35" fillId="27" borderId="175" xfId="0" applyNumberFormat="1" applyFont="1" applyFill="1" applyBorder="1" applyAlignment="1">
      <alignment horizontal="center" vertical="center"/>
    </xf>
    <xf numFmtId="0" fontId="7" fillId="27" borderId="175" xfId="0" applyFont="1" applyFill="1" applyBorder="1" applyAlignment="1">
      <alignment horizontal="center" vertical="center"/>
    </xf>
    <xf numFmtId="1" fontId="40" fillId="27" borderId="175" xfId="0" applyNumberFormat="1" applyFont="1" applyFill="1" applyBorder="1" applyAlignment="1">
      <alignment horizontal="center" vertical="center"/>
    </xf>
    <xf numFmtId="0" fontId="35" fillId="27" borderId="175" xfId="0" applyFont="1" applyFill="1" applyBorder="1" applyAlignment="1">
      <alignment horizontal="center" vertical="center"/>
    </xf>
    <xf numFmtId="0" fontId="11" fillId="27" borderId="175" xfId="0" applyFont="1" applyFill="1" applyBorder="1" applyAlignment="1">
      <alignment horizontal="left" vertical="center"/>
    </xf>
    <xf numFmtId="0" fontId="10" fillId="27" borderId="175" xfId="0" applyFont="1" applyFill="1" applyBorder="1" applyAlignment="1">
      <alignment horizontal="center" vertical="center"/>
    </xf>
    <xf numFmtId="0" fontId="34" fillId="27" borderId="175" xfId="0" applyFont="1" applyFill="1" applyBorder="1" applyAlignment="1">
      <alignment horizontal="center" vertical="center"/>
    </xf>
    <xf numFmtId="166" fontId="40" fillId="27" borderId="175" xfId="0" applyNumberFormat="1" applyFont="1" applyFill="1" applyBorder="1" applyAlignment="1">
      <alignment horizontal="center" vertical="center"/>
    </xf>
    <xf numFmtId="0" fontId="40" fillId="27" borderId="173" xfId="0" applyFont="1" applyFill="1" applyBorder="1" applyAlignment="1">
      <alignment horizontal="center" vertical="center"/>
    </xf>
    <xf numFmtId="1" fontId="11" fillId="2" borderId="172" xfId="55" applyNumberFormat="1" applyFont="1" applyFill="1" applyBorder="1" applyAlignment="1">
      <alignment horizontal="center" vertical="center" wrapText="1"/>
    </xf>
    <xf numFmtId="1" fontId="13" fillId="2" borderId="170" xfId="55" applyNumberFormat="1" applyFont="1" applyFill="1" applyBorder="1" applyAlignment="1">
      <alignment horizontal="center" vertical="center" wrapText="1"/>
    </xf>
    <xf numFmtId="1" fontId="13" fillId="2" borderId="172" xfId="55" applyNumberFormat="1" applyFont="1" applyFill="1" applyBorder="1" applyAlignment="1">
      <alignment horizontal="center" vertical="center" wrapText="1"/>
    </xf>
    <xf numFmtId="1" fontId="13" fillId="3" borderId="172" xfId="55" applyNumberFormat="1" applyFont="1" applyFill="1" applyBorder="1" applyAlignment="1">
      <alignment horizontal="left" vertical="center" wrapText="1"/>
    </xf>
    <xf numFmtId="44" fontId="11" fillId="3" borderId="172" xfId="55" applyFont="1" applyFill="1" applyBorder="1" applyAlignment="1">
      <alignment horizontal="left" vertical="center" wrapText="1"/>
    </xf>
    <xf numFmtId="10" fontId="11" fillId="2" borderId="172" xfId="0" applyNumberFormat="1" applyFont="1" applyFill="1" applyBorder="1" applyAlignment="1">
      <alignment horizontal="center" vertical="center" wrapText="1"/>
    </xf>
    <xf numFmtId="166" fontId="11" fillId="2" borderId="172" xfId="0" applyNumberFormat="1" applyFont="1" applyFill="1" applyBorder="1" applyAlignment="1">
      <alignment horizontal="center" vertical="center" wrapText="1"/>
    </xf>
    <xf numFmtId="0" fontId="13" fillId="3" borderId="171" xfId="0" applyFont="1" applyFill="1" applyBorder="1" applyAlignment="1">
      <alignment horizontal="center" vertical="center" wrapText="1"/>
    </xf>
    <xf numFmtId="1" fontId="126" fillId="2" borderId="170" xfId="55" applyNumberFormat="1" applyFont="1" applyFill="1" applyBorder="1" applyAlignment="1">
      <alignment horizontal="center" vertical="center" wrapText="1"/>
    </xf>
    <xf numFmtId="1" fontId="126" fillId="2" borderId="172" xfId="55" applyNumberFormat="1" applyFont="1" applyFill="1" applyBorder="1" applyAlignment="1">
      <alignment horizontal="center" vertical="center" wrapText="1"/>
    </xf>
    <xf numFmtId="1" fontId="126" fillId="3" borderId="172" xfId="55" applyNumberFormat="1" applyFont="1" applyFill="1" applyBorder="1" applyAlignment="1">
      <alignment horizontal="left" vertical="center" wrapText="1"/>
    </xf>
    <xf numFmtId="44" fontId="127" fillId="3" borderId="172" xfId="55" applyFont="1" applyFill="1" applyBorder="1" applyAlignment="1">
      <alignment horizontal="left" vertical="center" wrapText="1"/>
    </xf>
    <xf numFmtId="166" fontId="128" fillId="87" borderId="2" xfId="55" applyNumberFormat="1" applyFont="1" applyFill="1" applyBorder="1" applyAlignment="1">
      <alignment horizontal="center" vertical="center" wrapText="1"/>
    </xf>
    <xf numFmtId="166" fontId="127" fillId="3" borderId="172" xfId="0" applyNumberFormat="1" applyFont="1" applyFill="1" applyBorder="1" applyAlignment="1">
      <alignment horizontal="center" vertical="center" wrapText="1"/>
    </xf>
    <xf numFmtId="10" fontId="127" fillId="2" borderId="172" xfId="0" applyNumberFormat="1" applyFont="1" applyFill="1" applyBorder="1" applyAlignment="1">
      <alignment horizontal="center" vertical="center" wrapText="1"/>
    </xf>
    <xf numFmtId="166" fontId="127" fillId="2" borderId="172" xfId="0" applyNumberFormat="1" applyFont="1" applyFill="1" applyBorder="1" applyAlignment="1">
      <alignment horizontal="center" vertical="center" wrapText="1"/>
    </xf>
    <xf numFmtId="0" fontId="126" fillId="3" borderId="171" xfId="0" applyFont="1" applyFill="1" applyBorder="1" applyAlignment="1">
      <alignment horizontal="center" vertical="center" wrapText="1"/>
    </xf>
    <xf numFmtId="0" fontId="124" fillId="2" borderId="172" xfId="0" applyFont="1" applyFill="1" applyBorder="1" applyAlignment="1">
      <alignment horizontal="center" vertical="center" wrapText="1"/>
    </xf>
    <xf numFmtId="1" fontId="37" fillId="3" borderId="172" xfId="55" applyNumberFormat="1" applyFont="1" applyFill="1" applyBorder="1" applyAlignment="1">
      <alignment horizontal="center" vertical="center" wrapText="1"/>
    </xf>
    <xf numFmtId="4" fontId="7" fillId="2" borderId="172" xfId="55" applyNumberFormat="1" applyFont="1" applyFill="1" applyBorder="1" applyAlignment="1">
      <alignment horizontal="center" vertical="center" wrapText="1"/>
    </xf>
    <xf numFmtId="166" fontId="11" fillId="3" borderId="172" xfId="0" applyNumberFormat="1" applyFont="1" applyFill="1" applyBorder="1" applyAlignment="1">
      <alignment horizontal="center" vertical="center" wrapText="1"/>
    </xf>
    <xf numFmtId="0" fontId="124" fillId="3" borderId="171" xfId="0" applyFont="1" applyFill="1" applyBorder="1" applyAlignment="1">
      <alignment horizontal="center" vertical="center" wrapText="1"/>
    </xf>
    <xf numFmtId="0" fontId="125" fillId="3" borderId="172" xfId="0" applyFont="1" applyFill="1" applyBorder="1" applyAlignment="1">
      <alignment horizontal="center" vertical="center" wrapText="1"/>
    </xf>
    <xf numFmtId="44" fontId="128" fillId="3" borderId="172" xfId="55" applyFont="1" applyFill="1" applyBorder="1" applyAlignment="1">
      <alignment horizontal="center" vertical="center" wrapText="1"/>
    </xf>
    <xf numFmtId="0" fontId="129" fillId="0" borderId="0" xfId="0" applyFont="1"/>
    <xf numFmtId="0" fontId="13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/>
    </xf>
    <xf numFmtId="0" fontId="13" fillId="2" borderId="0" xfId="0" applyFont="1" applyFill="1" applyAlignment="1">
      <alignment horizontal="left" vertical="center" wrapText="1"/>
    </xf>
    <xf numFmtId="44" fontId="13" fillId="2" borderId="0" xfId="55" applyFont="1" applyFill="1" applyAlignment="1">
      <alignment horizontal="left" vertical="center"/>
    </xf>
    <xf numFmtId="44" fontId="11" fillId="2" borderId="0" xfId="55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/>
    </xf>
    <xf numFmtId="0" fontId="10" fillId="2" borderId="0" xfId="0" applyFont="1" applyFill="1" applyAlignment="1">
      <alignment horizontal="left" vertical="center"/>
    </xf>
    <xf numFmtId="0" fontId="11" fillId="2" borderId="0" xfId="0" applyFont="1" applyFill="1" applyAlignment="1">
      <alignment horizontal="left" vertical="center" wrapText="1" shrinkToFit="1"/>
    </xf>
    <xf numFmtId="0" fontId="13" fillId="2" borderId="0" xfId="0" applyFont="1" applyFill="1" applyAlignment="1">
      <alignment horizontal="left" vertical="center" wrapText="1" shrinkToFit="1"/>
    </xf>
    <xf numFmtId="0" fontId="12" fillId="0" borderId="172" xfId="0" applyFont="1" applyBorder="1" applyAlignment="1">
      <alignment vertical="center" wrapText="1" shrinkToFit="1"/>
    </xf>
    <xf numFmtId="4" fontId="7" fillId="2" borderId="170" xfId="0" applyNumberFormat="1" applyFont="1" applyFill="1" applyBorder="1" applyAlignment="1">
      <alignment horizontal="center" vertical="center" wrapText="1"/>
    </xf>
    <xf numFmtId="166" fontId="10" fillId="87" borderId="2" xfId="55" applyNumberFormat="1" applyFont="1" applyFill="1" applyBorder="1" applyAlignment="1">
      <alignment horizontal="center" vertical="center" wrapText="1"/>
    </xf>
    <xf numFmtId="0" fontId="50" fillId="29" borderId="15" xfId="0" applyFont="1" applyFill="1" applyBorder="1" applyAlignment="1">
      <alignment horizontal="center"/>
    </xf>
    <xf numFmtId="0" fontId="51" fillId="30" borderId="13" xfId="0" applyFont="1" applyFill="1" applyBorder="1" applyAlignment="1">
      <alignment horizontal="center" vertical="top" wrapText="1"/>
    </xf>
    <xf numFmtId="0" fontId="0" fillId="0" borderId="32" xfId="0" applyBorder="1" applyAlignment="1">
      <alignment horizontal="left" wrapText="1"/>
    </xf>
    <xf numFmtId="0" fontId="0" fillId="0" borderId="0" xfId="0" applyAlignment="1">
      <alignment horizontal="left" wrapText="1"/>
    </xf>
    <xf numFmtId="0" fontId="9" fillId="2" borderId="0" xfId="0" applyFont="1" applyFill="1" applyAlignment="1">
      <alignment horizontal="left" vertical="center"/>
    </xf>
    <xf numFmtId="0" fontId="12" fillId="3" borderId="0" xfId="0" applyFont="1" applyFill="1" applyAlignment="1">
      <alignment horizontal="left" wrapText="1"/>
    </xf>
    <xf numFmtId="0" fontId="58" fillId="30" borderId="14" xfId="0" applyFont="1" applyFill="1" applyBorder="1" applyAlignment="1">
      <alignment horizontal="left" vertical="top"/>
    </xf>
    <xf numFmtId="0" fontId="58" fillId="30" borderId="15" xfId="0" applyFont="1" applyFill="1" applyBorder="1" applyAlignment="1">
      <alignment horizontal="left" vertical="top"/>
    </xf>
    <xf numFmtId="0" fontId="58" fillId="30" borderId="3" xfId="0" applyFont="1" applyFill="1" applyBorder="1" applyAlignment="1">
      <alignment horizontal="left" vertical="top"/>
    </xf>
    <xf numFmtId="0" fontId="58" fillId="30" borderId="13" xfId="0" applyFont="1" applyFill="1" applyBorder="1" applyAlignment="1">
      <alignment horizontal="left" vertical="top"/>
    </xf>
    <xf numFmtId="0" fontId="61" fillId="31" borderId="14" xfId="0" applyFont="1" applyFill="1" applyBorder="1" applyAlignment="1">
      <alignment horizontal="left" vertical="top" wrapText="1"/>
    </xf>
    <xf numFmtId="0" fontId="61" fillId="31" borderId="15" xfId="0" applyFont="1" applyFill="1" applyBorder="1" applyAlignment="1">
      <alignment horizontal="left" vertical="top" wrapText="1"/>
    </xf>
    <xf numFmtId="0" fontId="61" fillId="31" borderId="151" xfId="0" applyFont="1" applyFill="1" applyBorder="1" applyAlignment="1">
      <alignment horizontal="left" vertical="top" wrapText="1"/>
    </xf>
    <xf numFmtId="0" fontId="61" fillId="31" borderId="157" xfId="0" applyFont="1" applyFill="1" applyBorder="1" applyAlignment="1">
      <alignment horizontal="left" vertical="top" wrapText="1"/>
    </xf>
    <xf numFmtId="1" fontId="61" fillId="31" borderId="151" xfId="0" applyNumberFormat="1" applyFont="1" applyFill="1" applyBorder="1" applyAlignment="1">
      <alignment horizontal="left" vertical="top" wrapText="1"/>
    </xf>
    <xf numFmtId="0" fontId="12" fillId="2" borderId="0" xfId="0" applyFont="1" applyFill="1" applyAlignment="1">
      <alignment horizontal="left" vertical="center" wrapText="1"/>
    </xf>
    <xf numFmtId="0" fontId="61" fillId="31" borderId="3" xfId="0" applyFont="1" applyFill="1" applyBorder="1" applyAlignment="1">
      <alignment horizontal="left" vertical="top" wrapText="1"/>
    </xf>
    <xf numFmtId="0" fontId="61" fillId="31" borderId="13" xfId="0" applyFont="1" applyFill="1" applyBorder="1" applyAlignment="1">
      <alignment horizontal="left" vertical="top" wrapText="1"/>
    </xf>
    <xf numFmtId="1" fontId="61" fillId="31" borderId="3" xfId="0" applyNumberFormat="1" applyFont="1" applyFill="1" applyBorder="1" applyAlignment="1">
      <alignment horizontal="left" vertical="top" wrapText="1"/>
    </xf>
    <xf numFmtId="0" fontId="58" fillId="30" borderId="14" xfId="0" applyFont="1" applyFill="1" applyBorder="1" applyAlignment="1">
      <alignment horizontal="left" vertical="center"/>
    </xf>
    <xf numFmtId="0" fontId="58" fillId="30" borderId="15" xfId="0" applyFont="1" applyFill="1" applyBorder="1" applyAlignment="1">
      <alignment horizontal="left" vertical="center"/>
    </xf>
    <xf numFmtId="0" fontId="58" fillId="30" borderId="3" xfId="0" applyFont="1" applyFill="1" applyBorder="1" applyAlignment="1">
      <alignment horizontal="left" vertical="center"/>
    </xf>
    <xf numFmtId="0" fontId="58" fillId="30" borderId="13" xfId="0" applyFont="1" applyFill="1" applyBorder="1" applyAlignment="1">
      <alignment horizontal="left" vertical="center"/>
    </xf>
    <xf numFmtId="0" fontId="61" fillId="31" borderId="14" xfId="0" applyFont="1" applyFill="1" applyBorder="1" applyAlignment="1">
      <alignment horizontal="left" vertical="center" wrapText="1"/>
    </xf>
    <xf numFmtId="0" fontId="61" fillId="31" borderId="15" xfId="0" applyFont="1" applyFill="1" applyBorder="1" applyAlignment="1">
      <alignment horizontal="left" vertical="center" wrapText="1"/>
    </xf>
    <xf numFmtId="0" fontId="61" fillId="31" borderId="3" xfId="0" applyFont="1" applyFill="1" applyBorder="1" applyAlignment="1">
      <alignment horizontal="left" vertical="center" wrapText="1"/>
    </xf>
    <xf numFmtId="0" fontId="61" fillId="31" borderId="13" xfId="0" applyFont="1" applyFill="1" applyBorder="1" applyAlignment="1">
      <alignment horizontal="left" vertical="center" wrapText="1"/>
    </xf>
    <xf numFmtId="1" fontId="61" fillId="31" borderId="3" xfId="0" applyNumberFormat="1" applyFont="1" applyFill="1" applyBorder="1" applyAlignment="1">
      <alignment horizontal="left" vertical="center" wrapText="1"/>
    </xf>
    <xf numFmtId="0" fontId="12" fillId="2" borderId="0" xfId="0" applyFont="1" applyFill="1" applyAlignment="1">
      <alignment horizontal="left" vertical="center"/>
    </xf>
    <xf numFmtId="0" fontId="36" fillId="2" borderId="0" xfId="0" applyFont="1" applyFill="1" applyAlignment="1">
      <alignment horizontal="left" vertical="center" wrapText="1"/>
    </xf>
    <xf numFmtId="0" fontId="12" fillId="3" borderId="0" xfId="0" applyFont="1" applyFill="1" applyAlignment="1">
      <alignment horizontal="left" vertical="center" wrapText="1"/>
    </xf>
  </cellXfs>
  <cellStyles count="59250">
    <cellStyle name="20 % – Poudarek1 2" xfId="83" xr:uid="{00000000-0005-0000-0000-000000000000}"/>
    <cellStyle name="20 % – Poudarek1 2 2" xfId="359" xr:uid="{00000000-0005-0000-0000-000001000000}"/>
    <cellStyle name="20 % – Poudarek2 2" xfId="84" xr:uid="{00000000-0005-0000-0000-000002000000}"/>
    <cellStyle name="20 % – Poudarek2 2 2" xfId="360" xr:uid="{00000000-0005-0000-0000-000003000000}"/>
    <cellStyle name="20 % – Poudarek3 2" xfId="85" xr:uid="{00000000-0005-0000-0000-000004000000}"/>
    <cellStyle name="20 % – Poudarek3 2 2" xfId="361" xr:uid="{00000000-0005-0000-0000-000005000000}"/>
    <cellStyle name="20 % – Poudarek4 2" xfId="86" xr:uid="{00000000-0005-0000-0000-000006000000}"/>
    <cellStyle name="20 % – Poudarek4 2 2" xfId="362" xr:uid="{00000000-0005-0000-0000-000007000000}"/>
    <cellStyle name="20 % – Poudarek5 2" xfId="87" xr:uid="{00000000-0005-0000-0000-000008000000}"/>
    <cellStyle name="20 % – Poudarek5 2 2" xfId="363" xr:uid="{00000000-0005-0000-0000-000009000000}"/>
    <cellStyle name="20 % – Poudarek6 2" xfId="88" xr:uid="{00000000-0005-0000-0000-00000A000000}"/>
    <cellStyle name="20 % – Poudarek6 2 2" xfId="364" xr:uid="{00000000-0005-0000-0000-00000B000000}"/>
    <cellStyle name="20% - Accent1" xfId="10" xr:uid="{00000000-0005-0000-0000-00000C000000}"/>
    <cellStyle name="20% - Accent1 2" xfId="365" xr:uid="{00000000-0005-0000-0000-00000D000000}"/>
    <cellStyle name="20% - Accent2" xfId="9" xr:uid="{00000000-0005-0000-0000-00000E000000}"/>
    <cellStyle name="20% - Accent2 2" xfId="366" xr:uid="{00000000-0005-0000-0000-00000F000000}"/>
    <cellStyle name="20% - Accent3" xfId="8" xr:uid="{00000000-0005-0000-0000-000010000000}"/>
    <cellStyle name="20% - Accent3 2" xfId="367" xr:uid="{00000000-0005-0000-0000-000011000000}"/>
    <cellStyle name="20% - Accent4" xfId="11" xr:uid="{00000000-0005-0000-0000-000012000000}"/>
    <cellStyle name="20% - Accent4 2" xfId="368" xr:uid="{00000000-0005-0000-0000-000013000000}"/>
    <cellStyle name="20% - Accent5" xfId="12" xr:uid="{00000000-0005-0000-0000-000014000000}"/>
    <cellStyle name="20% - Accent5 2" xfId="369" xr:uid="{00000000-0005-0000-0000-000015000000}"/>
    <cellStyle name="20% - Accent6" xfId="13" xr:uid="{00000000-0005-0000-0000-000016000000}"/>
    <cellStyle name="20% - Accent6 2" xfId="77" xr:uid="{00000000-0005-0000-0000-000017000000}"/>
    <cellStyle name="20% - Accent6 2 2" xfId="370" xr:uid="{00000000-0005-0000-0000-000018000000}"/>
    <cellStyle name="20% - Accent6 3" xfId="76" xr:uid="{00000000-0005-0000-0000-000019000000}"/>
    <cellStyle name="40 % – Poudarek1 2" xfId="89" xr:uid="{00000000-0005-0000-0000-00001A000000}"/>
    <cellStyle name="40 % – Poudarek1 2 2" xfId="371" xr:uid="{00000000-0005-0000-0000-00001B000000}"/>
    <cellStyle name="40 % – Poudarek2 2" xfId="90" xr:uid="{00000000-0005-0000-0000-00001C000000}"/>
    <cellStyle name="40 % – Poudarek2 2 2" xfId="372" xr:uid="{00000000-0005-0000-0000-00001D000000}"/>
    <cellStyle name="40 % – Poudarek3 2" xfId="91" xr:uid="{00000000-0005-0000-0000-00001E000000}"/>
    <cellStyle name="40 % – Poudarek3 2 2" xfId="373" xr:uid="{00000000-0005-0000-0000-00001F000000}"/>
    <cellStyle name="40 % – Poudarek4 2" xfId="92" xr:uid="{00000000-0005-0000-0000-000020000000}"/>
    <cellStyle name="40 % – Poudarek4 2 2" xfId="374" xr:uid="{00000000-0005-0000-0000-000021000000}"/>
    <cellStyle name="40 % – Poudarek5 2" xfId="93" xr:uid="{00000000-0005-0000-0000-000022000000}"/>
    <cellStyle name="40 % – Poudarek5 2 2" xfId="375" xr:uid="{00000000-0005-0000-0000-000023000000}"/>
    <cellStyle name="40 % – Poudarek6 2" xfId="94" xr:uid="{00000000-0005-0000-0000-000024000000}"/>
    <cellStyle name="40 % – Poudarek6 2 2" xfId="376" xr:uid="{00000000-0005-0000-0000-000025000000}"/>
    <cellStyle name="40% - Accent1" xfId="14" xr:uid="{00000000-0005-0000-0000-000026000000}"/>
    <cellStyle name="40% - Accent1 2" xfId="377" xr:uid="{00000000-0005-0000-0000-000027000000}"/>
    <cellStyle name="40% - Accent2" xfId="15" xr:uid="{00000000-0005-0000-0000-000028000000}"/>
    <cellStyle name="40% - Accent2 2" xfId="378" xr:uid="{00000000-0005-0000-0000-000029000000}"/>
    <cellStyle name="40% - Accent3" xfId="16" xr:uid="{00000000-0005-0000-0000-00002A000000}"/>
    <cellStyle name="40% - Accent3 2" xfId="379" xr:uid="{00000000-0005-0000-0000-00002B000000}"/>
    <cellStyle name="40% - Accent4" xfId="17" xr:uid="{00000000-0005-0000-0000-00002C000000}"/>
    <cellStyle name="40% - Accent4 2" xfId="380" xr:uid="{00000000-0005-0000-0000-00002D000000}"/>
    <cellStyle name="40% - Accent5" xfId="18" xr:uid="{00000000-0005-0000-0000-00002E000000}"/>
    <cellStyle name="40% - Accent5 2" xfId="381" xr:uid="{00000000-0005-0000-0000-00002F000000}"/>
    <cellStyle name="40% - Accent6" xfId="19" xr:uid="{00000000-0005-0000-0000-000030000000}"/>
    <cellStyle name="40% - Accent6 2" xfId="382" xr:uid="{00000000-0005-0000-0000-000031000000}"/>
    <cellStyle name="60 % – Poudarek1 2" xfId="95" xr:uid="{00000000-0005-0000-0000-000032000000}"/>
    <cellStyle name="60 % – Poudarek1 2 2" xfId="383" xr:uid="{00000000-0005-0000-0000-000033000000}"/>
    <cellStyle name="60 % – Poudarek2 2" xfId="96" xr:uid="{00000000-0005-0000-0000-000034000000}"/>
    <cellStyle name="60 % – Poudarek2 2 2" xfId="384" xr:uid="{00000000-0005-0000-0000-000035000000}"/>
    <cellStyle name="60 % – Poudarek3 2" xfId="97" xr:uid="{00000000-0005-0000-0000-000036000000}"/>
    <cellStyle name="60 % – Poudarek3 2 2" xfId="385" xr:uid="{00000000-0005-0000-0000-000037000000}"/>
    <cellStyle name="60 % – Poudarek4 2" xfId="100" xr:uid="{00000000-0005-0000-0000-000038000000}"/>
    <cellStyle name="60 % – Poudarek4 2 2" xfId="386" xr:uid="{00000000-0005-0000-0000-000039000000}"/>
    <cellStyle name="60 % – Poudarek5 2" xfId="72" xr:uid="{00000000-0005-0000-0000-00003A000000}"/>
    <cellStyle name="60 % – Poudarek5 2 2" xfId="387" xr:uid="{00000000-0005-0000-0000-00003B000000}"/>
    <cellStyle name="60 % – Poudarek6 2" xfId="101" xr:uid="{00000000-0005-0000-0000-00003C000000}"/>
    <cellStyle name="60 % – Poudarek6 2 2" xfId="388" xr:uid="{00000000-0005-0000-0000-00003D000000}"/>
    <cellStyle name="60% - Accent1" xfId="20" xr:uid="{00000000-0005-0000-0000-00003E000000}"/>
    <cellStyle name="60% - Accent1 2" xfId="389" xr:uid="{00000000-0005-0000-0000-00003F000000}"/>
    <cellStyle name="60% - Accent2" xfId="21" xr:uid="{00000000-0005-0000-0000-000040000000}"/>
    <cellStyle name="60% - Accent2 2" xfId="390" xr:uid="{00000000-0005-0000-0000-000041000000}"/>
    <cellStyle name="60% - Accent3" xfId="22" xr:uid="{00000000-0005-0000-0000-000042000000}"/>
    <cellStyle name="60% - Accent3 2" xfId="391" xr:uid="{00000000-0005-0000-0000-000043000000}"/>
    <cellStyle name="60% - Accent4" xfId="23" xr:uid="{00000000-0005-0000-0000-000044000000}"/>
    <cellStyle name="60% - Accent4 2" xfId="392" xr:uid="{00000000-0005-0000-0000-000045000000}"/>
    <cellStyle name="60% - Accent5" xfId="24" xr:uid="{00000000-0005-0000-0000-000046000000}"/>
    <cellStyle name="60% - Accent5 2" xfId="393" xr:uid="{00000000-0005-0000-0000-000047000000}"/>
    <cellStyle name="60% - Accent6" xfId="25" xr:uid="{00000000-0005-0000-0000-000048000000}"/>
    <cellStyle name="60% - Accent6 2" xfId="394" xr:uid="{00000000-0005-0000-0000-000049000000}"/>
    <cellStyle name="Accent1" xfId="26" xr:uid="{00000000-0005-0000-0000-00004A000000}"/>
    <cellStyle name="Accent1 2" xfId="395" xr:uid="{00000000-0005-0000-0000-00004B000000}"/>
    <cellStyle name="Accent2" xfId="27" xr:uid="{00000000-0005-0000-0000-00004C000000}"/>
    <cellStyle name="Accent2 2" xfId="396" xr:uid="{00000000-0005-0000-0000-00004D000000}"/>
    <cellStyle name="Accent3" xfId="28" xr:uid="{00000000-0005-0000-0000-00004E000000}"/>
    <cellStyle name="Accent3 2" xfId="397" xr:uid="{00000000-0005-0000-0000-00004F000000}"/>
    <cellStyle name="Accent4" xfId="29" xr:uid="{00000000-0005-0000-0000-000050000000}"/>
    <cellStyle name="Accent4 2" xfId="398" xr:uid="{00000000-0005-0000-0000-000051000000}"/>
    <cellStyle name="Accent5" xfId="30" xr:uid="{00000000-0005-0000-0000-000052000000}"/>
    <cellStyle name="Accent5 2" xfId="399" xr:uid="{00000000-0005-0000-0000-000053000000}"/>
    <cellStyle name="Accent6" xfId="31" xr:uid="{00000000-0005-0000-0000-000054000000}"/>
    <cellStyle name="Accent6 2" xfId="400" xr:uid="{00000000-0005-0000-0000-000055000000}"/>
    <cellStyle name="Bad" xfId="32" xr:uid="{00000000-0005-0000-0000-000056000000}"/>
    <cellStyle name="Bad 1" xfId="401" xr:uid="{00000000-0005-0000-0000-000057000000}"/>
    <cellStyle name="Calculation" xfId="33" xr:uid="{00000000-0005-0000-0000-000058000000}"/>
    <cellStyle name="Calculation 10" xfId="15267" xr:uid="{00000000-0005-0000-0000-000059000000}"/>
    <cellStyle name="Calculation 11" xfId="24152" xr:uid="{52A7501B-7804-4438-8034-C8CD614E5DD8}"/>
    <cellStyle name="Calculation 12" xfId="42499" xr:uid="{1AB2AE92-A1C4-4EFF-9058-88D493888881}"/>
    <cellStyle name="Calculation 13" xfId="49119" xr:uid="{FA61200A-B541-426E-813C-1D7B707973CF}"/>
    <cellStyle name="Calculation 2" xfId="200" xr:uid="{00000000-0005-0000-0000-00005A000000}"/>
    <cellStyle name="Calculation 2 10" xfId="24297" xr:uid="{11574AA0-97A9-4D19-97BD-9B48E1509896}"/>
    <cellStyle name="Calculation 2 11" xfId="42545" xr:uid="{64E7F0E2-A30D-4624-B883-A02FCFE85429}"/>
    <cellStyle name="Calculation 2 12" xfId="49165" xr:uid="{F63F518F-C06B-4F29-8175-063B9C6E1C3E}"/>
    <cellStyle name="Calculation 2 2" xfId="295" xr:uid="{00000000-0005-0000-0000-00005B000000}"/>
    <cellStyle name="Calculation 2 2 10" xfId="803" xr:uid="{00000000-0005-0000-0000-00005C000000}"/>
    <cellStyle name="Calculation 2 2 10 10" xfId="42941" xr:uid="{0A476F01-A533-4200-9DDB-3442F71C760C}"/>
    <cellStyle name="Calculation 2 2 10 11" xfId="49561" xr:uid="{F0C648CF-26C9-4897-975B-6B6D1022C69F}"/>
    <cellStyle name="Calculation 2 2 10 2" xfId="3706" xr:uid="{00000000-0005-0000-0000-00005D000000}"/>
    <cellStyle name="Calculation 2 2 10 2 10" xfId="52568" xr:uid="{F1534601-B189-4DF5-93A3-B6208439F73F}"/>
    <cellStyle name="Calculation 2 2 10 2 2" xfId="13564" xr:uid="{00000000-0005-0000-0000-00005E000000}"/>
    <cellStyle name="Calculation 2 2 10 2 2 2" xfId="22668" xr:uid="{00000000-0005-0000-0000-00005F000000}"/>
    <cellStyle name="Calculation 2 2 10 2 3" xfId="9503" xr:uid="{00000000-0005-0000-0000-000060000000}"/>
    <cellStyle name="Calculation 2 2 10 2 4" xfId="18607" xr:uid="{00000000-0005-0000-0000-000061000000}"/>
    <cellStyle name="Calculation 2 2 10 2 5" xfId="27863" xr:uid="{4AF45B40-1F11-4BB7-9FAC-8A4D85695E75}"/>
    <cellStyle name="Calculation 2 2 10 2 6" xfId="34045" xr:uid="{F6673A5A-091C-4679-94CE-9435163DAAB5}"/>
    <cellStyle name="Calculation 2 2 10 2 7" xfId="31117" xr:uid="{70E4A520-9B8D-4E93-AF2B-DD02DFB99CCF}"/>
    <cellStyle name="Calculation 2 2 10 2 8" xfId="39213" xr:uid="{9DA41411-0786-41BB-BBAE-26CB94E97AC5}"/>
    <cellStyle name="Calculation 2 2 10 2 9" xfId="45948" xr:uid="{A7068332-D530-4293-9744-7BC121B63317}"/>
    <cellStyle name="Calculation 2 2 10 3" xfId="12004" xr:uid="{00000000-0005-0000-0000-000062000000}"/>
    <cellStyle name="Calculation 2 2 10 3 2" xfId="21108" xr:uid="{00000000-0005-0000-0000-000063000000}"/>
    <cellStyle name="Calculation 2 2 10 4" xfId="6605" xr:uid="{00000000-0005-0000-0000-000064000000}"/>
    <cellStyle name="Calculation 2 2 10 5" xfId="15709" xr:uid="{00000000-0005-0000-0000-000065000000}"/>
    <cellStyle name="Calculation 2 2 10 6" xfId="24854" xr:uid="{BD5BB4D0-CFD8-4497-BCEC-7571F85F546A}"/>
    <cellStyle name="Calculation 2 2 10 7" xfId="31383" xr:uid="{B20619D1-8CC8-4EE7-9912-5AB0EDE3B8C1}"/>
    <cellStyle name="Calculation 2 2 10 8" xfId="36932" xr:uid="{D28381F5-BFC4-42E3-A094-9845996406DF}"/>
    <cellStyle name="Calculation 2 2 10 9" xfId="40703" xr:uid="{B7302BF8-2660-4F4E-A87D-2AD6C49A7FE3}"/>
    <cellStyle name="Calculation 2 2 11" xfId="2187" xr:uid="{00000000-0005-0000-0000-000066000000}"/>
    <cellStyle name="Calculation 2 2 11 10" xfId="44321" xr:uid="{09C50439-6950-41A5-B839-E82CED32E3C3}"/>
    <cellStyle name="Calculation 2 2 11 11" xfId="50941" xr:uid="{C8439593-19D5-4D60-B664-630541887EE2}"/>
    <cellStyle name="Calculation 2 2 11 2" xfId="5086" xr:uid="{00000000-0005-0000-0000-000067000000}"/>
    <cellStyle name="Calculation 2 2 11 2 10" xfId="53858" xr:uid="{C3CA563C-7EFD-4A4B-B47D-E90A464901FE}"/>
    <cellStyle name="Calculation 2 2 11 2 2" xfId="13946" xr:uid="{00000000-0005-0000-0000-000068000000}"/>
    <cellStyle name="Calculation 2 2 11 2 2 2" xfId="23050" xr:uid="{00000000-0005-0000-0000-000069000000}"/>
    <cellStyle name="Calculation 2 2 11 2 3" xfId="10883" xr:uid="{00000000-0005-0000-0000-00006A000000}"/>
    <cellStyle name="Calculation 2 2 11 2 4" xfId="19987" xr:uid="{00000000-0005-0000-0000-00006B000000}"/>
    <cellStyle name="Calculation 2 2 11 2 5" xfId="29153" xr:uid="{C761170D-765B-4B68-A8C9-C3F07C22E71F}"/>
    <cellStyle name="Calculation 2 2 11 2 6" xfId="35167" xr:uid="{A69EECE6-E9F2-4170-A1C6-A24FFB32121E}"/>
    <cellStyle name="Calculation 2 2 11 2 7" xfId="33612" xr:uid="{7832E917-1984-4524-8D47-6FBDACBB7B62}"/>
    <cellStyle name="Calculation 2 2 11 2 8" xfId="39821" xr:uid="{F9F7EC4F-A042-48E4-9AA3-0BB7292A3526}"/>
    <cellStyle name="Calculation 2 2 11 2 9" xfId="47238" xr:uid="{AAF55B78-4150-4CCA-AE8F-E670BFB8DA1D}"/>
    <cellStyle name="Calculation 2 2 11 3" xfId="12386" xr:uid="{00000000-0005-0000-0000-00006C000000}"/>
    <cellStyle name="Calculation 2 2 11 3 2" xfId="21490" xr:uid="{00000000-0005-0000-0000-00006D000000}"/>
    <cellStyle name="Calculation 2 2 11 4" xfId="7985" xr:uid="{00000000-0005-0000-0000-00006E000000}"/>
    <cellStyle name="Calculation 2 2 11 5" xfId="17089" xr:uid="{00000000-0005-0000-0000-00006F000000}"/>
    <cellStyle name="Calculation 2 2 11 6" xfId="26236" xr:uid="{BEA4E611-D64A-487E-BC94-3CF032A61D1C}"/>
    <cellStyle name="Calculation 2 2 11 7" xfId="32523" xr:uid="{B810B4B1-2BE9-44AE-9860-AB1999B2053B}"/>
    <cellStyle name="Calculation 2 2 11 8" xfId="31315" xr:uid="{ED9DE582-0789-4072-AFB1-A6F6950D6A3F}"/>
    <cellStyle name="Calculation 2 2 11 9" xfId="36149" xr:uid="{3FE058C3-E266-425D-956D-6C84ADB7E2AB}"/>
    <cellStyle name="Calculation 2 2 12" xfId="3403" xr:uid="{00000000-0005-0000-0000-000070000000}"/>
    <cellStyle name="Calculation 2 2 12 10" xfId="52156" xr:uid="{64C18857-A82B-4B55-8363-49334E13D038}"/>
    <cellStyle name="Calculation 2 2 12 2" xfId="13489" xr:uid="{00000000-0005-0000-0000-000071000000}"/>
    <cellStyle name="Calculation 2 2 12 2 2" xfId="22593" xr:uid="{00000000-0005-0000-0000-000072000000}"/>
    <cellStyle name="Calculation 2 2 12 3" xfId="9200" xr:uid="{00000000-0005-0000-0000-000073000000}"/>
    <cellStyle name="Calculation 2 2 12 4" xfId="18304" xr:uid="{00000000-0005-0000-0000-000074000000}"/>
    <cellStyle name="Calculation 2 2 12 5" xfId="27451" xr:uid="{D1ABCFBD-FA15-4AC4-8DB1-F6DCC92C3891}"/>
    <cellStyle name="Calculation 2 2 12 6" xfId="33709" xr:uid="{120F00DF-4F18-4B8E-84DC-F8807FA8E8E1}"/>
    <cellStyle name="Calculation 2 2 12 7" xfId="38870" xr:uid="{339AF26F-688F-4169-B54E-62A8BE9DA1AD}"/>
    <cellStyle name="Calculation 2 2 12 8" xfId="38980" xr:uid="{908DCF0F-1358-4798-B8F0-E533DDABCA8D}"/>
    <cellStyle name="Calculation 2 2 12 9" xfId="45536" xr:uid="{D838784B-606A-41F7-96F6-6B58614137EC}"/>
    <cellStyle name="Calculation 2 2 13" xfId="6302" xr:uid="{00000000-0005-0000-0000-000075000000}"/>
    <cellStyle name="Calculation 2 2 14" xfId="15110" xr:uid="{00000000-0005-0000-0000-000076000000}"/>
    <cellStyle name="Calculation 2 2 15" xfId="15406" xr:uid="{00000000-0005-0000-0000-000077000000}"/>
    <cellStyle name="Calculation 2 2 16" xfId="24392" xr:uid="{54329A95-C1A1-4298-84AC-AE398516FDEE}"/>
    <cellStyle name="Calculation 2 2 17" xfId="24479" xr:uid="{0E9FFAEA-02D9-4CC9-9220-80BA5B70C646}"/>
    <cellStyle name="Calculation 2 2 18" xfId="32277" xr:uid="{EF9F15B0-75C6-4F62-B4BF-0EC7D69A25BD}"/>
    <cellStyle name="Calculation 2 2 19" xfId="36381" xr:uid="{9F13FB52-9E9D-4A88-8D7F-93D8AA3FB509}"/>
    <cellStyle name="Calculation 2 2 2" xfId="692" xr:uid="{00000000-0005-0000-0000-000078000000}"/>
    <cellStyle name="Calculation 2 2 2 10" xfId="6494" xr:uid="{00000000-0005-0000-0000-000079000000}"/>
    <cellStyle name="Calculation 2 2 2 11" xfId="15222" xr:uid="{00000000-0005-0000-0000-00007A000000}"/>
    <cellStyle name="Calculation 2 2 2 12" xfId="15598" xr:uid="{00000000-0005-0000-0000-00007B000000}"/>
    <cellStyle name="Calculation 2 2 2 13" xfId="24743" xr:uid="{C8193D90-DD06-4544-9D6B-338A229FE740}"/>
    <cellStyle name="Calculation 2 2 2 14" xfId="31287" xr:uid="{078F6981-5A5A-467E-BD7D-EDA31BACA94F}"/>
    <cellStyle name="Calculation 2 2 2 15" xfId="33716" xr:uid="{A9A775B1-137E-4256-98BD-7A0A2E6BD2BA}"/>
    <cellStyle name="Calculation 2 2 2 16" xfId="32263" xr:uid="{DED322FB-806B-4CE4-BAD6-2EB6BA0CF564}"/>
    <cellStyle name="Calculation 2 2 2 17" xfId="42830" xr:uid="{BEF6EAB1-AC0B-4C48-B438-034D9D1D1EDF}"/>
    <cellStyle name="Calculation 2 2 2 18" xfId="49450" xr:uid="{2CFB6966-F253-4FCB-9A03-6CCF60295D5F}"/>
    <cellStyle name="Calculation 2 2 2 2" xfId="1695" xr:uid="{00000000-0005-0000-0000-00007C000000}"/>
    <cellStyle name="Calculation 2 2 2 2 10" xfId="7497" xr:uid="{00000000-0005-0000-0000-00007D000000}"/>
    <cellStyle name="Calculation 2 2 2 2 11" xfId="16601" xr:uid="{00000000-0005-0000-0000-00007E000000}"/>
    <cellStyle name="Calculation 2 2 2 2 12" xfId="25746" xr:uid="{E709751F-50C8-4859-98F3-5FC556EFD864}"/>
    <cellStyle name="Calculation 2 2 2 2 13" xfId="32119" xr:uid="{EF30B132-3A21-40D4-BF3D-EE2467BBA1FC}"/>
    <cellStyle name="Calculation 2 2 2 2 14" xfId="36507" xr:uid="{2EDCE77D-3EB7-4E2F-ABE9-C76EBE30C229}"/>
    <cellStyle name="Calculation 2 2 2 2 15" xfId="32325" xr:uid="{C352B176-54E0-4242-9A5F-1B20783FE1DF}"/>
    <cellStyle name="Calculation 2 2 2 2 16" xfId="43833" xr:uid="{95238426-AAB5-4952-B3B1-3D1F598F71CD}"/>
    <cellStyle name="Calculation 2 2 2 2 17" xfId="50453" xr:uid="{63643298-A11C-484C-A0E3-118A675F8755}"/>
    <cellStyle name="Calculation 2 2 2 2 2" xfId="2700" xr:uid="{00000000-0005-0000-0000-00007F000000}"/>
    <cellStyle name="Calculation 2 2 2 2 2 10" xfId="44834" xr:uid="{B9519A96-262B-4974-A500-1F7057E45104}"/>
    <cellStyle name="Calculation 2 2 2 2 2 11" xfId="51454" xr:uid="{FE65F5FD-EDC9-48D5-9FD9-1E48C207B38E}"/>
    <cellStyle name="Calculation 2 2 2 2 2 2" xfId="5599" xr:uid="{00000000-0005-0000-0000-000080000000}"/>
    <cellStyle name="Calculation 2 2 2 2 2 2 10" xfId="54089" xr:uid="{B2AAE6ED-8165-4A25-A8D3-309F1328CCC7}"/>
    <cellStyle name="Calculation 2 2 2 2 2 2 2" xfId="14459" xr:uid="{00000000-0005-0000-0000-000081000000}"/>
    <cellStyle name="Calculation 2 2 2 2 2 2 2 2" xfId="23563" xr:uid="{00000000-0005-0000-0000-000082000000}"/>
    <cellStyle name="Calculation 2 2 2 2 2 2 3" xfId="11396" xr:uid="{00000000-0005-0000-0000-000083000000}"/>
    <cellStyle name="Calculation 2 2 2 2 2 2 4" xfId="20500" xr:uid="{00000000-0005-0000-0000-000084000000}"/>
    <cellStyle name="Calculation 2 2 2 2 2 2 5" xfId="29384" xr:uid="{C0143E76-03DE-4B5E-817B-F7D835022C3C}"/>
    <cellStyle name="Calculation 2 2 2 2 2 2 6" xfId="35398" xr:uid="{95D5FF34-6C1D-41ED-BD6F-6B48072B2921}"/>
    <cellStyle name="Calculation 2 2 2 2 2 2 7" xfId="38235" xr:uid="{AC463ADE-C542-47DC-BFA7-637604A0FCC3}"/>
    <cellStyle name="Calculation 2 2 2 2 2 2 8" xfId="33993" xr:uid="{88DEDA8F-3B05-4CEA-BD9F-4C5440CE9AB9}"/>
    <cellStyle name="Calculation 2 2 2 2 2 2 9" xfId="47469" xr:uid="{9D6ED82D-265D-4295-90C4-74C0165428F8}"/>
    <cellStyle name="Calculation 2 2 2 2 2 3" xfId="12899" xr:uid="{00000000-0005-0000-0000-000085000000}"/>
    <cellStyle name="Calculation 2 2 2 2 2 3 2" xfId="22003" xr:uid="{00000000-0005-0000-0000-000086000000}"/>
    <cellStyle name="Calculation 2 2 2 2 2 4" xfId="8498" xr:uid="{00000000-0005-0000-0000-000087000000}"/>
    <cellStyle name="Calculation 2 2 2 2 2 5" xfId="17602" xr:uid="{00000000-0005-0000-0000-000088000000}"/>
    <cellStyle name="Calculation 2 2 2 2 2 6" xfId="26749" xr:uid="{62933158-FCF4-4DE3-919A-3E0A9DA5C49A}"/>
    <cellStyle name="Calculation 2 2 2 2 2 7" xfId="33036" xr:uid="{CEC3115E-985E-48F1-B1DC-D8B523911E77}"/>
    <cellStyle name="Calculation 2 2 2 2 2 8" xfId="38856" xr:uid="{B2C62B39-B9C8-444C-AE8D-FB2508F26D38}"/>
    <cellStyle name="Calculation 2 2 2 2 2 9" xfId="34677" xr:uid="{A616F141-978D-4855-8EA7-B6939C1713F5}"/>
    <cellStyle name="Calculation 2 2 2 2 3" xfId="2653" xr:uid="{00000000-0005-0000-0000-000089000000}"/>
    <cellStyle name="Calculation 2 2 2 2 3 10" xfId="44787" xr:uid="{E4CBD713-6A9B-49E4-A42A-723950101F6D}"/>
    <cellStyle name="Calculation 2 2 2 2 3 11" xfId="51407" xr:uid="{4B7262C4-BF49-4CAB-AD69-8E5E57E22981}"/>
    <cellStyle name="Calculation 2 2 2 2 3 2" xfId="5552" xr:uid="{00000000-0005-0000-0000-00008A000000}"/>
    <cellStyle name="Calculation 2 2 2 2 3 2 10" xfId="54581" xr:uid="{CE831C77-ABA8-4430-874B-CAC314749F9C}"/>
    <cellStyle name="Calculation 2 2 2 2 3 2 2" xfId="14412" xr:uid="{00000000-0005-0000-0000-00008B000000}"/>
    <cellStyle name="Calculation 2 2 2 2 3 2 2 2" xfId="23516" xr:uid="{00000000-0005-0000-0000-00008C000000}"/>
    <cellStyle name="Calculation 2 2 2 2 3 2 3" xfId="11349" xr:uid="{00000000-0005-0000-0000-00008D000000}"/>
    <cellStyle name="Calculation 2 2 2 2 3 2 4" xfId="20453" xr:uid="{00000000-0005-0000-0000-00008E000000}"/>
    <cellStyle name="Calculation 2 2 2 2 3 2 5" xfId="29876" xr:uid="{22EEEA92-9307-423B-8FE9-7B9D4F091253}"/>
    <cellStyle name="Calculation 2 2 2 2 3 2 6" xfId="35890" xr:uid="{A8CCFAE7-F0C2-4C15-A78F-EBFA849A9451}"/>
    <cellStyle name="Calculation 2 2 2 2 3 2 7" xfId="38243" xr:uid="{8146C34B-1121-4941-A8D9-B374B2EBD12C}"/>
    <cellStyle name="Calculation 2 2 2 2 3 2 8" xfId="37832" xr:uid="{270C9ADB-CD87-4A15-8F10-37CCE3E6F06F}"/>
    <cellStyle name="Calculation 2 2 2 2 3 2 9" xfId="47961" xr:uid="{382B977C-97BB-436F-8648-64EC7F9F6573}"/>
    <cellStyle name="Calculation 2 2 2 2 3 3" xfId="12852" xr:uid="{00000000-0005-0000-0000-00008F000000}"/>
    <cellStyle name="Calculation 2 2 2 2 3 3 2" xfId="21956" xr:uid="{00000000-0005-0000-0000-000090000000}"/>
    <cellStyle name="Calculation 2 2 2 2 3 4" xfId="8451" xr:uid="{00000000-0005-0000-0000-000091000000}"/>
    <cellStyle name="Calculation 2 2 2 2 3 5" xfId="17555" xr:uid="{00000000-0005-0000-0000-000092000000}"/>
    <cellStyle name="Calculation 2 2 2 2 3 6" xfId="26702" xr:uid="{FC1BF49D-8D4C-4110-93DB-151F11C175E2}"/>
    <cellStyle name="Calculation 2 2 2 2 3 7" xfId="32989" xr:uid="{DED6E301-73AE-4903-90B7-C8AE03901AB1}"/>
    <cellStyle name="Calculation 2 2 2 2 3 8" xfId="37378" xr:uid="{56FB0BF1-BEBB-4062-A4B8-7374F856BB6B}"/>
    <cellStyle name="Calculation 2 2 2 2 3 9" xfId="37109" xr:uid="{25630076-96DA-4AC7-B97B-BEA0EDA75564}"/>
    <cellStyle name="Calculation 2 2 2 2 4" xfId="2594" xr:uid="{00000000-0005-0000-0000-000093000000}"/>
    <cellStyle name="Calculation 2 2 2 2 4 10" xfId="44728" xr:uid="{257D43CD-4C96-46D5-A52F-59E6A1459DD5}"/>
    <cellStyle name="Calculation 2 2 2 2 4 11" xfId="51348" xr:uid="{FF56F3DA-ED42-49AD-B997-4EA18F300A47}"/>
    <cellStyle name="Calculation 2 2 2 2 4 2" xfId="5493" xr:uid="{00000000-0005-0000-0000-000094000000}"/>
    <cellStyle name="Calculation 2 2 2 2 4 2 2" xfId="14353" xr:uid="{00000000-0005-0000-0000-000095000000}"/>
    <cellStyle name="Calculation 2 2 2 2 4 2 2 2" xfId="23457" xr:uid="{00000000-0005-0000-0000-000096000000}"/>
    <cellStyle name="Calculation 2 2 2 2 4 2 3" xfId="11290" xr:uid="{00000000-0005-0000-0000-000097000000}"/>
    <cellStyle name="Calculation 2 2 2 2 4 2 4" xfId="20394" xr:uid="{00000000-0005-0000-0000-000098000000}"/>
    <cellStyle name="Calculation 2 2 2 2 4 3" xfId="12793" xr:uid="{00000000-0005-0000-0000-000099000000}"/>
    <cellStyle name="Calculation 2 2 2 2 4 3 2" xfId="21897" xr:uid="{00000000-0005-0000-0000-00009A000000}"/>
    <cellStyle name="Calculation 2 2 2 2 4 4" xfId="8392" xr:uid="{00000000-0005-0000-0000-00009B000000}"/>
    <cellStyle name="Calculation 2 2 2 2 4 5" xfId="17496" xr:uid="{00000000-0005-0000-0000-00009C000000}"/>
    <cellStyle name="Calculation 2 2 2 2 4 6" xfId="26643" xr:uid="{709BF199-222A-4DF9-AA73-4CFDEB1378E9}"/>
    <cellStyle name="Calculation 2 2 2 2 4 7" xfId="32930" xr:uid="{9ADA6E5D-58EB-4E46-9CC2-FF064F46E719}"/>
    <cellStyle name="Calculation 2 2 2 2 4 8" xfId="38898" xr:uid="{38321780-1E5B-4DEF-869C-AC8D856F4B58}"/>
    <cellStyle name="Calculation 2 2 2 2 4 9" xfId="32220" xr:uid="{A76A9D82-2496-486C-8BF7-EC2714BC455E}"/>
    <cellStyle name="Calculation 2 2 2 2 5" xfId="3028" xr:uid="{00000000-0005-0000-0000-00009D000000}"/>
    <cellStyle name="Calculation 2 2 2 2 5 10" xfId="45162" xr:uid="{5C76C40F-DBEF-43ED-A9CE-CF06A93B4768}"/>
    <cellStyle name="Calculation 2 2 2 2 5 11" xfId="51782" xr:uid="{8E4A7C44-6974-4B92-BF5A-A952DC74AEB1}"/>
    <cellStyle name="Calculation 2 2 2 2 5 2" xfId="5927" xr:uid="{00000000-0005-0000-0000-00009E000000}"/>
    <cellStyle name="Calculation 2 2 2 2 5 2 2" xfId="14787" xr:uid="{00000000-0005-0000-0000-00009F000000}"/>
    <cellStyle name="Calculation 2 2 2 2 5 2 2 2" xfId="23891" xr:uid="{00000000-0005-0000-0000-0000A0000000}"/>
    <cellStyle name="Calculation 2 2 2 2 5 2 3" xfId="11724" xr:uid="{00000000-0005-0000-0000-0000A1000000}"/>
    <cellStyle name="Calculation 2 2 2 2 5 2 4" xfId="20828" xr:uid="{00000000-0005-0000-0000-0000A2000000}"/>
    <cellStyle name="Calculation 2 2 2 2 5 3" xfId="13227" xr:uid="{00000000-0005-0000-0000-0000A3000000}"/>
    <cellStyle name="Calculation 2 2 2 2 5 3 2" xfId="22331" xr:uid="{00000000-0005-0000-0000-0000A4000000}"/>
    <cellStyle name="Calculation 2 2 2 2 5 4" xfId="8826" xr:uid="{00000000-0005-0000-0000-0000A5000000}"/>
    <cellStyle name="Calculation 2 2 2 2 5 5" xfId="17930" xr:uid="{00000000-0005-0000-0000-0000A6000000}"/>
    <cellStyle name="Calculation 2 2 2 2 5 6" xfId="27077" xr:uid="{CFB46B40-3FDA-4411-986D-7700BE6BF4DC}"/>
    <cellStyle name="Calculation 2 2 2 2 5 7" xfId="33364" xr:uid="{572DDF0A-7A35-419E-8828-2990893CB80C}"/>
    <cellStyle name="Calculation 2 2 2 2 5 8" xfId="31837" xr:uid="{2BB21C7E-85A7-4800-91AE-82531076A596}"/>
    <cellStyle name="Calculation 2 2 2 2 5 9" xfId="36713" xr:uid="{3D4E7161-FE58-4A6E-8DB9-CAA0AE9E6AA6}"/>
    <cellStyle name="Calculation 2 2 2 2 6" xfId="1105" xr:uid="{00000000-0005-0000-0000-0000A7000000}"/>
    <cellStyle name="Calculation 2 2 2 2 6 10" xfId="43243" xr:uid="{49E50391-A145-421B-B776-5A0E68B9B9F9}"/>
    <cellStyle name="Calculation 2 2 2 2 6 11" xfId="49863" xr:uid="{44A0A289-167D-4BC9-81CD-19C77DFA4CB7}"/>
    <cellStyle name="Calculation 2 2 2 2 6 2" xfId="4008" xr:uid="{00000000-0005-0000-0000-0000A8000000}"/>
    <cellStyle name="Calculation 2 2 2 2 6 2 2" xfId="13705" xr:uid="{00000000-0005-0000-0000-0000A9000000}"/>
    <cellStyle name="Calculation 2 2 2 2 6 2 2 2" xfId="22809" xr:uid="{00000000-0005-0000-0000-0000AA000000}"/>
    <cellStyle name="Calculation 2 2 2 2 6 2 3" xfId="9805" xr:uid="{00000000-0005-0000-0000-0000AB000000}"/>
    <cellStyle name="Calculation 2 2 2 2 6 2 4" xfId="18909" xr:uid="{00000000-0005-0000-0000-0000AC000000}"/>
    <cellStyle name="Calculation 2 2 2 2 6 3" xfId="12145" xr:uid="{00000000-0005-0000-0000-0000AD000000}"/>
    <cellStyle name="Calculation 2 2 2 2 6 3 2" xfId="21249" xr:uid="{00000000-0005-0000-0000-0000AE000000}"/>
    <cellStyle name="Calculation 2 2 2 2 6 4" xfId="6907" xr:uid="{00000000-0005-0000-0000-0000AF000000}"/>
    <cellStyle name="Calculation 2 2 2 2 6 5" xfId="16011" xr:uid="{00000000-0005-0000-0000-0000B0000000}"/>
    <cellStyle name="Calculation 2 2 2 2 6 6" xfId="25156" xr:uid="{E79BF113-E5DC-4523-B72A-B23E72E276F9}"/>
    <cellStyle name="Calculation 2 2 2 2 6 7" xfId="31650" xr:uid="{4CD99D11-D022-4B5A-AECF-91B602E00D8B}"/>
    <cellStyle name="Calculation 2 2 2 2 6 8" xfId="39041" xr:uid="{6D6F2D00-C7C2-4499-9E3F-C16D46B8A3D2}"/>
    <cellStyle name="Calculation 2 2 2 2 6 9" xfId="40221" xr:uid="{78DA7B71-0661-4458-903F-B3FA7318352C}"/>
    <cellStyle name="Calculation 2 2 2 2 7" xfId="840" xr:uid="{00000000-0005-0000-0000-0000B1000000}"/>
    <cellStyle name="Calculation 2 2 2 2 7 10" xfId="42978" xr:uid="{3BEE2AA2-5B90-41A8-9036-0050BF6C4DC9}"/>
    <cellStyle name="Calculation 2 2 2 2 7 11" xfId="49598" xr:uid="{4E822703-C81A-492F-A22B-9649BCF15F61}"/>
    <cellStyle name="Calculation 2 2 2 2 7 2" xfId="3743" xr:uid="{00000000-0005-0000-0000-0000B2000000}"/>
    <cellStyle name="Calculation 2 2 2 2 7 2 2" xfId="13599" xr:uid="{00000000-0005-0000-0000-0000B3000000}"/>
    <cellStyle name="Calculation 2 2 2 2 7 2 2 2" xfId="22703" xr:uid="{00000000-0005-0000-0000-0000B4000000}"/>
    <cellStyle name="Calculation 2 2 2 2 7 2 3" xfId="9540" xr:uid="{00000000-0005-0000-0000-0000B5000000}"/>
    <cellStyle name="Calculation 2 2 2 2 7 2 4" xfId="18644" xr:uid="{00000000-0005-0000-0000-0000B6000000}"/>
    <cellStyle name="Calculation 2 2 2 2 7 3" xfId="12039" xr:uid="{00000000-0005-0000-0000-0000B7000000}"/>
    <cellStyle name="Calculation 2 2 2 2 7 3 2" xfId="21143" xr:uid="{00000000-0005-0000-0000-0000B8000000}"/>
    <cellStyle name="Calculation 2 2 2 2 7 4" xfId="6642" xr:uid="{00000000-0005-0000-0000-0000B9000000}"/>
    <cellStyle name="Calculation 2 2 2 2 7 5" xfId="15746" xr:uid="{00000000-0005-0000-0000-0000BA000000}"/>
    <cellStyle name="Calculation 2 2 2 2 7 6" xfId="24891" xr:uid="{6C75275C-4DC8-4B0B-96FD-2B28082F7535}"/>
    <cellStyle name="Calculation 2 2 2 2 7 7" xfId="31419" xr:uid="{0CCE5061-3B0E-4D8F-B411-3285D4BDED55}"/>
    <cellStyle name="Calculation 2 2 2 2 7 8" xfId="36198" xr:uid="{A1C928B1-35EC-4B54-8F87-E3E96562B843}"/>
    <cellStyle name="Calculation 2 2 2 2 7 9" xfId="40198" xr:uid="{91A5A249-99DB-429E-9618-9827714AC7C5}"/>
    <cellStyle name="Calculation 2 2 2 2 8" xfId="4598" xr:uid="{00000000-0005-0000-0000-0000BB000000}"/>
    <cellStyle name="Calculation 2 2 2 2 8 10" xfId="53269" xr:uid="{D20CD924-50E0-4A39-B208-DDCADC99733B}"/>
    <cellStyle name="Calculation 2 2 2 2 8 2" xfId="13849" xr:uid="{00000000-0005-0000-0000-0000BC000000}"/>
    <cellStyle name="Calculation 2 2 2 2 8 2 2" xfId="22953" xr:uid="{00000000-0005-0000-0000-0000BD000000}"/>
    <cellStyle name="Calculation 2 2 2 2 8 3" xfId="10395" xr:uid="{00000000-0005-0000-0000-0000BE000000}"/>
    <cellStyle name="Calculation 2 2 2 2 8 4" xfId="19499" xr:uid="{00000000-0005-0000-0000-0000BF000000}"/>
    <cellStyle name="Calculation 2 2 2 2 8 5" xfId="28564" xr:uid="{FDDED0C7-D6AE-4D00-97DB-F5230552B676}"/>
    <cellStyle name="Calculation 2 2 2 2 8 6" xfId="34632" xr:uid="{22DE314A-7AEE-47B1-920A-40B45B826DB2}"/>
    <cellStyle name="Calculation 2 2 2 2 8 7" xfId="38246" xr:uid="{380493B2-33A0-447E-9159-F467D9DCA3DD}"/>
    <cellStyle name="Calculation 2 2 2 2 8 8" xfId="39532" xr:uid="{6959F624-4FF9-481C-BAE9-1141FE4DB940}"/>
    <cellStyle name="Calculation 2 2 2 2 8 9" xfId="46649" xr:uid="{9A6C6F06-36CA-484D-AB7A-EB937B753C11}"/>
    <cellStyle name="Calculation 2 2 2 2 9" xfId="12289" xr:uid="{00000000-0005-0000-0000-0000C0000000}"/>
    <cellStyle name="Calculation 2 2 2 2 9 2" xfId="21393" xr:uid="{00000000-0005-0000-0000-0000C1000000}"/>
    <cellStyle name="Calculation 2 2 2 3" xfId="2139" xr:uid="{00000000-0005-0000-0000-0000C2000000}"/>
    <cellStyle name="Calculation 2 2 2 3 10" xfId="7937" xr:uid="{00000000-0005-0000-0000-0000C3000000}"/>
    <cellStyle name="Calculation 2 2 2 3 11" xfId="17041" xr:uid="{00000000-0005-0000-0000-0000C4000000}"/>
    <cellStyle name="Calculation 2 2 2 3 12" xfId="26188" xr:uid="{586DEB39-8CD6-483E-9C30-3320A449C238}"/>
    <cellStyle name="Calculation 2 2 2 3 13" xfId="32475" xr:uid="{ABE39491-896F-4838-B9A8-2A14DA4C6770}"/>
    <cellStyle name="Calculation 2 2 2 3 14" xfId="37300" xr:uid="{FED8293E-BEBF-4F55-9665-4BDFF1568B95}"/>
    <cellStyle name="Calculation 2 2 2 3 15" xfId="40334" xr:uid="{97DB653A-288D-47D3-988F-6CF7F6F7E82A}"/>
    <cellStyle name="Calculation 2 2 2 3 16" xfId="44273" xr:uid="{D63B72E4-E9CC-43EB-96B5-84CF88AB7AC4}"/>
    <cellStyle name="Calculation 2 2 2 3 17" xfId="50893" xr:uid="{0F5BACD9-29BA-468E-B772-B69B9F1DC9D8}"/>
    <cellStyle name="Calculation 2 2 2 3 2" xfId="2743" xr:uid="{00000000-0005-0000-0000-0000C5000000}"/>
    <cellStyle name="Calculation 2 2 2 3 2 10" xfId="44877" xr:uid="{F00E2A02-0AA4-424E-A7CF-009BD31FDB77}"/>
    <cellStyle name="Calculation 2 2 2 3 2 11" xfId="51497" xr:uid="{8E82B581-7ABD-440F-A705-3BB20A062ED6}"/>
    <cellStyle name="Calculation 2 2 2 3 2 2" xfId="5642" xr:uid="{00000000-0005-0000-0000-0000C6000000}"/>
    <cellStyle name="Calculation 2 2 2 3 2 2 10" xfId="54308" xr:uid="{336138C2-48E3-4E50-B96F-1D9C1DB19060}"/>
    <cellStyle name="Calculation 2 2 2 3 2 2 2" xfId="14502" xr:uid="{00000000-0005-0000-0000-0000C7000000}"/>
    <cellStyle name="Calculation 2 2 2 3 2 2 2 2" xfId="23606" xr:uid="{00000000-0005-0000-0000-0000C8000000}"/>
    <cellStyle name="Calculation 2 2 2 3 2 2 3" xfId="11439" xr:uid="{00000000-0005-0000-0000-0000C9000000}"/>
    <cellStyle name="Calculation 2 2 2 3 2 2 4" xfId="20543" xr:uid="{00000000-0005-0000-0000-0000CA000000}"/>
    <cellStyle name="Calculation 2 2 2 3 2 2 5" xfId="29603" xr:uid="{6EF1AE9C-6B2D-4EF0-ADA1-F7C7B84DBBFC}"/>
    <cellStyle name="Calculation 2 2 2 3 2 2 6" xfId="35617" xr:uid="{1BAEC1F4-B0A8-43D3-BB39-84A7F556AEB2}"/>
    <cellStyle name="Calculation 2 2 2 3 2 2 7" xfId="36991" xr:uid="{D0642E42-9BFC-4086-B623-10C071A99050}"/>
    <cellStyle name="Calculation 2 2 2 3 2 2 8" xfId="37227" xr:uid="{82CCDFF6-C12C-4FE2-8018-679331773C98}"/>
    <cellStyle name="Calculation 2 2 2 3 2 2 9" xfId="47688" xr:uid="{0FB8EE5B-2432-4878-A62F-C70AB615D734}"/>
    <cellStyle name="Calculation 2 2 2 3 2 3" xfId="12942" xr:uid="{00000000-0005-0000-0000-0000CB000000}"/>
    <cellStyle name="Calculation 2 2 2 3 2 3 2" xfId="22046" xr:uid="{00000000-0005-0000-0000-0000CC000000}"/>
    <cellStyle name="Calculation 2 2 2 3 2 4" xfId="8541" xr:uid="{00000000-0005-0000-0000-0000CD000000}"/>
    <cellStyle name="Calculation 2 2 2 3 2 5" xfId="17645" xr:uid="{00000000-0005-0000-0000-0000CE000000}"/>
    <cellStyle name="Calculation 2 2 2 3 2 6" xfId="26792" xr:uid="{EC2B55F9-BC46-4837-A48D-990EEA3FC0E6}"/>
    <cellStyle name="Calculation 2 2 2 3 2 7" xfId="33079" xr:uid="{00EDE0FE-A7F8-46B6-9510-D13DA348E749}"/>
    <cellStyle name="Calculation 2 2 2 3 2 8" xfId="36872" xr:uid="{E9D8B5B0-FAC7-4A92-BF16-B6005986694D}"/>
    <cellStyle name="Calculation 2 2 2 3 2 9" xfId="40656" xr:uid="{1590E9F3-20B6-42B2-B627-02C971BF085B}"/>
    <cellStyle name="Calculation 2 2 2 3 3" xfId="2853" xr:uid="{00000000-0005-0000-0000-0000CF000000}"/>
    <cellStyle name="Calculation 2 2 2 3 3 10" xfId="44987" xr:uid="{2AC165D4-BEFF-40FB-80A3-A0702549587C}"/>
    <cellStyle name="Calculation 2 2 2 3 3 11" xfId="51607" xr:uid="{AE164FB2-843F-4BEB-BB2F-B8B89885F6F5}"/>
    <cellStyle name="Calculation 2 2 2 3 3 2" xfId="5752" xr:uid="{00000000-0005-0000-0000-0000D0000000}"/>
    <cellStyle name="Calculation 2 2 2 3 3 2 10" xfId="54507" xr:uid="{8947E330-F972-4D98-B89B-1B2764A381E1}"/>
    <cellStyle name="Calculation 2 2 2 3 3 2 2" xfId="14612" xr:uid="{00000000-0005-0000-0000-0000D1000000}"/>
    <cellStyle name="Calculation 2 2 2 3 3 2 2 2" xfId="23716" xr:uid="{00000000-0005-0000-0000-0000D2000000}"/>
    <cellStyle name="Calculation 2 2 2 3 3 2 3" xfId="11549" xr:uid="{00000000-0005-0000-0000-0000D3000000}"/>
    <cellStyle name="Calculation 2 2 2 3 3 2 4" xfId="20653" xr:uid="{00000000-0005-0000-0000-0000D4000000}"/>
    <cellStyle name="Calculation 2 2 2 3 3 2 5" xfId="29802" xr:uid="{44911B74-F929-4127-83F9-99F4C7793109}"/>
    <cellStyle name="Calculation 2 2 2 3 3 2 6" xfId="35816" xr:uid="{C9CF88A8-7130-4988-BEFF-07EE31537D21}"/>
    <cellStyle name="Calculation 2 2 2 3 3 2 7" xfId="37673" xr:uid="{1DD8F1E9-8047-4BD7-AD20-21D9D808C07F}"/>
    <cellStyle name="Calculation 2 2 2 3 3 2 8" xfId="36067" xr:uid="{DDB5F228-B66B-46FF-A959-D1AE6DACF95C}"/>
    <cellStyle name="Calculation 2 2 2 3 3 2 9" xfId="47887" xr:uid="{34C7DE1E-974B-4092-BA3E-F99569B79D7A}"/>
    <cellStyle name="Calculation 2 2 2 3 3 3" xfId="13052" xr:uid="{00000000-0005-0000-0000-0000D5000000}"/>
    <cellStyle name="Calculation 2 2 2 3 3 3 2" xfId="22156" xr:uid="{00000000-0005-0000-0000-0000D6000000}"/>
    <cellStyle name="Calculation 2 2 2 3 3 4" xfId="8651" xr:uid="{00000000-0005-0000-0000-0000D7000000}"/>
    <cellStyle name="Calculation 2 2 2 3 3 5" xfId="17755" xr:uid="{00000000-0005-0000-0000-0000D8000000}"/>
    <cellStyle name="Calculation 2 2 2 3 3 6" xfId="26902" xr:uid="{275535A4-A5FF-49B1-93DE-B4DAC48E9F6D}"/>
    <cellStyle name="Calculation 2 2 2 3 3 7" xfId="33189" xr:uid="{25B50A06-9DCE-4104-BA3F-EF95C95E2404}"/>
    <cellStyle name="Calculation 2 2 2 3 3 8" xfId="32043" xr:uid="{B10D4CC1-6AE4-4BE9-A245-3E9B120EA52A}"/>
    <cellStyle name="Calculation 2 2 2 3 3 9" xfId="39385" xr:uid="{FA8B9CE5-357B-4A14-8676-8635EF62E44B}"/>
    <cellStyle name="Calculation 2 2 2 3 4" xfId="2957" xr:uid="{00000000-0005-0000-0000-0000D9000000}"/>
    <cellStyle name="Calculation 2 2 2 3 4 10" xfId="45091" xr:uid="{128EBB0E-D6C3-4B67-A73B-FB1EE6C093FF}"/>
    <cellStyle name="Calculation 2 2 2 3 4 11" xfId="51711" xr:uid="{8F92ED32-89E2-4621-9057-6939C4C380D8}"/>
    <cellStyle name="Calculation 2 2 2 3 4 2" xfId="5856" xr:uid="{00000000-0005-0000-0000-0000DA000000}"/>
    <cellStyle name="Calculation 2 2 2 3 4 2 2" xfId="14716" xr:uid="{00000000-0005-0000-0000-0000DB000000}"/>
    <cellStyle name="Calculation 2 2 2 3 4 2 2 2" xfId="23820" xr:uid="{00000000-0005-0000-0000-0000DC000000}"/>
    <cellStyle name="Calculation 2 2 2 3 4 2 3" xfId="11653" xr:uid="{00000000-0005-0000-0000-0000DD000000}"/>
    <cellStyle name="Calculation 2 2 2 3 4 2 4" xfId="20757" xr:uid="{00000000-0005-0000-0000-0000DE000000}"/>
    <cellStyle name="Calculation 2 2 2 3 4 3" xfId="13156" xr:uid="{00000000-0005-0000-0000-0000DF000000}"/>
    <cellStyle name="Calculation 2 2 2 3 4 3 2" xfId="22260" xr:uid="{00000000-0005-0000-0000-0000E0000000}"/>
    <cellStyle name="Calculation 2 2 2 3 4 4" xfId="8755" xr:uid="{00000000-0005-0000-0000-0000E1000000}"/>
    <cellStyle name="Calculation 2 2 2 3 4 5" xfId="17859" xr:uid="{00000000-0005-0000-0000-0000E2000000}"/>
    <cellStyle name="Calculation 2 2 2 3 4 6" xfId="27006" xr:uid="{1CEA83DE-D378-4887-A159-BD8EC1E7DB2F}"/>
    <cellStyle name="Calculation 2 2 2 3 4 7" xfId="33293" xr:uid="{8B90228E-B1D7-4160-A655-BB314452ADFC}"/>
    <cellStyle name="Calculation 2 2 2 3 4 8" xfId="36902" xr:uid="{49393E4B-1EFC-42C8-831E-7FB5B3A032E2}"/>
    <cellStyle name="Calculation 2 2 2 3 4 9" xfId="36224" xr:uid="{EE37272E-F35B-4A5C-8B48-5A35BC5201DD}"/>
    <cellStyle name="Calculation 2 2 2 3 5" xfId="3080" xr:uid="{00000000-0005-0000-0000-0000E3000000}"/>
    <cellStyle name="Calculation 2 2 2 3 5 10" xfId="45214" xr:uid="{D821C669-D2D5-44F0-9B32-FE1752AEC7B0}"/>
    <cellStyle name="Calculation 2 2 2 3 5 11" xfId="51834" xr:uid="{94AC8D46-6534-450C-AA73-2A4BC7BEE5A3}"/>
    <cellStyle name="Calculation 2 2 2 3 5 2" xfId="5979" xr:uid="{00000000-0005-0000-0000-0000E4000000}"/>
    <cellStyle name="Calculation 2 2 2 3 5 2 2" xfId="14839" xr:uid="{00000000-0005-0000-0000-0000E5000000}"/>
    <cellStyle name="Calculation 2 2 2 3 5 2 2 2" xfId="23943" xr:uid="{00000000-0005-0000-0000-0000E6000000}"/>
    <cellStyle name="Calculation 2 2 2 3 5 2 3" xfId="11776" xr:uid="{00000000-0005-0000-0000-0000E7000000}"/>
    <cellStyle name="Calculation 2 2 2 3 5 2 4" xfId="20880" xr:uid="{00000000-0005-0000-0000-0000E8000000}"/>
    <cellStyle name="Calculation 2 2 2 3 5 3" xfId="13279" xr:uid="{00000000-0005-0000-0000-0000E9000000}"/>
    <cellStyle name="Calculation 2 2 2 3 5 3 2" xfId="22383" xr:uid="{00000000-0005-0000-0000-0000EA000000}"/>
    <cellStyle name="Calculation 2 2 2 3 5 4" xfId="8878" xr:uid="{00000000-0005-0000-0000-0000EB000000}"/>
    <cellStyle name="Calculation 2 2 2 3 5 5" xfId="17982" xr:uid="{00000000-0005-0000-0000-0000EC000000}"/>
    <cellStyle name="Calculation 2 2 2 3 5 6" xfId="27129" xr:uid="{8C640B0F-4288-48D3-859A-DC3C170BB20D}"/>
    <cellStyle name="Calculation 2 2 2 3 5 7" xfId="33416" xr:uid="{1DC0D5A8-26FD-410D-885F-3D8A5A4BA7A1}"/>
    <cellStyle name="Calculation 2 2 2 3 5 8" xfId="38983" xr:uid="{DD8FF559-1B2C-43B9-8163-299C1B0A4D3F}"/>
    <cellStyle name="Calculation 2 2 2 3 5 9" xfId="40174" xr:uid="{3411074B-3A58-4DF3-B458-9EDDBB93D2E1}"/>
    <cellStyle name="Calculation 2 2 2 3 6" xfId="3032" xr:uid="{00000000-0005-0000-0000-0000ED000000}"/>
    <cellStyle name="Calculation 2 2 2 3 6 10" xfId="45166" xr:uid="{6A1A78CF-8F16-4929-A6C9-C24003886146}"/>
    <cellStyle name="Calculation 2 2 2 3 6 11" xfId="51786" xr:uid="{E834A170-9854-4A63-8CA0-4E7464FB2A23}"/>
    <cellStyle name="Calculation 2 2 2 3 6 2" xfId="5931" xr:uid="{00000000-0005-0000-0000-0000EE000000}"/>
    <cellStyle name="Calculation 2 2 2 3 6 2 2" xfId="14791" xr:uid="{00000000-0005-0000-0000-0000EF000000}"/>
    <cellStyle name="Calculation 2 2 2 3 6 2 2 2" xfId="23895" xr:uid="{00000000-0005-0000-0000-0000F0000000}"/>
    <cellStyle name="Calculation 2 2 2 3 6 2 3" xfId="11728" xr:uid="{00000000-0005-0000-0000-0000F1000000}"/>
    <cellStyle name="Calculation 2 2 2 3 6 2 4" xfId="20832" xr:uid="{00000000-0005-0000-0000-0000F2000000}"/>
    <cellStyle name="Calculation 2 2 2 3 6 3" xfId="13231" xr:uid="{00000000-0005-0000-0000-0000F3000000}"/>
    <cellStyle name="Calculation 2 2 2 3 6 3 2" xfId="22335" xr:uid="{00000000-0005-0000-0000-0000F4000000}"/>
    <cellStyle name="Calculation 2 2 2 3 6 4" xfId="8830" xr:uid="{00000000-0005-0000-0000-0000F5000000}"/>
    <cellStyle name="Calculation 2 2 2 3 6 5" xfId="17934" xr:uid="{00000000-0005-0000-0000-0000F6000000}"/>
    <cellStyle name="Calculation 2 2 2 3 6 6" xfId="27081" xr:uid="{39ADFEB5-1618-474A-83FB-E6B96E5CB9FF}"/>
    <cellStyle name="Calculation 2 2 2 3 6 7" xfId="33368" xr:uid="{2DCE2DE2-E915-442F-BBC7-921C41C3E6D4}"/>
    <cellStyle name="Calculation 2 2 2 3 6 8" xfId="31119" xr:uid="{618385B5-7031-4AF7-B56F-6822DB4BDBC1}"/>
    <cellStyle name="Calculation 2 2 2 3 6 9" xfId="36309" xr:uid="{E063940F-048C-437A-8E24-62306D3B76F0}"/>
    <cellStyle name="Calculation 2 2 2 3 7" xfId="3229" xr:uid="{00000000-0005-0000-0000-0000F7000000}"/>
    <cellStyle name="Calculation 2 2 2 3 7 10" xfId="45363" xr:uid="{C66055B5-0A5A-45F3-BD3C-2413875F0B5A}"/>
    <cellStyle name="Calculation 2 2 2 3 7 11" xfId="51983" xr:uid="{B9AAED7C-F933-4722-AA3B-31FF212ED189}"/>
    <cellStyle name="Calculation 2 2 2 3 7 2" xfId="6128" xr:uid="{00000000-0005-0000-0000-0000F8000000}"/>
    <cellStyle name="Calculation 2 2 2 3 7 2 2" xfId="14988" xr:uid="{00000000-0005-0000-0000-0000F9000000}"/>
    <cellStyle name="Calculation 2 2 2 3 7 2 2 2" xfId="24092" xr:uid="{00000000-0005-0000-0000-0000FA000000}"/>
    <cellStyle name="Calculation 2 2 2 3 7 2 3" xfId="11925" xr:uid="{00000000-0005-0000-0000-0000FB000000}"/>
    <cellStyle name="Calculation 2 2 2 3 7 2 4" xfId="21029" xr:uid="{00000000-0005-0000-0000-0000FC000000}"/>
    <cellStyle name="Calculation 2 2 2 3 7 3" xfId="13428" xr:uid="{00000000-0005-0000-0000-0000FD000000}"/>
    <cellStyle name="Calculation 2 2 2 3 7 3 2" xfId="22532" xr:uid="{00000000-0005-0000-0000-0000FE000000}"/>
    <cellStyle name="Calculation 2 2 2 3 7 4" xfId="9027" xr:uid="{00000000-0005-0000-0000-0000FF000000}"/>
    <cellStyle name="Calculation 2 2 2 3 7 5" xfId="18131" xr:uid="{00000000-0005-0000-0000-000000010000}"/>
    <cellStyle name="Calculation 2 2 2 3 7 6" xfId="27278" xr:uid="{0F66468B-3761-4394-AD5B-F91B725842F0}"/>
    <cellStyle name="Calculation 2 2 2 3 7 7" xfId="33565" xr:uid="{19A3FA77-262A-41C9-A888-7114C8C3E628}"/>
    <cellStyle name="Calculation 2 2 2 3 7 8" xfId="38545" xr:uid="{773815BE-18D3-4148-B306-4A85B78935C3}"/>
    <cellStyle name="Calculation 2 2 2 3 7 9" xfId="31907" xr:uid="{B0C13F36-A44D-4F58-8A1A-60DF15E757F7}"/>
    <cellStyle name="Calculation 2 2 2 3 8" xfId="5038" xr:uid="{00000000-0005-0000-0000-000001010000}"/>
    <cellStyle name="Calculation 2 2 2 3 8 10" xfId="53657" xr:uid="{C3C8B2A8-09E6-4D04-AF4F-D774375D2CEE}"/>
    <cellStyle name="Calculation 2 2 2 3 8 2" xfId="13898" xr:uid="{00000000-0005-0000-0000-000002010000}"/>
    <cellStyle name="Calculation 2 2 2 3 8 2 2" xfId="23002" xr:uid="{00000000-0005-0000-0000-000003010000}"/>
    <cellStyle name="Calculation 2 2 2 3 8 3" xfId="10835" xr:uid="{00000000-0005-0000-0000-000004010000}"/>
    <cellStyle name="Calculation 2 2 2 3 8 4" xfId="19939" xr:uid="{00000000-0005-0000-0000-000005010000}"/>
    <cellStyle name="Calculation 2 2 2 3 8 5" xfId="28952" xr:uid="{02A15873-6948-423C-BC8B-11D22BA8D4D7}"/>
    <cellStyle name="Calculation 2 2 2 3 8 6" xfId="34966" xr:uid="{CA0EFA50-454F-41DA-A421-6BFC36985870}"/>
    <cellStyle name="Calculation 2 2 2 3 8 7" xfId="37807" xr:uid="{D8686B85-5AB2-46DA-93D6-3D9A91663E0B}"/>
    <cellStyle name="Calculation 2 2 2 3 8 8" xfId="39675" xr:uid="{2A75DCC4-F32E-4ADE-859A-6983D1C636C6}"/>
    <cellStyle name="Calculation 2 2 2 3 8 9" xfId="47037" xr:uid="{43C82D5E-C7DB-4760-B1AC-BE903574EEE4}"/>
    <cellStyle name="Calculation 2 2 2 3 9" xfId="12338" xr:uid="{00000000-0005-0000-0000-000006010000}"/>
    <cellStyle name="Calculation 2 2 2 3 9 2" xfId="21442" xr:uid="{00000000-0005-0000-0000-000007010000}"/>
    <cellStyle name="Calculation 2 2 2 4" xfId="1323" xr:uid="{00000000-0005-0000-0000-000008010000}"/>
    <cellStyle name="Calculation 2 2 2 4 10" xfId="7125" xr:uid="{00000000-0005-0000-0000-000009010000}"/>
    <cellStyle name="Calculation 2 2 2 4 11" xfId="16229" xr:uid="{00000000-0005-0000-0000-00000A010000}"/>
    <cellStyle name="Calculation 2 2 2 4 12" xfId="25374" xr:uid="{0F19F069-6121-436D-BECE-E432C4B58635}"/>
    <cellStyle name="Calculation 2 2 2 4 13" xfId="31821" xr:uid="{4689ED70-0D43-474A-BD6F-3E61818A0510}"/>
    <cellStyle name="Calculation 2 2 2 4 14" xfId="36976" xr:uid="{525A9294-A37E-4AD1-87D0-68A8C915A499}"/>
    <cellStyle name="Calculation 2 2 2 4 15" xfId="34589" xr:uid="{D2624ABD-1669-4095-BADB-D91F5FBB97BD}"/>
    <cellStyle name="Calculation 2 2 2 4 16" xfId="43461" xr:uid="{0A771203-E5B1-4B74-8F64-1833CC837393}"/>
    <cellStyle name="Calculation 2 2 2 4 17" xfId="50081" xr:uid="{72F40BD1-D59F-4AE6-9804-0E2B330AE7F5}"/>
    <cellStyle name="Calculation 2 2 2 4 2" xfId="1064" xr:uid="{00000000-0005-0000-0000-00000B010000}"/>
    <cellStyle name="Calculation 2 2 2 4 2 10" xfId="43202" xr:uid="{FF3AE44B-98DF-4FA2-ACD7-238F9ECA796B}"/>
    <cellStyle name="Calculation 2 2 2 4 2 11" xfId="49822" xr:uid="{3FFB38FE-F806-4EBC-AF4E-EF55D9A1EB1C}"/>
    <cellStyle name="Calculation 2 2 2 4 2 2" xfId="3967" xr:uid="{00000000-0005-0000-0000-00000C010000}"/>
    <cellStyle name="Calculation 2 2 2 4 2 2 10" xfId="53904" xr:uid="{97DD6158-346F-49B2-BD00-E6AE54DEB3E1}"/>
    <cellStyle name="Calculation 2 2 2 4 2 2 2" xfId="13664" xr:uid="{00000000-0005-0000-0000-00000D010000}"/>
    <cellStyle name="Calculation 2 2 2 4 2 2 2 2" xfId="22768" xr:uid="{00000000-0005-0000-0000-00000E010000}"/>
    <cellStyle name="Calculation 2 2 2 4 2 2 3" xfId="9764" xr:uid="{00000000-0005-0000-0000-00000F010000}"/>
    <cellStyle name="Calculation 2 2 2 4 2 2 4" xfId="18868" xr:uid="{00000000-0005-0000-0000-000010010000}"/>
    <cellStyle name="Calculation 2 2 2 4 2 2 5" xfId="29199" xr:uid="{AB39DEE0-EC7E-4B3B-BD84-FD8D59B6CD7B}"/>
    <cellStyle name="Calculation 2 2 2 4 2 2 6" xfId="35213" xr:uid="{72B71B02-919B-4B05-B6A3-7BE7A55E5A89}"/>
    <cellStyle name="Calculation 2 2 2 4 2 2 7" xfId="35979" xr:uid="{3255301E-B9B7-490D-A617-1A405DB35132}"/>
    <cellStyle name="Calculation 2 2 2 4 2 2 8" xfId="36137" xr:uid="{61AD0B73-490A-40BF-BB9F-77D2A9EAA004}"/>
    <cellStyle name="Calculation 2 2 2 4 2 2 9" xfId="47284" xr:uid="{251280C1-B0E6-4D2B-852D-0B2DFE6FBF3B}"/>
    <cellStyle name="Calculation 2 2 2 4 2 3" xfId="12104" xr:uid="{00000000-0005-0000-0000-000011010000}"/>
    <cellStyle name="Calculation 2 2 2 4 2 3 2" xfId="21208" xr:uid="{00000000-0005-0000-0000-000012010000}"/>
    <cellStyle name="Calculation 2 2 2 4 2 4" xfId="6866" xr:uid="{00000000-0005-0000-0000-000013010000}"/>
    <cellStyle name="Calculation 2 2 2 4 2 5" xfId="15970" xr:uid="{00000000-0005-0000-0000-000014010000}"/>
    <cellStyle name="Calculation 2 2 2 4 2 6" xfId="25115" xr:uid="{8B9EE2AA-836B-4D79-85BC-0BF588275C93}"/>
    <cellStyle name="Calculation 2 2 2 4 2 7" xfId="31609" xr:uid="{32E794EB-CC9E-4D1D-94A2-81D98BBF21BD}"/>
    <cellStyle name="Calculation 2 2 2 4 2 8" xfId="38626" xr:uid="{0528D453-3209-4D5C-8C4A-97C31D693EA8}"/>
    <cellStyle name="Calculation 2 2 2 4 2 9" xfId="38692" xr:uid="{C5323214-8E67-44CA-8645-F03C67032842}"/>
    <cellStyle name="Calculation 2 2 2 4 3" xfId="2401" xr:uid="{00000000-0005-0000-0000-000015010000}"/>
    <cellStyle name="Calculation 2 2 2 4 3 10" xfId="44535" xr:uid="{49D5D074-6326-4845-8A0B-6BC1828FF694}"/>
    <cellStyle name="Calculation 2 2 2 4 3 11" xfId="51155" xr:uid="{9567821A-2899-4814-91F5-DE6ABAEC3B89}"/>
    <cellStyle name="Calculation 2 2 2 4 3 2" xfId="5300" xr:uid="{00000000-0005-0000-0000-000016010000}"/>
    <cellStyle name="Calculation 2 2 2 4 3 2 10" xfId="54459" xr:uid="{084F4170-A21F-46B8-B892-2521EFA3D6B9}"/>
    <cellStyle name="Calculation 2 2 2 4 3 2 2" xfId="14160" xr:uid="{00000000-0005-0000-0000-000017010000}"/>
    <cellStyle name="Calculation 2 2 2 4 3 2 2 2" xfId="23264" xr:uid="{00000000-0005-0000-0000-000018010000}"/>
    <cellStyle name="Calculation 2 2 2 4 3 2 3" xfId="11097" xr:uid="{00000000-0005-0000-0000-000019010000}"/>
    <cellStyle name="Calculation 2 2 2 4 3 2 4" xfId="20201" xr:uid="{00000000-0005-0000-0000-00001A010000}"/>
    <cellStyle name="Calculation 2 2 2 4 3 2 5" xfId="29754" xr:uid="{1F751F0A-8696-48C1-BD8A-69F425DBC4C1}"/>
    <cellStyle name="Calculation 2 2 2 4 3 2 6" xfId="35768" xr:uid="{79D28FFE-2C70-4E39-A63C-9829027F7832}"/>
    <cellStyle name="Calculation 2 2 2 4 3 2 7" xfId="37822" xr:uid="{498CA1D1-121A-4177-A243-E455BCA74ECD}"/>
    <cellStyle name="Calculation 2 2 2 4 3 2 8" xfId="39702" xr:uid="{4F258E90-70FF-4202-9082-D9C6B85E83F8}"/>
    <cellStyle name="Calculation 2 2 2 4 3 2 9" xfId="47839" xr:uid="{CA10F772-3C5B-4040-AEB4-C2E26029787F}"/>
    <cellStyle name="Calculation 2 2 2 4 3 3" xfId="12600" xr:uid="{00000000-0005-0000-0000-00001B010000}"/>
    <cellStyle name="Calculation 2 2 2 4 3 3 2" xfId="21704" xr:uid="{00000000-0005-0000-0000-00001C010000}"/>
    <cellStyle name="Calculation 2 2 2 4 3 4" xfId="8199" xr:uid="{00000000-0005-0000-0000-00001D010000}"/>
    <cellStyle name="Calculation 2 2 2 4 3 5" xfId="17303" xr:uid="{00000000-0005-0000-0000-00001E010000}"/>
    <cellStyle name="Calculation 2 2 2 4 3 6" xfId="26450" xr:uid="{73C75560-3C34-476B-829C-DE1B87AD9F4B}"/>
    <cellStyle name="Calculation 2 2 2 4 3 7" xfId="32737" xr:uid="{74CD8C4E-1906-47E8-B67A-4B433CCF1A7D}"/>
    <cellStyle name="Calculation 2 2 2 4 3 8" xfId="38812" xr:uid="{DA9D5DE6-DD24-44AA-8B7D-809CE671AEBC}"/>
    <cellStyle name="Calculation 2 2 2 4 3 9" xfId="40383" xr:uid="{CCF81787-7BFE-4230-91D3-E29D41D31615}"/>
    <cellStyle name="Calculation 2 2 2 4 4" xfId="2232" xr:uid="{00000000-0005-0000-0000-00001F010000}"/>
    <cellStyle name="Calculation 2 2 2 4 4 10" xfId="44366" xr:uid="{FEF7BAA4-3F42-491E-9A2E-DBD5CAA99CBA}"/>
    <cellStyle name="Calculation 2 2 2 4 4 11" xfId="50986" xr:uid="{15F640B9-EC08-46F4-8794-FF09E2D808D5}"/>
    <cellStyle name="Calculation 2 2 2 4 4 2" xfId="5131" xr:uid="{00000000-0005-0000-0000-000020010000}"/>
    <cellStyle name="Calculation 2 2 2 4 4 2 2" xfId="13991" xr:uid="{00000000-0005-0000-0000-000021010000}"/>
    <cellStyle name="Calculation 2 2 2 4 4 2 2 2" xfId="23095" xr:uid="{00000000-0005-0000-0000-000022010000}"/>
    <cellStyle name="Calculation 2 2 2 4 4 2 3" xfId="10928" xr:uid="{00000000-0005-0000-0000-000023010000}"/>
    <cellStyle name="Calculation 2 2 2 4 4 2 4" xfId="20032" xr:uid="{00000000-0005-0000-0000-000024010000}"/>
    <cellStyle name="Calculation 2 2 2 4 4 3" xfId="12431" xr:uid="{00000000-0005-0000-0000-000025010000}"/>
    <cellStyle name="Calculation 2 2 2 4 4 3 2" xfId="21535" xr:uid="{00000000-0005-0000-0000-000026010000}"/>
    <cellStyle name="Calculation 2 2 2 4 4 4" xfId="8030" xr:uid="{00000000-0005-0000-0000-000027010000}"/>
    <cellStyle name="Calculation 2 2 2 4 4 5" xfId="17134" xr:uid="{00000000-0005-0000-0000-000028010000}"/>
    <cellStyle name="Calculation 2 2 2 4 4 6" xfId="26281" xr:uid="{D0CF72D8-2D42-4EDB-BC9F-1EBDFFA32C62}"/>
    <cellStyle name="Calculation 2 2 2 4 4 7" xfId="32568" xr:uid="{B19959DD-B64E-4075-A0B8-8AED9F7FFE0A}"/>
    <cellStyle name="Calculation 2 2 2 4 4 8" xfId="38708" xr:uid="{7536BB59-0F55-4B9A-B00A-634A93B0D251}"/>
    <cellStyle name="Calculation 2 2 2 4 4 9" xfId="38688" xr:uid="{682E2814-0FC4-4012-96B6-EF75FFC66086}"/>
    <cellStyle name="Calculation 2 2 2 4 5" xfId="2907" xr:uid="{00000000-0005-0000-0000-000029010000}"/>
    <cellStyle name="Calculation 2 2 2 4 5 10" xfId="45041" xr:uid="{D876D02D-EC64-4ACE-9D4B-F4404AE9DAEE}"/>
    <cellStyle name="Calculation 2 2 2 4 5 11" xfId="51661" xr:uid="{0834B87F-8D6D-4A75-BAA8-76790FB1025E}"/>
    <cellStyle name="Calculation 2 2 2 4 5 2" xfId="5806" xr:uid="{00000000-0005-0000-0000-00002A010000}"/>
    <cellStyle name="Calculation 2 2 2 4 5 2 2" xfId="14666" xr:uid="{00000000-0005-0000-0000-00002B010000}"/>
    <cellStyle name="Calculation 2 2 2 4 5 2 2 2" xfId="23770" xr:uid="{00000000-0005-0000-0000-00002C010000}"/>
    <cellStyle name="Calculation 2 2 2 4 5 2 3" xfId="11603" xr:uid="{00000000-0005-0000-0000-00002D010000}"/>
    <cellStyle name="Calculation 2 2 2 4 5 2 4" xfId="20707" xr:uid="{00000000-0005-0000-0000-00002E010000}"/>
    <cellStyle name="Calculation 2 2 2 4 5 3" xfId="13106" xr:uid="{00000000-0005-0000-0000-00002F010000}"/>
    <cellStyle name="Calculation 2 2 2 4 5 3 2" xfId="22210" xr:uid="{00000000-0005-0000-0000-000030010000}"/>
    <cellStyle name="Calculation 2 2 2 4 5 4" xfId="8705" xr:uid="{00000000-0005-0000-0000-000031010000}"/>
    <cellStyle name="Calculation 2 2 2 4 5 5" xfId="17809" xr:uid="{00000000-0005-0000-0000-000032010000}"/>
    <cellStyle name="Calculation 2 2 2 4 5 6" xfId="26956" xr:uid="{89BA9CFC-C455-4784-97E4-16BD9843747E}"/>
    <cellStyle name="Calculation 2 2 2 4 5 7" xfId="33243" xr:uid="{58593AC0-B7BB-4674-9A17-B305A7F21979}"/>
    <cellStyle name="Calculation 2 2 2 4 5 8" xfId="31794" xr:uid="{967539F5-BA73-4684-B77D-34443302CE1D}"/>
    <cellStyle name="Calculation 2 2 2 4 5 9" xfId="32050" xr:uid="{FCC9AFE0-DC68-48A9-9F5A-1840464A6A40}"/>
    <cellStyle name="Calculation 2 2 2 4 6" xfId="3024" xr:uid="{00000000-0005-0000-0000-000033010000}"/>
    <cellStyle name="Calculation 2 2 2 4 6 10" xfId="45158" xr:uid="{90D3D39A-9051-4877-833D-055B613C2382}"/>
    <cellStyle name="Calculation 2 2 2 4 6 11" xfId="51778" xr:uid="{DD57F244-930D-4C97-AEF5-60B38E47630C}"/>
    <cellStyle name="Calculation 2 2 2 4 6 2" xfId="5923" xr:uid="{00000000-0005-0000-0000-000034010000}"/>
    <cellStyle name="Calculation 2 2 2 4 6 2 2" xfId="14783" xr:uid="{00000000-0005-0000-0000-000035010000}"/>
    <cellStyle name="Calculation 2 2 2 4 6 2 2 2" xfId="23887" xr:uid="{00000000-0005-0000-0000-000036010000}"/>
    <cellStyle name="Calculation 2 2 2 4 6 2 3" xfId="11720" xr:uid="{00000000-0005-0000-0000-000037010000}"/>
    <cellStyle name="Calculation 2 2 2 4 6 2 4" xfId="20824" xr:uid="{00000000-0005-0000-0000-000038010000}"/>
    <cellStyle name="Calculation 2 2 2 4 6 3" xfId="13223" xr:uid="{00000000-0005-0000-0000-000039010000}"/>
    <cellStyle name="Calculation 2 2 2 4 6 3 2" xfId="22327" xr:uid="{00000000-0005-0000-0000-00003A010000}"/>
    <cellStyle name="Calculation 2 2 2 4 6 4" xfId="8822" xr:uid="{00000000-0005-0000-0000-00003B010000}"/>
    <cellStyle name="Calculation 2 2 2 4 6 5" xfId="17926" xr:uid="{00000000-0005-0000-0000-00003C010000}"/>
    <cellStyle name="Calculation 2 2 2 4 6 6" xfId="27073" xr:uid="{8B7FBCE9-5D2B-43E3-BC13-1EA5496F8FF1}"/>
    <cellStyle name="Calculation 2 2 2 4 6 7" xfId="33360" xr:uid="{6FDA0A22-8111-42D4-A2EB-518DEE8D86F1}"/>
    <cellStyle name="Calculation 2 2 2 4 6 8" xfId="36922" xr:uid="{604035D5-94A1-4AB5-986A-2599F9EA7D0C}"/>
    <cellStyle name="Calculation 2 2 2 4 6 9" xfId="40693" xr:uid="{B870617A-14D6-406B-95D8-607AB48EA7AF}"/>
    <cellStyle name="Calculation 2 2 2 4 7" xfId="3010" xr:uid="{00000000-0005-0000-0000-00003D010000}"/>
    <cellStyle name="Calculation 2 2 2 4 7 10" xfId="45144" xr:uid="{F808006D-9057-4E84-98CD-9C9970E26575}"/>
    <cellStyle name="Calculation 2 2 2 4 7 11" xfId="51764" xr:uid="{87ED3444-B30E-4ADA-A946-9D91FE4ABD97}"/>
    <cellStyle name="Calculation 2 2 2 4 7 2" xfId="5909" xr:uid="{00000000-0005-0000-0000-00003E010000}"/>
    <cellStyle name="Calculation 2 2 2 4 7 2 2" xfId="14769" xr:uid="{00000000-0005-0000-0000-00003F010000}"/>
    <cellStyle name="Calculation 2 2 2 4 7 2 2 2" xfId="23873" xr:uid="{00000000-0005-0000-0000-000040010000}"/>
    <cellStyle name="Calculation 2 2 2 4 7 2 3" xfId="11706" xr:uid="{00000000-0005-0000-0000-000041010000}"/>
    <cellStyle name="Calculation 2 2 2 4 7 2 4" xfId="20810" xr:uid="{00000000-0005-0000-0000-000042010000}"/>
    <cellStyle name="Calculation 2 2 2 4 7 3" xfId="13209" xr:uid="{00000000-0005-0000-0000-000043010000}"/>
    <cellStyle name="Calculation 2 2 2 4 7 3 2" xfId="22313" xr:uid="{00000000-0005-0000-0000-000044010000}"/>
    <cellStyle name="Calculation 2 2 2 4 7 4" xfId="8808" xr:uid="{00000000-0005-0000-0000-000045010000}"/>
    <cellStyle name="Calculation 2 2 2 4 7 5" xfId="17912" xr:uid="{00000000-0005-0000-0000-000046010000}"/>
    <cellStyle name="Calculation 2 2 2 4 7 6" xfId="27059" xr:uid="{7B484BEC-8427-4234-A62F-5D721E7CD59C}"/>
    <cellStyle name="Calculation 2 2 2 4 7 7" xfId="33346" xr:uid="{08B29303-0BEF-4034-B2BB-4609E309409A}"/>
    <cellStyle name="Calculation 2 2 2 4 7 8" xfId="38449" xr:uid="{65C09689-4155-49B8-B57A-4661C9FA8EA3}"/>
    <cellStyle name="Calculation 2 2 2 4 7 9" xfId="37985" xr:uid="{6F061951-6BA4-4911-BD4C-068050A83810}"/>
    <cellStyle name="Calculation 2 2 2 4 8" xfId="4226" xr:uid="{00000000-0005-0000-0000-000047010000}"/>
    <cellStyle name="Calculation 2 2 2 4 8 10" xfId="52878" xr:uid="{076D69EE-CF43-4479-B5A3-4D5D8DC8D0FC}"/>
    <cellStyle name="Calculation 2 2 2 4 8 2" xfId="13756" xr:uid="{00000000-0005-0000-0000-000048010000}"/>
    <cellStyle name="Calculation 2 2 2 4 8 2 2" xfId="22860" xr:uid="{00000000-0005-0000-0000-000049010000}"/>
    <cellStyle name="Calculation 2 2 2 4 8 3" xfId="10023" xr:uid="{00000000-0005-0000-0000-00004A010000}"/>
    <cellStyle name="Calculation 2 2 2 4 8 4" xfId="19127" xr:uid="{00000000-0005-0000-0000-00004B010000}"/>
    <cellStyle name="Calculation 2 2 2 4 8 5" xfId="28173" xr:uid="{F4280725-3BAC-40D0-9B07-9EF623559695}"/>
    <cellStyle name="Calculation 2 2 2 4 8 6" xfId="34306" xr:uid="{F8579049-5095-460C-A37F-40F618685233}"/>
    <cellStyle name="Calculation 2 2 2 4 8 7" xfId="36245" xr:uid="{AA1DB832-2044-42DA-BEAD-D918D9F748F2}"/>
    <cellStyle name="Calculation 2 2 2 4 8 8" xfId="31866" xr:uid="{4DA9AE43-FAC1-42AC-B20B-D381A1BA33D9}"/>
    <cellStyle name="Calculation 2 2 2 4 8 9" xfId="46258" xr:uid="{7DE3FC54-CFC6-4382-9134-EEA109130649}"/>
    <cellStyle name="Calculation 2 2 2 4 9" xfId="12196" xr:uid="{00000000-0005-0000-0000-00004C010000}"/>
    <cellStyle name="Calculation 2 2 2 4 9 2" xfId="21300" xr:uid="{00000000-0005-0000-0000-00004D010000}"/>
    <cellStyle name="Calculation 2 2 2 5" xfId="1262" xr:uid="{00000000-0005-0000-0000-00004E010000}"/>
    <cellStyle name="Calculation 2 2 2 5 10" xfId="43400" xr:uid="{AE5E2222-1E35-45DC-8EE0-8222ED868F5D}"/>
    <cellStyle name="Calculation 2 2 2 5 11" xfId="50020" xr:uid="{D449E1A5-EAFE-43CB-AF4E-5F76140EC21F}"/>
    <cellStyle name="Calculation 2 2 2 5 2" xfId="4165" xr:uid="{00000000-0005-0000-0000-00004F010000}"/>
    <cellStyle name="Calculation 2 2 2 5 2 10" xfId="52806" xr:uid="{FA8D9C50-DD65-45F0-93C7-175CD00E0F6C}"/>
    <cellStyle name="Calculation 2 2 2 5 2 2" xfId="13750" xr:uid="{00000000-0005-0000-0000-000050010000}"/>
    <cellStyle name="Calculation 2 2 2 5 2 2 2" xfId="22854" xr:uid="{00000000-0005-0000-0000-000051010000}"/>
    <cellStyle name="Calculation 2 2 2 5 2 3" xfId="9962" xr:uid="{00000000-0005-0000-0000-000052010000}"/>
    <cellStyle name="Calculation 2 2 2 5 2 4" xfId="19066" xr:uid="{00000000-0005-0000-0000-000053010000}"/>
    <cellStyle name="Calculation 2 2 2 5 2 5" xfId="28101" xr:uid="{EA1F5874-8CB2-4B6B-BA74-8580C15DC28B}"/>
    <cellStyle name="Calculation 2 2 2 5 2 6" xfId="34247" xr:uid="{A6066F17-6630-4008-82EE-F324F724381D}"/>
    <cellStyle name="Calculation 2 2 2 5 2 7" xfId="36311" xr:uid="{2C2A3CA0-BDC5-43D9-95D8-450071350706}"/>
    <cellStyle name="Calculation 2 2 2 5 2 8" xfId="39529" xr:uid="{72B1AA55-07F9-4038-BC88-F6CC5D18ECED}"/>
    <cellStyle name="Calculation 2 2 2 5 2 9" xfId="46186" xr:uid="{7C3C27D4-03AC-46E6-9F6B-896601D6FE5B}"/>
    <cellStyle name="Calculation 2 2 2 5 3" xfId="12190" xr:uid="{00000000-0005-0000-0000-000054010000}"/>
    <cellStyle name="Calculation 2 2 2 5 3 2" xfId="21294" xr:uid="{00000000-0005-0000-0000-000055010000}"/>
    <cellStyle name="Calculation 2 2 2 5 4" xfId="7064" xr:uid="{00000000-0005-0000-0000-000056010000}"/>
    <cellStyle name="Calculation 2 2 2 5 5" xfId="16168" xr:uid="{00000000-0005-0000-0000-000057010000}"/>
    <cellStyle name="Calculation 2 2 2 5 6" xfId="25313" xr:uid="{052C9D7C-4311-4CC0-8F52-2A2150C88493}"/>
    <cellStyle name="Calculation 2 2 2 5 7" xfId="31774" xr:uid="{6A6FE9BF-7F08-4D9B-B429-BC9604CBFB53}"/>
    <cellStyle name="Calculation 2 2 2 5 8" xfId="39118" xr:uid="{16712ACA-F75C-4E0E-8774-194D5724E51C}"/>
    <cellStyle name="Calculation 2 2 2 5 9" xfId="33965" xr:uid="{58091748-EA7F-42CA-B8F9-ECC37AAD9768}"/>
    <cellStyle name="Calculation 2 2 2 6" xfId="2329" xr:uid="{00000000-0005-0000-0000-000058010000}"/>
    <cellStyle name="Calculation 2 2 2 6 10" xfId="44463" xr:uid="{CE24FFC6-3549-41EC-B290-8EC3FC35F532}"/>
    <cellStyle name="Calculation 2 2 2 6 11" xfId="51083" xr:uid="{B8013178-4C50-4BCB-B42D-AD6F0FD67531}"/>
    <cellStyle name="Calculation 2 2 2 6 2" xfId="5228" xr:uid="{00000000-0005-0000-0000-000059010000}"/>
    <cellStyle name="Calculation 2 2 2 6 2 10" xfId="52436" xr:uid="{F90D2277-ED41-4E85-9ACE-59A8DD0C7F86}"/>
    <cellStyle name="Calculation 2 2 2 6 2 2" xfId="14088" xr:uid="{00000000-0005-0000-0000-00005A010000}"/>
    <cellStyle name="Calculation 2 2 2 6 2 2 2" xfId="23192" xr:uid="{00000000-0005-0000-0000-00005B010000}"/>
    <cellStyle name="Calculation 2 2 2 6 2 3" xfId="11025" xr:uid="{00000000-0005-0000-0000-00005C010000}"/>
    <cellStyle name="Calculation 2 2 2 6 2 4" xfId="20129" xr:uid="{00000000-0005-0000-0000-00005D010000}"/>
    <cellStyle name="Calculation 2 2 2 6 2 5" xfId="27731" xr:uid="{0C7F89E6-9742-461B-8051-DD684C438D13}"/>
    <cellStyle name="Calculation 2 2 2 6 2 6" xfId="33940" xr:uid="{6CEDDC0F-2C7B-4728-8097-B1BF1B5D9A91}"/>
    <cellStyle name="Calculation 2 2 2 6 2 7" xfId="37257" xr:uid="{6D586534-A6E2-4D3D-994B-46E66AE67735}"/>
    <cellStyle name="Calculation 2 2 2 6 2 8" xfId="31042" xr:uid="{7371E388-5575-42D3-A1F9-C9AEE7652618}"/>
    <cellStyle name="Calculation 2 2 2 6 2 9" xfId="45816" xr:uid="{062312F4-4E19-4656-A00B-097EE935D84D}"/>
    <cellStyle name="Calculation 2 2 2 6 3" xfId="12528" xr:uid="{00000000-0005-0000-0000-00005E010000}"/>
    <cellStyle name="Calculation 2 2 2 6 3 2" xfId="21632" xr:uid="{00000000-0005-0000-0000-00005F010000}"/>
    <cellStyle name="Calculation 2 2 2 6 4" xfId="8127" xr:uid="{00000000-0005-0000-0000-000060010000}"/>
    <cellStyle name="Calculation 2 2 2 6 5" xfId="17231" xr:uid="{00000000-0005-0000-0000-000061010000}"/>
    <cellStyle name="Calculation 2 2 2 6 6" xfId="26378" xr:uid="{DD52C3A6-F84D-4FA8-B3FF-C7D75BB575F4}"/>
    <cellStyle name="Calculation 2 2 2 6 7" xfId="32665" xr:uid="{C7D0BDC9-514A-4228-B7FB-C97C4DAECE38}"/>
    <cellStyle name="Calculation 2 2 2 6 8" xfId="37266" xr:uid="{AD446AAE-93B2-4241-A1DC-B968F0C02BB5}"/>
    <cellStyle name="Calculation 2 2 2 6 9" xfId="40355" xr:uid="{DE3145A7-0749-4636-B050-B48FB78D63E8}"/>
    <cellStyle name="Calculation 2 2 2 7" xfId="2287" xr:uid="{00000000-0005-0000-0000-000062010000}"/>
    <cellStyle name="Calculation 2 2 2 7 10" xfId="44421" xr:uid="{06CE4C1C-73D3-462B-AC85-4089942E14EE}"/>
    <cellStyle name="Calculation 2 2 2 7 11" xfId="51041" xr:uid="{A0DFE92E-48AF-4A4E-9906-C72704B1D1FB}"/>
    <cellStyle name="Calculation 2 2 2 7 2" xfId="5186" xr:uid="{00000000-0005-0000-0000-000063010000}"/>
    <cellStyle name="Calculation 2 2 2 7 2 2" xfId="14046" xr:uid="{00000000-0005-0000-0000-000064010000}"/>
    <cellStyle name="Calculation 2 2 2 7 2 2 2" xfId="23150" xr:uid="{00000000-0005-0000-0000-000065010000}"/>
    <cellStyle name="Calculation 2 2 2 7 2 3" xfId="10983" xr:uid="{00000000-0005-0000-0000-000066010000}"/>
    <cellStyle name="Calculation 2 2 2 7 2 4" xfId="20087" xr:uid="{00000000-0005-0000-0000-000067010000}"/>
    <cellStyle name="Calculation 2 2 2 7 3" xfId="12486" xr:uid="{00000000-0005-0000-0000-000068010000}"/>
    <cellStyle name="Calculation 2 2 2 7 3 2" xfId="21590" xr:uid="{00000000-0005-0000-0000-000069010000}"/>
    <cellStyle name="Calculation 2 2 2 7 4" xfId="8085" xr:uid="{00000000-0005-0000-0000-00006A010000}"/>
    <cellStyle name="Calculation 2 2 2 7 5" xfId="17189" xr:uid="{00000000-0005-0000-0000-00006B010000}"/>
    <cellStyle name="Calculation 2 2 2 7 6" xfId="26336" xr:uid="{F22ED9E3-5356-4CF6-89EF-17D0AF9B40DE}"/>
    <cellStyle name="Calculation 2 2 2 7 7" xfId="32623" xr:uid="{9EC76031-A5E4-4308-851E-5B060A9B3A75}"/>
    <cellStyle name="Calculation 2 2 2 7 8" xfId="37232" xr:uid="{750464AB-A0A3-4602-80D8-0230402FA847}"/>
    <cellStyle name="Calculation 2 2 2 7 9" xfId="40291" xr:uid="{185B3794-409D-471B-A997-EA22DA20E1DF}"/>
    <cellStyle name="Calculation 2 2 2 8" xfId="2998" xr:uid="{00000000-0005-0000-0000-00006C010000}"/>
    <cellStyle name="Calculation 2 2 2 8 10" xfId="45132" xr:uid="{A5E0976F-CDAF-4E7B-8C23-D3361B445021}"/>
    <cellStyle name="Calculation 2 2 2 8 11" xfId="51752" xr:uid="{AB8CBD18-7868-4679-B55E-D5457875EFE6}"/>
    <cellStyle name="Calculation 2 2 2 8 2" xfId="5897" xr:uid="{00000000-0005-0000-0000-00006D010000}"/>
    <cellStyle name="Calculation 2 2 2 8 2 2" xfId="14757" xr:uid="{00000000-0005-0000-0000-00006E010000}"/>
    <cellStyle name="Calculation 2 2 2 8 2 2 2" xfId="23861" xr:uid="{00000000-0005-0000-0000-00006F010000}"/>
    <cellStyle name="Calculation 2 2 2 8 2 3" xfId="11694" xr:uid="{00000000-0005-0000-0000-000070010000}"/>
    <cellStyle name="Calculation 2 2 2 8 2 4" xfId="20798" xr:uid="{00000000-0005-0000-0000-000071010000}"/>
    <cellStyle name="Calculation 2 2 2 8 3" xfId="13197" xr:uid="{00000000-0005-0000-0000-000072010000}"/>
    <cellStyle name="Calculation 2 2 2 8 3 2" xfId="22301" xr:uid="{00000000-0005-0000-0000-000073010000}"/>
    <cellStyle name="Calculation 2 2 2 8 4" xfId="8796" xr:uid="{00000000-0005-0000-0000-000074010000}"/>
    <cellStyle name="Calculation 2 2 2 8 5" xfId="17900" xr:uid="{00000000-0005-0000-0000-000075010000}"/>
    <cellStyle name="Calculation 2 2 2 8 6" xfId="27047" xr:uid="{E115B46B-E165-4348-AB9E-4C7D9F77764C}"/>
    <cellStyle name="Calculation 2 2 2 8 7" xfId="33334" xr:uid="{2C3D7F94-198A-438B-BFEC-0A8DBF4DFF05}"/>
    <cellStyle name="Calculation 2 2 2 8 8" xfId="34452" xr:uid="{742450E6-02FC-4BCA-B7D4-B9882B80A671}"/>
    <cellStyle name="Calculation 2 2 2 8 9" xfId="38180" xr:uid="{3FA3A5B9-59CE-44E2-8CCC-EAECEC0B4C6C}"/>
    <cellStyle name="Calculation 2 2 2 9" xfId="3595" xr:uid="{00000000-0005-0000-0000-000076010000}"/>
    <cellStyle name="Calculation 2 2 2 9 10" xfId="52348" xr:uid="{3563A6E8-2AC7-4E17-9BCB-9F5BB7F2CD09}"/>
    <cellStyle name="Calculation 2 2 2 9 2" xfId="13514" xr:uid="{00000000-0005-0000-0000-000077010000}"/>
    <cellStyle name="Calculation 2 2 2 9 2 2" xfId="22618" xr:uid="{00000000-0005-0000-0000-000078010000}"/>
    <cellStyle name="Calculation 2 2 2 9 3" xfId="9392" xr:uid="{00000000-0005-0000-0000-000079010000}"/>
    <cellStyle name="Calculation 2 2 2 9 4" xfId="18496" xr:uid="{00000000-0005-0000-0000-00007A010000}"/>
    <cellStyle name="Calculation 2 2 2 9 5" xfId="27643" xr:uid="{39C30CB2-80E4-44DB-9B41-B2E17864E837}"/>
    <cellStyle name="Calculation 2 2 2 9 6" xfId="33864" xr:uid="{8E478D50-5FD8-44C0-9DF0-2F0C9EEC13F2}"/>
    <cellStyle name="Calculation 2 2 2 9 7" xfId="36684" xr:uid="{FFA41EFA-EDBF-488F-B93C-8EAC636C1BEC}"/>
    <cellStyle name="Calculation 2 2 2 9 8" xfId="33806" xr:uid="{D1B18C77-C8E7-45CA-8D99-E6CA2129DCFC}"/>
    <cellStyle name="Calculation 2 2 2 9 9" xfId="45728" xr:uid="{52DE1C4E-A333-4A38-BDAA-92BAD0354449}"/>
    <cellStyle name="Calculation 2 2 20" xfId="42638" xr:uid="{4E3F77F6-4695-4701-A21E-9DD8AEE57665}"/>
    <cellStyle name="Calculation 2 2 21" xfId="49258" xr:uid="{12097E63-EF9B-4D96-9B18-CBACC82FC58D}"/>
    <cellStyle name="Calculation 2 2 3" xfId="1482" xr:uid="{00000000-0005-0000-0000-00007B010000}"/>
    <cellStyle name="Calculation 2 2 3 10" xfId="7284" xr:uid="{00000000-0005-0000-0000-00007C010000}"/>
    <cellStyle name="Calculation 2 2 3 11" xfId="16388" xr:uid="{00000000-0005-0000-0000-00007D010000}"/>
    <cellStyle name="Calculation 2 2 3 12" xfId="25533" xr:uid="{D7FE8BD2-E5FE-42A4-B685-8551FA7E64C3}"/>
    <cellStyle name="Calculation 2 2 3 13" xfId="31950" xr:uid="{A16A2ECF-DD53-438D-A840-E49278DBCAC1}"/>
    <cellStyle name="Calculation 2 2 3 14" xfId="36417" xr:uid="{B44160D1-7F04-4580-9532-D295E1B63D72}"/>
    <cellStyle name="Calculation 2 2 3 15" xfId="37877" xr:uid="{195BB5A6-F2D0-43E4-9F6F-F65B04E99781}"/>
    <cellStyle name="Calculation 2 2 3 16" xfId="43620" xr:uid="{8E77A4B4-6019-4847-9F28-981B7C92F5CB}"/>
    <cellStyle name="Calculation 2 2 3 17" xfId="50240" xr:uid="{12B41F02-1268-464B-8A7B-DAB4A911F622}"/>
    <cellStyle name="Calculation 2 2 3 2" xfId="2344" xr:uid="{00000000-0005-0000-0000-00007E010000}"/>
    <cellStyle name="Calculation 2 2 3 2 10" xfId="44478" xr:uid="{0BCFA745-D31B-4667-AF5D-E081C0721414}"/>
    <cellStyle name="Calculation 2 2 3 2 11" xfId="51098" xr:uid="{F138317A-159F-4680-955C-F3867DF5CC24}"/>
    <cellStyle name="Calculation 2 2 3 2 2" xfId="5243" xr:uid="{00000000-0005-0000-0000-00007F010000}"/>
    <cellStyle name="Calculation 2 2 3 2 2 10" xfId="54385" xr:uid="{C7ECED86-82BB-4DBB-B629-AD8C239FFA15}"/>
    <cellStyle name="Calculation 2 2 3 2 2 2" xfId="14103" xr:uid="{00000000-0005-0000-0000-000080010000}"/>
    <cellStyle name="Calculation 2 2 3 2 2 2 2" xfId="23207" xr:uid="{00000000-0005-0000-0000-000081010000}"/>
    <cellStyle name="Calculation 2 2 3 2 2 3" xfId="11040" xr:uid="{00000000-0005-0000-0000-000082010000}"/>
    <cellStyle name="Calculation 2 2 3 2 2 4" xfId="20144" xr:uid="{00000000-0005-0000-0000-000083010000}"/>
    <cellStyle name="Calculation 2 2 3 2 2 5" xfId="29680" xr:uid="{81B0D926-6EA6-4477-A0A1-9C2EB35BF923}"/>
    <cellStyle name="Calculation 2 2 3 2 2 6" xfId="35694" xr:uid="{AD7A9D33-B4B0-4240-A8D0-559FE1D7E733}"/>
    <cellStyle name="Calculation 2 2 3 2 2 7" xfId="24480" xr:uid="{8322D5D5-1ED4-4106-AF1F-32AC54B5F17E}"/>
    <cellStyle name="Calculation 2 2 3 2 2 8" xfId="31320" xr:uid="{D7B95604-FE1D-4A83-964B-6FAF61E112B0}"/>
    <cellStyle name="Calculation 2 2 3 2 2 9" xfId="47765" xr:uid="{CA0A28A7-195F-48AF-AC4D-0BC6B21392BA}"/>
    <cellStyle name="Calculation 2 2 3 2 3" xfId="12543" xr:uid="{00000000-0005-0000-0000-000084010000}"/>
    <cellStyle name="Calculation 2 2 3 2 3 2" xfId="21647" xr:uid="{00000000-0005-0000-0000-000085010000}"/>
    <cellStyle name="Calculation 2 2 3 2 3 3" xfId="29259" xr:uid="{1207B9A8-11D9-423F-85C8-6A2EEE3AEF33}"/>
    <cellStyle name="Calculation 2 2 3 2 3 4" xfId="35273" xr:uid="{DE310DD2-7CD9-44EC-B4BC-72B8F0942100}"/>
    <cellStyle name="Calculation 2 2 3 2 3 5" xfId="33879" xr:uid="{D56056A2-B093-458A-A786-D911DA297F8F}"/>
    <cellStyle name="Calculation 2 2 3 2 3 6" xfId="31763" xr:uid="{BA23CEA6-E57D-41FA-A77D-1D9C742977BF}"/>
    <cellStyle name="Calculation 2 2 3 2 3 7" xfId="47344" xr:uid="{1AB3CA0A-A829-4A80-A7EF-2E30BE2854DA}"/>
    <cellStyle name="Calculation 2 2 3 2 3 8" xfId="53964" xr:uid="{BC8BF31B-2DE5-40CF-B2D8-B0DA3692E669}"/>
    <cellStyle name="Calculation 2 2 3 2 4" xfId="8142" xr:uid="{00000000-0005-0000-0000-000086010000}"/>
    <cellStyle name="Calculation 2 2 3 2 4 2" xfId="29029" xr:uid="{0F8A1E9C-A9D0-4106-8916-D3ABEBB9A72D}"/>
    <cellStyle name="Calculation 2 2 3 2 4 3" xfId="35043" xr:uid="{E8C8571A-4E0A-4FC2-8A1E-A97496102456}"/>
    <cellStyle name="Calculation 2 2 3 2 4 4" xfId="38310" xr:uid="{53E81F84-60BF-428A-AA25-2D5680C96C24}"/>
    <cellStyle name="Calculation 2 2 3 2 4 5" xfId="39138" xr:uid="{5A433E96-7B29-4B62-9F6F-4D0ABBA65A1C}"/>
    <cellStyle name="Calculation 2 2 3 2 4 6" xfId="47114" xr:uid="{75B2F31E-49AA-4F8D-8E15-39577C37C8C8}"/>
    <cellStyle name="Calculation 2 2 3 2 4 7" xfId="53734" xr:uid="{C09FC5D1-4133-432B-8680-B1BE35D620FF}"/>
    <cellStyle name="Calculation 2 2 3 2 5" xfId="17246" xr:uid="{00000000-0005-0000-0000-000087010000}"/>
    <cellStyle name="Calculation 2 2 3 2 6" xfId="26393" xr:uid="{DA6E3C11-BE66-423C-8454-B8645800FD4A}"/>
    <cellStyle name="Calculation 2 2 3 2 7" xfId="32680" xr:uid="{2C68BB66-DB00-428B-ACAD-A0AB41E3F6F6}"/>
    <cellStyle name="Calculation 2 2 3 2 8" xfId="24154" xr:uid="{DAB77380-AA54-4C7C-AE99-17F2AF160B9D}"/>
    <cellStyle name="Calculation 2 2 3 2 9" xfId="38804" xr:uid="{46D449BF-BAF8-4B10-B92F-B8083A3698A0}"/>
    <cellStyle name="Calculation 2 2 3 3" xfId="2482" xr:uid="{00000000-0005-0000-0000-000088010000}"/>
    <cellStyle name="Calculation 2 2 3 3 10" xfId="44616" xr:uid="{9F1EC0B1-65B3-4E92-B09B-6D25BC2D8309}"/>
    <cellStyle name="Calculation 2 2 3 3 11" xfId="51236" xr:uid="{37EB368A-93A8-4D0E-933A-35011B376614}"/>
    <cellStyle name="Calculation 2 2 3 3 2" xfId="5381" xr:uid="{00000000-0005-0000-0000-000089010000}"/>
    <cellStyle name="Calculation 2 2 3 3 2 10" xfId="54277" xr:uid="{D6E4F259-1883-48B6-AE1E-6BA94784798D}"/>
    <cellStyle name="Calculation 2 2 3 3 2 2" xfId="14241" xr:uid="{00000000-0005-0000-0000-00008A010000}"/>
    <cellStyle name="Calculation 2 2 3 3 2 2 2" xfId="23345" xr:uid="{00000000-0005-0000-0000-00008B010000}"/>
    <cellStyle name="Calculation 2 2 3 3 2 3" xfId="11178" xr:uid="{00000000-0005-0000-0000-00008C010000}"/>
    <cellStyle name="Calculation 2 2 3 3 2 4" xfId="20282" xr:uid="{00000000-0005-0000-0000-00008D010000}"/>
    <cellStyle name="Calculation 2 2 3 3 2 5" xfId="29572" xr:uid="{BD9E009F-592E-4F89-A35E-F8986020B891}"/>
    <cellStyle name="Calculation 2 2 3 3 2 6" xfId="35586" xr:uid="{484FDBE6-15AE-4EA0-9A25-51352482D98B}"/>
    <cellStyle name="Calculation 2 2 3 3 2 7" xfId="36188" xr:uid="{B7F1BBD0-A5CB-41AF-B3C4-576F4E444FB1}"/>
    <cellStyle name="Calculation 2 2 3 3 2 8" xfId="39569" xr:uid="{F231AE4E-BB37-4528-9495-5EC84CFB624E}"/>
    <cellStyle name="Calculation 2 2 3 3 2 9" xfId="47657" xr:uid="{13A3C42B-5AA3-4A98-942D-408DA4A4F055}"/>
    <cellStyle name="Calculation 2 2 3 3 3" xfId="12681" xr:uid="{00000000-0005-0000-0000-00008E010000}"/>
    <cellStyle name="Calculation 2 2 3 3 3 2" xfId="21785" xr:uid="{00000000-0005-0000-0000-00008F010000}"/>
    <cellStyle name="Calculation 2 2 3 3 3 3" xfId="29461" xr:uid="{E6509341-17CB-4C9A-9833-55027D20E5B2}"/>
    <cellStyle name="Calculation 2 2 3 3 3 4" xfId="35475" xr:uid="{5975E75F-C70A-479E-B683-3DD1154FAB36}"/>
    <cellStyle name="Calculation 2 2 3 3 3 5" xfId="31255" xr:uid="{FDB5169C-6E28-41A9-91C5-BA6D1F48D9AB}"/>
    <cellStyle name="Calculation 2 2 3 3 3 6" xfId="37638" xr:uid="{F44FA9D2-76ED-4374-A1D9-001259E8A85E}"/>
    <cellStyle name="Calculation 2 2 3 3 3 7" xfId="47546" xr:uid="{737C7307-885B-4598-8B03-F01356116B76}"/>
    <cellStyle name="Calculation 2 2 3 3 3 8" xfId="54166" xr:uid="{BC12B3E1-FE3C-44F0-A6A1-111E1E2D37CE}"/>
    <cellStyle name="Calculation 2 2 3 3 4" xfId="8280" xr:uid="{00000000-0005-0000-0000-000090010000}"/>
    <cellStyle name="Calculation 2 2 3 3 4 2" xfId="28921" xr:uid="{DB87CDF9-6038-48C0-B0A8-887879741638}"/>
    <cellStyle name="Calculation 2 2 3 3 4 3" xfId="34935" xr:uid="{352429FB-9E7D-4756-9515-78D4A606BEF3}"/>
    <cellStyle name="Calculation 2 2 3 3 4 4" xfId="31522" xr:uid="{952BD6D0-C838-486E-9FBE-1CE7A048F2F3}"/>
    <cellStyle name="Calculation 2 2 3 3 4 5" xfId="39976" xr:uid="{1CA695E0-4EFC-4AFB-9A8A-590E5D82DDED}"/>
    <cellStyle name="Calculation 2 2 3 3 4 6" xfId="47006" xr:uid="{5082D703-22D3-4A91-AF78-E478C187DC39}"/>
    <cellStyle name="Calculation 2 2 3 3 4 7" xfId="53626" xr:uid="{498D7124-327C-4F91-9DCF-349B9E786D06}"/>
    <cellStyle name="Calculation 2 2 3 3 5" xfId="17384" xr:uid="{00000000-0005-0000-0000-000091010000}"/>
    <cellStyle name="Calculation 2 2 3 3 6" xfId="26531" xr:uid="{53234506-A1C4-4913-A992-2EFC3E5102C8}"/>
    <cellStyle name="Calculation 2 2 3 3 7" xfId="32818" xr:uid="{48667027-9274-44D9-932B-B31FF895606F}"/>
    <cellStyle name="Calculation 2 2 3 3 8" xfId="37383" xr:uid="{311E1080-25DE-49DF-AB21-968217DF4FC7}"/>
    <cellStyle name="Calculation 2 2 3 3 9" xfId="38038" xr:uid="{A60DE1F9-9358-4101-B6B8-87A6B161A923}"/>
    <cellStyle name="Calculation 2 2 3 4" xfId="2577" xr:uid="{00000000-0005-0000-0000-000092010000}"/>
    <cellStyle name="Calculation 2 2 3 4 10" xfId="44711" xr:uid="{3670F7ED-A54B-4EA3-9725-959F6F172A1B}"/>
    <cellStyle name="Calculation 2 2 3 4 11" xfId="51331" xr:uid="{E0F4D9D2-814C-48E3-8326-5630AD63B38D}"/>
    <cellStyle name="Calculation 2 2 3 4 2" xfId="5476" xr:uid="{00000000-0005-0000-0000-000093010000}"/>
    <cellStyle name="Calculation 2 2 3 4 2 10" xfId="54178" xr:uid="{984D9661-C1A8-46D4-993F-F4E49F9FF6C5}"/>
    <cellStyle name="Calculation 2 2 3 4 2 2" xfId="14336" xr:uid="{00000000-0005-0000-0000-000094010000}"/>
    <cellStyle name="Calculation 2 2 3 4 2 2 2" xfId="23440" xr:uid="{00000000-0005-0000-0000-000095010000}"/>
    <cellStyle name="Calculation 2 2 3 4 2 3" xfId="11273" xr:uid="{00000000-0005-0000-0000-000096010000}"/>
    <cellStyle name="Calculation 2 2 3 4 2 4" xfId="20377" xr:uid="{00000000-0005-0000-0000-000097010000}"/>
    <cellStyle name="Calculation 2 2 3 4 2 5" xfId="29473" xr:uid="{481F7079-C2D1-4138-AC4E-129991B31567}"/>
    <cellStyle name="Calculation 2 2 3 4 2 6" xfId="35487" xr:uid="{062AD087-B9FB-4118-B81F-5A2963D778E0}"/>
    <cellStyle name="Calculation 2 2 3 4 2 7" xfId="31703" xr:uid="{1C393934-5A11-4F96-BFF1-1968A2733427}"/>
    <cellStyle name="Calculation 2 2 3 4 2 8" xfId="39818" xr:uid="{F1546530-41D2-40AA-88C4-42ED6001F832}"/>
    <cellStyle name="Calculation 2 2 3 4 2 9" xfId="47558" xr:uid="{74B27121-D5A0-497F-BE24-896E6E545297}"/>
    <cellStyle name="Calculation 2 2 3 4 3" xfId="12776" xr:uid="{00000000-0005-0000-0000-000098010000}"/>
    <cellStyle name="Calculation 2 2 3 4 3 2" xfId="21880" xr:uid="{00000000-0005-0000-0000-000099010000}"/>
    <cellStyle name="Calculation 2 2 3 4 4" xfId="8375" xr:uid="{00000000-0005-0000-0000-00009A010000}"/>
    <cellStyle name="Calculation 2 2 3 4 5" xfId="17479" xr:uid="{00000000-0005-0000-0000-00009B010000}"/>
    <cellStyle name="Calculation 2 2 3 4 6" xfId="26626" xr:uid="{87BD06E2-6254-4AA1-8388-68B3DFBA4EB8}"/>
    <cellStyle name="Calculation 2 2 3 4 7" xfId="32913" xr:uid="{8ECEEB25-1A4C-4B56-AF8D-76F7236D5202}"/>
    <cellStyle name="Calculation 2 2 3 4 8" xfId="37219" xr:uid="{3988E771-76F3-4DC5-BFFA-75C6B2CCA527}"/>
    <cellStyle name="Calculation 2 2 3 4 9" xfId="40279" xr:uid="{101ABF1D-7FA0-41F5-AE87-D9A66D587F9B}"/>
    <cellStyle name="Calculation 2 2 3 5" xfId="2350" xr:uid="{00000000-0005-0000-0000-00009C010000}"/>
    <cellStyle name="Calculation 2 2 3 5 10" xfId="44484" xr:uid="{55A3026B-882F-4FD2-8FF2-54DA5812E8DE}"/>
    <cellStyle name="Calculation 2 2 3 5 11" xfId="51104" xr:uid="{54B87676-D08F-4C6A-A5FB-22F57DF9A156}"/>
    <cellStyle name="Calculation 2 2 3 5 2" xfId="5249" xr:uid="{00000000-0005-0000-0000-00009D010000}"/>
    <cellStyle name="Calculation 2 2 3 5 2 10" xfId="54171" xr:uid="{87C571C1-D1B6-4E29-B71F-F964803B3BC1}"/>
    <cellStyle name="Calculation 2 2 3 5 2 2" xfId="14109" xr:uid="{00000000-0005-0000-0000-00009E010000}"/>
    <cellStyle name="Calculation 2 2 3 5 2 2 2" xfId="23213" xr:uid="{00000000-0005-0000-0000-00009F010000}"/>
    <cellStyle name="Calculation 2 2 3 5 2 3" xfId="11046" xr:uid="{00000000-0005-0000-0000-0000A0010000}"/>
    <cellStyle name="Calculation 2 2 3 5 2 4" xfId="20150" xr:uid="{00000000-0005-0000-0000-0000A1010000}"/>
    <cellStyle name="Calculation 2 2 3 5 2 5" xfId="29466" xr:uid="{BF0FE9D7-356F-4A3D-9F82-B22BC4366D0C}"/>
    <cellStyle name="Calculation 2 2 3 5 2 6" xfId="35480" xr:uid="{22ED17C8-91DC-4898-BC07-11DC3399EC16}"/>
    <cellStyle name="Calculation 2 2 3 5 2 7" xfId="36538" xr:uid="{80B16633-4FB1-4B14-94EA-C11973989A58}"/>
    <cellStyle name="Calculation 2 2 3 5 2 8" xfId="31098" xr:uid="{324267E3-DD5F-4569-9265-2BE508045A5D}"/>
    <cellStyle name="Calculation 2 2 3 5 2 9" xfId="47551" xr:uid="{67D39989-F361-4226-B9C1-C3F12658A51F}"/>
    <cellStyle name="Calculation 2 2 3 5 3" xfId="12549" xr:uid="{00000000-0005-0000-0000-0000A2010000}"/>
    <cellStyle name="Calculation 2 2 3 5 3 2" xfId="21653" xr:uid="{00000000-0005-0000-0000-0000A3010000}"/>
    <cellStyle name="Calculation 2 2 3 5 4" xfId="8148" xr:uid="{00000000-0005-0000-0000-0000A4010000}"/>
    <cellStyle name="Calculation 2 2 3 5 5" xfId="17252" xr:uid="{00000000-0005-0000-0000-0000A5010000}"/>
    <cellStyle name="Calculation 2 2 3 5 6" xfId="26399" xr:uid="{928EE5D5-F7B1-4F58-8DDD-027304A7C5CD}"/>
    <cellStyle name="Calculation 2 2 3 5 7" xfId="32686" xr:uid="{DA19D032-93EE-4B90-98D8-703C5EADD611}"/>
    <cellStyle name="Calculation 2 2 3 5 8" xfId="37344" xr:uid="{BE102272-A041-48C7-A041-7C9F692442F1}"/>
    <cellStyle name="Calculation 2 2 3 5 9" xfId="38879" xr:uid="{CD72D617-B5C6-4156-BC45-FE3F1255C1E0}"/>
    <cellStyle name="Calculation 2 2 3 6" xfId="2206" xr:uid="{00000000-0005-0000-0000-0000A6010000}"/>
    <cellStyle name="Calculation 2 2 3 6 10" xfId="44340" xr:uid="{97D4216F-F74F-470A-A35B-93B48059D0A6}"/>
    <cellStyle name="Calculation 2 2 3 6 11" xfId="50960" xr:uid="{513A49D6-4EBC-4F16-8250-38668188CD7E}"/>
    <cellStyle name="Calculation 2 2 3 6 2" xfId="5105" xr:uid="{00000000-0005-0000-0000-0000A7010000}"/>
    <cellStyle name="Calculation 2 2 3 6 2 2" xfId="13965" xr:uid="{00000000-0005-0000-0000-0000A8010000}"/>
    <cellStyle name="Calculation 2 2 3 6 2 2 2" xfId="23069" xr:uid="{00000000-0005-0000-0000-0000A9010000}"/>
    <cellStyle name="Calculation 2 2 3 6 2 3" xfId="10902" xr:uid="{00000000-0005-0000-0000-0000AA010000}"/>
    <cellStyle name="Calculation 2 2 3 6 2 4" xfId="20006" xr:uid="{00000000-0005-0000-0000-0000AB010000}"/>
    <cellStyle name="Calculation 2 2 3 6 3" xfId="12405" xr:uid="{00000000-0005-0000-0000-0000AC010000}"/>
    <cellStyle name="Calculation 2 2 3 6 3 2" xfId="21509" xr:uid="{00000000-0005-0000-0000-0000AD010000}"/>
    <cellStyle name="Calculation 2 2 3 6 4" xfId="8004" xr:uid="{00000000-0005-0000-0000-0000AE010000}"/>
    <cellStyle name="Calculation 2 2 3 6 5" xfId="17108" xr:uid="{00000000-0005-0000-0000-0000AF010000}"/>
    <cellStyle name="Calculation 2 2 3 6 6" xfId="26255" xr:uid="{2FFA81B8-D96D-4AE7-B530-4D4BCBC56321}"/>
    <cellStyle name="Calculation 2 2 3 6 7" xfId="32542" xr:uid="{C0883926-A2E1-4474-AF65-20F50DCACA34}"/>
    <cellStyle name="Calculation 2 2 3 6 8" xfId="33640" xr:uid="{C1A8C091-83C2-4287-AE1F-05672ED94D09}"/>
    <cellStyle name="Calculation 2 2 3 6 9" xfId="40521" xr:uid="{C5C330BF-B3F8-43A3-8AC7-D2AF5EED253F}"/>
    <cellStyle name="Calculation 2 2 3 7" xfId="1076" xr:uid="{00000000-0005-0000-0000-0000B0010000}"/>
    <cellStyle name="Calculation 2 2 3 7 10" xfId="43214" xr:uid="{585869E6-647F-4754-BB3C-DAB81864D37F}"/>
    <cellStyle name="Calculation 2 2 3 7 11" xfId="49834" xr:uid="{04A5AF16-ED1E-4F19-948C-4C325E61B3CF}"/>
    <cellStyle name="Calculation 2 2 3 7 2" xfId="3979" xr:uid="{00000000-0005-0000-0000-0000B1010000}"/>
    <cellStyle name="Calculation 2 2 3 7 2 2" xfId="13676" xr:uid="{00000000-0005-0000-0000-0000B2010000}"/>
    <cellStyle name="Calculation 2 2 3 7 2 2 2" xfId="22780" xr:uid="{00000000-0005-0000-0000-0000B3010000}"/>
    <cellStyle name="Calculation 2 2 3 7 2 3" xfId="9776" xr:uid="{00000000-0005-0000-0000-0000B4010000}"/>
    <cellStyle name="Calculation 2 2 3 7 2 4" xfId="18880" xr:uid="{00000000-0005-0000-0000-0000B5010000}"/>
    <cellStyle name="Calculation 2 2 3 7 3" xfId="12116" xr:uid="{00000000-0005-0000-0000-0000B6010000}"/>
    <cellStyle name="Calculation 2 2 3 7 3 2" xfId="21220" xr:uid="{00000000-0005-0000-0000-0000B7010000}"/>
    <cellStyle name="Calculation 2 2 3 7 4" xfId="6878" xr:uid="{00000000-0005-0000-0000-0000B8010000}"/>
    <cellStyle name="Calculation 2 2 3 7 5" xfId="15982" xr:uid="{00000000-0005-0000-0000-0000B9010000}"/>
    <cellStyle name="Calculation 2 2 3 7 6" xfId="25127" xr:uid="{DC417614-ED75-46EC-A082-D295E1EA8DFE}"/>
    <cellStyle name="Calculation 2 2 3 7 7" xfId="31621" xr:uid="{50C6CF08-FE74-4E7A-A5DC-CD3051E09DD8}"/>
    <cellStyle name="Calculation 2 2 3 7 8" xfId="38390" xr:uid="{5547F941-D527-4286-91AD-1AA296B8AD1B}"/>
    <cellStyle name="Calculation 2 2 3 7 9" xfId="40564" xr:uid="{F725F560-26E6-4C63-AFC8-01CE99074C31}"/>
    <cellStyle name="Calculation 2 2 3 8" xfId="4385" xr:uid="{00000000-0005-0000-0000-0000BA010000}"/>
    <cellStyle name="Calculation 2 2 3 8 10" xfId="53527" xr:uid="{E2666663-EE16-4A99-8A50-81639DB3E8DE}"/>
    <cellStyle name="Calculation 2 2 3 8 2" xfId="13803" xr:uid="{00000000-0005-0000-0000-0000BB010000}"/>
    <cellStyle name="Calculation 2 2 3 8 2 2" xfId="22907" xr:uid="{00000000-0005-0000-0000-0000BC010000}"/>
    <cellStyle name="Calculation 2 2 3 8 3" xfId="10182" xr:uid="{00000000-0005-0000-0000-0000BD010000}"/>
    <cellStyle name="Calculation 2 2 3 8 4" xfId="19286" xr:uid="{00000000-0005-0000-0000-0000BE010000}"/>
    <cellStyle name="Calculation 2 2 3 8 5" xfId="28822" xr:uid="{77AC3FB5-ADED-4642-960D-4CDFB93F9AEE}"/>
    <cellStyle name="Calculation 2 2 3 8 6" xfId="34836" xr:uid="{7AA5C244-26B6-47A9-A34A-28D35376FCBD}"/>
    <cellStyle name="Calculation 2 2 3 8 7" xfId="34169" xr:uid="{B01A7EE7-BEBD-4F7D-968A-1CA04D982166}"/>
    <cellStyle name="Calculation 2 2 3 8 8" xfId="39795" xr:uid="{521FB6AF-D1F0-4689-A273-41BE1FAE27E7}"/>
    <cellStyle name="Calculation 2 2 3 8 9" xfId="46907" xr:uid="{70BA074C-C5DA-4EC7-B455-5AE4044FDFD4}"/>
    <cellStyle name="Calculation 2 2 3 9" xfId="12243" xr:uid="{00000000-0005-0000-0000-0000BF010000}"/>
    <cellStyle name="Calculation 2 2 3 9 2" xfId="21347" xr:uid="{00000000-0005-0000-0000-0000C0010000}"/>
    <cellStyle name="Calculation 2 2 4" xfId="1326" xr:uid="{00000000-0005-0000-0000-0000C1010000}"/>
    <cellStyle name="Calculation 2 2 4 10" xfId="7128" xr:uid="{00000000-0005-0000-0000-0000C2010000}"/>
    <cellStyle name="Calculation 2 2 4 11" xfId="16232" xr:uid="{00000000-0005-0000-0000-0000C3010000}"/>
    <cellStyle name="Calculation 2 2 4 12" xfId="25377" xr:uid="{9CF3CDD9-147F-4CE4-9043-CA07C4170128}"/>
    <cellStyle name="Calculation 2 2 4 13" xfId="31824" xr:uid="{57E39814-F53A-4655-BF61-325ADD36D497}"/>
    <cellStyle name="Calculation 2 2 4 14" xfId="37342" xr:uid="{C8F237C6-3B80-4A3D-A973-3688A39D61CB}"/>
    <cellStyle name="Calculation 2 2 4 15" xfId="37688" xr:uid="{8E00478F-FA06-484C-BD05-539A372BD429}"/>
    <cellStyle name="Calculation 2 2 4 16" xfId="43464" xr:uid="{D99ED942-93E1-4959-8054-7CCD392DA6C5}"/>
    <cellStyle name="Calculation 2 2 4 17" xfId="50084" xr:uid="{54910B3F-CF98-4929-B9FB-94F000090F95}"/>
    <cellStyle name="Calculation 2 2 4 2" xfId="2483" xr:uid="{00000000-0005-0000-0000-0000C4010000}"/>
    <cellStyle name="Calculation 2 2 4 2 10" xfId="44617" xr:uid="{58B0AB41-E74D-4BC2-9E86-E49F74902177}"/>
    <cellStyle name="Calculation 2 2 4 2 11" xfId="51237" xr:uid="{FBC5F706-35DE-4FCB-866A-D3073645094D}"/>
    <cellStyle name="Calculation 2 2 4 2 2" xfId="5382" xr:uid="{00000000-0005-0000-0000-0000C5010000}"/>
    <cellStyle name="Calculation 2 2 4 2 2 10" xfId="54410" xr:uid="{47339065-30E6-4712-9FAF-FE4C5AD193EB}"/>
    <cellStyle name="Calculation 2 2 4 2 2 2" xfId="14242" xr:uid="{00000000-0005-0000-0000-0000C6010000}"/>
    <cellStyle name="Calculation 2 2 4 2 2 2 2" xfId="23346" xr:uid="{00000000-0005-0000-0000-0000C7010000}"/>
    <cellStyle name="Calculation 2 2 4 2 2 3" xfId="11179" xr:uid="{00000000-0005-0000-0000-0000C8010000}"/>
    <cellStyle name="Calculation 2 2 4 2 2 4" xfId="20283" xr:uid="{00000000-0005-0000-0000-0000C9010000}"/>
    <cellStyle name="Calculation 2 2 4 2 2 5" xfId="29705" xr:uid="{781363C2-29C2-4B15-B8E3-C071E45568BA}"/>
    <cellStyle name="Calculation 2 2 4 2 2 6" xfId="35719" xr:uid="{30316DA8-C334-4067-A30C-31028593FFEE}"/>
    <cellStyle name="Calculation 2 2 4 2 2 7" xfId="37867" xr:uid="{E5EB7B1C-2382-48BC-AE74-E31892CB21AE}"/>
    <cellStyle name="Calculation 2 2 4 2 2 8" xfId="34658" xr:uid="{6C310938-2600-41B5-8AE2-92DD9410183A}"/>
    <cellStyle name="Calculation 2 2 4 2 2 9" xfId="47790" xr:uid="{2C2D3103-ADB5-48DD-800C-62F6E107F2EE}"/>
    <cellStyle name="Calculation 2 2 4 2 3" xfId="12682" xr:uid="{00000000-0005-0000-0000-0000CA010000}"/>
    <cellStyle name="Calculation 2 2 4 2 3 2" xfId="21786" xr:uid="{00000000-0005-0000-0000-0000CB010000}"/>
    <cellStyle name="Calculation 2 2 4 2 3 3" xfId="29899" xr:uid="{8F2E0639-BD08-47AF-B6AA-FBBCD82E5DAA}"/>
    <cellStyle name="Calculation 2 2 4 2 3 4" xfId="35913" xr:uid="{91BF2CFA-7298-432F-BCAE-E10C56724906}"/>
    <cellStyle name="Calculation 2 2 4 2 3 5" xfId="36614" xr:uid="{AA48B4FB-B850-49DF-803A-D2D69892FF58}"/>
    <cellStyle name="Calculation 2 2 4 2 3 6" xfId="33701" xr:uid="{2F5CD226-17FE-40B5-A3F4-E92951EE39A5}"/>
    <cellStyle name="Calculation 2 2 4 2 3 7" xfId="47984" xr:uid="{50E5F922-4C2A-45F6-9D7A-31B5BD6F5166}"/>
    <cellStyle name="Calculation 2 2 4 2 3 8" xfId="54604" xr:uid="{54DCB311-1905-4D9E-8A0D-E7C15891D81E}"/>
    <cellStyle name="Calculation 2 2 4 2 4" xfId="8281" xr:uid="{00000000-0005-0000-0000-0000CC010000}"/>
    <cellStyle name="Calculation 2 2 4 2 4 2" xfId="29054" xr:uid="{CAE1BD7D-E98F-4FD7-904C-4CB261733502}"/>
    <cellStyle name="Calculation 2 2 4 2 4 3" xfId="35068" xr:uid="{05BBB657-DC96-48FB-8DCF-A2EC5C944926}"/>
    <cellStyle name="Calculation 2 2 4 2 4 4" xfId="36980" xr:uid="{C252FBF1-5BFB-4A2E-9A0A-9DC7E9D72B53}"/>
    <cellStyle name="Calculation 2 2 4 2 4 5" xfId="31489" xr:uid="{318249A0-AFF4-415C-959F-D8053CFCA5C8}"/>
    <cellStyle name="Calculation 2 2 4 2 4 6" xfId="47139" xr:uid="{0A62817B-9AF4-464B-B98C-C33E60F4D796}"/>
    <cellStyle name="Calculation 2 2 4 2 4 7" xfId="53759" xr:uid="{D6BF703F-057A-431F-A23D-D9FF6B7E6910}"/>
    <cellStyle name="Calculation 2 2 4 2 5" xfId="17385" xr:uid="{00000000-0005-0000-0000-0000CD010000}"/>
    <cellStyle name="Calculation 2 2 4 2 6" xfId="26532" xr:uid="{19521F6E-8E7E-4414-BDAA-17E888FB4CA9}"/>
    <cellStyle name="Calculation 2 2 4 2 7" xfId="32819" xr:uid="{AFD30628-5F8C-4AFF-A85F-40CEF544E5C0}"/>
    <cellStyle name="Calculation 2 2 4 2 8" xfId="34254" xr:uid="{5CC692AD-E0CD-4B25-AE38-2CE2D49BEB3D}"/>
    <cellStyle name="Calculation 2 2 4 2 9" xfId="31732" xr:uid="{8A95FF80-7859-4F87-B916-F7B8B035B15D}"/>
    <cellStyle name="Calculation 2 2 4 3" xfId="2685" xr:uid="{00000000-0005-0000-0000-0000CE010000}"/>
    <cellStyle name="Calculation 2 2 4 3 10" xfId="44819" xr:uid="{18B04B92-2F13-4080-A4DE-21712DD921E9}"/>
    <cellStyle name="Calculation 2 2 4 3 11" xfId="51439" xr:uid="{320463D2-B5D3-49E9-AB44-26FCC2F4E96F}"/>
    <cellStyle name="Calculation 2 2 4 3 2" xfId="5584" xr:uid="{00000000-0005-0000-0000-0000CF010000}"/>
    <cellStyle name="Calculation 2 2 4 3 2 10" xfId="54249" xr:uid="{A2C1105A-8E7A-408F-80CD-105A33AA2687}"/>
    <cellStyle name="Calculation 2 2 4 3 2 2" xfId="14444" xr:uid="{00000000-0005-0000-0000-0000D0010000}"/>
    <cellStyle name="Calculation 2 2 4 3 2 2 2" xfId="23548" xr:uid="{00000000-0005-0000-0000-0000D1010000}"/>
    <cellStyle name="Calculation 2 2 4 3 2 3" xfId="11381" xr:uid="{00000000-0005-0000-0000-0000D2010000}"/>
    <cellStyle name="Calculation 2 2 4 3 2 4" xfId="20485" xr:uid="{00000000-0005-0000-0000-0000D3010000}"/>
    <cellStyle name="Calculation 2 2 4 3 2 5" xfId="29544" xr:uid="{592EF56A-D98B-4E3C-A5CC-DBDFDEF03E51}"/>
    <cellStyle name="Calculation 2 2 4 3 2 6" xfId="35558" xr:uid="{A1F1AD52-F014-4962-B1CD-05FE2D152128}"/>
    <cellStyle name="Calculation 2 2 4 3 2 7" xfId="38209" xr:uid="{1BAB60C4-0F6E-47E2-963C-77C99E34EDCF}"/>
    <cellStyle name="Calculation 2 2 4 3 2 8" xfId="36855" xr:uid="{D7A151AB-416F-4F1D-91C0-8F164D88FF5B}"/>
    <cellStyle name="Calculation 2 2 4 3 2 9" xfId="47629" xr:uid="{37B741C9-BB44-427E-A99E-D0CB1A1739E0}"/>
    <cellStyle name="Calculation 2 2 4 3 3" xfId="12884" xr:uid="{00000000-0005-0000-0000-0000D4010000}"/>
    <cellStyle name="Calculation 2 2 4 3 3 2" xfId="21988" xr:uid="{00000000-0005-0000-0000-0000D5010000}"/>
    <cellStyle name="Calculation 2 2 4 3 3 3" xfId="29829" xr:uid="{855EBB2D-2AB4-4137-94FF-460A416AD87C}"/>
    <cellStyle name="Calculation 2 2 4 3 3 4" xfId="35843" xr:uid="{E1BF400B-534F-47ED-9D63-5128B26D0F54}"/>
    <cellStyle name="Calculation 2 2 4 3 3 5" xfId="34777" xr:uid="{745E7485-9166-44BE-BC3E-2AB990009E80}"/>
    <cellStyle name="Calculation 2 2 4 3 3 6" xfId="38876" xr:uid="{7C555E9B-AB28-4360-8111-8D3C80CC8356}"/>
    <cellStyle name="Calculation 2 2 4 3 3 7" xfId="47914" xr:uid="{247AADF0-470B-4684-BD0B-7AE0F23BC11F}"/>
    <cellStyle name="Calculation 2 2 4 3 3 8" xfId="54534" xr:uid="{4E4D3EAC-002F-420C-9757-F2C9FCC6AE05}"/>
    <cellStyle name="Calculation 2 2 4 3 4" xfId="8483" xr:uid="{00000000-0005-0000-0000-0000D6010000}"/>
    <cellStyle name="Calculation 2 2 4 3 4 2" xfId="28893" xr:uid="{B13C3808-EA9F-482D-A6D8-39ABDA068F4E}"/>
    <cellStyle name="Calculation 2 2 4 3 4 3" xfId="34907" xr:uid="{A823C5AF-2B55-4B1A-9918-3C0C2479BE58}"/>
    <cellStyle name="Calculation 2 2 4 3 4 4" xfId="34234" xr:uid="{C286398E-B9E6-4DA0-8B78-159CA80E2D82}"/>
    <cellStyle name="Calculation 2 2 4 3 4 5" xfId="37289" xr:uid="{916F4720-8698-4BEA-9D57-89B4A50BADB8}"/>
    <cellStyle name="Calculation 2 2 4 3 4 6" xfId="46978" xr:uid="{1917E153-CD9F-4272-84FE-13A0818FCDEE}"/>
    <cellStyle name="Calculation 2 2 4 3 4 7" xfId="53598" xr:uid="{147BFB38-4A28-4E68-8216-1514DF18EAB5}"/>
    <cellStyle name="Calculation 2 2 4 3 5" xfId="17587" xr:uid="{00000000-0005-0000-0000-0000D7010000}"/>
    <cellStyle name="Calculation 2 2 4 3 6" xfId="26734" xr:uid="{40908F94-E14F-4B4D-ABED-BC8072DC0421}"/>
    <cellStyle name="Calculation 2 2 4 3 7" xfId="33021" xr:uid="{A8429E78-C3E5-456D-88A6-4BA7291F8D0A}"/>
    <cellStyle name="Calculation 2 2 4 3 8" xfId="34625" xr:uid="{3F2FD42F-32EB-43CB-B5C1-83DBD44833A1}"/>
    <cellStyle name="Calculation 2 2 4 3 9" xfId="34738" xr:uid="{816ED9E7-28D0-4B3D-8472-BF100DEC1731}"/>
    <cellStyle name="Calculation 2 2 4 4" xfId="2537" xr:uid="{00000000-0005-0000-0000-0000D8010000}"/>
    <cellStyle name="Calculation 2 2 4 4 10" xfId="44671" xr:uid="{FA8A42B1-89B8-4868-8618-C3EA2EDB366F}"/>
    <cellStyle name="Calculation 2 2 4 4 11" xfId="51291" xr:uid="{CFC5753F-99B2-4F77-AC37-052AEA31AB0B}"/>
    <cellStyle name="Calculation 2 2 4 4 2" xfId="5436" xr:uid="{00000000-0005-0000-0000-0000D9010000}"/>
    <cellStyle name="Calculation 2 2 4 4 2 10" xfId="54203" xr:uid="{4510338F-8171-408C-A47C-9C8EAF7D37D9}"/>
    <cellStyle name="Calculation 2 2 4 4 2 2" xfId="14296" xr:uid="{00000000-0005-0000-0000-0000DA010000}"/>
    <cellStyle name="Calculation 2 2 4 4 2 2 2" xfId="23400" xr:uid="{00000000-0005-0000-0000-0000DB010000}"/>
    <cellStyle name="Calculation 2 2 4 4 2 3" xfId="11233" xr:uid="{00000000-0005-0000-0000-0000DC010000}"/>
    <cellStyle name="Calculation 2 2 4 4 2 4" xfId="20337" xr:uid="{00000000-0005-0000-0000-0000DD010000}"/>
    <cellStyle name="Calculation 2 2 4 4 2 5" xfId="29498" xr:uid="{377F5B18-2472-407B-AD9E-916D88DCE352}"/>
    <cellStyle name="Calculation 2 2 4 4 2 6" xfId="35512" xr:uid="{5E441714-D37B-4B96-A6CD-A0A513CD0E34}"/>
    <cellStyle name="Calculation 2 2 4 4 2 7" xfId="37730" xr:uid="{DA510104-B5D4-4BB5-BC8C-A8B330BF1672}"/>
    <cellStyle name="Calculation 2 2 4 4 2 8" xfId="24191" xr:uid="{3F5CCAC4-6744-4475-9756-FDE3F9AAFDED}"/>
    <cellStyle name="Calculation 2 2 4 4 2 9" xfId="47583" xr:uid="{E1B08B8C-1555-4275-90A2-DACC464D5FF0}"/>
    <cellStyle name="Calculation 2 2 4 4 3" xfId="12736" xr:uid="{00000000-0005-0000-0000-0000DE010000}"/>
    <cellStyle name="Calculation 2 2 4 4 3 2" xfId="21840" xr:uid="{00000000-0005-0000-0000-0000DF010000}"/>
    <cellStyle name="Calculation 2 2 4 4 4" xfId="8335" xr:uid="{00000000-0005-0000-0000-0000E0010000}"/>
    <cellStyle name="Calculation 2 2 4 4 5" xfId="17439" xr:uid="{00000000-0005-0000-0000-0000E1010000}"/>
    <cellStyle name="Calculation 2 2 4 4 6" xfId="26586" xr:uid="{0EF194B1-27B9-436D-8623-4055DD4210A6}"/>
    <cellStyle name="Calculation 2 2 4 4 7" xfId="32873" xr:uid="{7881A294-8D92-4005-B1BB-DA20E3B627EE}"/>
    <cellStyle name="Calculation 2 2 4 4 8" xfId="38484" xr:uid="{D7A1311E-9D85-4625-B04B-C0FFBE28DB87}"/>
    <cellStyle name="Calculation 2 2 4 4 9" xfId="38935" xr:uid="{7F281973-8144-462B-8FDD-12ED8DB4004E}"/>
    <cellStyle name="Calculation 2 2 4 5" xfId="2587" xr:uid="{00000000-0005-0000-0000-0000E2010000}"/>
    <cellStyle name="Calculation 2 2 4 5 10" xfId="44721" xr:uid="{095D0326-9C5B-4B34-96CC-0AAF13307CCF}"/>
    <cellStyle name="Calculation 2 2 4 5 11" xfId="51341" xr:uid="{8A175E1D-F1EF-4154-B496-37C4B21FB42A}"/>
    <cellStyle name="Calculation 2 2 4 5 2" xfId="5486" xr:uid="{00000000-0005-0000-0000-0000E3010000}"/>
    <cellStyle name="Calculation 2 2 4 5 2 10" xfId="54558" xr:uid="{BF5CFC50-FD53-40F6-919A-11A0CEBBEE65}"/>
    <cellStyle name="Calculation 2 2 4 5 2 2" xfId="14346" xr:uid="{00000000-0005-0000-0000-0000E4010000}"/>
    <cellStyle name="Calculation 2 2 4 5 2 2 2" xfId="23450" xr:uid="{00000000-0005-0000-0000-0000E5010000}"/>
    <cellStyle name="Calculation 2 2 4 5 2 3" xfId="11283" xr:uid="{00000000-0005-0000-0000-0000E6010000}"/>
    <cellStyle name="Calculation 2 2 4 5 2 4" xfId="20387" xr:uid="{00000000-0005-0000-0000-0000E7010000}"/>
    <cellStyle name="Calculation 2 2 4 5 2 5" xfId="29853" xr:uid="{14691AD6-5402-4042-B983-2CD48A1864DF}"/>
    <cellStyle name="Calculation 2 2 4 5 2 6" xfId="35867" xr:uid="{C0C2F7B7-33FD-4036-85E2-D61E4F8E5376}"/>
    <cellStyle name="Calculation 2 2 4 5 2 7" xfId="32405" xr:uid="{A7781506-1660-4B68-B8CC-871BBAC135BA}"/>
    <cellStyle name="Calculation 2 2 4 5 2 8" xfId="39772" xr:uid="{06B0896B-FC4B-4081-8027-8620FCCC129D}"/>
    <cellStyle name="Calculation 2 2 4 5 2 9" xfId="47938" xr:uid="{71A92C25-157E-473F-A409-F42E9607B274}"/>
    <cellStyle name="Calculation 2 2 4 5 3" xfId="12786" xr:uid="{00000000-0005-0000-0000-0000E8010000}"/>
    <cellStyle name="Calculation 2 2 4 5 3 2" xfId="21890" xr:uid="{00000000-0005-0000-0000-0000E9010000}"/>
    <cellStyle name="Calculation 2 2 4 5 4" xfId="8385" xr:uid="{00000000-0005-0000-0000-0000EA010000}"/>
    <cellStyle name="Calculation 2 2 4 5 5" xfId="17489" xr:uid="{00000000-0005-0000-0000-0000EB010000}"/>
    <cellStyle name="Calculation 2 2 4 5 6" xfId="26636" xr:uid="{AB7A6399-55AC-4081-9F25-DAE2214452FB}"/>
    <cellStyle name="Calculation 2 2 4 5 7" xfId="32923" xr:uid="{C98058E1-1743-4D61-B37F-12FB42DACF0C}"/>
    <cellStyle name="Calculation 2 2 4 5 8" xfId="36630" xr:uid="{25834E1F-A743-4A1F-940C-47E59782DC3B}"/>
    <cellStyle name="Calculation 2 2 4 5 9" xfId="34727" xr:uid="{A2CE3D06-AA6A-4957-8DC0-DB15B600ED52}"/>
    <cellStyle name="Calculation 2 2 4 6" xfId="3129" xr:uid="{00000000-0005-0000-0000-0000EC010000}"/>
    <cellStyle name="Calculation 2 2 4 6 10" xfId="45263" xr:uid="{A7981CB9-998C-45A6-8FED-22BD0BB40289}"/>
    <cellStyle name="Calculation 2 2 4 6 11" xfId="51883" xr:uid="{CB596F9C-EBF4-4A62-BBB0-19CA33EE87F2}"/>
    <cellStyle name="Calculation 2 2 4 6 2" xfId="6028" xr:uid="{00000000-0005-0000-0000-0000ED010000}"/>
    <cellStyle name="Calculation 2 2 4 6 2 2" xfId="14888" xr:uid="{00000000-0005-0000-0000-0000EE010000}"/>
    <cellStyle name="Calculation 2 2 4 6 2 2 2" xfId="23992" xr:uid="{00000000-0005-0000-0000-0000EF010000}"/>
    <cellStyle name="Calculation 2 2 4 6 2 3" xfId="11825" xr:uid="{00000000-0005-0000-0000-0000F0010000}"/>
    <cellStyle name="Calculation 2 2 4 6 2 4" xfId="20929" xr:uid="{00000000-0005-0000-0000-0000F1010000}"/>
    <cellStyle name="Calculation 2 2 4 6 3" xfId="13328" xr:uid="{00000000-0005-0000-0000-0000F2010000}"/>
    <cellStyle name="Calculation 2 2 4 6 3 2" xfId="22432" xr:uid="{00000000-0005-0000-0000-0000F3010000}"/>
    <cellStyle name="Calculation 2 2 4 6 4" xfId="8927" xr:uid="{00000000-0005-0000-0000-0000F4010000}"/>
    <cellStyle name="Calculation 2 2 4 6 5" xfId="18031" xr:uid="{00000000-0005-0000-0000-0000F5010000}"/>
    <cellStyle name="Calculation 2 2 4 6 6" xfId="27178" xr:uid="{3774CD19-8CB1-4934-84CB-4D582B38EFBB}"/>
    <cellStyle name="Calculation 2 2 4 6 7" xfId="33465" xr:uid="{BA966032-A181-4599-B206-61BD0D9FEC5F}"/>
    <cellStyle name="Calculation 2 2 4 6 8" xfId="36900" xr:uid="{1758738D-AED3-4B01-9389-D721AE761033}"/>
    <cellStyle name="Calculation 2 2 4 6 9" xfId="39288" xr:uid="{C6ED91E4-25E2-4A65-97A4-951DBED62557}"/>
    <cellStyle name="Calculation 2 2 4 7" xfId="3119" xr:uid="{00000000-0005-0000-0000-0000F6010000}"/>
    <cellStyle name="Calculation 2 2 4 7 10" xfId="45253" xr:uid="{2E3CE6D7-07FE-45FD-92D6-ECBC3ABC09D7}"/>
    <cellStyle name="Calculation 2 2 4 7 11" xfId="51873" xr:uid="{37674C84-1BB5-4397-B31E-A79B65F23F2C}"/>
    <cellStyle name="Calculation 2 2 4 7 2" xfId="6018" xr:uid="{00000000-0005-0000-0000-0000F7010000}"/>
    <cellStyle name="Calculation 2 2 4 7 2 2" xfId="14878" xr:uid="{00000000-0005-0000-0000-0000F8010000}"/>
    <cellStyle name="Calculation 2 2 4 7 2 2 2" xfId="23982" xr:uid="{00000000-0005-0000-0000-0000F9010000}"/>
    <cellStyle name="Calculation 2 2 4 7 2 3" xfId="11815" xr:uid="{00000000-0005-0000-0000-0000FA010000}"/>
    <cellStyle name="Calculation 2 2 4 7 2 4" xfId="20919" xr:uid="{00000000-0005-0000-0000-0000FB010000}"/>
    <cellStyle name="Calculation 2 2 4 7 3" xfId="13318" xr:uid="{00000000-0005-0000-0000-0000FC010000}"/>
    <cellStyle name="Calculation 2 2 4 7 3 2" xfId="22422" xr:uid="{00000000-0005-0000-0000-0000FD010000}"/>
    <cellStyle name="Calculation 2 2 4 7 4" xfId="8917" xr:uid="{00000000-0005-0000-0000-0000FE010000}"/>
    <cellStyle name="Calculation 2 2 4 7 5" xfId="18021" xr:uid="{00000000-0005-0000-0000-0000FF010000}"/>
    <cellStyle name="Calculation 2 2 4 7 6" xfId="27168" xr:uid="{187CDA29-D652-48D6-832D-2C002DB0E1B3}"/>
    <cellStyle name="Calculation 2 2 4 7 7" xfId="33455" xr:uid="{2C52CA85-BCB1-4219-AAF3-9295A90329E4}"/>
    <cellStyle name="Calculation 2 2 4 7 8" xfId="38721" xr:uid="{5DED784F-D829-424D-93EB-0C398CF8110E}"/>
    <cellStyle name="Calculation 2 2 4 7 9" xfId="32233" xr:uid="{BC82080E-9136-4D6C-9932-657FF59AC429}"/>
    <cellStyle name="Calculation 2 2 4 8" xfId="4229" xr:uid="{00000000-0005-0000-0000-000000020000}"/>
    <cellStyle name="Calculation 2 2 4 8 10" xfId="53552" xr:uid="{0DCDEA22-1A0A-4F63-AF85-6486C2F4FE67}"/>
    <cellStyle name="Calculation 2 2 4 8 2" xfId="13759" xr:uid="{00000000-0005-0000-0000-000001020000}"/>
    <cellStyle name="Calculation 2 2 4 8 2 2" xfId="22863" xr:uid="{00000000-0005-0000-0000-000002020000}"/>
    <cellStyle name="Calculation 2 2 4 8 3" xfId="10026" xr:uid="{00000000-0005-0000-0000-000003020000}"/>
    <cellStyle name="Calculation 2 2 4 8 4" xfId="19130" xr:uid="{00000000-0005-0000-0000-000004020000}"/>
    <cellStyle name="Calculation 2 2 4 8 5" xfId="28847" xr:uid="{EF76ECF4-83F2-4C8E-A83F-C4D70C4DDC77}"/>
    <cellStyle name="Calculation 2 2 4 8 6" xfId="34861" xr:uid="{C8BC0552-6C05-48AB-8A2B-70055CB8C613}"/>
    <cellStyle name="Calculation 2 2 4 8 7" xfId="38168" xr:uid="{1B2DE585-3503-405D-B165-76325EB4603E}"/>
    <cellStyle name="Calculation 2 2 4 8 8" xfId="40851" xr:uid="{1AD44109-904F-4D98-A87D-E25C8937FB70}"/>
    <cellStyle name="Calculation 2 2 4 8 9" xfId="46932" xr:uid="{B8553C21-984E-4C15-87EB-D7489CAABF8D}"/>
    <cellStyle name="Calculation 2 2 4 9" xfId="12199" xr:uid="{00000000-0005-0000-0000-000005020000}"/>
    <cellStyle name="Calculation 2 2 4 9 2" xfId="21303" xr:uid="{00000000-0005-0000-0000-000006020000}"/>
    <cellStyle name="Calculation 2 2 5" xfId="2159" xr:uid="{00000000-0005-0000-0000-000007020000}"/>
    <cellStyle name="Calculation 2 2 5 10" xfId="7957" xr:uid="{00000000-0005-0000-0000-000008020000}"/>
    <cellStyle name="Calculation 2 2 5 11" xfId="17061" xr:uid="{00000000-0005-0000-0000-000009020000}"/>
    <cellStyle name="Calculation 2 2 5 12" xfId="26208" xr:uid="{79B17D66-444C-4C51-910A-6123E281EE8A}"/>
    <cellStyle name="Calculation 2 2 5 13" xfId="32495" xr:uid="{425A8A74-2EB1-4FFD-95B2-E8B47B8ED8F8}"/>
    <cellStyle name="Calculation 2 2 5 14" xfId="39143" xr:uid="{24175824-F50B-4283-8736-CF1E0FB45FD3}"/>
    <cellStyle name="Calculation 2 2 5 15" xfId="39302" xr:uid="{4C3CCFE6-CA96-40C5-847E-B39D0ABF9EC6}"/>
    <cellStyle name="Calculation 2 2 5 16" xfId="44293" xr:uid="{D50485E6-AC44-486E-8F8F-C5B7F67B29EC}"/>
    <cellStyle name="Calculation 2 2 5 17" xfId="50913" xr:uid="{195428B1-8F32-4D65-9F35-CA9ED7F1E6EF}"/>
    <cellStyle name="Calculation 2 2 5 2" xfId="2763" xr:uid="{00000000-0005-0000-0000-00000A020000}"/>
    <cellStyle name="Calculation 2 2 5 2 10" xfId="44897" xr:uid="{9C3CD1B2-3216-4ADF-A7C3-D925E9FEB277}"/>
    <cellStyle name="Calculation 2 2 5 2 11" xfId="51517" xr:uid="{B1DE7E3C-4B6F-45AB-BDF9-2FEB8FB1F939}"/>
    <cellStyle name="Calculation 2 2 5 2 2" xfId="5662" xr:uid="{00000000-0005-0000-0000-00000B020000}"/>
    <cellStyle name="Calculation 2 2 5 2 2 10" xfId="54361" xr:uid="{2E157737-2BD7-4632-A405-8480B685449E}"/>
    <cellStyle name="Calculation 2 2 5 2 2 2" xfId="14522" xr:uid="{00000000-0005-0000-0000-00000C020000}"/>
    <cellStyle name="Calculation 2 2 5 2 2 2 2" xfId="23626" xr:uid="{00000000-0005-0000-0000-00000D020000}"/>
    <cellStyle name="Calculation 2 2 5 2 2 3" xfId="11459" xr:uid="{00000000-0005-0000-0000-00000E020000}"/>
    <cellStyle name="Calculation 2 2 5 2 2 4" xfId="20563" xr:uid="{00000000-0005-0000-0000-00000F020000}"/>
    <cellStyle name="Calculation 2 2 5 2 2 5" xfId="29656" xr:uid="{EB724A2F-05B1-4D93-938E-4F7878B6701C}"/>
    <cellStyle name="Calculation 2 2 5 2 2 6" xfId="35670" xr:uid="{9B05D24C-E24E-4606-8988-F6D2512B3D51}"/>
    <cellStyle name="Calculation 2 2 5 2 2 7" xfId="38348" xr:uid="{357B9E34-4060-46C8-8EE8-545AA7F5F941}"/>
    <cellStyle name="Calculation 2 2 5 2 2 8" xfId="40037" xr:uid="{39A923FE-4968-4F48-916A-1ACE8B256311}"/>
    <cellStyle name="Calculation 2 2 5 2 2 9" xfId="47741" xr:uid="{E06F7913-F95A-4771-8317-CAE4D63B674E}"/>
    <cellStyle name="Calculation 2 2 5 2 3" xfId="12962" xr:uid="{00000000-0005-0000-0000-000010020000}"/>
    <cellStyle name="Calculation 2 2 5 2 3 2" xfId="22066" xr:uid="{00000000-0005-0000-0000-000011020000}"/>
    <cellStyle name="Calculation 2 2 5 2 3 3" xfId="29247" xr:uid="{169127B9-61FE-4BDF-A2BD-1597DE75F7BB}"/>
    <cellStyle name="Calculation 2 2 5 2 3 4" xfId="35261" xr:uid="{0ED5BFFE-4C8C-457B-AE62-406D50AEDFE6}"/>
    <cellStyle name="Calculation 2 2 5 2 3 5" xfId="36482" xr:uid="{CAD27E46-2AF9-4AFC-A0D4-C08B469C4036}"/>
    <cellStyle name="Calculation 2 2 5 2 3 6" xfId="39894" xr:uid="{153672F9-C63A-40ED-AC7A-B92CFA76CCC6}"/>
    <cellStyle name="Calculation 2 2 5 2 3 7" xfId="47332" xr:uid="{00682C46-22E8-4F7A-8636-6D8F16214B71}"/>
    <cellStyle name="Calculation 2 2 5 2 3 8" xfId="53952" xr:uid="{7E1D2F18-EC5E-4F37-B5FB-A8534039966E}"/>
    <cellStyle name="Calculation 2 2 5 2 4" xfId="8561" xr:uid="{00000000-0005-0000-0000-000012020000}"/>
    <cellStyle name="Calculation 2 2 5 2 4 2" xfId="29005" xr:uid="{01F164AF-FF1B-41AD-A294-060A0C949CF8}"/>
    <cellStyle name="Calculation 2 2 5 2 4 3" xfId="35019" xr:uid="{2F5D0E2E-AE9E-4666-8D03-1AECCA9A131A}"/>
    <cellStyle name="Calculation 2 2 5 2 4 4" xfId="36178" xr:uid="{DA07848F-CEBC-4D7C-B179-0AC8AEEB2A48}"/>
    <cellStyle name="Calculation 2 2 5 2 4 5" xfId="38582" xr:uid="{EBA66E19-00CD-4643-A6D3-BD76CC7EBE29}"/>
    <cellStyle name="Calculation 2 2 5 2 4 6" xfId="47090" xr:uid="{E66F5500-ADCC-4860-BE87-3F71DFCE6684}"/>
    <cellStyle name="Calculation 2 2 5 2 4 7" xfId="53710" xr:uid="{7FA25647-88CF-4AE9-8528-B0C4073D791D}"/>
    <cellStyle name="Calculation 2 2 5 2 5" xfId="17665" xr:uid="{00000000-0005-0000-0000-000013020000}"/>
    <cellStyle name="Calculation 2 2 5 2 6" xfId="26812" xr:uid="{3B246DE3-33FB-4701-917F-351BF2AA1509}"/>
    <cellStyle name="Calculation 2 2 5 2 7" xfId="33099" xr:uid="{CEBA9ABE-4F98-47B7-B9B0-2A25AD7A5C7D}"/>
    <cellStyle name="Calculation 2 2 5 2 8" xfId="38909" xr:uid="{1100E300-998B-4EEC-8D7E-4C08808683D0}"/>
    <cellStyle name="Calculation 2 2 5 2 9" xfId="37533" xr:uid="{79E9EC00-E6A5-466C-8640-9387A156E8B8}"/>
    <cellStyle name="Calculation 2 2 5 3" xfId="2873" xr:uid="{00000000-0005-0000-0000-000014020000}"/>
    <cellStyle name="Calculation 2 2 5 3 10" xfId="45007" xr:uid="{4D3979E3-ED68-4750-9CF6-FB12A6042EE6}"/>
    <cellStyle name="Calculation 2 2 5 3 11" xfId="51627" xr:uid="{7BA68078-1F03-49DF-8BC7-FF045872C260}"/>
    <cellStyle name="Calculation 2 2 5 3 2" xfId="5772" xr:uid="{00000000-0005-0000-0000-000015020000}"/>
    <cellStyle name="Calculation 2 2 5 3 2 10" xfId="54453" xr:uid="{20A8BEE1-AAE8-4F6C-B600-57116D2BBFEE}"/>
    <cellStyle name="Calculation 2 2 5 3 2 2" xfId="14632" xr:uid="{00000000-0005-0000-0000-000016020000}"/>
    <cellStyle name="Calculation 2 2 5 3 2 2 2" xfId="23736" xr:uid="{00000000-0005-0000-0000-000017020000}"/>
    <cellStyle name="Calculation 2 2 5 3 2 3" xfId="11569" xr:uid="{00000000-0005-0000-0000-000018020000}"/>
    <cellStyle name="Calculation 2 2 5 3 2 4" xfId="20673" xr:uid="{00000000-0005-0000-0000-000019020000}"/>
    <cellStyle name="Calculation 2 2 5 3 2 5" xfId="29748" xr:uid="{ACE1A59F-A71D-4779-A6C2-F24BDEB88B53}"/>
    <cellStyle name="Calculation 2 2 5 3 2 6" xfId="35762" xr:uid="{411572CB-CA46-4F8B-AF43-CBDD9D31850C}"/>
    <cellStyle name="Calculation 2 2 5 3 2 7" xfId="36442" xr:uid="{B06FEE31-57D7-41A4-AE40-750A8352B159}"/>
    <cellStyle name="Calculation 2 2 5 3 2 8" xfId="32424" xr:uid="{0D1CBA0B-E96A-4A7B-BB74-649015FA3F62}"/>
    <cellStyle name="Calculation 2 2 5 3 2 9" xfId="47833" xr:uid="{672C09E4-E196-447D-A7CC-0592C40F0250}"/>
    <cellStyle name="Calculation 2 2 5 3 3" xfId="13072" xr:uid="{00000000-0005-0000-0000-00001A020000}"/>
    <cellStyle name="Calculation 2 2 5 3 3 2" xfId="22176" xr:uid="{00000000-0005-0000-0000-00001B020000}"/>
    <cellStyle name="Calculation 2 2 5 3 3 3" xfId="29942" xr:uid="{09B1FE41-DFC6-4062-B899-2F0424D5845A}"/>
    <cellStyle name="Calculation 2 2 5 3 3 4" xfId="35956" xr:uid="{9D7070A3-E827-4116-B1BD-85B096C3D019}"/>
    <cellStyle name="Calculation 2 2 5 3 3 5" xfId="36462" xr:uid="{68090DE9-537D-4B74-B287-364480B9241A}"/>
    <cellStyle name="Calculation 2 2 5 3 3 6" xfId="38379" xr:uid="{A8FE3080-4479-4FB9-BD1F-ABFBA2E42407}"/>
    <cellStyle name="Calculation 2 2 5 3 3 7" xfId="48027" xr:uid="{5992F5CC-7FD3-4535-925A-CFE22497D150}"/>
    <cellStyle name="Calculation 2 2 5 3 3 8" xfId="54647" xr:uid="{B1E3E1F5-B256-4492-9603-227032D0DE97}"/>
    <cellStyle name="Calculation 2 2 5 3 4" xfId="8671" xr:uid="{00000000-0005-0000-0000-00001C020000}"/>
    <cellStyle name="Calculation 2 2 5 3 4 2" xfId="29097" xr:uid="{0016F79E-0686-4E91-866C-F29E682C58F6}"/>
    <cellStyle name="Calculation 2 2 5 3 4 3" xfId="35111" xr:uid="{570D8707-BCC7-4CD9-98D1-75777BB4B770}"/>
    <cellStyle name="Calculation 2 2 5 3 4 4" xfId="36595" xr:uid="{A2FA0430-C6A1-4430-9E79-7A9579FB9DE6}"/>
    <cellStyle name="Calculation 2 2 5 3 4 5" xfId="40428" xr:uid="{B54E360B-3EAB-4803-8E99-549761B80C4D}"/>
    <cellStyle name="Calculation 2 2 5 3 4 6" xfId="47182" xr:uid="{B73C3EE0-5914-4846-BDF8-A563960D3CE6}"/>
    <cellStyle name="Calculation 2 2 5 3 4 7" xfId="53802" xr:uid="{22F635D4-0978-4567-88FD-3997DB3F44E8}"/>
    <cellStyle name="Calculation 2 2 5 3 5" xfId="17775" xr:uid="{00000000-0005-0000-0000-00001D020000}"/>
    <cellStyle name="Calculation 2 2 5 3 6" xfId="26922" xr:uid="{A4550719-CF16-4FCD-A351-E3DBB9948223}"/>
    <cellStyle name="Calculation 2 2 5 3 7" xfId="33209" xr:uid="{6A23F728-842B-4CEC-81D9-5818D60BF72C}"/>
    <cellStyle name="Calculation 2 2 5 3 8" xfId="36885" xr:uid="{46541BBB-9CFE-4883-8A43-14EB81E7583D}"/>
    <cellStyle name="Calculation 2 2 5 3 9" xfId="40629" xr:uid="{D2F16196-7A5A-46AC-B435-EFA7AB81CA40}"/>
    <cellStyle name="Calculation 2 2 5 4" xfId="2977" xr:uid="{00000000-0005-0000-0000-00001E020000}"/>
    <cellStyle name="Calculation 2 2 5 4 10" xfId="45111" xr:uid="{26693E1D-971C-4F9D-BF47-D1EF60971227}"/>
    <cellStyle name="Calculation 2 2 5 4 11" xfId="51731" xr:uid="{4043BF25-05BC-431A-9F04-7A3C8F3C9319}"/>
    <cellStyle name="Calculation 2 2 5 4 2" xfId="5876" xr:uid="{00000000-0005-0000-0000-00001F020000}"/>
    <cellStyle name="Calculation 2 2 5 4 2 10" xfId="54151" xr:uid="{4C3EF0C6-20B7-4EB6-BED2-5C6B8A54ECB2}"/>
    <cellStyle name="Calculation 2 2 5 4 2 2" xfId="14736" xr:uid="{00000000-0005-0000-0000-000020020000}"/>
    <cellStyle name="Calculation 2 2 5 4 2 2 2" xfId="23840" xr:uid="{00000000-0005-0000-0000-000021020000}"/>
    <cellStyle name="Calculation 2 2 5 4 2 3" xfId="11673" xr:uid="{00000000-0005-0000-0000-000022020000}"/>
    <cellStyle name="Calculation 2 2 5 4 2 4" xfId="20777" xr:uid="{00000000-0005-0000-0000-000023020000}"/>
    <cellStyle name="Calculation 2 2 5 4 2 5" xfId="29446" xr:uid="{0968A6AF-4DBF-40D1-A69A-5BF999F21C29}"/>
    <cellStyle name="Calculation 2 2 5 4 2 6" xfId="35460" xr:uid="{8A4BD21A-2B84-424D-86AE-FE535ADAB7D9}"/>
    <cellStyle name="Calculation 2 2 5 4 2 7" xfId="36579" xr:uid="{760FC82D-147E-4DAC-8096-FA3FEC9D7D90}"/>
    <cellStyle name="Calculation 2 2 5 4 2 8" xfId="33975" xr:uid="{D21AC850-1C65-4A60-A1B2-A07D05B3DA61}"/>
    <cellStyle name="Calculation 2 2 5 4 2 9" xfId="47531" xr:uid="{FCEEDA4D-64D0-4A25-BBF5-6AA8E58BD6C2}"/>
    <cellStyle name="Calculation 2 2 5 4 3" xfId="13176" xr:uid="{00000000-0005-0000-0000-000024020000}"/>
    <cellStyle name="Calculation 2 2 5 4 3 2" xfId="22280" xr:uid="{00000000-0005-0000-0000-000025020000}"/>
    <cellStyle name="Calculation 2 2 5 4 4" xfId="8775" xr:uid="{00000000-0005-0000-0000-000026020000}"/>
    <cellStyle name="Calculation 2 2 5 4 5" xfId="17879" xr:uid="{00000000-0005-0000-0000-000027020000}"/>
    <cellStyle name="Calculation 2 2 5 4 6" xfId="27026" xr:uid="{406A407F-D271-4FCF-BFDF-F0B1D861B26E}"/>
    <cellStyle name="Calculation 2 2 5 4 7" xfId="33313" xr:uid="{B1FB46E0-8FF1-456D-AEBC-F4592577D4A4}"/>
    <cellStyle name="Calculation 2 2 5 4 8" xfId="38942" xr:uid="{31CE2CD9-805D-46A9-AAE9-B8AFF39268DC}"/>
    <cellStyle name="Calculation 2 2 5 4 9" xfId="24582" xr:uid="{683BA6F0-DC7F-47FB-8C91-850D42550EA7}"/>
    <cellStyle name="Calculation 2 2 5 5" xfId="3100" xr:uid="{00000000-0005-0000-0000-000028020000}"/>
    <cellStyle name="Calculation 2 2 5 5 10" xfId="45234" xr:uid="{EC2E3084-378D-4BE0-9025-02F11A5754D1}"/>
    <cellStyle name="Calculation 2 2 5 5 11" xfId="51854" xr:uid="{851E95D9-7B57-4E62-BDA0-BFA9319934C7}"/>
    <cellStyle name="Calculation 2 2 5 5 2" xfId="5999" xr:uid="{00000000-0005-0000-0000-000029020000}"/>
    <cellStyle name="Calculation 2 2 5 5 2 10" xfId="53840" xr:uid="{E7C5851B-32C3-439C-BD6E-612963AF63A5}"/>
    <cellStyle name="Calculation 2 2 5 5 2 2" xfId="14859" xr:uid="{00000000-0005-0000-0000-00002A020000}"/>
    <cellStyle name="Calculation 2 2 5 5 2 2 2" xfId="23963" xr:uid="{00000000-0005-0000-0000-00002B020000}"/>
    <cellStyle name="Calculation 2 2 5 5 2 3" xfId="11796" xr:uid="{00000000-0005-0000-0000-00002C020000}"/>
    <cellStyle name="Calculation 2 2 5 5 2 4" xfId="20900" xr:uid="{00000000-0005-0000-0000-00002D020000}"/>
    <cellStyle name="Calculation 2 2 5 5 2 5" xfId="29135" xr:uid="{A63CEF88-30FB-4D1D-8FB3-663EB0509113}"/>
    <cellStyle name="Calculation 2 2 5 5 2 6" xfId="35149" xr:uid="{BD9A72BD-FEB4-4A3F-B454-8E0607E07F8F}"/>
    <cellStyle name="Calculation 2 2 5 5 2 7" xfId="36468" xr:uid="{D2B39A5A-9370-47ED-9814-A026B988B6EE}"/>
    <cellStyle name="Calculation 2 2 5 5 2 8" xfId="37157" xr:uid="{F42A2CA9-B1C9-4779-84BC-E34C21471C9E}"/>
    <cellStyle name="Calculation 2 2 5 5 2 9" xfId="47220" xr:uid="{096B5F7C-A827-4974-8DB4-9BA0F0A1B355}"/>
    <cellStyle name="Calculation 2 2 5 5 3" xfId="13299" xr:uid="{00000000-0005-0000-0000-00002E020000}"/>
    <cellStyle name="Calculation 2 2 5 5 3 2" xfId="22403" xr:uid="{00000000-0005-0000-0000-00002F020000}"/>
    <cellStyle name="Calculation 2 2 5 5 4" xfId="8898" xr:uid="{00000000-0005-0000-0000-000030020000}"/>
    <cellStyle name="Calculation 2 2 5 5 5" xfId="18002" xr:uid="{00000000-0005-0000-0000-000031020000}"/>
    <cellStyle name="Calculation 2 2 5 5 6" xfId="27149" xr:uid="{632DB3CC-0CC3-41F0-8BE9-4A03618499B8}"/>
    <cellStyle name="Calculation 2 2 5 5 7" xfId="33436" xr:uid="{C1A53E1D-E0FA-4BA2-AD7C-9AA85A16FD5D}"/>
    <cellStyle name="Calculation 2 2 5 5 8" xfId="24214" xr:uid="{34D8C3B2-4A03-4171-BBD2-BE2BF192D5AE}"/>
    <cellStyle name="Calculation 2 2 5 5 9" xfId="36337" xr:uid="{8ACB1445-48B3-4B5A-87C6-AFF661D54791}"/>
    <cellStyle name="Calculation 2 2 5 6" xfId="3172" xr:uid="{00000000-0005-0000-0000-000032020000}"/>
    <cellStyle name="Calculation 2 2 5 6 10" xfId="45306" xr:uid="{08DCD7C7-5B01-4F47-B2D7-7078C6406588}"/>
    <cellStyle name="Calculation 2 2 5 6 11" xfId="51926" xr:uid="{2875D0EF-3254-4508-9E94-EDD48A45C00B}"/>
    <cellStyle name="Calculation 2 2 5 6 2" xfId="6071" xr:uid="{00000000-0005-0000-0000-000033020000}"/>
    <cellStyle name="Calculation 2 2 5 6 2 2" xfId="14931" xr:uid="{00000000-0005-0000-0000-000034020000}"/>
    <cellStyle name="Calculation 2 2 5 6 2 2 2" xfId="24035" xr:uid="{00000000-0005-0000-0000-000035020000}"/>
    <cellStyle name="Calculation 2 2 5 6 2 3" xfId="11868" xr:uid="{00000000-0005-0000-0000-000036020000}"/>
    <cellStyle name="Calculation 2 2 5 6 2 4" xfId="20972" xr:uid="{00000000-0005-0000-0000-000037020000}"/>
    <cellStyle name="Calculation 2 2 5 6 3" xfId="13371" xr:uid="{00000000-0005-0000-0000-000038020000}"/>
    <cellStyle name="Calculation 2 2 5 6 3 2" xfId="22475" xr:uid="{00000000-0005-0000-0000-000039020000}"/>
    <cellStyle name="Calculation 2 2 5 6 4" xfId="8970" xr:uid="{00000000-0005-0000-0000-00003A020000}"/>
    <cellStyle name="Calculation 2 2 5 6 5" xfId="18074" xr:uid="{00000000-0005-0000-0000-00003B020000}"/>
    <cellStyle name="Calculation 2 2 5 6 6" xfId="27221" xr:uid="{C09B1BA1-D343-498A-9BF6-31A3122E65A3}"/>
    <cellStyle name="Calculation 2 2 5 6 7" xfId="33508" xr:uid="{1A49DF4D-4B5B-4221-9D00-78C7FB1D9963}"/>
    <cellStyle name="Calculation 2 2 5 6 8" xfId="39085" xr:uid="{0796C02B-5642-45C1-8DEF-5E2DB9EDF5B3}"/>
    <cellStyle name="Calculation 2 2 5 6 9" xfId="32377" xr:uid="{F0FB6C84-B4E1-4BC7-837D-D3DF289E864E}"/>
    <cellStyle name="Calculation 2 2 5 7" xfId="3249" xr:uid="{00000000-0005-0000-0000-00003C020000}"/>
    <cellStyle name="Calculation 2 2 5 7 10" xfId="45383" xr:uid="{C778A1CE-65D3-4BFA-BF23-58CF4D84A5BC}"/>
    <cellStyle name="Calculation 2 2 5 7 11" xfId="52003" xr:uid="{73D30B97-0380-4708-8AE8-431DCC93C6F0}"/>
    <cellStyle name="Calculation 2 2 5 7 2" xfId="6148" xr:uid="{00000000-0005-0000-0000-00003D020000}"/>
    <cellStyle name="Calculation 2 2 5 7 2 2" xfId="15008" xr:uid="{00000000-0005-0000-0000-00003E020000}"/>
    <cellStyle name="Calculation 2 2 5 7 2 2 2" xfId="24112" xr:uid="{00000000-0005-0000-0000-00003F020000}"/>
    <cellStyle name="Calculation 2 2 5 7 2 3" xfId="11945" xr:uid="{00000000-0005-0000-0000-000040020000}"/>
    <cellStyle name="Calculation 2 2 5 7 2 4" xfId="21049" xr:uid="{00000000-0005-0000-0000-000041020000}"/>
    <cellStyle name="Calculation 2 2 5 7 3" xfId="13448" xr:uid="{00000000-0005-0000-0000-000042020000}"/>
    <cellStyle name="Calculation 2 2 5 7 3 2" xfId="22552" xr:uid="{00000000-0005-0000-0000-000043020000}"/>
    <cellStyle name="Calculation 2 2 5 7 4" xfId="9047" xr:uid="{00000000-0005-0000-0000-000044020000}"/>
    <cellStyle name="Calculation 2 2 5 7 5" xfId="18151" xr:uid="{00000000-0005-0000-0000-000045020000}"/>
    <cellStyle name="Calculation 2 2 5 7 6" xfId="27298" xr:uid="{18DDC02D-4D66-4E69-B7D0-1B971E8193FA}"/>
    <cellStyle name="Calculation 2 2 5 7 7" xfId="33585" xr:uid="{8B8A086D-0E35-407B-98B7-246CC4FF4B32}"/>
    <cellStyle name="Calculation 2 2 5 7 8" xfId="34583" xr:uid="{D65C66C4-2976-4908-B95E-45202FB7AB40}"/>
    <cellStyle name="Calculation 2 2 5 7 9" xfId="37200" xr:uid="{F27A0147-8DF4-4CE5-AACA-C57C453C1D82}"/>
    <cellStyle name="Calculation 2 2 5 8" xfId="5058" xr:uid="{00000000-0005-0000-0000-000046020000}"/>
    <cellStyle name="Calculation 2 2 5 8 10" xfId="53437" xr:uid="{C9CA52DD-5284-43C7-9B74-F4A00A712C94}"/>
    <cellStyle name="Calculation 2 2 5 8 2" xfId="13918" xr:uid="{00000000-0005-0000-0000-000047020000}"/>
    <cellStyle name="Calculation 2 2 5 8 2 2" xfId="23022" xr:uid="{00000000-0005-0000-0000-000048020000}"/>
    <cellStyle name="Calculation 2 2 5 8 3" xfId="10855" xr:uid="{00000000-0005-0000-0000-000049020000}"/>
    <cellStyle name="Calculation 2 2 5 8 4" xfId="19959" xr:uid="{00000000-0005-0000-0000-00004A020000}"/>
    <cellStyle name="Calculation 2 2 5 8 5" xfId="28732" xr:uid="{D070581F-6C8A-4A3D-B1A0-E3E08F4B1B3E}"/>
    <cellStyle name="Calculation 2 2 5 8 6" xfId="34769" xr:uid="{FAFFF914-C674-41E5-B841-0FF68D9EBC26}"/>
    <cellStyle name="Calculation 2 2 5 8 7" xfId="24185" xr:uid="{F8DA7590-DFDA-4D2F-A14D-8655B16E6CBC}"/>
    <cellStyle name="Calculation 2 2 5 8 8" xfId="38778" xr:uid="{B8D0C9B4-2F26-4070-ADCB-CE4147482645}"/>
    <cellStyle name="Calculation 2 2 5 8 9" xfId="46817" xr:uid="{937A5627-6823-405A-9FBD-D0459284F661}"/>
    <cellStyle name="Calculation 2 2 5 9" xfId="12358" xr:uid="{00000000-0005-0000-0000-00004B020000}"/>
    <cellStyle name="Calculation 2 2 5 9 2" xfId="21462" xr:uid="{00000000-0005-0000-0000-00004C020000}"/>
    <cellStyle name="Calculation 2 2 6" xfId="2158" xr:uid="{00000000-0005-0000-0000-00004D020000}"/>
    <cellStyle name="Calculation 2 2 6 10" xfId="7956" xr:uid="{00000000-0005-0000-0000-00004E020000}"/>
    <cellStyle name="Calculation 2 2 6 11" xfId="17060" xr:uid="{00000000-0005-0000-0000-00004F020000}"/>
    <cellStyle name="Calculation 2 2 6 12" xfId="26207" xr:uid="{4F58B105-77B5-462F-BFBC-DD96729A8D70}"/>
    <cellStyle name="Calculation 2 2 6 13" xfId="32494" xr:uid="{CF17FEE4-F0DB-424E-9A01-F4FFD01C4D2D}"/>
    <cellStyle name="Calculation 2 2 6 14" xfId="31549" xr:uid="{1DE288A8-6E61-4DC9-8DEA-74BA094FF7E0}"/>
    <cellStyle name="Calculation 2 2 6 15" xfId="40613" xr:uid="{58646569-785E-4672-A0D0-82BAE0C93328}"/>
    <cellStyle name="Calculation 2 2 6 16" xfId="44292" xr:uid="{063F430F-4C90-4CD4-9E1D-49B0ED104FB3}"/>
    <cellStyle name="Calculation 2 2 6 17" xfId="50912" xr:uid="{FF26A804-9D72-4658-949E-2583A785EDC6}"/>
    <cellStyle name="Calculation 2 2 6 2" xfId="2762" xr:uid="{00000000-0005-0000-0000-000050020000}"/>
    <cellStyle name="Calculation 2 2 6 2 10" xfId="44896" xr:uid="{8330C779-C3CD-4F9F-ACAD-86398B2D8B2F}"/>
    <cellStyle name="Calculation 2 2 6 2 11" xfId="51516" xr:uid="{A46947C9-FDD2-4C4D-BFBD-C9749128B29C}"/>
    <cellStyle name="Calculation 2 2 6 2 2" xfId="5661" xr:uid="{00000000-0005-0000-0000-000051020000}"/>
    <cellStyle name="Calculation 2 2 6 2 2 10" xfId="54383" xr:uid="{E6A86AE3-2388-42C2-B68E-B28ED6FE25B3}"/>
    <cellStyle name="Calculation 2 2 6 2 2 2" xfId="14521" xr:uid="{00000000-0005-0000-0000-000052020000}"/>
    <cellStyle name="Calculation 2 2 6 2 2 2 2" xfId="23625" xr:uid="{00000000-0005-0000-0000-000053020000}"/>
    <cellStyle name="Calculation 2 2 6 2 2 3" xfId="11458" xr:uid="{00000000-0005-0000-0000-000054020000}"/>
    <cellStyle name="Calculation 2 2 6 2 2 4" xfId="20562" xr:uid="{00000000-0005-0000-0000-000055020000}"/>
    <cellStyle name="Calculation 2 2 6 2 2 5" xfId="29678" xr:uid="{5FDE3811-7C2C-4ABB-9526-AABA4896E585}"/>
    <cellStyle name="Calculation 2 2 6 2 2 6" xfId="35692" xr:uid="{173814CC-7473-4BD8-9CEC-730947A656CE}"/>
    <cellStyle name="Calculation 2 2 6 2 2 7" xfId="34656" xr:uid="{EDD3DB0E-1323-4A01-BB73-96807140A82C}"/>
    <cellStyle name="Calculation 2 2 6 2 2 8" xfId="39723" xr:uid="{9D0A465B-F194-4FFD-97BC-5D69F2A6E445}"/>
    <cellStyle name="Calculation 2 2 6 2 2 9" xfId="47763" xr:uid="{9543CE06-2844-46E3-AE8B-0F542EAB23C8}"/>
    <cellStyle name="Calculation 2 2 6 2 3" xfId="12961" xr:uid="{00000000-0005-0000-0000-000056020000}"/>
    <cellStyle name="Calculation 2 2 6 2 3 2" xfId="22065" xr:uid="{00000000-0005-0000-0000-000057020000}"/>
    <cellStyle name="Calculation 2 2 6 2 3 3" xfId="29457" xr:uid="{C026AB78-D9C3-4A42-A04D-65F26DF43F6B}"/>
    <cellStyle name="Calculation 2 2 6 2 3 4" xfId="35471" xr:uid="{245F0B9E-92ED-4AB4-AC03-AFB59C10CA38}"/>
    <cellStyle name="Calculation 2 2 6 2 3 5" xfId="36705" xr:uid="{C7580906-CECD-4C64-A88F-BF2E6438C10E}"/>
    <cellStyle name="Calculation 2 2 6 2 3 6" xfId="36576" xr:uid="{97500590-C701-4A5C-85FB-1B49DEE1A0E6}"/>
    <cellStyle name="Calculation 2 2 6 2 3 7" xfId="47542" xr:uid="{62A6F60F-982E-49A8-83B2-B745B8C8D2D2}"/>
    <cellStyle name="Calculation 2 2 6 2 3 8" xfId="54162" xr:uid="{B769A186-B979-49A9-8E70-0EC636B2FA1E}"/>
    <cellStyle name="Calculation 2 2 6 2 4" xfId="8560" xr:uid="{00000000-0005-0000-0000-000058020000}"/>
    <cellStyle name="Calculation 2 2 6 2 4 2" xfId="29027" xr:uid="{A647B6A1-4898-482F-9B23-EE98C03D8781}"/>
    <cellStyle name="Calculation 2 2 6 2 4 3" xfId="35041" xr:uid="{02B6D2F9-B13D-47D6-A4A3-6CC1093E23B8}"/>
    <cellStyle name="Calculation 2 2 6 2 4 4" xfId="33751" xr:uid="{10328676-ED01-499D-9312-8968FB4A6B2D}"/>
    <cellStyle name="Calculation 2 2 6 2 4 5" xfId="39419" xr:uid="{977C5B89-9AA6-4928-88E7-0C22B83A0199}"/>
    <cellStyle name="Calculation 2 2 6 2 4 6" xfId="47112" xr:uid="{2F8FAB1B-AC71-476B-B034-BF9E1863206D}"/>
    <cellStyle name="Calculation 2 2 6 2 4 7" xfId="53732" xr:uid="{F67D3272-5C4D-4CA2-AB37-E331558FC48B}"/>
    <cellStyle name="Calculation 2 2 6 2 5" xfId="17664" xr:uid="{00000000-0005-0000-0000-000059020000}"/>
    <cellStyle name="Calculation 2 2 6 2 6" xfId="26811" xr:uid="{5C6E9FD2-A7FA-4150-ABE2-9210E157C954}"/>
    <cellStyle name="Calculation 2 2 6 2 7" xfId="33098" xr:uid="{024EFB5C-5EC0-4A61-9655-F918948D235D}"/>
    <cellStyle name="Calculation 2 2 6 2 8" xfId="34642" xr:uid="{11F34C74-55FE-4614-AD42-FB379668FE27}"/>
    <cellStyle name="Calculation 2 2 6 2 9" xfId="38539" xr:uid="{9C123625-8EE5-4214-8A65-E014E97D1C5C}"/>
    <cellStyle name="Calculation 2 2 6 3" xfId="2872" xr:uid="{00000000-0005-0000-0000-00005A020000}"/>
    <cellStyle name="Calculation 2 2 6 3 10" xfId="45006" xr:uid="{20FCD794-AD7D-46A6-B400-F646FBED93BD}"/>
    <cellStyle name="Calculation 2 2 6 3 11" xfId="51626" xr:uid="{5EFC86AC-4546-41A1-BE9C-F7152A2649AE}"/>
    <cellStyle name="Calculation 2 2 6 3 2" xfId="5771" xr:uid="{00000000-0005-0000-0000-00005B020000}"/>
    <cellStyle name="Calculation 2 2 6 3 2 10" xfId="54026" xr:uid="{1FF8EB3F-D4BD-4222-9CAA-57098206D777}"/>
    <cellStyle name="Calculation 2 2 6 3 2 2" xfId="14631" xr:uid="{00000000-0005-0000-0000-00005C020000}"/>
    <cellStyle name="Calculation 2 2 6 3 2 2 2" xfId="23735" xr:uid="{00000000-0005-0000-0000-00005D020000}"/>
    <cellStyle name="Calculation 2 2 6 3 2 3" xfId="11568" xr:uid="{00000000-0005-0000-0000-00005E020000}"/>
    <cellStyle name="Calculation 2 2 6 3 2 4" xfId="20672" xr:uid="{00000000-0005-0000-0000-00005F020000}"/>
    <cellStyle name="Calculation 2 2 6 3 2 5" xfId="29321" xr:uid="{D0DBE1D6-FEB1-4850-AF37-D42529510937}"/>
    <cellStyle name="Calculation 2 2 6 3 2 6" xfId="35335" xr:uid="{D4A7BE7C-9FD1-4BE2-A565-441F6FDF1259}"/>
    <cellStyle name="Calculation 2 2 6 3 2 7" xfId="38350" xr:uid="{C9501EE9-FCFD-4972-B65D-E461947EAF67}"/>
    <cellStyle name="Calculation 2 2 6 3 2 8" xfId="37957" xr:uid="{DE9F7950-0671-4923-AD0F-0C201A6F5729}"/>
    <cellStyle name="Calculation 2 2 6 3 2 9" xfId="47406" xr:uid="{2D043B1F-911D-40EE-95EA-813753956008}"/>
    <cellStyle name="Calculation 2 2 6 3 3" xfId="13071" xr:uid="{00000000-0005-0000-0000-000060020000}"/>
    <cellStyle name="Calculation 2 2 6 3 3 2" xfId="22175" xr:uid="{00000000-0005-0000-0000-000061020000}"/>
    <cellStyle name="Calculation 2 2 6 3 3 3" xfId="29859" xr:uid="{820AF213-518C-4751-9124-1405F58FD7BA}"/>
    <cellStyle name="Calculation 2 2 6 3 3 4" xfId="35873" xr:uid="{B1FEC6FF-7AEE-4C8A-A284-20DA3BD7C0C9}"/>
    <cellStyle name="Calculation 2 2 6 3 3 5" xfId="36935" xr:uid="{2FD16625-19EE-4FE8-857C-4A28F84945EF}"/>
    <cellStyle name="Calculation 2 2 6 3 3 6" xfId="36603" xr:uid="{C5308C33-5949-468F-839B-EDE255C05C58}"/>
    <cellStyle name="Calculation 2 2 6 3 3 7" xfId="47944" xr:uid="{479AA517-D207-4223-910C-8F62CA557F30}"/>
    <cellStyle name="Calculation 2 2 6 3 3 8" xfId="54564" xr:uid="{E40777C7-6ED0-4A32-A0BC-51C190706D34}"/>
    <cellStyle name="Calculation 2 2 6 3 4" xfId="8670" xr:uid="{00000000-0005-0000-0000-000062020000}"/>
    <cellStyle name="Calculation 2 2 6 3 4 2" xfId="28418" xr:uid="{48F9BCE6-314F-4087-A1FE-C13CACE3E973}"/>
    <cellStyle name="Calculation 2 2 6 3 4 3" xfId="34513" xr:uid="{ECE853D9-8F26-4D05-B402-2E138B666867}"/>
    <cellStyle name="Calculation 2 2 6 3 4 4" xfId="37784" xr:uid="{ED69B20E-BCE0-4C3F-BBC8-463F1317E60B}"/>
    <cellStyle name="Calculation 2 2 6 3 4 5" xfId="36947" xr:uid="{4644A460-0D62-4F4E-A752-FBDF826BD6BE}"/>
    <cellStyle name="Calculation 2 2 6 3 4 6" xfId="46503" xr:uid="{6BD95C57-F0A6-42F5-A10E-4161455D69F9}"/>
    <cellStyle name="Calculation 2 2 6 3 4 7" xfId="53123" xr:uid="{CFF86BD8-B55F-4333-A333-9B882012C662}"/>
    <cellStyle name="Calculation 2 2 6 3 5" xfId="17774" xr:uid="{00000000-0005-0000-0000-000063020000}"/>
    <cellStyle name="Calculation 2 2 6 3 6" xfId="26921" xr:uid="{A1EA67E3-9025-48ED-A25E-31009330E272}"/>
    <cellStyle name="Calculation 2 2 6 3 7" xfId="33208" xr:uid="{E1A944B2-3E2D-4EF4-B082-548E551E35B2}"/>
    <cellStyle name="Calculation 2 2 6 3 8" xfId="38855" xr:uid="{96151B4F-406E-4E3E-B289-A8B52354FAFD}"/>
    <cellStyle name="Calculation 2 2 6 3 9" xfId="38439" xr:uid="{AB0E6D70-AF8D-4955-A0CF-E8245E2A1CE9}"/>
    <cellStyle name="Calculation 2 2 6 4" xfId="2976" xr:uid="{00000000-0005-0000-0000-000064020000}"/>
    <cellStyle name="Calculation 2 2 6 4 10" xfId="45110" xr:uid="{334E35EE-E93A-4D7D-9303-CA1EC7BB16EE}"/>
    <cellStyle name="Calculation 2 2 6 4 11" xfId="51730" xr:uid="{57187DBE-F955-41F5-8533-24766A1129D0}"/>
    <cellStyle name="Calculation 2 2 6 4 2" xfId="5875" xr:uid="{00000000-0005-0000-0000-000065020000}"/>
    <cellStyle name="Calculation 2 2 6 4 2 10" xfId="54176" xr:uid="{1669994B-5027-40E4-98F0-1A4B1C34A365}"/>
    <cellStyle name="Calculation 2 2 6 4 2 2" xfId="14735" xr:uid="{00000000-0005-0000-0000-000066020000}"/>
    <cellStyle name="Calculation 2 2 6 4 2 2 2" xfId="23839" xr:uid="{00000000-0005-0000-0000-000067020000}"/>
    <cellStyle name="Calculation 2 2 6 4 2 3" xfId="11672" xr:uid="{00000000-0005-0000-0000-000068020000}"/>
    <cellStyle name="Calculation 2 2 6 4 2 4" xfId="20776" xr:uid="{00000000-0005-0000-0000-000069020000}"/>
    <cellStyle name="Calculation 2 2 6 4 2 5" xfId="29471" xr:uid="{7C517F77-8CC8-4B76-BCB2-A4BD8D62CC9B}"/>
    <cellStyle name="Calculation 2 2 6 4 2 6" xfId="35485" xr:uid="{C3BF9598-E05E-4563-BEE0-2E1E3430860B}"/>
    <cellStyle name="Calculation 2 2 6 4 2 7" xfId="32338" xr:uid="{1FA5EC38-09CD-4904-A9C9-A56196856736}"/>
    <cellStyle name="Calculation 2 2 6 4 2 8" xfId="40056" xr:uid="{C071B689-BA73-42B8-A7AC-07911157DD36}"/>
    <cellStyle name="Calculation 2 2 6 4 2 9" xfId="47556" xr:uid="{737CD81D-03C4-48AA-A314-560FEC9E2482}"/>
    <cellStyle name="Calculation 2 2 6 4 3" xfId="13175" xr:uid="{00000000-0005-0000-0000-00006A020000}"/>
    <cellStyle name="Calculation 2 2 6 4 3 2" xfId="22279" xr:uid="{00000000-0005-0000-0000-00006B020000}"/>
    <cellStyle name="Calculation 2 2 6 4 4" xfId="8774" xr:uid="{00000000-0005-0000-0000-00006C020000}"/>
    <cellStyle name="Calculation 2 2 6 4 5" xfId="17878" xr:uid="{00000000-0005-0000-0000-00006D020000}"/>
    <cellStyle name="Calculation 2 2 6 4 6" xfId="27025" xr:uid="{B4DF9DFE-81E1-4A2D-96F5-BDA77FEFB29F}"/>
    <cellStyle name="Calculation 2 2 6 4 7" xfId="33312" xr:uid="{49AE2D9E-A9F3-4845-971E-A7E5A818EC3D}"/>
    <cellStyle name="Calculation 2 2 6 4 8" xfId="36509" xr:uid="{20365D82-B612-4CB2-9444-BA0C7136A385}"/>
    <cellStyle name="Calculation 2 2 6 4 9" xfId="33734" xr:uid="{778068BE-9938-4E78-8AA1-E4515E2FFBCA}"/>
    <cellStyle name="Calculation 2 2 6 5" xfId="3099" xr:uid="{00000000-0005-0000-0000-00006E020000}"/>
    <cellStyle name="Calculation 2 2 6 5 10" xfId="45233" xr:uid="{DE8EB7D7-42CD-489A-9263-5E96CAC6C314}"/>
    <cellStyle name="Calculation 2 2 6 5 11" xfId="51853" xr:uid="{FA655106-3913-4466-B8BD-7101490678D9}"/>
    <cellStyle name="Calculation 2 2 6 5 2" xfId="5998" xr:uid="{00000000-0005-0000-0000-00006F020000}"/>
    <cellStyle name="Calculation 2 2 6 5 2 10" xfId="54071" xr:uid="{2DF8BBC7-6416-4E2F-9D57-01D1DCBA2F6E}"/>
    <cellStyle name="Calculation 2 2 6 5 2 2" xfId="14858" xr:uid="{00000000-0005-0000-0000-000070020000}"/>
    <cellStyle name="Calculation 2 2 6 5 2 2 2" xfId="23962" xr:uid="{00000000-0005-0000-0000-000071020000}"/>
    <cellStyle name="Calculation 2 2 6 5 2 3" xfId="11795" xr:uid="{00000000-0005-0000-0000-000072020000}"/>
    <cellStyle name="Calculation 2 2 6 5 2 4" xfId="20899" xr:uid="{00000000-0005-0000-0000-000073020000}"/>
    <cellStyle name="Calculation 2 2 6 5 2 5" xfId="29366" xr:uid="{6857848F-B2D4-474B-911F-240E7CACEA77}"/>
    <cellStyle name="Calculation 2 2 6 5 2 6" xfId="35380" xr:uid="{3943751C-5BA9-4D23-BA4F-23092FBBF6F2}"/>
    <cellStyle name="Calculation 2 2 6 5 2 7" xfId="38074" xr:uid="{AFBBDAE0-7829-4E3B-9D3D-1399CE6F3556}"/>
    <cellStyle name="Calculation 2 2 6 5 2 8" xfId="34631" xr:uid="{4301DFA9-30CE-4529-BCB8-A208539277AA}"/>
    <cellStyle name="Calculation 2 2 6 5 2 9" xfId="47451" xr:uid="{29423288-43BF-455D-932E-7A47AE146D65}"/>
    <cellStyle name="Calculation 2 2 6 5 3" xfId="13298" xr:uid="{00000000-0005-0000-0000-000074020000}"/>
    <cellStyle name="Calculation 2 2 6 5 3 2" xfId="22402" xr:uid="{00000000-0005-0000-0000-000075020000}"/>
    <cellStyle name="Calculation 2 2 6 5 4" xfId="8897" xr:uid="{00000000-0005-0000-0000-000076020000}"/>
    <cellStyle name="Calculation 2 2 6 5 5" xfId="18001" xr:uid="{00000000-0005-0000-0000-000077020000}"/>
    <cellStyle name="Calculation 2 2 6 5 6" xfId="27148" xr:uid="{DCBF9AF1-6952-4402-9F48-63E54FF652BE}"/>
    <cellStyle name="Calculation 2 2 6 5 7" xfId="33435" xr:uid="{C3D74F39-F6FC-47D9-AFE3-F2CD797C951A}"/>
    <cellStyle name="Calculation 2 2 6 5 8" xfId="37126" xr:uid="{E64BAA75-FC2C-46C5-AABB-43E2283E50B8}"/>
    <cellStyle name="Calculation 2 2 6 5 9" xfId="37537" xr:uid="{B6735D45-A86F-4067-AE00-42DD220B65AF}"/>
    <cellStyle name="Calculation 2 2 6 6" xfId="3171" xr:uid="{00000000-0005-0000-0000-000078020000}"/>
    <cellStyle name="Calculation 2 2 6 6 10" xfId="45305" xr:uid="{9D2E511E-191D-4812-807E-60CF3E2E7A5F}"/>
    <cellStyle name="Calculation 2 2 6 6 11" xfId="51925" xr:uid="{E3190511-5C5D-4F11-800B-E28E71383A5C}"/>
    <cellStyle name="Calculation 2 2 6 6 2" xfId="6070" xr:uid="{00000000-0005-0000-0000-000079020000}"/>
    <cellStyle name="Calculation 2 2 6 6 2 2" xfId="14930" xr:uid="{00000000-0005-0000-0000-00007A020000}"/>
    <cellStyle name="Calculation 2 2 6 6 2 2 2" xfId="24034" xr:uid="{00000000-0005-0000-0000-00007B020000}"/>
    <cellStyle name="Calculation 2 2 6 6 2 3" xfId="11867" xr:uid="{00000000-0005-0000-0000-00007C020000}"/>
    <cellStyle name="Calculation 2 2 6 6 2 4" xfId="20971" xr:uid="{00000000-0005-0000-0000-00007D020000}"/>
    <cellStyle name="Calculation 2 2 6 6 3" xfId="13370" xr:uid="{00000000-0005-0000-0000-00007E020000}"/>
    <cellStyle name="Calculation 2 2 6 6 3 2" xfId="22474" xr:uid="{00000000-0005-0000-0000-00007F020000}"/>
    <cellStyle name="Calculation 2 2 6 6 4" xfId="8969" xr:uid="{00000000-0005-0000-0000-000080020000}"/>
    <cellStyle name="Calculation 2 2 6 6 5" xfId="18073" xr:uid="{00000000-0005-0000-0000-000081020000}"/>
    <cellStyle name="Calculation 2 2 6 6 6" xfId="27220" xr:uid="{0C1EA6C3-BC30-4705-BB94-C348A73B960A}"/>
    <cellStyle name="Calculation 2 2 6 6 7" xfId="33507" xr:uid="{EF96DA3D-636C-4818-A017-49871404DF95}"/>
    <cellStyle name="Calculation 2 2 6 6 8" xfId="32159" xr:uid="{B8958BB5-F5DE-43B2-BE16-813639528737}"/>
    <cellStyle name="Calculation 2 2 6 6 9" xfId="39351" xr:uid="{422ABEA5-69B9-49C6-A4C4-595A7EECBF70}"/>
    <cellStyle name="Calculation 2 2 6 7" xfId="3248" xr:uid="{00000000-0005-0000-0000-000082020000}"/>
    <cellStyle name="Calculation 2 2 6 7 10" xfId="45382" xr:uid="{C05AE04C-43CC-4E62-A4B5-BF7439396E99}"/>
    <cellStyle name="Calculation 2 2 6 7 11" xfId="52002" xr:uid="{DABAE725-B55B-41FE-9308-DBD743E956D5}"/>
    <cellStyle name="Calculation 2 2 6 7 2" xfId="6147" xr:uid="{00000000-0005-0000-0000-000083020000}"/>
    <cellStyle name="Calculation 2 2 6 7 2 2" xfId="15007" xr:uid="{00000000-0005-0000-0000-000084020000}"/>
    <cellStyle name="Calculation 2 2 6 7 2 2 2" xfId="24111" xr:uid="{00000000-0005-0000-0000-000085020000}"/>
    <cellStyle name="Calculation 2 2 6 7 2 3" xfId="11944" xr:uid="{00000000-0005-0000-0000-000086020000}"/>
    <cellStyle name="Calculation 2 2 6 7 2 4" xfId="21048" xr:uid="{00000000-0005-0000-0000-000087020000}"/>
    <cellStyle name="Calculation 2 2 6 7 3" xfId="13447" xr:uid="{00000000-0005-0000-0000-000088020000}"/>
    <cellStyle name="Calculation 2 2 6 7 3 2" xfId="22551" xr:uid="{00000000-0005-0000-0000-000089020000}"/>
    <cellStyle name="Calculation 2 2 6 7 4" xfId="9046" xr:uid="{00000000-0005-0000-0000-00008A020000}"/>
    <cellStyle name="Calculation 2 2 6 7 5" xfId="18150" xr:uid="{00000000-0005-0000-0000-00008B020000}"/>
    <cellStyle name="Calculation 2 2 6 7 6" xfId="27297" xr:uid="{8F85E1AA-0045-4B7B-AEB8-C61AC1809E99}"/>
    <cellStyle name="Calculation 2 2 6 7 7" xfId="33584" xr:uid="{04D37D46-AF99-44A8-A591-DBC3B2C76C05}"/>
    <cellStyle name="Calculation 2 2 6 7 8" xfId="37483" xr:uid="{FBF27144-6208-42B6-B552-E469EDA8BA68}"/>
    <cellStyle name="Calculation 2 2 6 7 9" xfId="37738" xr:uid="{6B6912AA-9D18-4668-9B63-A24FF7A7A1A2}"/>
    <cellStyle name="Calculation 2 2 6 8" xfId="5057" xr:uid="{00000000-0005-0000-0000-00008C020000}"/>
    <cellStyle name="Calculation 2 2 6 8 10" xfId="53525" xr:uid="{E04AB4BC-5159-4E6A-97E1-5720353841CC}"/>
    <cellStyle name="Calculation 2 2 6 8 2" xfId="13917" xr:uid="{00000000-0005-0000-0000-00008D020000}"/>
    <cellStyle name="Calculation 2 2 6 8 2 2" xfId="23021" xr:uid="{00000000-0005-0000-0000-00008E020000}"/>
    <cellStyle name="Calculation 2 2 6 8 3" xfId="10854" xr:uid="{00000000-0005-0000-0000-00008F020000}"/>
    <cellStyle name="Calculation 2 2 6 8 4" xfId="19958" xr:uid="{00000000-0005-0000-0000-000090020000}"/>
    <cellStyle name="Calculation 2 2 6 8 5" xfId="28820" xr:uid="{E5868EC9-8341-4B77-9F2E-D951FECD5FF4}"/>
    <cellStyle name="Calculation 2 2 6 8 6" xfId="34834" xr:uid="{B04794A8-AE02-489A-91FC-DD8AFC23BF41}"/>
    <cellStyle name="Calculation 2 2 6 8 7" xfId="34034" xr:uid="{82368BAB-2F60-40A5-8FCF-1F55AAA01325}"/>
    <cellStyle name="Calculation 2 2 6 8 8" xfId="40043" xr:uid="{EE9DD9C2-4859-41A8-9E2D-0EA8BC314191}"/>
    <cellStyle name="Calculation 2 2 6 8 9" xfId="46905" xr:uid="{66F0F65F-0435-419C-8E17-6E0258980A48}"/>
    <cellStyle name="Calculation 2 2 6 9" xfId="12357" xr:uid="{00000000-0005-0000-0000-000091020000}"/>
    <cellStyle name="Calculation 2 2 6 9 2" xfId="21461" xr:uid="{00000000-0005-0000-0000-000092020000}"/>
    <cellStyle name="Calculation 2 2 7" xfId="971" xr:uid="{00000000-0005-0000-0000-000093020000}"/>
    <cellStyle name="Calculation 2 2 7 10" xfId="43109" xr:uid="{D1DCCF5C-CA99-4A9A-8D5C-391A64087045}"/>
    <cellStyle name="Calculation 2 2 7 11" xfId="49729" xr:uid="{E0286BF0-A1D6-437D-AF8A-80CC7FE11A9B}"/>
    <cellStyle name="Calculation 2 2 7 2" xfId="3874" xr:uid="{00000000-0005-0000-0000-000094020000}"/>
    <cellStyle name="Calculation 2 2 7 2 10" xfId="53989" xr:uid="{0E0F5C36-5F49-4897-A084-7A0083D2A23E}"/>
    <cellStyle name="Calculation 2 2 7 2 2" xfId="13626" xr:uid="{00000000-0005-0000-0000-000095020000}"/>
    <cellStyle name="Calculation 2 2 7 2 2 2" xfId="22730" xr:uid="{00000000-0005-0000-0000-000096020000}"/>
    <cellStyle name="Calculation 2 2 7 2 3" xfId="9671" xr:uid="{00000000-0005-0000-0000-000097020000}"/>
    <cellStyle name="Calculation 2 2 7 2 4" xfId="18775" xr:uid="{00000000-0005-0000-0000-000098020000}"/>
    <cellStyle name="Calculation 2 2 7 2 5" xfId="29284" xr:uid="{1650E3C6-A5C0-4F30-9D2A-A6FAA651A646}"/>
    <cellStyle name="Calculation 2 2 7 2 6" xfId="35298" xr:uid="{D9BF3210-7C54-4017-9C74-F6CBEF69DBB0}"/>
    <cellStyle name="Calculation 2 2 7 2 7" xfId="31790" xr:uid="{6E42D967-B317-4FA1-9E28-A54F706D4E69}"/>
    <cellStyle name="Calculation 2 2 7 2 8" xfId="34533" xr:uid="{1B48A511-3661-4E63-9EB4-60F722193C15}"/>
    <cellStyle name="Calculation 2 2 7 2 9" xfId="47369" xr:uid="{584AB004-E143-49DF-9980-99998871814C}"/>
    <cellStyle name="Calculation 2 2 7 3" xfId="12066" xr:uid="{00000000-0005-0000-0000-000099020000}"/>
    <cellStyle name="Calculation 2 2 7 3 2" xfId="21170" xr:uid="{00000000-0005-0000-0000-00009A020000}"/>
    <cellStyle name="Calculation 2 2 7 3 3" xfId="29209" xr:uid="{82C24979-ABFC-450B-82BE-4EA122A52004}"/>
    <cellStyle name="Calculation 2 2 7 3 4" xfId="35223" xr:uid="{04994582-04C9-4E30-90EE-8E8EEF8DF074}"/>
    <cellStyle name="Calculation 2 2 7 3 5" xfId="38239" xr:uid="{E6ABBB44-9DD6-42E8-AEBF-442FF2322C69}"/>
    <cellStyle name="Calculation 2 2 7 3 6" xfId="38731" xr:uid="{E0B778CA-80AA-42BE-9189-A8E6C7FC04F7}"/>
    <cellStyle name="Calculation 2 2 7 3 7" xfId="47294" xr:uid="{B7017D4B-5BC6-4C76-A3AD-71572BEE6D29}"/>
    <cellStyle name="Calculation 2 2 7 3 8" xfId="53914" xr:uid="{0E078006-E379-48D6-9C87-652C0ECA760D}"/>
    <cellStyle name="Calculation 2 2 7 4" xfId="6773" xr:uid="{00000000-0005-0000-0000-00009B020000}"/>
    <cellStyle name="Calculation 2 2 7 4 2" xfId="28339" xr:uid="{6A6256CE-2984-48BB-9536-E3951C428C36}"/>
    <cellStyle name="Calculation 2 2 7 4 3" xfId="34446" xr:uid="{6B8F606D-2F53-46D0-94DE-5FC941B2EEAB}"/>
    <cellStyle name="Calculation 2 2 7 4 4" xfId="24173" xr:uid="{32115A39-53FC-4895-B273-0E507035AA9E}"/>
    <cellStyle name="Calculation 2 2 7 4 5" xfId="38378" xr:uid="{DBA89F72-C2BE-490E-970C-A66B9E6D99C0}"/>
    <cellStyle name="Calculation 2 2 7 4 6" xfId="46424" xr:uid="{B699EDD7-FDE6-46B2-934F-CFDB431925AE}"/>
    <cellStyle name="Calculation 2 2 7 4 7" xfId="53044" xr:uid="{B1A18D50-0045-4104-9D49-4FB0809255DE}"/>
    <cellStyle name="Calculation 2 2 7 5" xfId="15877" xr:uid="{00000000-0005-0000-0000-00009C020000}"/>
    <cellStyle name="Calculation 2 2 7 6" xfId="25022" xr:uid="{FDCA2EE4-FC16-4992-B847-D9BF4C7ACDBF}"/>
    <cellStyle name="Calculation 2 2 7 7" xfId="31529" xr:uid="{ED098F67-18FB-48F0-8D40-A23F7779BC04}"/>
    <cellStyle name="Calculation 2 2 7 8" xfId="33740" xr:uid="{E611A39D-04A6-4FAD-BDBD-B6957A709877}"/>
    <cellStyle name="Calculation 2 2 7 9" xfId="31198" xr:uid="{5E41DF97-F515-4B23-AF75-5E8404B29C0B}"/>
    <cellStyle name="Calculation 2 2 8" xfId="1049" xr:uid="{00000000-0005-0000-0000-00009D020000}"/>
    <cellStyle name="Calculation 2 2 8 10" xfId="43187" xr:uid="{83099A5A-79CD-4FAE-8F4A-780A57B857B9}"/>
    <cellStyle name="Calculation 2 2 8 11" xfId="49807" xr:uid="{0A5F2927-E395-43B8-B572-7C2A16768EF0}"/>
    <cellStyle name="Calculation 2 2 8 2" xfId="3952" xr:uid="{00000000-0005-0000-0000-00009E020000}"/>
    <cellStyle name="Calculation 2 2 8 2 10" xfId="54017" xr:uid="{CE05B247-B6AE-4936-BFC5-487606BC8F11}"/>
    <cellStyle name="Calculation 2 2 8 2 2" xfId="13649" xr:uid="{00000000-0005-0000-0000-00009F020000}"/>
    <cellStyle name="Calculation 2 2 8 2 2 2" xfId="22753" xr:uid="{00000000-0005-0000-0000-0000A0020000}"/>
    <cellStyle name="Calculation 2 2 8 2 3" xfId="9749" xr:uid="{00000000-0005-0000-0000-0000A1020000}"/>
    <cellStyle name="Calculation 2 2 8 2 4" xfId="18853" xr:uid="{00000000-0005-0000-0000-0000A2020000}"/>
    <cellStyle name="Calculation 2 2 8 2 5" xfId="29312" xr:uid="{2A2B4F7E-E69F-44D6-B4AD-13AADF895420}"/>
    <cellStyle name="Calculation 2 2 8 2 6" xfId="35326" xr:uid="{07A9E48B-0864-44F3-BB73-836DA6A8F623}"/>
    <cellStyle name="Calculation 2 2 8 2 7" xfId="38301" xr:uid="{D94457BF-1C96-4CD3-A544-6EF389C06D52}"/>
    <cellStyle name="Calculation 2 2 8 2 8" xfId="37994" xr:uid="{6BF0962E-D84C-441F-ADAE-B8307AFD8EAE}"/>
    <cellStyle name="Calculation 2 2 8 2 9" xfId="47397" xr:uid="{14A7EF9B-D52C-4B12-8AED-F9CFE346EB6F}"/>
    <cellStyle name="Calculation 2 2 8 3" xfId="12089" xr:uid="{00000000-0005-0000-0000-0000A3020000}"/>
    <cellStyle name="Calculation 2 2 8 3 2" xfId="21193" xr:uid="{00000000-0005-0000-0000-0000A4020000}"/>
    <cellStyle name="Calculation 2 2 8 3 3" xfId="29778" xr:uid="{3DD97D2A-A6C8-4181-B2EB-47DC9C505D38}"/>
    <cellStyle name="Calculation 2 2 8 3 4" xfId="35792" xr:uid="{B52C5A49-37C2-4E92-AC5F-A8D86D05A9BF}"/>
    <cellStyle name="Calculation 2 2 8 3 5" xfId="34442" xr:uid="{64AD4C29-8A56-42B6-B38D-158CABEB6675}"/>
    <cellStyle name="Calculation 2 2 8 3 6" xfId="37059" xr:uid="{2A83D7AE-7AE5-4853-87F6-F66AD6A19C48}"/>
    <cellStyle name="Calculation 2 2 8 3 7" xfId="47863" xr:uid="{4C8C04CF-36CE-4B50-B36A-35BF0C6EBB60}"/>
    <cellStyle name="Calculation 2 2 8 3 8" xfId="54483" xr:uid="{877C7ADD-02AF-4BB3-83A1-135366F3F195}"/>
    <cellStyle name="Calculation 2 2 8 4" xfId="6851" xr:uid="{00000000-0005-0000-0000-0000A5020000}"/>
    <cellStyle name="Calculation 2 2 8 4 2" xfId="28409" xr:uid="{5F764A0D-B0A4-413C-B591-1F4B19206B32}"/>
    <cellStyle name="Calculation 2 2 8 4 3" xfId="34504" xr:uid="{1BD5C1DF-A917-4A0C-A8C3-9B53F56258DD}"/>
    <cellStyle name="Calculation 2 2 8 4 4" xfId="38747" xr:uid="{B780D4E2-910B-4CB1-B913-D635EE69CE99}"/>
    <cellStyle name="Calculation 2 2 8 4 5" xfId="40846" xr:uid="{C0CDBD52-246C-4B9C-951A-F5445B06B441}"/>
    <cellStyle name="Calculation 2 2 8 4 6" xfId="46494" xr:uid="{578FD826-08EB-4181-A5DB-BF2011E4B209}"/>
    <cellStyle name="Calculation 2 2 8 4 7" xfId="53114" xr:uid="{8F35925B-3453-4C15-B3C6-B80210F7DEC8}"/>
    <cellStyle name="Calculation 2 2 8 5" xfId="15955" xr:uid="{00000000-0005-0000-0000-0000A6020000}"/>
    <cellStyle name="Calculation 2 2 8 6" xfId="25100" xr:uid="{EE7D4988-36CC-4EF7-AB56-944FFE958167}"/>
    <cellStyle name="Calculation 2 2 8 7" xfId="31594" xr:uid="{02193CD3-C665-4E32-91A5-AD9394D5EF6B}"/>
    <cellStyle name="Calculation 2 2 8 8" xfId="39134" xr:uid="{A0AB9018-A950-4CEB-A9E0-174AF4D91259}"/>
    <cellStyle name="Calculation 2 2 8 9" xfId="40621" xr:uid="{C3BF3DA4-151E-42CF-8431-2AE9C349662F}"/>
    <cellStyle name="Calculation 2 2 9" xfId="2228" xr:uid="{00000000-0005-0000-0000-0000A7020000}"/>
    <cellStyle name="Calculation 2 2 9 10" xfId="44362" xr:uid="{40E9441E-4029-40A1-A52B-DDCF6BD2C149}"/>
    <cellStyle name="Calculation 2 2 9 11" xfId="50982" xr:uid="{38632A92-7020-4D94-87C6-18E00A61D404}"/>
    <cellStyle name="Calculation 2 2 9 2" xfId="5127" xr:uid="{00000000-0005-0000-0000-0000A8020000}"/>
    <cellStyle name="Calculation 2 2 9 2 10" xfId="53910" xr:uid="{7F3A505A-B22D-404D-BD61-E8BEF0C8DB67}"/>
    <cellStyle name="Calculation 2 2 9 2 2" xfId="13987" xr:uid="{00000000-0005-0000-0000-0000A9020000}"/>
    <cellStyle name="Calculation 2 2 9 2 2 2" xfId="23091" xr:uid="{00000000-0005-0000-0000-0000AA020000}"/>
    <cellStyle name="Calculation 2 2 9 2 3" xfId="10924" xr:uid="{00000000-0005-0000-0000-0000AB020000}"/>
    <cellStyle name="Calculation 2 2 9 2 4" xfId="20028" xr:uid="{00000000-0005-0000-0000-0000AC020000}"/>
    <cellStyle name="Calculation 2 2 9 2 5" xfId="29205" xr:uid="{DC5FC5DD-E32F-4CBA-8817-26A2AB35D5AC}"/>
    <cellStyle name="Calculation 2 2 9 2 6" xfId="35219" xr:uid="{F9F7B2F8-B8A6-44C3-BFF0-6C74C85EFA36}"/>
    <cellStyle name="Calculation 2 2 9 2 7" xfId="32151" xr:uid="{3F4BB691-03B0-497D-B7AA-53D020BEAF97}"/>
    <cellStyle name="Calculation 2 2 9 2 8" xfId="39665" xr:uid="{C54C66D7-55D1-4CDC-9705-433D4FBFA2A3}"/>
    <cellStyle name="Calculation 2 2 9 2 9" xfId="47290" xr:uid="{990A0877-313D-4FD2-B3C7-4D81E4A6DB8E}"/>
    <cellStyle name="Calculation 2 2 9 3" xfId="12427" xr:uid="{00000000-0005-0000-0000-0000AD020000}"/>
    <cellStyle name="Calculation 2 2 9 3 2" xfId="21531" xr:uid="{00000000-0005-0000-0000-0000AE020000}"/>
    <cellStyle name="Calculation 2 2 9 3 3" xfId="29358" xr:uid="{5A6C137F-8414-4153-BE8A-81FB46581EE6}"/>
    <cellStyle name="Calculation 2 2 9 3 4" xfId="35372" xr:uid="{38676512-C627-4FBE-BABA-0DE4A4104652}"/>
    <cellStyle name="Calculation 2 2 9 3 5" xfId="32268" xr:uid="{CAF21DDE-457B-45B2-82F1-F5F31B0EF859}"/>
    <cellStyle name="Calculation 2 2 9 3 6" xfId="38806" xr:uid="{257F4BCA-DA34-4366-8BA2-C01ECB39F75B}"/>
    <cellStyle name="Calculation 2 2 9 3 7" xfId="47443" xr:uid="{8643FACE-B8B0-4D47-9381-DA03CE830FFA}"/>
    <cellStyle name="Calculation 2 2 9 3 8" xfId="54063" xr:uid="{476EEC8A-EB79-48B0-8121-C31D183A3C32}"/>
    <cellStyle name="Calculation 2 2 9 4" xfId="8026" xr:uid="{00000000-0005-0000-0000-0000AF020000}"/>
    <cellStyle name="Calculation 2 2 9 4 2" xfId="28180" xr:uid="{DFA5899E-BBED-4B80-ABBD-ABCE0F8642C3}"/>
    <cellStyle name="Calculation 2 2 9 4 3" xfId="34312" xr:uid="{8D466809-FFBC-42B0-8BEF-DF5A38AF5B06}"/>
    <cellStyle name="Calculation 2 2 9 4 4" xfId="36415" xr:uid="{C0EE88D8-70C8-43A8-995E-0D84FD3F86E4}"/>
    <cellStyle name="Calculation 2 2 9 4 5" xfId="32278" xr:uid="{9CC90727-BECD-47B4-BF53-C0D96983EABB}"/>
    <cellStyle name="Calculation 2 2 9 4 6" xfId="46265" xr:uid="{6DE75864-042E-4DDB-9341-39CCE1B10A5A}"/>
    <cellStyle name="Calculation 2 2 9 4 7" xfId="52885" xr:uid="{13F87A0F-EA71-4B8F-9181-C8F47BD656D0}"/>
    <cellStyle name="Calculation 2 2 9 5" xfId="17130" xr:uid="{00000000-0005-0000-0000-0000B0020000}"/>
    <cellStyle name="Calculation 2 2 9 6" xfId="26277" xr:uid="{DD321F34-B4BA-462E-9DFF-A76CEF984CE9}"/>
    <cellStyle name="Calculation 2 2 9 7" xfId="32564" xr:uid="{0E602D7E-7577-4717-83A7-D78B8ED2EEFE}"/>
    <cellStyle name="Calculation 2 2 9 8" xfId="38420" xr:uid="{AEBF0885-0636-4CE6-AE28-44109A6FC188}"/>
    <cellStyle name="Calculation 2 2 9 9" xfId="36472" xr:uid="{23027A1F-AD20-4089-A744-D07482C21A8D}"/>
    <cellStyle name="Calculation 2 3" xfId="403" xr:uid="{00000000-0005-0000-0000-0000B1020000}"/>
    <cellStyle name="Calculation 2 3 2" xfId="15192" xr:uid="{00000000-0005-0000-0000-0000B2020000}"/>
    <cellStyle name="Calculation 2 4" xfId="1389" xr:uid="{00000000-0005-0000-0000-0000B3020000}"/>
    <cellStyle name="Calculation 2 4 10" xfId="7191" xr:uid="{00000000-0005-0000-0000-0000B4020000}"/>
    <cellStyle name="Calculation 2 4 11" xfId="16295" xr:uid="{00000000-0005-0000-0000-0000B5020000}"/>
    <cellStyle name="Calculation 2 4 12" xfId="25440" xr:uid="{D140642D-8A37-40E2-8EDE-BEBD2DEE6C67}"/>
    <cellStyle name="Calculation 2 4 13" xfId="31876" xr:uid="{BF173AF6-FC00-4671-A231-382B68D5C16C}"/>
    <cellStyle name="Calculation 2 4 14" xfId="38854" xr:uid="{EF0DF3AD-3508-4726-BC65-EF79181D0B54}"/>
    <cellStyle name="Calculation 2 4 15" xfId="33618" xr:uid="{B0641669-AF4D-436B-BEC9-0D4A80FFB085}"/>
    <cellStyle name="Calculation 2 4 16" xfId="43527" xr:uid="{AE51BF59-3387-47E2-9F64-269F30C09E49}"/>
    <cellStyle name="Calculation 2 4 17" xfId="50147" xr:uid="{253B2AAF-F5AD-4BE7-9C19-8A18C9D4E772}"/>
    <cellStyle name="Calculation 2 4 2" xfId="2595" xr:uid="{00000000-0005-0000-0000-0000B6020000}"/>
    <cellStyle name="Calculation 2 4 2 10" xfId="44729" xr:uid="{B993FAA8-34F6-4977-A92A-AAF0C53E469D}"/>
    <cellStyle name="Calculation 2 4 2 11" xfId="51349" xr:uid="{B045819D-9513-4D4C-9041-DD912EFB2CF9}"/>
    <cellStyle name="Calculation 2 4 2 2" xfId="5494" xr:uid="{00000000-0005-0000-0000-0000B7020000}"/>
    <cellStyle name="Calculation 2 4 2 2 10" xfId="53955" xr:uid="{FEEAED86-076E-42F5-A005-FC3BF2C086DD}"/>
    <cellStyle name="Calculation 2 4 2 2 2" xfId="14354" xr:uid="{00000000-0005-0000-0000-0000B8020000}"/>
    <cellStyle name="Calculation 2 4 2 2 2 2" xfId="23458" xr:uid="{00000000-0005-0000-0000-0000B9020000}"/>
    <cellStyle name="Calculation 2 4 2 2 3" xfId="11291" xr:uid="{00000000-0005-0000-0000-0000BA020000}"/>
    <cellStyle name="Calculation 2 4 2 2 4" xfId="20395" xr:uid="{00000000-0005-0000-0000-0000BB020000}"/>
    <cellStyle name="Calculation 2 4 2 2 5" xfId="29250" xr:uid="{9563BD52-8404-4A37-AB09-49D21F104210}"/>
    <cellStyle name="Calculation 2 4 2 2 6" xfId="35264" xr:uid="{46182743-1CF8-408A-819C-688626101A20}"/>
    <cellStyle name="Calculation 2 4 2 2 7" xfId="37656" xr:uid="{1B7C60FA-C2D4-43F6-A6BE-B0F4EA2F94A6}"/>
    <cellStyle name="Calculation 2 4 2 2 8" xfId="33823" xr:uid="{33B99D02-5220-4B2A-BC8B-15C5D8757112}"/>
    <cellStyle name="Calculation 2 4 2 2 9" xfId="47335" xr:uid="{BEB92DD6-BB63-46CA-BD47-F05BE68C07E1}"/>
    <cellStyle name="Calculation 2 4 2 3" xfId="12794" xr:uid="{00000000-0005-0000-0000-0000BC020000}"/>
    <cellStyle name="Calculation 2 4 2 3 2" xfId="21898" xr:uid="{00000000-0005-0000-0000-0000BD020000}"/>
    <cellStyle name="Calculation 2 4 2 4" xfId="8393" xr:uid="{00000000-0005-0000-0000-0000BE020000}"/>
    <cellStyle name="Calculation 2 4 2 5" xfId="17497" xr:uid="{00000000-0005-0000-0000-0000BF020000}"/>
    <cellStyle name="Calculation 2 4 2 6" xfId="26644" xr:uid="{231FAFCD-C9C3-4C87-95B6-3071014A1D79}"/>
    <cellStyle name="Calculation 2 4 2 7" xfId="32931" xr:uid="{31F654D6-0072-4E82-8294-3EDF43B27964}"/>
    <cellStyle name="Calculation 2 4 2 8" xfId="36933" xr:uid="{06472EAC-8EFF-4AA9-865C-570A55CB6F30}"/>
    <cellStyle name="Calculation 2 4 2 9" xfId="40705" xr:uid="{9DF8595B-0827-43D0-9722-47B377FDEFF9}"/>
    <cellStyle name="Calculation 2 4 3" xfId="2448" xr:uid="{00000000-0005-0000-0000-0000C0020000}"/>
    <cellStyle name="Calculation 2 4 3 10" xfId="44582" xr:uid="{790E060D-B8A9-44A9-92D8-AF212E985789}"/>
    <cellStyle name="Calculation 2 4 3 11" xfId="51202" xr:uid="{75C34FE3-1267-4F74-92CC-F6F60568743E}"/>
    <cellStyle name="Calculation 2 4 3 2" xfId="5347" xr:uid="{00000000-0005-0000-0000-0000C1020000}"/>
    <cellStyle name="Calculation 2 4 3 2 10" xfId="54004" xr:uid="{04E8A4AD-A5AF-40D2-9AD7-AF181D416BEE}"/>
    <cellStyle name="Calculation 2 4 3 2 2" xfId="14207" xr:uid="{00000000-0005-0000-0000-0000C2020000}"/>
    <cellStyle name="Calculation 2 4 3 2 2 2" xfId="23311" xr:uid="{00000000-0005-0000-0000-0000C3020000}"/>
    <cellStyle name="Calculation 2 4 3 2 3" xfId="11144" xr:uid="{00000000-0005-0000-0000-0000C4020000}"/>
    <cellStyle name="Calculation 2 4 3 2 4" xfId="20248" xr:uid="{00000000-0005-0000-0000-0000C5020000}"/>
    <cellStyle name="Calculation 2 4 3 2 5" xfId="29299" xr:uid="{CDF9AD83-9DC5-4411-BF97-C86F8D2141E0}"/>
    <cellStyle name="Calculation 2 4 3 2 6" xfId="35313" xr:uid="{AC6B14D8-2847-4E06-8131-F9349EEC9DBF}"/>
    <cellStyle name="Calculation 2 4 3 2 7" xfId="38157" xr:uid="{E7500C9B-17A3-45E4-B939-C0B1DC63A792}"/>
    <cellStyle name="Calculation 2 4 3 2 8" xfId="39916" xr:uid="{D841BBD0-0321-4815-B254-B0B1DA9A715B}"/>
    <cellStyle name="Calculation 2 4 3 2 9" xfId="47384" xr:uid="{0BC99B83-441F-437C-8B33-30D627847ED7}"/>
    <cellStyle name="Calculation 2 4 3 3" xfId="12647" xr:uid="{00000000-0005-0000-0000-0000C6020000}"/>
    <cellStyle name="Calculation 2 4 3 3 2" xfId="21751" xr:uid="{00000000-0005-0000-0000-0000C7020000}"/>
    <cellStyle name="Calculation 2 4 3 4" xfId="8246" xr:uid="{00000000-0005-0000-0000-0000C8020000}"/>
    <cellStyle name="Calculation 2 4 3 5" xfId="17350" xr:uid="{00000000-0005-0000-0000-0000C9020000}"/>
    <cellStyle name="Calculation 2 4 3 6" xfId="26497" xr:uid="{DD792821-06DA-4A43-A72F-99EF70F66692}"/>
    <cellStyle name="Calculation 2 4 3 7" xfId="32784" xr:uid="{B7C840E4-A369-4F5F-8ECC-51D9075DE7CE}"/>
    <cellStyle name="Calculation 2 4 3 8" xfId="39122" xr:uid="{BCB34BE0-77AE-4B43-BDFB-4C98DEA2D5E9}"/>
    <cellStyle name="Calculation 2 4 3 9" xfId="34488" xr:uid="{45A4CC72-70EE-4413-816B-06055F808D1B}"/>
    <cellStyle name="Calculation 2 4 4" xfId="2647" xr:uid="{00000000-0005-0000-0000-0000CA020000}"/>
    <cellStyle name="Calculation 2 4 4 10" xfId="44781" xr:uid="{D53EA0D2-CBFB-4E9C-AEAA-9F5920BC5318}"/>
    <cellStyle name="Calculation 2 4 4 11" xfId="51401" xr:uid="{E14FC85E-49DF-43C1-A31B-9EC8C3CA269D}"/>
    <cellStyle name="Calculation 2 4 4 2" xfId="5546" xr:uid="{00000000-0005-0000-0000-0000CB020000}"/>
    <cellStyle name="Calculation 2 4 4 2 2" xfId="14406" xr:uid="{00000000-0005-0000-0000-0000CC020000}"/>
    <cellStyle name="Calculation 2 4 4 2 2 2" xfId="23510" xr:uid="{00000000-0005-0000-0000-0000CD020000}"/>
    <cellStyle name="Calculation 2 4 4 2 3" xfId="11343" xr:uid="{00000000-0005-0000-0000-0000CE020000}"/>
    <cellStyle name="Calculation 2 4 4 2 4" xfId="20447" xr:uid="{00000000-0005-0000-0000-0000CF020000}"/>
    <cellStyle name="Calculation 2 4 4 3" xfId="12846" xr:uid="{00000000-0005-0000-0000-0000D0020000}"/>
    <cellStyle name="Calculation 2 4 4 3 2" xfId="21950" xr:uid="{00000000-0005-0000-0000-0000D1020000}"/>
    <cellStyle name="Calculation 2 4 4 4" xfId="8445" xr:uid="{00000000-0005-0000-0000-0000D2020000}"/>
    <cellStyle name="Calculation 2 4 4 5" xfId="17549" xr:uid="{00000000-0005-0000-0000-0000D3020000}"/>
    <cellStyle name="Calculation 2 4 4 6" xfId="26696" xr:uid="{14AF1A00-7A53-4B65-A5EB-77657C9B6363}"/>
    <cellStyle name="Calculation 2 4 4 7" xfId="32983" xr:uid="{665D92DD-873C-4317-B019-F4F2812E6D62}"/>
    <cellStyle name="Calculation 2 4 4 8" xfId="24294" xr:uid="{3A0D5877-DB03-402C-B6C1-1C7A2C2E5E89}"/>
    <cellStyle name="Calculation 2 4 4 9" xfId="40790" xr:uid="{C85D92EA-6A63-492B-842F-7C254B73D0C8}"/>
    <cellStyle name="Calculation 2 4 5" xfId="2556" xr:uid="{00000000-0005-0000-0000-0000D4020000}"/>
    <cellStyle name="Calculation 2 4 5 10" xfId="44690" xr:uid="{1D263925-4E78-47A2-946C-0C64CBF307D8}"/>
    <cellStyle name="Calculation 2 4 5 11" xfId="51310" xr:uid="{0BE39CFA-AADC-4D4F-851F-9421071C682E}"/>
    <cellStyle name="Calculation 2 4 5 2" xfId="5455" xr:uid="{00000000-0005-0000-0000-0000D5020000}"/>
    <cellStyle name="Calculation 2 4 5 2 2" xfId="14315" xr:uid="{00000000-0005-0000-0000-0000D6020000}"/>
    <cellStyle name="Calculation 2 4 5 2 2 2" xfId="23419" xr:uid="{00000000-0005-0000-0000-0000D7020000}"/>
    <cellStyle name="Calculation 2 4 5 2 3" xfId="11252" xr:uid="{00000000-0005-0000-0000-0000D8020000}"/>
    <cellStyle name="Calculation 2 4 5 2 4" xfId="20356" xr:uid="{00000000-0005-0000-0000-0000D9020000}"/>
    <cellStyle name="Calculation 2 4 5 3" xfId="12755" xr:uid="{00000000-0005-0000-0000-0000DA020000}"/>
    <cellStyle name="Calculation 2 4 5 3 2" xfId="21859" xr:uid="{00000000-0005-0000-0000-0000DB020000}"/>
    <cellStyle name="Calculation 2 4 5 4" xfId="8354" xr:uid="{00000000-0005-0000-0000-0000DC020000}"/>
    <cellStyle name="Calculation 2 4 5 5" xfId="17458" xr:uid="{00000000-0005-0000-0000-0000DD020000}"/>
    <cellStyle name="Calculation 2 4 5 6" xfId="26605" xr:uid="{EB804171-2542-4579-A334-F0656071EFA6}"/>
    <cellStyle name="Calculation 2 4 5 7" xfId="32892" xr:uid="{2E4763E5-4CB6-45BE-8830-FD4B00386CF1}"/>
    <cellStyle name="Calculation 2 4 5 8" xfId="33973" xr:uid="{396C0568-E7A7-42B5-8B37-017A80441054}"/>
    <cellStyle name="Calculation 2 4 5 9" xfId="40306" xr:uid="{FE9653C5-FA92-4B87-B05D-08886E7B60AC}"/>
    <cellStyle name="Calculation 2 4 6" xfId="2337" xr:uid="{00000000-0005-0000-0000-0000DE020000}"/>
    <cellStyle name="Calculation 2 4 6 10" xfId="44471" xr:uid="{0D1A09C6-7C21-463E-987B-49F1FF373F54}"/>
    <cellStyle name="Calculation 2 4 6 11" xfId="51091" xr:uid="{78AE6994-5FFD-48E5-8897-E2C8A1CC2054}"/>
    <cellStyle name="Calculation 2 4 6 2" xfId="5236" xr:uid="{00000000-0005-0000-0000-0000DF020000}"/>
    <cellStyle name="Calculation 2 4 6 2 2" xfId="14096" xr:uid="{00000000-0005-0000-0000-0000E0020000}"/>
    <cellStyle name="Calculation 2 4 6 2 2 2" xfId="23200" xr:uid="{00000000-0005-0000-0000-0000E1020000}"/>
    <cellStyle name="Calculation 2 4 6 2 3" xfId="11033" xr:uid="{00000000-0005-0000-0000-0000E2020000}"/>
    <cellStyle name="Calculation 2 4 6 2 4" xfId="20137" xr:uid="{00000000-0005-0000-0000-0000E3020000}"/>
    <cellStyle name="Calculation 2 4 6 3" xfId="12536" xr:uid="{00000000-0005-0000-0000-0000E4020000}"/>
    <cellStyle name="Calculation 2 4 6 3 2" xfId="21640" xr:uid="{00000000-0005-0000-0000-0000E5020000}"/>
    <cellStyle name="Calculation 2 4 6 4" xfId="8135" xr:uid="{00000000-0005-0000-0000-0000E6020000}"/>
    <cellStyle name="Calculation 2 4 6 5" xfId="17239" xr:uid="{00000000-0005-0000-0000-0000E7020000}"/>
    <cellStyle name="Calculation 2 4 6 6" xfId="26386" xr:uid="{4803F20E-DEA9-4250-8675-060816AC5E24}"/>
    <cellStyle name="Calculation 2 4 6 7" xfId="32673" xr:uid="{2F9536D2-5EA8-4991-A06B-0BAF27C0093E}"/>
    <cellStyle name="Calculation 2 4 6 8" xfId="38793" xr:uid="{374AEBE0-F449-4099-9448-70844046131B}"/>
    <cellStyle name="Calculation 2 4 6 9" xfId="40348" xr:uid="{9956B7DA-153F-4FB6-8AEA-E0AAC97D156E}"/>
    <cellStyle name="Calculation 2 4 7" xfId="2785" xr:uid="{00000000-0005-0000-0000-0000E8020000}"/>
    <cellStyle name="Calculation 2 4 7 10" xfId="44919" xr:uid="{923C21AA-EEA5-4D2F-9F4A-893C87436817}"/>
    <cellStyle name="Calculation 2 4 7 11" xfId="51539" xr:uid="{0656903D-FDC8-41F3-8A2C-3A1C4AAC9050}"/>
    <cellStyle name="Calculation 2 4 7 2" xfId="5684" xr:uid="{00000000-0005-0000-0000-0000E9020000}"/>
    <cellStyle name="Calculation 2 4 7 2 2" xfId="14544" xr:uid="{00000000-0005-0000-0000-0000EA020000}"/>
    <cellStyle name="Calculation 2 4 7 2 2 2" xfId="23648" xr:uid="{00000000-0005-0000-0000-0000EB020000}"/>
    <cellStyle name="Calculation 2 4 7 2 3" xfId="11481" xr:uid="{00000000-0005-0000-0000-0000EC020000}"/>
    <cellStyle name="Calculation 2 4 7 2 4" xfId="20585" xr:uid="{00000000-0005-0000-0000-0000ED020000}"/>
    <cellStyle name="Calculation 2 4 7 3" xfId="12984" xr:uid="{00000000-0005-0000-0000-0000EE020000}"/>
    <cellStyle name="Calculation 2 4 7 3 2" xfId="22088" xr:uid="{00000000-0005-0000-0000-0000EF020000}"/>
    <cellStyle name="Calculation 2 4 7 4" xfId="8583" xr:uid="{00000000-0005-0000-0000-0000F0020000}"/>
    <cellStyle name="Calculation 2 4 7 5" xfId="17687" xr:uid="{00000000-0005-0000-0000-0000F1020000}"/>
    <cellStyle name="Calculation 2 4 7 6" xfId="26834" xr:uid="{F306DCB5-70EA-482E-9F42-FF4917797442}"/>
    <cellStyle name="Calculation 2 4 7 7" xfId="33121" xr:uid="{7B4074D9-A5D1-4F0D-9E4E-14F813352B5C}"/>
    <cellStyle name="Calculation 2 4 7 8" xfId="36903" xr:uid="{80E02E8B-BC23-446A-82C8-EFA17022D8DB}"/>
    <cellStyle name="Calculation 2 4 7 9" xfId="38050" xr:uid="{02314267-D54E-454C-BA8D-007D9DB7737E}"/>
    <cellStyle name="Calculation 2 4 8" xfId="4292" xr:uid="{00000000-0005-0000-0000-0000F2020000}"/>
    <cellStyle name="Calculation 2 4 8 10" xfId="52951" xr:uid="{1929B605-940E-4994-9047-DA97339C6067}"/>
    <cellStyle name="Calculation 2 4 8 2" xfId="13790" xr:uid="{00000000-0005-0000-0000-0000F3020000}"/>
    <cellStyle name="Calculation 2 4 8 2 2" xfId="22894" xr:uid="{00000000-0005-0000-0000-0000F4020000}"/>
    <cellStyle name="Calculation 2 4 8 3" xfId="10089" xr:uid="{00000000-0005-0000-0000-0000F5020000}"/>
    <cellStyle name="Calculation 2 4 8 4" xfId="19193" xr:uid="{00000000-0005-0000-0000-0000F6020000}"/>
    <cellStyle name="Calculation 2 4 8 5" xfId="28246" xr:uid="{1A791033-583C-4ED7-9A76-C88A0CB3A5F5}"/>
    <cellStyle name="Calculation 2 4 8 6" xfId="34371" xr:uid="{9D06E167-D00D-4FD2-A8AD-2FE86B77F223}"/>
    <cellStyle name="Calculation 2 4 8 7" xfId="38001" xr:uid="{1C210004-61FB-44FA-A432-0A7FA502C517}"/>
    <cellStyle name="Calculation 2 4 8 8" xfId="36034" xr:uid="{C57F9948-3000-4538-B94B-F61158B91F0B}"/>
    <cellStyle name="Calculation 2 4 8 9" xfId="46331" xr:uid="{927F8FFE-BC00-4804-B024-10D1EFBE759A}"/>
    <cellStyle name="Calculation 2 4 9" xfId="12230" xr:uid="{00000000-0005-0000-0000-0000F7020000}"/>
    <cellStyle name="Calculation 2 4 9 2" xfId="21334" xr:uid="{00000000-0005-0000-0000-0000F8020000}"/>
    <cellStyle name="Calculation 2 5" xfId="876" xr:uid="{00000000-0005-0000-0000-0000F9020000}"/>
    <cellStyle name="Calculation 2 5 10" xfId="43014" xr:uid="{BE82B027-0EDE-452A-ADE4-D8C8075BA135}"/>
    <cellStyle name="Calculation 2 5 11" xfId="49634" xr:uid="{1F55D5A3-545C-4378-A889-397143F37E89}"/>
    <cellStyle name="Calculation 2 5 2" xfId="3779" xr:uid="{00000000-0005-0000-0000-0000FA020000}"/>
    <cellStyle name="Calculation 2 5 2 2" xfId="13611" xr:uid="{00000000-0005-0000-0000-0000FB020000}"/>
    <cellStyle name="Calculation 2 5 2 2 2" xfId="22715" xr:uid="{00000000-0005-0000-0000-0000FC020000}"/>
    <cellStyle name="Calculation 2 5 2 3" xfId="9576" xr:uid="{00000000-0005-0000-0000-0000FD020000}"/>
    <cellStyle name="Calculation 2 5 2 4" xfId="18680" xr:uid="{00000000-0005-0000-0000-0000FE020000}"/>
    <cellStyle name="Calculation 2 5 3" xfId="12051" xr:uid="{00000000-0005-0000-0000-0000FF020000}"/>
    <cellStyle name="Calculation 2 5 3 2" xfId="21155" xr:uid="{00000000-0005-0000-0000-000000030000}"/>
    <cellStyle name="Calculation 2 5 4" xfId="6678" xr:uid="{00000000-0005-0000-0000-000001030000}"/>
    <cellStyle name="Calculation 2 5 5" xfId="15782" xr:uid="{00000000-0005-0000-0000-000002030000}"/>
    <cellStyle name="Calculation 2 5 6" xfId="24927" xr:uid="{5A8A88F4-479C-47DC-89F8-DDA3D2064951}"/>
    <cellStyle name="Calculation 2 5 7" xfId="31453" xr:uid="{8D5BD955-EADD-463A-B7FA-0ACE784BCFF2}"/>
    <cellStyle name="Calculation 2 5 8" xfId="36133" xr:uid="{F31DCEA4-22EE-41AA-8FA9-F6FFB0623F11}"/>
    <cellStyle name="Calculation 2 5 9" xfId="33961" xr:uid="{75F6C702-595C-4D16-8596-400A691036ED}"/>
    <cellStyle name="Calculation 2 6" xfId="3310" xr:uid="{00000000-0005-0000-0000-000003030000}"/>
    <cellStyle name="Calculation 2 6 10" xfId="52063" xr:uid="{0B800121-17A2-4827-8B6D-254E50CF7BD0}"/>
    <cellStyle name="Calculation 2 6 2" xfId="13476" xr:uid="{00000000-0005-0000-0000-000004030000}"/>
    <cellStyle name="Calculation 2 6 2 2" xfId="22580" xr:uid="{00000000-0005-0000-0000-000005030000}"/>
    <cellStyle name="Calculation 2 6 3" xfId="9107" xr:uid="{00000000-0005-0000-0000-000006030000}"/>
    <cellStyle name="Calculation 2 6 4" xfId="18211" xr:uid="{00000000-0005-0000-0000-000007030000}"/>
    <cellStyle name="Calculation 2 6 5" xfId="27358" xr:uid="{617DF7D8-739D-479D-8882-42885BCC87B2}"/>
    <cellStyle name="Calculation 2 6 6" xfId="33634" xr:uid="{F39682F9-FA55-4F09-86EE-A74FAE93066B}"/>
    <cellStyle name="Calculation 2 6 7" xfId="31213" xr:uid="{699F073C-397B-4879-840D-E68C8065B1D0}"/>
    <cellStyle name="Calculation 2 6 8" xfId="38049" xr:uid="{28F00017-3785-41BA-BA07-04D2076437A0}"/>
    <cellStyle name="Calculation 2 6 9" xfId="45443" xr:uid="{8E6B7456-3FF5-48B6-B3BC-715A1E685769}"/>
    <cellStyle name="Calculation 2 7" xfId="6209" xr:uid="{00000000-0005-0000-0000-000008030000}"/>
    <cellStyle name="Calculation 2 8" xfId="15071" xr:uid="{00000000-0005-0000-0000-000009030000}"/>
    <cellStyle name="Calculation 2 9" xfId="15313" xr:uid="{00000000-0005-0000-0000-00000A030000}"/>
    <cellStyle name="Calculation 3" xfId="266" xr:uid="{00000000-0005-0000-0000-00000B030000}"/>
    <cellStyle name="Calculation 3 10" xfId="758" xr:uid="{00000000-0005-0000-0000-00000C030000}"/>
    <cellStyle name="Calculation 3 10 10" xfId="42896" xr:uid="{5BECA9CD-56F2-42F4-81F8-D379C59128A2}"/>
    <cellStyle name="Calculation 3 10 11" xfId="49516" xr:uid="{4DE5CC45-1EDC-4C53-98E8-1EFF988916E5}"/>
    <cellStyle name="Calculation 3 10 2" xfId="3661" xr:uid="{00000000-0005-0000-0000-00000D030000}"/>
    <cellStyle name="Calculation 3 10 2 10" xfId="52539" xr:uid="{20CF6E60-CAB9-4461-B3A9-002B20FFE4B5}"/>
    <cellStyle name="Calculation 3 10 2 2" xfId="13525" xr:uid="{00000000-0005-0000-0000-00000E030000}"/>
    <cellStyle name="Calculation 3 10 2 2 2" xfId="22629" xr:uid="{00000000-0005-0000-0000-00000F030000}"/>
    <cellStyle name="Calculation 3 10 2 3" xfId="9458" xr:uid="{00000000-0005-0000-0000-000010030000}"/>
    <cellStyle name="Calculation 3 10 2 4" xfId="18562" xr:uid="{00000000-0005-0000-0000-000011030000}"/>
    <cellStyle name="Calculation 3 10 2 5" xfId="27834" xr:uid="{71376FB3-2908-49BB-945A-B61CA8DB72C4}"/>
    <cellStyle name="Calculation 3 10 2 6" xfId="34021" xr:uid="{B318B31B-70D6-4E4D-8F13-C215F6CB05E3}"/>
    <cellStyle name="Calculation 3 10 2 7" xfId="36958" xr:uid="{A21FF6B5-E6E9-448D-80CC-96D5EA10372C}"/>
    <cellStyle name="Calculation 3 10 2 8" xfId="40686" xr:uid="{629BFBC7-B557-49FB-B7A4-B2A8B283A4C5}"/>
    <cellStyle name="Calculation 3 10 2 9" xfId="45919" xr:uid="{21723938-75F1-468E-935E-E715F5549513}"/>
    <cellStyle name="Calculation 3 10 3" xfId="11965" xr:uid="{00000000-0005-0000-0000-000012030000}"/>
    <cellStyle name="Calculation 3 10 3 2" xfId="21069" xr:uid="{00000000-0005-0000-0000-000013030000}"/>
    <cellStyle name="Calculation 3 10 4" xfId="6560" xr:uid="{00000000-0005-0000-0000-000014030000}"/>
    <cellStyle name="Calculation 3 10 5" xfId="15664" xr:uid="{00000000-0005-0000-0000-000015030000}"/>
    <cellStyle name="Calculation 3 10 6" xfId="24809" xr:uid="{0606B7E6-5E1D-47C2-857C-B95C526CDEA1}"/>
    <cellStyle name="Calculation 3 10 7" xfId="31339" xr:uid="{A23F9485-828C-48FA-8D77-ECADE1F1B734}"/>
    <cellStyle name="Calculation 3 10 8" xfId="24211" xr:uid="{1DC6BD57-98C1-4753-8DF0-AEE9BBA9032E}"/>
    <cellStyle name="Calculation 3 10 9" xfId="40424" xr:uid="{B799A763-2F8E-4084-80EE-82565593E274}"/>
    <cellStyle name="Calculation 3 11" xfId="1053" xr:uid="{00000000-0005-0000-0000-000016030000}"/>
    <cellStyle name="Calculation 3 11 10" xfId="43191" xr:uid="{F1B7649A-2350-4C87-86D6-5A78BDFD9848}"/>
    <cellStyle name="Calculation 3 11 11" xfId="49811" xr:uid="{9B24EDC1-79CF-4206-8865-2015DB22183D}"/>
    <cellStyle name="Calculation 3 11 2" xfId="3956" xr:uid="{00000000-0005-0000-0000-000017030000}"/>
    <cellStyle name="Calculation 3 11 2 10" xfId="53891" xr:uid="{93B3EDBB-A454-44E0-ABCF-3F9247C71B92}"/>
    <cellStyle name="Calculation 3 11 2 2" xfId="13653" xr:uid="{00000000-0005-0000-0000-000018030000}"/>
    <cellStyle name="Calculation 3 11 2 2 2" xfId="22757" xr:uid="{00000000-0005-0000-0000-000019030000}"/>
    <cellStyle name="Calculation 3 11 2 3" xfId="9753" xr:uid="{00000000-0005-0000-0000-00001A030000}"/>
    <cellStyle name="Calculation 3 11 2 4" xfId="18857" xr:uid="{00000000-0005-0000-0000-00001B030000}"/>
    <cellStyle name="Calculation 3 11 2 5" xfId="29186" xr:uid="{26FD3BB7-AC8B-4932-AB6D-66342B4E1DFF}"/>
    <cellStyle name="Calculation 3 11 2 6" xfId="35200" xr:uid="{6204D283-A221-44C4-9171-3DB2A5FE7BED}"/>
    <cellStyle name="Calculation 3 11 2 7" xfId="33814" xr:uid="{9C14A222-9A00-430D-8126-C566F98B1721}"/>
    <cellStyle name="Calculation 3 11 2 8" xfId="24156" xr:uid="{3DD8224D-9269-4FC8-BD98-E18D432B3791}"/>
    <cellStyle name="Calculation 3 11 2 9" xfId="47271" xr:uid="{4B5FCEED-F902-48B4-AF34-0B1D98B89FF1}"/>
    <cellStyle name="Calculation 3 11 3" xfId="12093" xr:uid="{00000000-0005-0000-0000-00001C030000}"/>
    <cellStyle name="Calculation 3 11 3 2" xfId="21197" xr:uid="{00000000-0005-0000-0000-00001D030000}"/>
    <cellStyle name="Calculation 3 11 4" xfId="6855" xr:uid="{00000000-0005-0000-0000-00001E030000}"/>
    <cellStyle name="Calculation 3 11 5" xfId="15959" xr:uid="{00000000-0005-0000-0000-00001F030000}"/>
    <cellStyle name="Calculation 3 11 6" xfId="25104" xr:uid="{5A1B83A6-FA05-4173-8591-29DFEF117D13}"/>
    <cellStyle name="Calculation 3 11 7" xfId="31598" xr:uid="{B58E799F-C66B-4CFA-8213-7B72C0430FD5}"/>
    <cellStyle name="Calculation 3 11 8" xfId="36176" xr:uid="{5CA85C73-15DD-4036-B348-F1CF2A714F61}"/>
    <cellStyle name="Calculation 3 11 9" xfId="32196" xr:uid="{3D0FFBBE-77B5-4D0D-BCF1-E13110F6302F}"/>
    <cellStyle name="Calculation 3 12" xfId="3374" xr:uid="{00000000-0005-0000-0000-000020030000}"/>
    <cellStyle name="Calculation 3 12 10" xfId="52127" xr:uid="{19BE82A0-0ACD-4CCD-9B0D-402C7DB111B4}"/>
    <cellStyle name="Calculation 3 12 2" xfId="13484" xr:uid="{00000000-0005-0000-0000-000021030000}"/>
    <cellStyle name="Calculation 3 12 2 2" xfId="22588" xr:uid="{00000000-0005-0000-0000-000022030000}"/>
    <cellStyle name="Calculation 3 12 3" xfId="9171" xr:uid="{00000000-0005-0000-0000-000023030000}"/>
    <cellStyle name="Calculation 3 12 4" xfId="18275" xr:uid="{00000000-0005-0000-0000-000024030000}"/>
    <cellStyle name="Calculation 3 12 5" xfId="27422" xr:uid="{99CCC438-6C22-4AB7-B5EA-254FE16FBED1}"/>
    <cellStyle name="Calculation 3 12 6" xfId="33685" xr:uid="{14432E1F-E42D-4D51-B19B-2490A698DA5E}"/>
    <cellStyle name="Calculation 3 12 7" xfId="37125" xr:uid="{DF36E792-F262-4BDE-8134-EDB426931550}"/>
    <cellStyle name="Calculation 3 12 8" xfId="38706" xr:uid="{3A2E7E0B-B55E-48C8-800A-B2D567FB5135}"/>
    <cellStyle name="Calculation 3 12 9" xfId="45507" xr:uid="{ADDD9947-87DE-463C-A428-D48021D0A911}"/>
    <cellStyle name="Calculation 3 13" xfId="6273" xr:uid="{00000000-0005-0000-0000-000025030000}"/>
    <cellStyle name="Calculation 3 14" xfId="15104" xr:uid="{00000000-0005-0000-0000-000026030000}"/>
    <cellStyle name="Calculation 3 15" xfId="15377" xr:uid="{00000000-0005-0000-0000-000027030000}"/>
    <cellStyle name="Calculation 3 16" xfId="24363" xr:uid="{1501DCCA-AE30-4D67-966C-B80CCE745EAB}"/>
    <cellStyle name="Calculation 3 17" xfId="24190" xr:uid="{7BC9C617-DB7C-4A03-82B2-E859BCB95E91}"/>
    <cellStyle name="Calculation 3 18" xfId="37973" xr:uid="{944D874F-4064-4524-A46D-C02A82421D6C}"/>
    <cellStyle name="Calculation 3 19" xfId="40127" xr:uid="{19516A90-17A5-4EDE-936E-A5EAA12D1CB5}"/>
    <cellStyle name="Calculation 3 2" xfId="663" xr:uid="{00000000-0005-0000-0000-000028030000}"/>
    <cellStyle name="Calculation 3 2 10" xfId="6465" xr:uid="{00000000-0005-0000-0000-000029030000}"/>
    <cellStyle name="Calculation 3 2 11" xfId="15217" xr:uid="{00000000-0005-0000-0000-00002A030000}"/>
    <cellStyle name="Calculation 3 2 12" xfId="15569" xr:uid="{00000000-0005-0000-0000-00002B030000}"/>
    <cellStyle name="Calculation 3 2 13" xfId="24714" xr:uid="{3B8F09F4-6865-4AFD-8321-734CEBD3F5DB}"/>
    <cellStyle name="Calculation 3 2 14" xfId="31267" xr:uid="{F551471A-7BB6-4F7F-A8EA-AECFE7FDE581}"/>
    <cellStyle name="Calculation 3 2 15" xfId="38807" xr:uid="{F7E4B81D-F3C8-45C7-B1F8-FE95D67C3F7E}"/>
    <cellStyle name="Calculation 3 2 16" xfId="32194" xr:uid="{8154587A-C91E-47B8-8F87-7058C8C102FC}"/>
    <cellStyle name="Calculation 3 2 17" xfId="42801" xr:uid="{3607E7C3-066F-408E-A2B8-2C996AD77790}"/>
    <cellStyle name="Calculation 3 2 18" xfId="49421" xr:uid="{3F14ACB5-8498-4B9A-8595-ADEA13ED09B1}"/>
    <cellStyle name="Calculation 3 2 2" xfId="1666" xr:uid="{00000000-0005-0000-0000-00002C030000}"/>
    <cellStyle name="Calculation 3 2 2 10" xfId="7468" xr:uid="{00000000-0005-0000-0000-00002D030000}"/>
    <cellStyle name="Calculation 3 2 2 11" xfId="16572" xr:uid="{00000000-0005-0000-0000-00002E030000}"/>
    <cellStyle name="Calculation 3 2 2 12" xfId="25717" xr:uid="{EB5AAE70-32A5-4BFC-BAE9-933305BA781C}"/>
    <cellStyle name="Calculation 3 2 2 13" xfId="32095" xr:uid="{C5D05706-6BB9-418B-99A6-9616C5F2AC0E}"/>
    <cellStyle name="Calculation 3 2 2 14" xfId="38940" xr:uid="{21543094-8169-4747-8A28-BC157D29B83B}"/>
    <cellStyle name="Calculation 3 2 2 15" xfId="40415" xr:uid="{3CDD6C94-53B0-402B-B1CF-A950118BBD8A}"/>
    <cellStyle name="Calculation 3 2 2 16" xfId="43804" xr:uid="{9CA1D16C-E9F4-41BD-923E-31409ECE3950}"/>
    <cellStyle name="Calculation 3 2 2 17" xfId="50424" xr:uid="{16F7C55A-13CC-4CD2-A36E-67044441CD05}"/>
    <cellStyle name="Calculation 3 2 2 2" xfId="2699" xr:uid="{00000000-0005-0000-0000-00002F030000}"/>
    <cellStyle name="Calculation 3 2 2 2 10" xfId="44833" xr:uid="{BC7845E7-0545-4171-BCC6-E6FD6EF61806}"/>
    <cellStyle name="Calculation 3 2 2 2 11" xfId="51453" xr:uid="{93A668D0-5C19-42C2-AF92-4F4204AD4D4C}"/>
    <cellStyle name="Calculation 3 2 2 2 2" xfId="5598" xr:uid="{00000000-0005-0000-0000-000030030000}"/>
    <cellStyle name="Calculation 3 2 2 2 2 10" xfId="54081" xr:uid="{8E102516-B2E9-432D-A7A8-43BB8CBF8866}"/>
    <cellStyle name="Calculation 3 2 2 2 2 2" xfId="14458" xr:uid="{00000000-0005-0000-0000-000031030000}"/>
    <cellStyle name="Calculation 3 2 2 2 2 2 2" xfId="23562" xr:uid="{00000000-0005-0000-0000-000032030000}"/>
    <cellStyle name="Calculation 3 2 2 2 2 3" xfId="11395" xr:uid="{00000000-0005-0000-0000-000033030000}"/>
    <cellStyle name="Calculation 3 2 2 2 2 4" xfId="20499" xr:uid="{00000000-0005-0000-0000-000034030000}"/>
    <cellStyle name="Calculation 3 2 2 2 2 5" xfId="29376" xr:uid="{2E1F37B1-6034-4E47-B72D-299AB6C89719}"/>
    <cellStyle name="Calculation 3 2 2 2 2 6" xfId="35390" xr:uid="{2CFF28A7-E631-4B84-A44B-31AE095E1B51}"/>
    <cellStyle name="Calculation 3 2 2 2 2 7" xfId="33781" xr:uid="{FF9D6163-683D-4BBC-920E-EAFACFC3CA95}"/>
    <cellStyle name="Calculation 3 2 2 2 2 8" xfId="39618" xr:uid="{FC60D329-263C-4039-94D6-0465E796156B}"/>
    <cellStyle name="Calculation 3 2 2 2 2 9" xfId="47461" xr:uid="{62B7DFB8-8259-4E50-8354-83A52B7D1402}"/>
    <cellStyle name="Calculation 3 2 2 2 3" xfId="12898" xr:uid="{00000000-0005-0000-0000-000035030000}"/>
    <cellStyle name="Calculation 3 2 2 2 3 2" xfId="22002" xr:uid="{00000000-0005-0000-0000-000036030000}"/>
    <cellStyle name="Calculation 3 2 2 2 4" xfId="8497" xr:uid="{00000000-0005-0000-0000-000037030000}"/>
    <cellStyle name="Calculation 3 2 2 2 5" xfId="17601" xr:uid="{00000000-0005-0000-0000-000038030000}"/>
    <cellStyle name="Calculation 3 2 2 2 6" xfId="26748" xr:uid="{BDAA5BF0-55B2-4FB3-BDCC-7E332EECE88C}"/>
    <cellStyle name="Calculation 3 2 2 2 7" xfId="33035" xr:uid="{AF7BDEAC-B72D-42C8-92FF-75EB9CBDF778}"/>
    <cellStyle name="Calculation 3 2 2 2 8" xfId="33653" xr:uid="{C5ABFB6B-1560-48DA-8F67-15A952083652}"/>
    <cellStyle name="Calculation 3 2 2 2 9" xfId="34187" xr:uid="{1BD959D0-BF40-48AA-8235-7611162E6CB1}"/>
    <cellStyle name="Calculation 3 2 2 3" xfId="2454" xr:uid="{00000000-0005-0000-0000-000039030000}"/>
    <cellStyle name="Calculation 3 2 2 3 10" xfId="44588" xr:uid="{BF2074E4-678D-4DEC-85DE-76FE8AD06B51}"/>
    <cellStyle name="Calculation 3 2 2 3 11" xfId="51208" xr:uid="{DB19832A-1914-4D7F-83B2-5E2C8C5A7718}"/>
    <cellStyle name="Calculation 3 2 2 3 2" xfId="5353" xr:uid="{00000000-0005-0000-0000-00003A030000}"/>
    <cellStyle name="Calculation 3 2 2 3 2 10" xfId="54576" xr:uid="{A9494EA6-688C-4C70-86A7-62020997EE46}"/>
    <cellStyle name="Calculation 3 2 2 3 2 2" xfId="14213" xr:uid="{00000000-0005-0000-0000-00003B030000}"/>
    <cellStyle name="Calculation 3 2 2 3 2 2 2" xfId="23317" xr:uid="{00000000-0005-0000-0000-00003C030000}"/>
    <cellStyle name="Calculation 3 2 2 3 2 3" xfId="11150" xr:uid="{00000000-0005-0000-0000-00003D030000}"/>
    <cellStyle name="Calculation 3 2 2 3 2 4" xfId="20254" xr:uid="{00000000-0005-0000-0000-00003E030000}"/>
    <cellStyle name="Calculation 3 2 2 3 2 5" xfId="29871" xr:uid="{6BCE3123-68AC-4EC3-BB34-9437FBA0BE8D}"/>
    <cellStyle name="Calculation 3 2 2 3 2 6" xfId="35885" xr:uid="{689F1E2D-9E5D-4663-A19D-415052533399}"/>
    <cellStyle name="Calculation 3 2 2 3 2 7" xfId="37616" xr:uid="{18CCB666-3A76-4DD4-9E1B-0F04447BDD8D}"/>
    <cellStyle name="Calculation 3 2 2 3 2 8" xfId="37557" xr:uid="{0A0FAA86-AACF-4DA7-91B0-018C2D1EB5AE}"/>
    <cellStyle name="Calculation 3 2 2 3 2 9" xfId="47956" xr:uid="{1209E190-696D-4F2B-BE0D-358521A4BA78}"/>
    <cellStyle name="Calculation 3 2 2 3 3" xfId="12653" xr:uid="{00000000-0005-0000-0000-00003F030000}"/>
    <cellStyle name="Calculation 3 2 2 3 3 2" xfId="21757" xr:uid="{00000000-0005-0000-0000-000040030000}"/>
    <cellStyle name="Calculation 3 2 2 3 4" xfId="8252" xr:uid="{00000000-0005-0000-0000-000041030000}"/>
    <cellStyle name="Calculation 3 2 2 3 5" xfId="17356" xr:uid="{00000000-0005-0000-0000-000042030000}"/>
    <cellStyle name="Calculation 3 2 2 3 6" xfId="26503" xr:uid="{3FBB657D-804B-4C52-B4F7-35E09A1A6876}"/>
    <cellStyle name="Calculation 3 2 2 3 7" xfId="32790" xr:uid="{E4E02CB3-DE87-433E-B60A-D22A668D1576}"/>
    <cellStyle name="Calculation 3 2 2 3 8" xfId="34073" xr:uid="{6080114C-34EF-4928-83F6-8201226DEA5D}"/>
    <cellStyle name="Calculation 3 2 2 3 9" xfId="32236" xr:uid="{F487CCB3-949C-42AD-9F65-B2FB13D5CB6B}"/>
    <cellStyle name="Calculation 3 2 2 4" xfId="2684" xr:uid="{00000000-0005-0000-0000-000043030000}"/>
    <cellStyle name="Calculation 3 2 2 4 10" xfId="44818" xr:uid="{AC9DE13C-F419-4F22-A117-28A3DA769DF2}"/>
    <cellStyle name="Calculation 3 2 2 4 11" xfId="51438" xr:uid="{4D769EE2-3EDA-4D01-817B-2704B32347B1}"/>
    <cellStyle name="Calculation 3 2 2 4 2" xfId="5583" xr:uid="{00000000-0005-0000-0000-000044030000}"/>
    <cellStyle name="Calculation 3 2 2 4 2 2" xfId="14443" xr:uid="{00000000-0005-0000-0000-000045030000}"/>
    <cellStyle name="Calculation 3 2 2 4 2 2 2" xfId="23547" xr:uid="{00000000-0005-0000-0000-000046030000}"/>
    <cellStyle name="Calculation 3 2 2 4 2 3" xfId="11380" xr:uid="{00000000-0005-0000-0000-000047030000}"/>
    <cellStyle name="Calculation 3 2 2 4 2 4" xfId="20484" xr:uid="{00000000-0005-0000-0000-000048030000}"/>
    <cellStyle name="Calculation 3 2 2 4 3" xfId="12883" xr:uid="{00000000-0005-0000-0000-000049030000}"/>
    <cellStyle name="Calculation 3 2 2 4 3 2" xfId="21987" xr:uid="{00000000-0005-0000-0000-00004A030000}"/>
    <cellStyle name="Calculation 3 2 2 4 4" xfId="8482" xr:uid="{00000000-0005-0000-0000-00004B030000}"/>
    <cellStyle name="Calculation 3 2 2 4 5" xfId="17586" xr:uid="{00000000-0005-0000-0000-00004C030000}"/>
    <cellStyle name="Calculation 3 2 2 4 6" xfId="26733" xr:uid="{0D11EEFB-F24D-4C9F-8CED-305A69740DF6}"/>
    <cellStyle name="Calculation 3 2 2 4 7" xfId="33020" xr:uid="{3CD99907-D620-4E34-BFAC-C5BF27CDC609}"/>
    <cellStyle name="Calculation 3 2 2 4 8" xfId="36092" xr:uid="{1F44C99E-A301-425F-BB29-AB7F4E818F44}"/>
    <cellStyle name="Calculation 3 2 2 4 9" xfId="36132" xr:uid="{CF968092-8A2C-47EC-8ABD-49002EB72EB5}"/>
    <cellStyle name="Calculation 3 2 2 5" xfId="3027" xr:uid="{00000000-0005-0000-0000-00004D030000}"/>
    <cellStyle name="Calculation 3 2 2 5 10" xfId="45161" xr:uid="{CF62CC6A-EF2F-4DD6-B4B6-954D753C57FB}"/>
    <cellStyle name="Calculation 3 2 2 5 11" xfId="51781" xr:uid="{A902D400-679A-40EA-AAB3-1FD9F05897C0}"/>
    <cellStyle name="Calculation 3 2 2 5 2" xfId="5926" xr:uid="{00000000-0005-0000-0000-00004E030000}"/>
    <cellStyle name="Calculation 3 2 2 5 2 2" xfId="14786" xr:uid="{00000000-0005-0000-0000-00004F030000}"/>
    <cellStyle name="Calculation 3 2 2 5 2 2 2" xfId="23890" xr:uid="{00000000-0005-0000-0000-000050030000}"/>
    <cellStyle name="Calculation 3 2 2 5 2 3" xfId="11723" xr:uid="{00000000-0005-0000-0000-000051030000}"/>
    <cellStyle name="Calculation 3 2 2 5 2 4" xfId="20827" xr:uid="{00000000-0005-0000-0000-000052030000}"/>
    <cellStyle name="Calculation 3 2 2 5 3" xfId="13226" xr:uid="{00000000-0005-0000-0000-000053030000}"/>
    <cellStyle name="Calculation 3 2 2 5 3 2" xfId="22330" xr:uid="{00000000-0005-0000-0000-000054030000}"/>
    <cellStyle name="Calculation 3 2 2 5 4" xfId="8825" xr:uid="{00000000-0005-0000-0000-000055030000}"/>
    <cellStyle name="Calculation 3 2 2 5 5" xfId="17929" xr:uid="{00000000-0005-0000-0000-000056030000}"/>
    <cellStyle name="Calculation 3 2 2 5 6" xfId="27076" xr:uid="{446F40AB-1A02-4F5B-9886-DA89A2E90CCB}"/>
    <cellStyle name="Calculation 3 2 2 5 7" xfId="33363" xr:uid="{AEC08B99-4060-477A-95BB-C18CBA2717B0}"/>
    <cellStyle name="Calculation 3 2 2 5 8" xfId="37283" xr:uid="{E09801A7-207D-49B4-8754-3E81F5EF5C7F}"/>
    <cellStyle name="Calculation 3 2 2 5 9" xfId="40321" xr:uid="{CB9127F8-0347-432B-85E0-47C70A157D63}"/>
    <cellStyle name="Calculation 3 2 2 6" xfId="3124" xr:uid="{00000000-0005-0000-0000-000057030000}"/>
    <cellStyle name="Calculation 3 2 2 6 10" xfId="45258" xr:uid="{912C3319-24E8-497D-A246-8A1C8096071C}"/>
    <cellStyle name="Calculation 3 2 2 6 11" xfId="51878" xr:uid="{49954D9B-19F1-4A4E-A769-3F17997420A6}"/>
    <cellStyle name="Calculation 3 2 2 6 2" xfId="6023" xr:uid="{00000000-0005-0000-0000-000058030000}"/>
    <cellStyle name="Calculation 3 2 2 6 2 2" xfId="14883" xr:uid="{00000000-0005-0000-0000-000059030000}"/>
    <cellStyle name="Calculation 3 2 2 6 2 2 2" xfId="23987" xr:uid="{00000000-0005-0000-0000-00005A030000}"/>
    <cellStyle name="Calculation 3 2 2 6 2 3" xfId="11820" xr:uid="{00000000-0005-0000-0000-00005B030000}"/>
    <cellStyle name="Calculation 3 2 2 6 2 4" xfId="20924" xr:uid="{00000000-0005-0000-0000-00005C030000}"/>
    <cellStyle name="Calculation 3 2 2 6 3" xfId="13323" xr:uid="{00000000-0005-0000-0000-00005D030000}"/>
    <cellStyle name="Calculation 3 2 2 6 3 2" xfId="22427" xr:uid="{00000000-0005-0000-0000-00005E030000}"/>
    <cellStyle name="Calculation 3 2 2 6 4" xfId="8922" xr:uid="{00000000-0005-0000-0000-00005F030000}"/>
    <cellStyle name="Calculation 3 2 2 6 5" xfId="18026" xr:uid="{00000000-0005-0000-0000-000060030000}"/>
    <cellStyle name="Calculation 3 2 2 6 6" xfId="27173" xr:uid="{4BDCB3DB-0BF9-48E2-B19F-CDBBE5F7172C}"/>
    <cellStyle name="Calculation 3 2 2 6 7" xfId="33460" xr:uid="{9D24FE63-31B1-4760-99E1-E3644E84E492}"/>
    <cellStyle name="Calculation 3 2 2 6 8" xfId="34360" xr:uid="{800C1A97-4AE1-49BE-AD13-E5A517294E71}"/>
    <cellStyle name="Calculation 3 2 2 6 9" xfId="32173" xr:uid="{9239CDD2-54AA-468F-A89C-3D7C12F49C77}"/>
    <cellStyle name="Calculation 3 2 2 7" xfId="847" xr:uid="{00000000-0005-0000-0000-000061030000}"/>
    <cellStyle name="Calculation 3 2 2 7 10" xfId="42985" xr:uid="{E60A8389-49CB-4FB7-A13A-7EC9DEBD57FE}"/>
    <cellStyle name="Calculation 3 2 2 7 11" xfId="49605" xr:uid="{B54BF778-0D41-4478-B9CC-24C8D12F45BE}"/>
    <cellStyle name="Calculation 3 2 2 7 2" xfId="3750" xr:uid="{00000000-0005-0000-0000-000062030000}"/>
    <cellStyle name="Calculation 3 2 2 7 2 2" xfId="13605" xr:uid="{00000000-0005-0000-0000-000063030000}"/>
    <cellStyle name="Calculation 3 2 2 7 2 2 2" xfId="22709" xr:uid="{00000000-0005-0000-0000-000064030000}"/>
    <cellStyle name="Calculation 3 2 2 7 2 3" xfId="9547" xr:uid="{00000000-0005-0000-0000-000065030000}"/>
    <cellStyle name="Calculation 3 2 2 7 2 4" xfId="18651" xr:uid="{00000000-0005-0000-0000-000066030000}"/>
    <cellStyle name="Calculation 3 2 2 7 3" xfId="12045" xr:uid="{00000000-0005-0000-0000-000067030000}"/>
    <cellStyle name="Calculation 3 2 2 7 3 2" xfId="21149" xr:uid="{00000000-0005-0000-0000-000068030000}"/>
    <cellStyle name="Calculation 3 2 2 7 4" xfId="6649" xr:uid="{00000000-0005-0000-0000-000069030000}"/>
    <cellStyle name="Calculation 3 2 2 7 5" xfId="15753" xr:uid="{00000000-0005-0000-0000-00006A030000}"/>
    <cellStyle name="Calculation 3 2 2 7 6" xfId="24898" xr:uid="{A11E82A1-1188-4658-B7A0-983FAFA0098E}"/>
    <cellStyle name="Calculation 3 2 2 7 7" xfId="31425" xr:uid="{A4462478-054B-40F0-8D75-EF9276CC8209}"/>
    <cellStyle name="Calculation 3 2 2 7 8" xfId="39196" xr:uid="{455A3F1B-1FDC-43B5-98E3-E5D2F1A8FE45}"/>
    <cellStyle name="Calculation 3 2 2 7 9" xfId="40680" xr:uid="{43C51835-7984-4B43-8EEE-AC8F3176FE87}"/>
    <cellStyle name="Calculation 3 2 2 8" xfId="4569" xr:uid="{00000000-0005-0000-0000-00006B030000}"/>
    <cellStyle name="Calculation 3 2 2 8 10" xfId="53240" xr:uid="{0674FFB7-1DD0-4EEF-B2AF-567AA2FC0E80}"/>
    <cellStyle name="Calculation 3 2 2 8 2" xfId="13844" xr:uid="{00000000-0005-0000-0000-00006C030000}"/>
    <cellStyle name="Calculation 3 2 2 8 2 2" xfId="22948" xr:uid="{00000000-0005-0000-0000-00006D030000}"/>
    <cellStyle name="Calculation 3 2 2 8 3" xfId="10366" xr:uid="{00000000-0005-0000-0000-00006E030000}"/>
    <cellStyle name="Calculation 3 2 2 8 4" xfId="19470" xr:uid="{00000000-0005-0000-0000-00006F030000}"/>
    <cellStyle name="Calculation 3 2 2 8 5" xfId="28535" xr:uid="{14EB0862-65DA-421E-9D15-988934AA6FC0}"/>
    <cellStyle name="Calculation 3 2 2 8 6" xfId="34606" xr:uid="{37D0CDC1-4A90-4F65-93FE-0C499013CD6E}"/>
    <cellStyle name="Calculation 3 2 2 8 7" xfId="34079" xr:uid="{256A02CF-B651-46F5-B708-0CA18CD49497}"/>
    <cellStyle name="Calculation 3 2 2 8 8" xfId="32374" xr:uid="{C847EBFB-9083-46CB-B814-A21C8ED73CA4}"/>
    <cellStyle name="Calculation 3 2 2 8 9" xfId="46620" xr:uid="{3FC1E2F9-85C4-497C-96B6-3EAD1F17C9A0}"/>
    <cellStyle name="Calculation 3 2 2 9" xfId="12284" xr:uid="{00000000-0005-0000-0000-000070030000}"/>
    <cellStyle name="Calculation 3 2 2 9 2" xfId="21388" xr:uid="{00000000-0005-0000-0000-000071030000}"/>
    <cellStyle name="Calculation 3 2 3" xfId="2133" xr:uid="{00000000-0005-0000-0000-000072030000}"/>
    <cellStyle name="Calculation 3 2 3 10" xfId="7931" xr:uid="{00000000-0005-0000-0000-000073030000}"/>
    <cellStyle name="Calculation 3 2 3 11" xfId="17035" xr:uid="{00000000-0005-0000-0000-000074030000}"/>
    <cellStyle name="Calculation 3 2 3 12" xfId="26182" xr:uid="{24C5ED14-3160-44AF-A485-17EBCCC9D1AD}"/>
    <cellStyle name="Calculation 3 2 3 13" xfId="32469" xr:uid="{DFA9247A-84A1-437B-B129-96E646E7882A}"/>
    <cellStyle name="Calculation 3 2 3 14" xfId="36709" xr:uid="{F3609BA1-B46F-4585-9939-FC00A9E3263C}"/>
    <cellStyle name="Calculation 3 2 3 15" xfId="40461" xr:uid="{6B93761B-DB33-4998-B662-321F1A50194D}"/>
    <cellStyle name="Calculation 3 2 3 16" xfId="44267" xr:uid="{1EA3CB61-2D2E-4B57-9DE4-A2F5C494F778}"/>
    <cellStyle name="Calculation 3 2 3 17" xfId="50887" xr:uid="{1793AD6D-2EDB-4A56-A052-9A83765195DD}"/>
    <cellStyle name="Calculation 3 2 3 2" xfId="2737" xr:uid="{00000000-0005-0000-0000-000075030000}"/>
    <cellStyle name="Calculation 3 2 3 2 10" xfId="44871" xr:uid="{CA83F390-B3F8-43DB-8940-AB9EDBB41AC2}"/>
    <cellStyle name="Calculation 3 2 3 2 11" xfId="51491" xr:uid="{CEE39F92-6DD7-458F-8591-62A044B020A2}"/>
    <cellStyle name="Calculation 3 2 3 2 2" xfId="5636" xr:uid="{00000000-0005-0000-0000-000076030000}"/>
    <cellStyle name="Calculation 3 2 3 2 2 10" xfId="54299" xr:uid="{CB1DD9D4-63B9-4E45-B54D-52E87FB0C57D}"/>
    <cellStyle name="Calculation 3 2 3 2 2 2" xfId="14496" xr:uid="{00000000-0005-0000-0000-000077030000}"/>
    <cellStyle name="Calculation 3 2 3 2 2 2 2" xfId="23600" xr:uid="{00000000-0005-0000-0000-000078030000}"/>
    <cellStyle name="Calculation 3 2 3 2 2 3" xfId="11433" xr:uid="{00000000-0005-0000-0000-000079030000}"/>
    <cellStyle name="Calculation 3 2 3 2 2 4" xfId="20537" xr:uid="{00000000-0005-0000-0000-00007A030000}"/>
    <cellStyle name="Calculation 3 2 3 2 2 5" xfId="29594" xr:uid="{EB90DCE8-D1AE-467B-B247-63F697A85263}"/>
    <cellStyle name="Calculation 3 2 3 2 2 6" xfId="35608" xr:uid="{43CCF505-2725-47F2-93E1-266BC80D3FBB}"/>
    <cellStyle name="Calculation 3 2 3 2 2 7" xfId="37864" xr:uid="{90278E96-607E-436E-B4A2-F0ECD4D9DC0A}"/>
    <cellStyle name="Calculation 3 2 3 2 2 8" xfId="34749" xr:uid="{0CB8E92D-6BC7-491D-9992-BC2916D9BA05}"/>
    <cellStyle name="Calculation 3 2 3 2 2 9" xfId="47679" xr:uid="{934A9E93-4451-4185-BDEF-236F4E98B4CF}"/>
    <cellStyle name="Calculation 3 2 3 2 3" xfId="12936" xr:uid="{00000000-0005-0000-0000-00007B030000}"/>
    <cellStyle name="Calculation 3 2 3 2 3 2" xfId="22040" xr:uid="{00000000-0005-0000-0000-00007C030000}"/>
    <cellStyle name="Calculation 3 2 3 2 4" xfId="8535" xr:uid="{00000000-0005-0000-0000-00007D030000}"/>
    <cellStyle name="Calculation 3 2 3 2 5" xfId="17639" xr:uid="{00000000-0005-0000-0000-00007E030000}"/>
    <cellStyle name="Calculation 3 2 3 2 6" xfId="26786" xr:uid="{CB947AEF-0E19-4945-BC7C-BCA58C65177A}"/>
    <cellStyle name="Calculation 3 2 3 2 7" xfId="33073" xr:uid="{1BD6903C-C1C5-4318-A175-871009A5A46F}"/>
    <cellStyle name="Calculation 3 2 3 2 8" xfId="37398" xr:uid="{F43916DF-5217-4633-BD9B-8C1FA942EB0C}"/>
    <cellStyle name="Calculation 3 2 3 2 9" xfId="24579" xr:uid="{1869FB2C-7F9E-415E-A143-6325E80CED5A}"/>
    <cellStyle name="Calculation 3 2 3 3" xfId="2847" xr:uid="{00000000-0005-0000-0000-00007F030000}"/>
    <cellStyle name="Calculation 3 2 3 3 10" xfId="44981" xr:uid="{B9CD1F34-CA90-4BF3-8611-7462093B2F90}"/>
    <cellStyle name="Calculation 3 2 3 3 11" xfId="51601" xr:uid="{9E3B2269-F657-4F7B-83F9-E8A6CAA02CA9}"/>
    <cellStyle name="Calculation 3 2 3 3 2" xfId="5746" xr:uid="{00000000-0005-0000-0000-000080030000}"/>
    <cellStyle name="Calculation 3 2 3 3 2 10" xfId="52415" xr:uid="{D422971D-F4E8-4967-AD2F-143B5CB2A200}"/>
    <cellStyle name="Calculation 3 2 3 3 2 2" xfId="14606" xr:uid="{00000000-0005-0000-0000-000081030000}"/>
    <cellStyle name="Calculation 3 2 3 3 2 2 2" xfId="23710" xr:uid="{00000000-0005-0000-0000-000082030000}"/>
    <cellStyle name="Calculation 3 2 3 3 2 3" xfId="11543" xr:uid="{00000000-0005-0000-0000-000083030000}"/>
    <cellStyle name="Calculation 3 2 3 3 2 4" xfId="20647" xr:uid="{00000000-0005-0000-0000-000084030000}"/>
    <cellStyle name="Calculation 3 2 3 3 2 5" xfId="27710" xr:uid="{9ACF7ADF-23AC-429F-B902-8CFAFC98EA44}"/>
    <cellStyle name="Calculation 3 2 3 3 2 6" xfId="33921" xr:uid="{AE3BBA88-DC8B-4C36-A42F-1D17A831D4F3}"/>
    <cellStyle name="Calculation 3 2 3 3 2 7" xfId="37298" xr:uid="{938DF6EA-460F-4A5E-A2B1-079F8C9A5512}"/>
    <cellStyle name="Calculation 3 2 3 3 2 8" xfId="40333" xr:uid="{8F3D906D-4809-437A-A56B-DEE551F3023A}"/>
    <cellStyle name="Calculation 3 2 3 3 2 9" xfId="45795" xr:uid="{EEFCF636-12D8-433F-9BFF-6F1AFEE82B80}"/>
    <cellStyle name="Calculation 3 2 3 3 3" xfId="13046" xr:uid="{00000000-0005-0000-0000-000085030000}"/>
    <cellStyle name="Calculation 3 2 3 3 3 2" xfId="22150" xr:uid="{00000000-0005-0000-0000-000086030000}"/>
    <cellStyle name="Calculation 3 2 3 3 4" xfId="8645" xr:uid="{00000000-0005-0000-0000-000087030000}"/>
    <cellStyle name="Calculation 3 2 3 3 5" xfId="17749" xr:uid="{00000000-0005-0000-0000-000088030000}"/>
    <cellStyle name="Calculation 3 2 3 3 6" xfId="26896" xr:uid="{9D1811FE-2DA4-4A35-9332-FEBD1B1A68BD}"/>
    <cellStyle name="Calculation 3 2 3 3 7" xfId="33183" xr:uid="{665D1B2A-AF48-4FA4-9E2E-28BD96E9D497}"/>
    <cellStyle name="Calculation 3 2 3 3 8" xfId="34037" xr:uid="{F8CA7704-FBB9-4954-9DBF-978039AFC671}"/>
    <cellStyle name="Calculation 3 2 3 3 9" xfId="37762" xr:uid="{3969DEC1-EEE3-419D-A70E-E63AF90163FF}"/>
    <cellStyle name="Calculation 3 2 3 4" xfId="2951" xr:uid="{00000000-0005-0000-0000-000089030000}"/>
    <cellStyle name="Calculation 3 2 3 4 10" xfId="45085" xr:uid="{CB5A1DF6-D42D-4027-8882-11C24D003D8C}"/>
    <cellStyle name="Calculation 3 2 3 4 11" xfId="51705" xr:uid="{C2411B9A-EE84-450B-83FC-B4BE25EF8BD1}"/>
    <cellStyle name="Calculation 3 2 3 4 2" xfId="5850" xr:uid="{00000000-0005-0000-0000-00008A030000}"/>
    <cellStyle name="Calculation 3 2 3 4 2 2" xfId="14710" xr:uid="{00000000-0005-0000-0000-00008B030000}"/>
    <cellStyle name="Calculation 3 2 3 4 2 2 2" xfId="23814" xr:uid="{00000000-0005-0000-0000-00008C030000}"/>
    <cellStyle name="Calculation 3 2 3 4 2 3" xfId="11647" xr:uid="{00000000-0005-0000-0000-00008D030000}"/>
    <cellStyle name="Calculation 3 2 3 4 2 4" xfId="20751" xr:uid="{00000000-0005-0000-0000-00008E030000}"/>
    <cellStyle name="Calculation 3 2 3 4 3" xfId="13150" xr:uid="{00000000-0005-0000-0000-00008F030000}"/>
    <cellStyle name="Calculation 3 2 3 4 3 2" xfId="22254" xr:uid="{00000000-0005-0000-0000-000090030000}"/>
    <cellStyle name="Calculation 3 2 3 4 4" xfId="8749" xr:uid="{00000000-0005-0000-0000-000091030000}"/>
    <cellStyle name="Calculation 3 2 3 4 5" xfId="17853" xr:uid="{00000000-0005-0000-0000-000092030000}"/>
    <cellStyle name="Calculation 3 2 3 4 6" xfId="27000" xr:uid="{22D30E14-C389-47F4-97C2-7BEACD74CEAB}"/>
    <cellStyle name="Calculation 3 2 3 4 7" xfId="33287" xr:uid="{615ECE9F-E896-4C14-87D1-30335C93C66A}"/>
    <cellStyle name="Calculation 3 2 3 4 8" xfId="37430" xr:uid="{EDE68D1B-42FD-4AB9-8D05-8C56C9498B88}"/>
    <cellStyle name="Calculation 3 2 3 4 9" xfId="40154" xr:uid="{FED95E9A-7F0A-49BF-B880-7CDD55B8891A}"/>
    <cellStyle name="Calculation 3 2 3 5" xfId="3074" xr:uid="{00000000-0005-0000-0000-000093030000}"/>
    <cellStyle name="Calculation 3 2 3 5 10" xfId="45208" xr:uid="{2DB6A7CB-271F-4FF4-91B5-50C368A24009}"/>
    <cellStyle name="Calculation 3 2 3 5 11" xfId="51828" xr:uid="{59CE48D7-5CD8-47CB-9778-6067730C53D7}"/>
    <cellStyle name="Calculation 3 2 3 5 2" xfId="5973" xr:uid="{00000000-0005-0000-0000-000094030000}"/>
    <cellStyle name="Calculation 3 2 3 5 2 2" xfId="14833" xr:uid="{00000000-0005-0000-0000-000095030000}"/>
    <cellStyle name="Calculation 3 2 3 5 2 2 2" xfId="23937" xr:uid="{00000000-0005-0000-0000-000096030000}"/>
    <cellStyle name="Calculation 3 2 3 5 2 3" xfId="11770" xr:uid="{00000000-0005-0000-0000-000097030000}"/>
    <cellStyle name="Calculation 3 2 3 5 2 4" xfId="20874" xr:uid="{00000000-0005-0000-0000-000098030000}"/>
    <cellStyle name="Calculation 3 2 3 5 3" xfId="13273" xr:uid="{00000000-0005-0000-0000-000099030000}"/>
    <cellStyle name="Calculation 3 2 3 5 3 2" xfId="22377" xr:uid="{00000000-0005-0000-0000-00009A030000}"/>
    <cellStyle name="Calculation 3 2 3 5 4" xfId="8872" xr:uid="{00000000-0005-0000-0000-00009B030000}"/>
    <cellStyle name="Calculation 3 2 3 5 5" xfId="17976" xr:uid="{00000000-0005-0000-0000-00009C030000}"/>
    <cellStyle name="Calculation 3 2 3 5 6" xfId="27123" xr:uid="{9CDA2093-79B3-42C2-82BC-80EAB48068D4}"/>
    <cellStyle name="Calculation 3 2 3 5 7" xfId="33410" xr:uid="{1D3CBD61-9ABC-44DE-867F-EE8708A2D329}"/>
    <cellStyle name="Calculation 3 2 3 5 8" xfId="36287" xr:uid="{05DFA1C8-4C7C-43CA-B78E-81E18BB8C410}"/>
    <cellStyle name="Calculation 3 2 3 5 9" xfId="31519" xr:uid="{DB6B307D-FE6B-4278-8260-B370CBA9A366}"/>
    <cellStyle name="Calculation 3 2 3 6" xfId="3021" xr:uid="{00000000-0005-0000-0000-00009D030000}"/>
    <cellStyle name="Calculation 3 2 3 6 10" xfId="45155" xr:uid="{8DD1FA52-3217-46B3-BBC9-CD247B30FACB}"/>
    <cellStyle name="Calculation 3 2 3 6 11" xfId="51775" xr:uid="{511786D6-2EFF-4466-8536-34695A36C27D}"/>
    <cellStyle name="Calculation 3 2 3 6 2" xfId="5920" xr:uid="{00000000-0005-0000-0000-00009E030000}"/>
    <cellStyle name="Calculation 3 2 3 6 2 2" xfId="14780" xr:uid="{00000000-0005-0000-0000-00009F030000}"/>
    <cellStyle name="Calculation 3 2 3 6 2 2 2" xfId="23884" xr:uid="{00000000-0005-0000-0000-0000A0030000}"/>
    <cellStyle name="Calculation 3 2 3 6 2 3" xfId="11717" xr:uid="{00000000-0005-0000-0000-0000A1030000}"/>
    <cellStyle name="Calculation 3 2 3 6 2 4" xfId="20821" xr:uid="{00000000-0005-0000-0000-0000A2030000}"/>
    <cellStyle name="Calculation 3 2 3 6 3" xfId="13220" xr:uid="{00000000-0005-0000-0000-0000A3030000}"/>
    <cellStyle name="Calculation 3 2 3 6 3 2" xfId="22324" xr:uid="{00000000-0005-0000-0000-0000A4030000}"/>
    <cellStyle name="Calculation 3 2 3 6 4" xfId="8819" xr:uid="{00000000-0005-0000-0000-0000A5030000}"/>
    <cellStyle name="Calculation 3 2 3 6 5" xfId="17923" xr:uid="{00000000-0005-0000-0000-0000A6030000}"/>
    <cellStyle name="Calculation 3 2 3 6 6" xfId="27070" xr:uid="{5EA3BA8B-E02C-4BE2-8AFD-E3111C290ECC}"/>
    <cellStyle name="Calculation 3 2 3 6 7" xfId="33357" xr:uid="{7D1782D0-7132-4858-A23B-1E90977201C2}"/>
    <cellStyle name="Calculation 3 2 3 6 8" xfId="34155" xr:uid="{1EA6CAE4-17D6-4E82-94CD-1B77BC33C085}"/>
    <cellStyle name="Calculation 3 2 3 6 9" xfId="40445" xr:uid="{95C3180F-1293-491F-AB1A-8D7F484E0EE6}"/>
    <cellStyle name="Calculation 3 2 3 7" xfId="3223" xr:uid="{00000000-0005-0000-0000-0000A7030000}"/>
    <cellStyle name="Calculation 3 2 3 7 10" xfId="45357" xr:uid="{542D7DFA-FDAB-45BE-8288-83021ADE4CC9}"/>
    <cellStyle name="Calculation 3 2 3 7 11" xfId="51977" xr:uid="{EC9C466E-809C-4AF6-B98A-7AAB756D1430}"/>
    <cellStyle name="Calculation 3 2 3 7 2" xfId="6122" xr:uid="{00000000-0005-0000-0000-0000A8030000}"/>
    <cellStyle name="Calculation 3 2 3 7 2 2" xfId="14982" xr:uid="{00000000-0005-0000-0000-0000A9030000}"/>
    <cellStyle name="Calculation 3 2 3 7 2 2 2" xfId="24086" xr:uid="{00000000-0005-0000-0000-0000AA030000}"/>
    <cellStyle name="Calculation 3 2 3 7 2 3" xfId="11919" xr:uid="{00000000-0005-0000-0000-0000AB030000}"/>
    <cellStyle name="Calculation 3 2 3 7 2 4" xfId="21023" xr:uid="{00000000-0005-0000-0000-0000AC030000}"/>
    <cellStyle name="Calculation 3 2 3 7 3" xfId="13422" xr:uid="{00000000-0005-0000-0000-0000AD030000}"/>
    <cellStyle name="Calculation 3 2 3 7 3 2" xfId="22526" xr:uid="{00000000-0005-0000-0000-0000AE030000}"/>
    <cellStyle name="Calculation 3 2 3 7 4" xfId="9021" xr:uid="{00000000-0005-0000-0000-0000AF030000}"/>
    <cellStyle name="Calculation 3 2 3 7 5" xfId="18125" xr:uid="{00000000-0005-0000-0000-0000B0030000}"/>
    <cellStyle name="Calculation 3 2 3 7 6" xfId="27272" xr:uid="{7AAB8E5B-F980-46E1-BC70-9C04B306E09C}"/>
    <cellStyle name="Calculation 3 2 3 7 7" xfId="33559" xr:uid="{3309B1C5-0637-4726-B91D-933706371147}"/>
    <cellStyle name="Calculation 3 2 3 7 8" xfId="38703" xr:uid="{23983D80-1E2F-482B-8D11-CCA7EF5171CB}"/>
    <cellStyle name="Calculation 3 2 3 7 9" xfId="35978" xr:uid="{6512BC76-455D-46D7-9568-F7F3E443A4C9}"/>
    <cellStyle name="Calculation 3 2 3 8" xfId="5032" xr:uid="{00000000-0005-0000-0000-0000B1030000}"/>
    <cellStyle name="Calculation 3 2 3 8 10" xfId="53648" xr:uid="{2CEF43FF-4474-423F-992B-12ED4836940F}"/>
    <cellStyle name="Calculation 3 2 3 8 2" xfId="13892" xr:uid="{00000000-0005-0000-0000-0000B2030000}"/>
    <cellStyle name="Calculation 3 2 3 8 2 2" xfId="22996" xr:uid="{00000000-0005-0000-0000-0000B3030000}"/>
    <cellStyle name="Calculation 3 2 3 8 3" xfId="10829" xr:uid="{00000000-0005-0000-0000-0000B4030000}"/>
    <cellStyle name="Calculation 3 2 3 8 4" xfId="19933" xr:uid="{00000000-0005-0000-0000-0000B5030000}"/>
    <cellStyle name="Calculation 3 2 3 8 5" xfId="28943" xr:uid="{A29CA2F7-ED27-4855-A2E3-96D0199F9AF9}"/>
    <cellStyle name="Calculation 3 2 3 8 6" xfId="34957" xr:uid="{56FA456F-2068-4678-A312-D3872FC493E6}"/>
    <cellStyle name="Calculation 3 2 3 8 7" xfId="34751" xr:uid="{50F35555-61D4-4AF9-9891-4B68EF03ABCA}"/>
    <cellStyle name="Calculation 3 2 3 8 8" xfId="39279" xr:uid="{2FF08E9C-04E8-4043-ADE1-F70D7DE0893B}"/>
    <cellStyle name="Calculation 3 2 3 8 9" xfId="47028" xr:uid="{F1FCB20D-1162-496B-A5E4-506831D7E769}"/>
    <cellStyle name="Calculation 3 2 3 9" xfId="12332" xr:uid="{00000000-0005-0000-0000-0000B6030000}"/>
    <cellStyle name="Calculation 3 2 3 9 2" xfId="21436" xr:uid="{00000000-0005-0000-0000-0000B7030000}"/>
    <cellStyle name="Calculation 3 2 4" xfId="2144" xr:uid="{00000000-0005-0000-0000-0000B8030000}"/>
    <cellStyle name="Calculation 3 2 4 10" xfId="7942" xr:uid="{00000000-0005-0000-0000-0000B9030000}"/>
    <cellStyle name="Calculation 3 2 4 11" xfId="17046" xr:uid="{00000000-0005-0000-0000-0000BA030000}"/>
    <cellStyle name="Calculation 3 2 4 12" xfId="26193" xr:uid="{768889F8-580B-4317-99DF-7169B719A7ED}"/>
    <cellStyle name="Calculation 3 2 4 13" xfId="32480" xr:uid="{8F720080-CA5D-438D-9C60-71E133B25EA3}"/>
    <cellStyle name="Calculation 3 2 4 14" xfId="32419" xr:uid="{5958F366-5C5D-45B7-9203-0D079464C0CE}"/>
    <cellStyle name="Calculation 3 2 4 15" xfId="34465" xr:uid="{350D2B54-134F-4212-B5DF-BF4BE7AA8BFE}"/>
    <cellStyle name="Calculation 3 2 4 16" xfId="44278" xr:uid="{BB70F591-A131-42A8-8990-88E5350A6F09}"/>
    <cellStyle name="Calculation 3 2 4 17" xfId="50898" xr:uid="{46CF55CC-06B2-42B3-A8D0-6E94AAD0A32F}"/>
    <cellStyle name="Calculation 3 2 4 2" xfId="2748" xr:uid="{00000000-0005-0000-0000-0000BB030000}"/>
    <cellStyle name="Calculation 3 2 4 2 10" xfId="44882" xr:uid="{9DEF8DBF-9D81-4A04-B468-0ECD116F528E}"/>
    <cellStyle name="Calculation 3 2 4 2 11" xfId="51502" xr:uid="{536E134F-A93F-438B-8BAE-23A98098C018}"/>
    <cellStyle name="Calculation 3 2 4 2 2" xfId="5647" xr:uid="{00000000-0005-0000-0000-0000BC030000}"/>
    <cellStyle name="Calculation 3 2 4 2 2 10" xfId="54452" xr:uid="{2564FA23-3DF1-448C-A098-1F9607452686}"/>
    <cellStyle name="Calculation 3 2 4 2 2 2" xfId="14507" xr:uid="{00000000-0005-0000-0000-0000BD030000}"/>
    <cellStyle name="Calculation 3 2 4 2 2 2 2" xfId="23611" xr:uid="{00000000-0005-0000-0000-0000BE030000}"/>
    <cellStyle name="Calculation 3 2 4 2 2 3" xfId="11444" xr:uid="{00000000-0005-0000-0000-0000BF030000}"/>
    <cellStyle name="Calculation 3 2 4 2 2 4" xfId="20548" xr:uid="{00000000-0005-0000-0000-0000C0030000}"/>
    <cellStyle name="Calculation 3 2 4 2 2 5" xfId="29747" xr:uid="{23628F21-B166-4484-887C-CE5ABCF5A159}"/>
    <cellStyle name="Calculation 3 2 4 2 2 6" xfId="35761" xr:uid="{B46CF76A-AB06-4B01-82AC-761E8C7551ED}"/>
    <cellStyle name="Calculation 3 2 4 2 2 7" xfId="37007" xr:uid="{CC585A73-BF6F-453B-AD8E-7BF1B1B76005}"/>
    <cellStyle name="Calculation 3 2 4 2 2 8" xfId="25806" xr:uid="{4A111AD5-7848-4760-B5B8-4A76694FC16E}"/>
    <cellStyle name="Calculation 3 2 4 2 2 9" xfId="47832" xr:uid="{56743238-F130-4AED-8AAD-D0365371FCA6}"/>
    <cellStyle name="Calculation 3 2 4 2 3" xfId="12947" xr:uid="{00000000-0005-0000-0000-0000C1030000}"/>
    <cellStyle name="Calculation 3 2 4 2 3 2" xfId="22051" xr:uid="{00000000-0005-0000-0000-0000C2030000}"/>
    <cellStyle name="Calculation 3 2 4 2 4" xfId="8546" xr:uid="{00000000-0005-0000-0000-0000C3030000}"/>
    <cellStyle name="Calculation 3 2 4 2 5" xfId="17650" xr:uid="{00000000-0005-0000-0000-0000C4030000}"/>
    <cellStyle name="Calculation 3 2 4 2 6" xfId="26797" xr:uid="{CFAAAA9C-8327-4D73-822D-355F4A45C8F7}"/>
    <cellStyle name="Calculation 3 2 4 2 7" xfId="33084" xr:uid="{9C02F081-4AA5-4C74-BFBE-9FED3F25A5AE}"/>
    <cellStyle name="Calculation 3 2 4 2 8" xfId="34186" xr:uid="{97BF9AAB-991C-4A27-A076-7E59FCB0E93A}"/>
    <cellStyle name="Calculation 3 2 4 2 9" xfId="37618" xr:uid="{4A40AC94-A289-4DCF-A6E1-B2D5E12AB628}"/>
    <cellStyle name="Calculation 3 2 4 3" xfId="2858" xr:uid="{00000000-0005-0000-0000-0000C5030000}"/>
    <cellStyle name="Calculation 3 2 4 3 10" xfId="44992" xr:uid="{58F0E2DF-186D-4CC0-90A7-69EAA42EAF79}"/>
    <cellStyle name="Calculation 3 2 4 3 11" xfId="51612" xr:uid="{245C846B-D00E-4E94-9A1C-0CC40682C23B}"/>
    <cellStyle name="Calculation 3 2 4 3 2" xfId="5757" xr:uid="{00000000-0005-0000-0000-0000C6030000}"/>
    <cellStyle name="Calculation 3 2 4 3 2 10" xfId="54646" xr:uid="{FEA15CD9-1A23-4C24-B217-6BF697040043}"/>
    <cellStyle name="Calculation 3 2 4 3 2 2" xfId="14617" xr:uid="{00000000-0005-0000-0000-0000C7030000}"/>
    <cellStyle name="Calculation 3 2 4 3 2 2 2" xfId="23721" xr:uid="{00000000-0005-0000-0000-0000C8030000}"/>
    <cellStyle name="Calculation 3 2 4 3 2 3" xfId="11554" xr:uid="{00000000-0005-0000-0000-0000C9030000}"/>
    <cellStyle name="Calculation 3 2 4 3 2 4" xfId="20658" xr:uid="{00000000-0005-0000-0000-0000CA030000}"/>
    <cellStyle name="Calculation 3 2 4 3 2 5" xfId="29941" xr:uid="{44B48076-64C3-4A4B-AB94-9F928F95DBD5}"/>
    <cellStyle name="Calculation 3 2 4 3 2 6" xfId="35955" xr:uid="{B918492E-F289-427B-B149-2A9A0ED30C0B}"/>
    <cellStyle name="Calculation 3 2 4 3 2 7" xfId="36667" xr:uid="{12687D04-D576-482F-AC1A-6C12F1C8E717}"/>
    <cellStyle name="Calculation 3 2 4 3 2 8" xfId="34575" xr:uid="{D46F67D8-828E-4D2B-8A34-A41BC8BA12FF}"/>
    <cellStyle name="Calculation 3 2 4 3 2 9" xfId="48026" xr:uid="{C7AA4B40-4913-40FD-9D65-F6136DEE40B3}"/>
    <cellStyle name="Calculation 3 2 4 3 3" xfId="13057" xr:uid="{00000000-0005-0000-0000-0000CB030000}"/>
    <cellStyle name="Calculation 3 2 4 3 3 2" xfId="22161" xr:uid="{00000000-0005-0000-0000-0000CC030000}"/>
    <cellStyle name="Calculation 3 2 4 3 4" xfId="8656" xr:uid="{00000000-0005-0000-0000-0000CD030000}"/>
    <cellStyle name="Calculation 3 2 4 3 5" xfId="17760" xr:uid="{00000000-0005-0000-0000-0000CE030000}"/>
    <cellStyle name="Calculation 3 2 4 3 6" xfId="26907" xr:uid="{2D55D998-2BA0-42B9-A828-C53CCC08E22D}"/>
    <cellStyle name="Calculation 3 2 4 3 7" xfId="33194" xr:uid="{B0B40D6E-0E96-40C9-96DA-AD813A39F494}"/>
    <cellStyle name="Calculation 3 2 4 3 8" xfId="34821" xr:uid="{01DA79A4-9553-45F5-AB0C-433F830D351A}"/>
    <cellStyle name="Calculation 3 2 4 3 9" xfId="40580" xr:uid="{C2AB49D5-C822-42AD-8FC5-6919585E8991}"/>
    <cellStyle name="Calculation 3 2 4 4" xfId="2962" xr:uid="{00000000-0005-0000-0000-0000CF030000}"/>
    <cellStyle name="Calculation 3 2 4 4 10" xfId="45096" xr:uid="{5278B5D2-3FBD-4CAA-BCC4-43DCE78ABF8B}"/>
    <cellStyle name="Calculation 3 2 4 4 11" xfId="51716" xr:uid="{C8D70C44-8AEC-43D6-A077-3F5DFAEA955C}"/>
    <cellStyle name="Calculation 3 2 4 4 2" xfId="5861" xr:uid="{00000000-0005-0000-0000-0000D0030000}"/>
    <cellStyle name="Calculation 3 2 4 4 2 2" xfId="14721" xr:uid="{00000000-0005-0000-0000-0000D1030000}"/>
    <cellStyle name="Calculation 3 2 4 4 2 2 2" xfId="23825" xr:uid="{00000000-0005-0000-0000-0000D2030000}"/>
    <cellStyle name="Calculation 3 2 4 4 2 3" xfId="11658" xr:uid="{00000000-0005-0000-0000-0000D3030000}"/>
    <cellStyle name="Calculation 3 2 4 4 2 4" xfId="20762" xr:uid="{00000000-0005-0000-0000-0000D4030000}"/>
    <cellStyle name="Calculation 3 2 4 4 3" xfId="13161" xr:uid="{00000000-0005-0000-0000-0000D5030000}"/>
    <cellStyle name="Calculation 3 2 4 4 3 2" xfId="22265" xr:uid="{00000000-0005-0000-0000-0000D6030000}"/>
    <cellStyle name="Calculation 3 2 4 4 4" xfId="8760" xr:uid="{00000000-0005-0000-0000-0000D7030000}"/>
    <cellStyle name="Calculation 3 2 4 4 5" xfId="17864" xr:uid="{00000000-0005-0000-0000-0000D8030000}"/>
    <cellStyle name="Calculation 3 2 4 4 6" xfId="27011" xr:uid="{F3272CD9-BE83-429B-9C42-BE328F1B1A3D}"/>
    <cellStyle name="Calculation 3 2 4 4 7" xfId="33298" xr:uid="{71B2524C-144C-4B18-A1DF-8219C751601B}"/>
    <cellStyle name="Calculation 3 2 4 4 8" xfId="36105" xr:uid="{36ED197C-8594-4F39-8D90-85745A47FF7B}"/>
    <cellStyle name="Calculation 3 2 4 4 9" xfId="39299" xr:uid="{1641EDEA-919E-433D-B006-09A7178D2380}"/>
    <cellStyle name="Calculation 3 2 4 5" xfId="3085" xr:uid="{00000000-0005-0000-0000-0000D9030000}"/>
    <cellStyle name="Calculation 3 2 4 5 10" xfId="45219" xr:uid="{B7C16FCC-82BD-4290-8EB5-0847F95A387E}"/>
    <cellStyle name="Calculation 3 2 4 5 11" xfId="51839" xr:uid="{43289FF0-A6E2-4B9B-9BB8-01B8E87B6E31}"/>
    <cellStyle name="Calculation 3 2 4 5 2" xfId="5984" xr:uid="{00000000-0005-0000-0000-0000DA030000}"/>
    <cellStyle name="Calculation 3 2 4 5 2 2" xfId="14844" xr:uid="{00000000-0005-0000-0000-0000DB030000}"/>
    <cellStyle name="Calculation 3 2 4 5 2 2 2" xfId="23948" xr:uid="{00000000-0005-0000-0000-0000DC030000}"/>
    <cellStyle name="Calculation 3 2 4 5 2 3" xfId="11781" xr:uid="{00000000-0005-0000-0000-0000DD030000}"/>
    <cellStyle name="Calculation 3 2 4 5 2 4" xfId="20885" xr:uid="{00000000-0005-0000-0000-0000DE030000}"/>
    <cellStyle name="Calculation 3 2 4 5 3" xfId="13284" xr:uid="{00000000-0005-0000-0000-0000DF030000}"/>
    <cellStyle name="Calculation 3 2 4 5 3 2" xfId="22388" xr:uid="{00000000-0005-0000-0000-0000E0030000}"/>
    <cellStyle name="Calculation 3 2 4 5 4" xfId="8883" xr:uid="{00000000-0005-0000-0000-0000E1030000}"/>
    <cellStyle name="Calculation 3 2 4 5 5" xfId="17987" xr:uid="{00000000-0005-0000-0000-0000E2030000}"/>
    <cellStyle name="Calculation 3 2 4 5 6" xfId="27134" xr:uid="{09289DD0-A592-4D9A-ADA2-4B6DBA5C7C53}"/>
    <cellStyle name="Calculation 3 2 4 5 7" xfId="33421" xr:uid="{E2B8AE18-5478-4C4C-B2FB-0392E6D6BA22}"/>
    <cellStyle name="Calculation 3 2 4 5 8" xfId="34031" xr:uid="{0A05341B-17CA-4E50-A94F-8389C6E7BBDA}"/>
    <cellStyle name="Calculation 3 2 4 5 9" xfId="38248" xr:uid="{34FBBD1F-3964-403F-8079-6D8F8DBEB8F3}"/>
    <cellStyle name="Calculation 3 2 4 6" xfId="3157" xr:uid="{00000000-0005-0000-0000-0000E3030000}"/>
    <cellStyle name="Calculation 3 2 4 6 10" xfId="45291" xr:uid="{7A6C28AA-1567-4E52-A716-6FC9C595BE20}"/>
    <cellStyle name="Calculation 3 2 4 6 11" xfId="51911" xr:uid="{EE6C1DC7-B6D1-4404-B931-D328DBC71C0B}"/>
    <cellStyle name="Calculation 3 2 4 6 2" xfId="6056" xr:uid="{00000000-0005-0000-0000-0000E4030000}"/>
    <cellStyle name="Calculation 3 2 4 6 2 2" xfId="14916" xr:uid="{00000000-0005-0000-0000-0000E5030000}"/>
    <cellStyle name="Calculation 3 2 4 6 2 2 2" xfId="24020" xr:uid="{00000000-0005-0000-0000-0000E6030000}"/>
    <cellStyle name="Calculation 3 2 4 6 2 3" xfId="11853" xr:uid="{00000000-0005-0000-0000-0000E7030000}"/>
    <cellStyle name="Calculation 3 2 4 6 2 4" xfId="20957" xr:uid="{00000000-0005-0000-0000-0000E8030000}"/>
    <cellStyle name="Calculation 3 2 4 6 3" xfId="13356" xr:uid="{00000000-0005-0000-0000-0000E9030000}"/>
    <cellStyle name="Calculation 3 2 4 6 3 2" xfId="22460" xr:uid="{00000000-0005-0000-0000-0000EA030000}"/>
    <cellStyle name="Calculation 3 2 4 6 4" xfId="8955" xr:uid="{00000000-0005-0000-0000-0000EB030000}"/>
    <cellStyle name="Calculation 3 2 4 6 5" xfId="18059" xr:uid="{00000000-0005-0000-0000-0000EC030000}"/>
    <cellStyle name="Calculation 3 2 4 6 6" xfId="27206" xr:uid="{E1DAB12C-E9FD-4FE4-8CBC-0CEC88A0138D}"/>
    <cellStyle name="Calculation 3 2 4 6 7" xfId="33493" xr:uid="{A24661CF-FBF7-4B66-BE10-641AE84B8D03}"/>
    <cellStyle name="Calculation 3 2 4 6 8" xfId="36013" xr:uid="{E286A0B5-F9E9-475A-B77D-3E70BD5EFFAD}"/>
    <cellStyle name="Calculation 3 2 4 6 9" xfId="40726" xr:uid="{56497163-A2FB-42CA-B3C0-2638610F7656}"/>
    <cellStyle name="Calculation 3 2 4 7" xfId="3234" xr:uid="{00000000-0005-0000-0000-0000ED030000}"/>
    <cellStyle name="Calculation 3 2 4 7 10" xfId="45368" xr:uid="{7FD502A3-AB08-4E0E-90F5-55DF0638A5CA}"/>
    <cellStyle name="Calculation 3 2 4 7 11" xfId="51988" xr:uid="{801C1EFA-FDAD-4814-887B-0D10B116BC07}"/>
    <cellStyle name="Calculation 3 2 4 7 2" xfId="6133" xr:uid="{00000000-0005-0000-0000-0000EE030000}"/>
    <cellStyle name="Calculation 3 2 4 7 2 2" xfId="14993" xr:uid="{00000000-0005-0000-0000-0000EF030000}"/>
    <cellStyle name="Calculation 3 2 4 7 2 2 2" xfId="24097" xr:uid="{00000000-0005-0000-0000-0000F0030000}"/>
    <cellStyle name="Calculation 3 2 4 7 2 3" xfId="11930" xr:uid="{00000000-0005-0000-0000-0000F1030000}"/>
    <cellStyle name="Calculation 3 2 4 7 2 4" xfId="21034" xr:uid="{00000000-0005-0000-0000-0000F2030000}"/>
    <cellStyle name="Calculation 3 2 4 7 3" xfId="13433" xr:uid="{00000000-0005-0000-0000-0000F3030000}"/>
    <cellStyle name="Calculation 3 2 4 7 3 2" xfId="22537" xr:uid="{00000000-0005-0000-0000-0000F4030000}"/>
    <cellStyle name="Calculation 3 2 4 7 4" xfId="9032" xr:uid="{00000000-0005-0000-0000-0000F5030000}"/>
    <cellStyle name="Calculation 3 2 4 7 5" xfId="18136" xr:uid="{00000000-0005-0000-0000-0000F6030000}"/>
    <cellStyle name="Calculation 3 2 4 7 6" xfId="27283" xr:uid="{ECB458D3-3C70-4BFA-B5EA-50C3482DB101}"/>
    <cellStyle name="Calculation 3 2 4 7 7" xfId="33570" xr:uid="{536C7D0A-14A7-4AFC-B61D-D7B532A3F7FE}"/>
    <cellStyle name="Calculation 3 2 4 7 8" xfId="31471" xr:uid="{889BD6D6-9566-424D-BE31-D3ACAA517BA4}"/>
    <cellStyle name="Calculation 3 2 4 7 9" xfId="39305" xr:uid="{0CB4AF0C-2C7F-400B-9D15-87B5A2016A80}"/>
    <cellStyle name="Calculation 3 2 4 8" xfId="5043" xr:uid="{00000000-0005-0000-0000-0000F7030000}"/>
    <cellStyle name="Calculation 3 2 4 8 10" xfId="53801" xr:uid="{782647C6-A00F-448F-92A1-CAF0DEC02C3D}"/>
    <cellStyle name="Calculation 3 2 4 8 2" xfId="13903" xr:uid="{00000000-0005-0000-0000-0000F8030000}"/>
    <cellStyle name="Calculation 3 2 4 8 2 2" xfId="23007" xr:uid="{00000000-0005-0000-0000-0000F9030000}"/>
    <cellStyle name="Calculation 3 2 4 8 3" xfId="10840" xr:uid="{00000000-0005-0000-0000-0000FA030000}"/>
    <cellStyle name="Calculation 3 2 4 8 4" xfId="19944" xr:uid="{00000000-0005-0000-0000-0000FB030000}"/>
    <cellStyle name="Calculation 3 2 4 8 5" xfId="29096" xr:uid="{1A322963-4F49-473F-B910-ADB04A614C05}"/>
    <cellStyle name="Calculation 3 2 4 8 6" xfId="35110" xr:uid="{AB55C7B5-DD6D-481C-B71E-42E68CE6C171}"/>
    <cellStyle name="Calculation 3 2 4 8 7" xfId="39229" xr:uid="{3F325A2E-6A28-4AF4-86BE-EB887AE180C7}"/>
    <cellStyle name="Calculation 3 2 4 8 8" xfId="34081" xr:uid="{5D9311FF-ECCC-4BD9-A520-BB98D17984AE}"/>
    <cellStyle name="Calculation 3 2 4 8 9" xfId="47181" xr:uid="{1FC60DAB-F24B-494B-B400-14647CC1FB7F}"/>
    <cellStyle name="Calculation 3 2 4 9" xfId="12343" xr:uid="{00000000-0005-0000-0000-0000FC030000}"/>
    <cellStyle name="Calculation 3 2 4 9 2" xfId="21447" xr:uid="{00000000-0005-0000-0000-0000FD030000}"/>
    <cellStyle name="Calculation 3 2 5" xfId="1233" xr:uid="{00000000-0005-0000-0000-0000FE030000}"/>
    <cellStyle name="Calculation 3 2 5 10" xfId="43371" xr:uid="{6EE65A2D-9FD2-4746-84DF-DEF92C293C5D}"/>
    <cellStyle name="Calculation 3 2 5 11" xfId="49991" xr:uid="{A1024CBE-C659-4EE6-8B01-C9B1D6CB5B58}"/>
    <cellStyle name="Calculation 3 2 5 2" xfId="4136" xr:uid="{00000000-0005-0000-0000-0000FF030000}"/>
    <cellStyle name="Calculation 3 2 5 2 10" xfId="52777" xr:uid="{0A83CFD7-DF58-48CB-9558-92C7D8D51756}"/>
    <cellStyle name="Calculation 3 2 5 2 2" xfId="13745" xr:uid="{00000000-0005-0000-0000-000000040000}"/>
    <cellStyle name="Calculation 3 2 5 2 2 2" xfId="22849" xr:uid="{00000000-0005-0000-0000-000001040000}"/>
    <cellStyle name="Calculation 3 2 5 2 3" xfId="9933" xr:uid="{00000000-0005-0000-0000-000002040000}"/>
    <cellStyle name="Calculation 3 2 5 2 4" xfId="19037" xr:uid="{00000000-0005-0000-0000-000003040000}"/>
    <cellStyle name="Calculation 3 2 5 2 5" xfId="28072" xr:uid="{1DE32919-CC84-4DFE-ADE2-573B33A5392B}"/>
    <cellStyle name="Calculation 3 2 5 2 6" xfId="34223" xr:uid="{E4E479AF-C5E4-404A-852A-047105D04C15}"/>
    <cellStyle name="Calculation 3 2 5 2 7" xfId="32342" xr:uid="{CC94A776-5FCE-4EE9-A70C-B5143B8EE4BF}"/>
    <cellStyle name="Calculation 3 2 5 2 8" xfId="39735" xr:uid="{3F7A1523-A294-44ED-834E-3D688E0FBBC3}"/>
    <cellStyle name="Calculation 3 2 5 2 9" xfId="46157" xr:uid="{10E26EF6-901B-4941-8634-A9D6F0F69E80}"/>
    <cellStyle name="Calculation 3 2 5 3" xfId="12185" xr:uid="{00000000-0005-0000-0000-000004040000}"/>
    <cellStyle name="Calculation 3 2 5 3 2" xfId="21289" xr:uid="{00000000-0005-0000-0000-000005040000}"/>
    <cellStyle name="Calculation 3 2 5 4" xfId="7035" xr:uid="{00000000-0005-0000-0000-000006040000}"/>
    <cellStyle name="Calculation 3 2 5 5" xfId="16139" xr:uid="{00000000-0005-0000-0000-000007040000}"/>
    <cellStyle name="Calculation 3 2 5 6" xfId="25284" xr:uid="{7F5F28B4-327D-4EB6-B06D-5E1A22AC3D7F}"/>
    <cellStyle name="Calculation 3 2 5 7" xfId="31754" xr:uid="{8DD9B04F-E64A-4968-A569-0FFE2A9E21B6}"/>
    <cellStyle name="Calculation 3 2 5 8" xfId="37488" xr:uid="{5226D20C-E085-4546-B768-EF0733772A7F}"/>
    <cellStyle name="Calculation 3 2 5 9" xfId="34402" xr:uid="{335EEF5D-A57C-4C92-8D95-8767B440DCE9}"/>
    <cellStyle name="Calculation 3 2 6" xfId="2311" xr:uid="{00000000-0005-0000-0000-000008040000}"/>
    <cellStyle name="Calculation 3 2 6 10" xfId="44445" xr:uid="{5A057257-1062-4930-AF64-4CB8B17F024F}"/>
    <cellStyle name="Calculation 3 2 6 11" xfId="51065" xr:uid="{0AB1C7A2-0215-4FDD-9704-DE9B1CE3B5BA}"/>
    <cellStyle name="Calculation 3 2 6 2" xfId="5210" xr:uid="{00000000-0005-0000-0000-000009040000}"/>
    <cellStyle name="Calculation 3 2 6 2 10" xfId="53824" xr:uid="{F76AE5BB-C06D-4606-AD8D-1E93CFF46ED0}"/>
    <cellStyle name="Calculation 3 2 6 2 2" xfId="14070" xr:uid="{00000000-0005-0000-0000-00000A040000}"/>
    <cellStyle name="Calculation 3 2 6 2 2 2" xfId="23174" xr:uid="{00000000-0005-0000-0000-00000B040000}"/>
    <cellStyle name="Calculation 3 2 6 2 3" xfId="11007" xr:uid="{00000000-0005-0000-0000-00000C040000}"/>
    <cellStyle name="Calculation 3 2 6 2 4" xfId="20111" xr:uid="{00000000-0005-0000-0000-00000D040000}"/>
    <cellStyle name="Calculation 3 2 6 2 5" xfId="29119" xr:uid="{78E0EA1E-B012-43A7-B433-3E45BBFE0961}"/>
    <cellStyle name="Calculation 3 2 6 2 6" xfId="35133" xr:uid="{2D137419-1E12-4C99-8AEB-656B4BBFC1A3}"/>
    <cellStyle name="Calculation 3 2 6 2 7" xfId="32154" xr:uid="{09F854B6-E340-4B94-B857-840BB2B4154C}"/>
    <cellStyle name="Calculation 3 2 6 2 8" xfId="33890" xr:uid="{CA613CBF-B4C0-4B87-BBDF-5F7B446C3915}"/>
    <cellStyle name="Calculation 3 2 6 2 9" xfId="47204" xr:uid="{FBB8AEC0-E071-41FE-897F-443B5A878F0A}"/>
    <cellStyle name="Calculation 3 2 6 3" xfId="12510" xr:uid="{00000000-0005-0000-0000-00000E040000}"/>
    <cellStyle name="Calculation 3 2 6 3 2" xfId="21614" xr:uid="{00000000-0005-0000-0000-00000F040000}"/>
    <cellStyle name="Calculation 3 2 6 4" xfId="8109" xr:uid="{00000000-0005-0000-0000-000010040000}"/>
    <cellStyle name="Calculation 3 2 6 5" xfId="17213" xr:uid="{00000000-0005-0000-0000-000011040000}"/>
    <cellStyle name="Calculation 3 2 6 6" xfId="26360" xr:uid="{71BA25DD-3EBD-4E35-80C2-5A73E7DBAEEA}"/>
    <cellStyle name="Calculation 3 2 6 7" xfId="32647" xr:uid="{01F633C4-38CB-4337-8C66-80E45C2DB5B6}"/>
    <cellStyle name="Calculation 3 2 6 8" xfId="31678" xr:uid="{2C57E246-8112-4915-80BA-D9F249261C36}"/>
    <cellStyle name="Calculation 3 2 6 9" xfId="40597" xr:uid="{6C8DC8A9-20D1-49C2-8CFE-2AEEC513F7C1}"/>
    <cellStyle name="Calculation 3 2 7" xfId="2433" xr:uid="{00000000-0005-0000-0000-000012040000}"/>
    <cellStyle name="Calculation 3 2 7 10" xfId="44567" xr:uid="{D4ACA0FF-F1B0-42A3-BEFF-88D7EB54982D}"/>
    <cellStyle name="Calculation 3 2 7 11" xfId="51187" xr:uid="{748BB40A-FA8F-4B2D-8446-28DC80049F66}"/>
    <cellStyle name="Calculation 3 2 7 2" xfId="5332" xr:uid="{00000000-0005-0000-0000-000013040000}"/>
    <cellStyle name="Calculation 3 2 7 2 2" xfId="14192" xr:uid="{00000000-0005-0000-0000-000014040000}"/>
    <cellStyle name="Calculation 3 2 7 2 2 2" xfId="23296" xr:uid="{00000000-0005-0000-0000-000015040000}"/>
    <cellStyle name="Calculation 3 2 7 2 3" xfId="11129" xr:uid="{00000000-0005-0000-0000-000016040000}"/>
    <cellStyle name="Calculation 3 2 7 2 4" xfId="20233" xr:uid="{00000000-0005-0000-0000-000017040000}"/>
    <cellStyle name="Calculation 3 2 7 3" xfId="12632" xr:uid="{00000000-0005-0000-0000-000018040000}"/>
    <cellStyle name="Calculation 3 2 7 3 2" xfId="21736" xr:uid="{00000000-0005-0000-0000-000019040000}"/>
    <cellStyle name="Calculation 3 2 7 4" xfId="8231" xr:uid="{00000000-0005-0000-0000-00001A040000}"/>
    <cellStyle name="Calculation 3 2 7 5" xfId="17335" xr:uid="{00000000-0005-0000-0000-00001B040000}"/>
    <cellStyle name="Calculation 3 2 7 6" xfId="26482" xr:uid="{7BB58873-A625-45A6-8D18-8B326F1060E7}"/>
    <cellStyle name="Calculation 3 2 7 7" xfId="32769" xr:uid="{BFD6D5D4-962A-411D-BFF5-9FAF63213A2E}"/>
    <cellStyle name="Calculation 3 2 7 8" xfId="36435" xr:uid="{5EBA27CA-C21D-4525-9426-B3AE1D7E1BA7}"/>
    <cellStyle name="Calculation 3 2 7 9" xfId="37150" xr:uid="{ACFD65C3-452F-4A26-9845-DE639B7782BF}"/>
    <cellStyle name="Calculation 3 2 8" xfId="1042" xr:uid="{00000000-0005-0000-0000-00001C040000}"/>
    <cellStyle name="Calculation 3 2 8 10" xfId="43180" xr:uid="{377C08B0-AE26-4137-90AF-748043A6D56D}"/>
    <cellStyle name="Calculation 3 2 8 11" xfId="49800" xr:uid="{C473F964-EE06-4F48-812B-3E82A70DFD85}"/>
    <cellStyle name="Calculation 3 2 8 2" xfId="3945" xr:uid="{00000000-0005-0000-0000-00001D040000}"/>
    <cellStyle name="Calculation 3 2 8 2 2" xfId="13642" xr:uid="{00000000-0005-0000-0000-00001E040000}"/>
    <cellStyle name="Calculation 3 2 8 2 2 2" xfId="22746" xr:uid="{00000000-0005-0000-0000-00001F040000}"/>
    <cellStyle name="Calculation 3 2 8 2 3" xfId="9742" xr:uid="{00000000-0005-0000-0000-000020040000}"/>
    <cellStyle name="Calculation 3 2 8 2 4" xfId="18846" xr:uid="{00000000-0005-0000-0000-000021040000}"/>
    <cellStyle name="Calculation 3 2 8 3" xfId="12082" xr:uid="{00000000-0005-0000-0000-000022040000}"/>
    <cellStyle name="Calculation 3 2 8 3 2" xfId="21186" xr:uid="{00000000-0005-0000-0000-000023040000}"/>
    <cellStyle name="Calculation 3 2 8 4" xfId="6844" xr:uid="{00000000-0005-0000-0000-000024040000}"/>
    <cellStyle name="Calculation 3 2 8 5" xfId="15948" xr:uid="{00000000-0005-0000-0000-000025040000}"/>
    <cellStyle name="Calculation 3 2 8 6" xfId="25093" xr:uid="{0876A0DA-115F-4988-97E0-053D01681A91}"/>
    <cellStyle name="Calculation 3 2 8 7" xfId="31587" xr:uid="{E350343E-BDFD-42B0-B0AB-8F6AFC58AF74}"/>
    <cellStyle name="Calculation 3 2 8 8" xfId="33903" xr:uid="{4645A166-8B83-48AE-9B46-C1B6F0F7BDD9}"/>
    <cellStyle name="Calculation 3 2 8 9" xfId="39153" xr:uid="{68861D52-653F-49D8-8D3D-2BD9248C16B4}"/>
    <cellStyle name="Calculation 3 2 9" xfId="3566" xr:uid="{00000000-0005-0000-0000-000026040000}"/>
    <cellStyle name="Calculation 3 2 9 10" xfId="52319" xr:uid="{8CA840A2-9EC4-4191-9174-F444A88FA8D6}"/>
    <cellStyle name="Calculation 3 2 9 2" xfId="13509" xr:uid="{00000000-0005-0000-0000-000027040000}"/>
    <cellStyle name="Calculation 3 2 9 2 2" xfId="22613" xr:uid="{00000000-0005-0000-0000-000028040000}"/>
    <cellStyle name="Calculation 3 2 9 3" xfId="9363" xr:uid="{00000000-0005-0000-0000-000029040000}"/>
    <cellStyle name="Calculation 3 2 9 4" xfId="18467" xr:uid="{00000000-0005-0000-0000-00002A040000}"/>
    <cellStyle name="Calculation 3 2 9 5" xfId="27614" xr:uid="{912EE27D-D0D6-4BAC-B8C5-8CD24A945CBB}"/>
    <cellStyle name="Calculation 3 2 9 6" xfId="33838" xr:uid="{E0B35514-E9DF-4709-8D56-186BBD99E0E2}"/>
    <cellStyle name="Calculation 3 2 9 7" xfId="39038" xr:uid="{0AD898B0-6E88-48B4-95EE-2841FA6D2047}"/>
    <cellStyle name="Calculation 3 2 9 8" xfId="40216" xr:uid="{89A8141D-4A95-4EE6-B405-2BC908869BB5}"/>
    <cellStyle name="Calculation 3 2 9 9" xfId="45699" xr:uid="{0420029C-C468-416F-B8E3-CC3A303951C4}"/>
    <cellStyle name="Calculation 3 20" xfId="42609" xr:uid="{8BE16E24-7F49-4914-A27A-A77BE91856AD}"/>
    <cellStyle name="Calculation 3 21" xfId="49229" xr:uid="{CD255961-358F-4BE6-8DE3-D03F06D70809}"/>
    <cellStyle name="Calculation 3 3" xfId="1453" xr:uid="{00000000-0005-0000-0000-00002B040000}"/>
    <cellStyle name="Calculation 3 3 10" xfId="7255" xr:uid="{00000000-0005-0000-0000-00002C040000}"/>
    <cellStyle name="Calculation 3 3 11" xfId="16359" xr:uid="{00000000-0005-0000-0000-00002D040000}"/>
    <cellStyle name="Calculation 3 3 12" xfId="25504" xr:uid="{B5DE8840-9965-479B-99E0-D230E511616F}"/>
    <cellStyle name="Calculation 3 3 13" xfId="31925" xr:uid="{3EE90007-97A8-4639-8A40-8E3DD04CFF10}"/>
    <cellStyle name="Calculation 3 3 14" xfId="36943" xr:uid="{147E1D28-2A8F-402D-ADB7-32B9774C4FAE}"/>
    <cellStyle name="Calculation 3 3 15" xfId="40712" xr:uid="{037E51CB-4041-43BD-BB26-8D2193AA57C0}"/>
    <cellStyle name="Calculation 3 3 16" xfId="43591" xr:uid="{1EA2252D-E55C-4070-B5F6-DCF8767A0B0A}"/>
    <cellStyle name="Calculation 3 3 17" xfId="50211" xr:uid="{6170E1B4-350B-4F32-B137-42E40CE03501}"/>
    <cellStyle name="Calculation 3 3 2" xfId="784" xr:uid="{00000000-0005-0000-0000-00002E040000}"/>
    <cellStyle name="Calculation 3 3 2 10" xfId="42922" xr:uid="{1C130693-1B99-4BFA-ACC6-D961EEA09A7F}"/>
    <cellStyle name="Calculation 3 3 2 11" xfId="49542" xr:uid="{97DACA50-71AD-4AA6-A3B1-A64406B251AD}"/>
    <cellStyle name="Calculation 3 3 2 2" xfId="3687" xr:uid="{00000000-0005-0000-0000-00002F040000}"/>
    <cellStyle name="Calculation 3 3 2 2 10" xfId="54363" xr:uid="{E6791B97-669A-448A-BC15-AA75B8057BDC}"/>
    <cellStyle name="Calculation 3 3 2 2 2" xfId="13549" xr:uid="{00000000-0005-0000-0000-000030040000}"/>
    <cellStyle name="Calculation 3 3 2 2 2 2" xfId="22653" xr:uid="{00000000-0005-0000-0000-000031040000}"/>
    <cellStyle name="Calculation 3 3 2 2 3" xfId="9484" xr:uid="{00000000-0005-0000-0000-000032040000}"/>
    <cellStyle name="Calculation 3 3 2 2 4" xfId="18588" xr:uid="{00000000-0005-0000-0000-000033040000}"/>
    <cellStyle name="Calculation 3 3 2 2 5" xfId="29658" xr:uid="{A9D1D10C-9806-434F-BA1E-D14E56F2F7C1}"/>
    <cellStyle name="Calculation 3 3 2 2 6" xfId="35672" xr:uid="{EB6A2074-49C1-4202-879B-C415573E998F}"/>
    <cellStyle name="Calculation 3 3 2 2 7" xfId="32203" xr:uid="{5A021847-7E29-4049-A008-F9F361B28FDE}"/>
    <cellStyle name="Calculation 3 3 2 2 8" xfId="39767" xr:uid="{DEACF7CB-3659-41E4-96A3-A99AEE1C1794}"/>
    <cellStyle name="Calculation 3 3 2 2 9" xfId="47743" xr:uid="{BB6BA839-B2BF-44E9-88A5-7105ADD32378}"/>
    <cellStyle name="Calculation 3 3 2 3" xfId="11989" xr:uid="{00000000-0005-0000-0000-000034040000}"/>
    <cellStyle name="Calculation 3 3 2 3 2" xfId="21093" xr:uid="{00000000-0005-0000-0000-000035040000}"/>
    <cellStyle name="Calculation 3 3 2 3 3" xfId="27740" xr:uid="{A310B760-737C-4E68-9D8B-E436F0128B2D}"/>
    <cellStyle name="Calculation 3 3 2 3 4" xfId="33948" xr:uid="{0A3075E5-DA5E-40EA-A9D3-4D7BFA44C983}"/>
    <cellStyle name="Calculation 3 3 2 3 5" xfId="37154" xr:uid="{BFA7E203-D841-457A-A41C-3EE65C2413A4}"/>
    <cellStyle name="Calculation 3 3 2 3 6" xfId="36517" xr:uid="{D173B337-5477-43DD-BE5C-7CF7E9FA9682}"/>
    <cellStyle name="Calculation 3 3 2 3 7" xfId="45825" xr:uid="{8F600ED8-78FA-4ED5-8B6E-D9DFE3DDC9FC}"/>
    <cellStyle name="Calculation 3 3 2 3 8" xfId="52445" xr:uid="{4CED3F90-3A8A-4A96-AE6B-6F944992638E}"/>
    <cellStyle name="Calculation 3 3 2 4" xfId="6586" xr:uid="{00000000-0005-0000-0000-000036040000}"/>
    <cellStyle name="Calculation 3 3 2 4 2" xfId="29007" xr:uid="{8EC66F22-D6E5-4933-B82F-7813446AA2D7}"/>
    <cellStyle name="Calculation 3 3 2 4 3" xfId="35021" xr:uid="{331B0CDC-F5D3-4F13-AB77-A926C82205E6}"/>
    <cellStyle name="Calculation 3 3 2 4 4" xfId="33622" xr:uid="{D51EE407-00F0-4CD8-81B2-C2C6D9819A14}"/>
    <cellStyle name="Calculation 3 3 2 4 5" xfId="37859" xr:uid="{0ABDB551-A2B3-4B67-92E8-18F19B0EF06F}"/>
    <cellStyle name="Calculation 3 3 2 4 6" xfId="47092" xr:uid="{829178C4-3862-410A-A16E-E857A85748E4}"/>
    <cellStyle name="Calculation 3 3 2 4 7" xfId="53712" xr:uid="{2828E314-57D9-4C0B-9096-65F99DC5DB7F}"/>
    <cellStyle name="Calculation 3 3 2 5" xfId="15690" xr:uid="{00000000-0005-0000-0000-000037040000}"/>
    <cellStyle name="Calculation 3 3 2 6" xfId="24835" xr:uid="{435CBE2B-0A40-4D51-B474-DC78CD643AC8}"/>
    <cellStyle name="Calculation 3 3 2 7" xfId="31365" xr:uid="{73397F06-72CD-4FAA-B38D-02FFC2C6D3A7}"/>
    <cellStyle name="Calculation 3 3 2 8" xfId="39106" xr:uid="{FA27C476-6455-4174-AD99-4405FA2622C7}"/>
    <cellStyle name="Calculation 3 3 2 9" xfId="38764" xr:uid="{527521FE-D985-42DB-81AF-146E62D315FC}"/>
    <cellStyle name="Calculation 3 3 3" xfId="2457" xr:uid="{00000000-0005-0000-0000-000038040000}"/>
    <cellStyle name="Calculation 3 3 3 10" xfId="44591" xr:uid="{A5E73323-F995-4E4A-827D-3633540D7AED}"/>
    <cellStyle name="Calculation 3 3 3 11" xfId="51211" xr:uid="{2D5852E2-85DC-4214-9A43-683CCDE94A2F}"/>
    <cellStyle name="Calculation 3 3 3 2" xfId="5356" xr:uid="{00000000-0005-0000-0000-000039040000}"/>
    <cellStyle name="Calculation 3 3 3 2 10" xfId="54359" xr:uid="{D937336E-C4DD-4499-83EB-89DE80E32351}"/>
    <cellStyle name="Calculation 3 3 3 2 2" xfId="14216" xr:uid="{00000000-0005-0000-0000-00003A040000}"/>
    <cellStyle name="Calculation 3 3 3 2 2 2" xfId="23320" xr:uid="{00000000-0005-0000-0000-00003B040000}"/>
    <cellStyle name="Calculation 3 3 3 2 3" xfId="11153" xr:uid="{00000000-0005-0000-0000-00003C040000}"/>
    <cellStyle name="Calculation 3 3 3 2 4" xfId="20257" xr:uid="{00000000-0005-0000-0000-00003D040000}"/>
    <cellStyle name="Calculation 3 3 3 2 5" xfId="29654" xr:uid="{A5FABBCA-BB1E-4DDB-BB03-0D8B6532C770}"/>
    <cellStyle name="Calculation 3 3 3 2 6" xfId="35668" xr:uid="{E717C7CB-F981-47F3-9A27-44CFF298BEDF}"/>
    <cellStyle name="Calculation 3 3 3 2 7" xfId="36278" xr:uid="{14486D00-05A2-4468-8A49-100CC890D8EA}"/>
    <cellStyle name="Calculation 3 3 3 2 8" xfId="37559" xr:uid="{3E4093AC-1872-460D-A158-CEA30FBDC552}"/>
    <cellStyle name="Calculation 3 3 3 2 9" xfId="47739" xr:uid="{F56F8269-B041-416B-A14D-88A552345BE4}"/>
    <cellStyle name="Calculation 3 3 3 3" xfId="12656" xr:uid="{00000000-0005-0000-0000-00003E040000}"/>
    <cellStyle name="Calculation 3 3 3 3 2" xfId="21760" xr:uid="{00000000-0005-0000-0000-00003F040000}"/>
    <cellStyle name="Calculation 3 3 3 3 3" xfId="29433" xr:uid="{2E9DDF1C-7C17-401F-8107-AA632C300BFE}"/>
    <cellStyle name="Calculation 3 3 3 3 4" xfId="35447" xr:uid="{388BB2E7-2FE4-4F06-94F5-6B8BFC2349A2}"/>
    <cellStyle name="Calculation 3 3 3 3 5" xfId="24514" xr:uid="{014D1CBF-3680-4767-B682-49C3E9A64043}"/>
    <cellStyle name="Calculation 3 3 3 3 6" xfId="32426" xr:uid="{8DD1E86C-9D84-4EE1-BE5B-6966C3AF9BC5}"/>
    <cellStyle name="Calculation 3 3 3 3 7" xfId="47518" xr:uid="{7A08821A-D8E9-45AF-BAA0-5F44F5C47D34}"/>
    <cellStyle name="Calculation 3 3 3 3 8" xfId="54138" xr:uid="{254BB888-6B3D-47C3-A3DF-5161F7D734C4}"/>
    <cellStyle name="Calculation 3 3 3 4" xfId="8255" xr:uid="{00000000-0005-0000-0000-000040040000}"/>
    <cellStyle name="Calculation 3 3 3 4 2" xfId="29003" xr:uid="{74FF635F-ACE4-46C8-A12E-881BCA6A387A}"/>
    <cellStyle name="Calculation 3 3 3 4 3" xfId="35017" xr:uid="{94867A2C-2560-4EB7-B6B2-082291EC6F8B}"/>
    <cellStyle name="Calculation 3 3 3 4 4" xfId="36703" xr:uid="{380882EB-84F2-43AF-B895-244D5E229DED}"/>
    <cellStyle name="Calculation 3 3 3 4 5" xfId="31054" xr:uid="{E7B1B0B2-A6FC-492A-80F0-95213242FC5D}"/>
    <cellStyle name="Calculation 3 3 3 4 6" xfId="47088" xr:uid="{EFB059B2-4A95-4620-871C-87642190B54B}"/>
    <cellStyle name="Calculation 3 3 3 4 7" xfId="53708" xr:uid="{CB45C9FE-9EE8-491A-B266-C899C42DA4AE}"/>
    <cellStyle name="Calculation 3 3 3 5" xfId="17359" xr:uid="{00000000-0005-0000-0000-000041040000}"/>
    <cellStyle name="Calculation 3 3 3 6" xfId="26506" xr:uid="{7243669D-BA6A-4119-9124-560AC4725EAB}"/>
    <cellStyle name="Calculation 3 3 3 7" xfId="32793" xr:uid="{F99F8BA2-523C-4BCC-9D49-753A130E3D7E}"/>
    <cellStyle name="Calculation 3 3 3 8" xfId="38760" xr:uid="{EB195114-2B92-4309-B054-4FBE6516A8B0}"/>
    <cellStyle name="Calculation 3 3 3 9" xfId="38908" xr:uid="{341F1883-5924-4D19-9B49-8505506718E6}"/>
    <cellStyle name="Calculation 3 3 4" xfId="2246" xr:uid="{00000000-0005-0000-0000-000042040000}"/>
    <cellStyle name="Calculation 3 3 4 10" xfId="44380" xr:uid="{A1BF1DC0-2494-4F3F-994C-3F4F57446B8F}"/>
    <cellStyle name="Calculation 3 3 4 11" xfId="51000" xr:uid="{0375D705-14EB-4324-B1E2-3E28D018D6DA}"/>
    <cellStyle name="Calculation 3 3 4 2" xfId="5145" xr:uid="{00000000-0005-0000-0000-000043040000}"/>
    <cellStyle name="Calculation 3 3 4 2 10" xfId="54154" xr:uid="{C53E53D4-FFF9-4282-9E6B-46FBE0CB3EEF}"/>
    <cellStyle name="Calculation 3 3 4 2 2" xfId="14005" xr:uid="{00000000-0005-0000-0000-000044040000}"/>
    <cellStyle name="Calculation 3 3 4 2 2 2" xfId="23109" xr:uid="{00000000-0005-0000-0000-000045040000}"/>
    <cellStyle name="Calculation 3 3 4 2 3" xfId="10942" xr:uid="{00000000-0005-0000-0000-000046040000}"/>
    <cellStyle name="Calculation 3 3 4 2 4" xfId="20046" xr:uid="{00000000-0005-0000-0000-000047040000}"/>
    <cellStyle name="Calculation 3 3 4 2 5" xfId="29449" xr:uid="{2B4AF46B-D683-4BA3-9E1C-17E67D746715}"/>
    <cellStyle name="Calculation 3 3 4 2 6" xfId="35463" xr:uid="{B8D17009-0E78-428D-A6A4-71B30CCC4DFC}"/>
    <cellStyle name="Calculation 3 3 4 2 7" xfId="38071" xr:uid="{E48EC248-C4DC-4BAE-A49A-12C9BD2BE2F4}"/>
    <cellStyle name="Calculation 3 3 4 2 8" xfId="34413" xr:uid="{1DB1A6BD-4D98-4125-B8C1-265B745AEF3D}"/>
    <cellStyle name="Calculation 3 3 4 2 9" xfId="47534" xr:uid="{EA4EFE9D-D6A3-4658-96EE-F064BC8BD653}"/>
    <cellStyle name="Calculation 3 3 4 3" xfId="12445" xr:uid="{00000000-0005-0000-0000-000048040000}"/>
    <cellStyle name="Calculation 3 3 4 3 2" xfId="21549" xr:uid="{00000000-0005-0000-0000-000049040000}"/>
    <cellStyle name="Calculation 3 3 4 4" xfId="8044" xr:uid="{00000000-0005-0000-0000-00004A040000}"/>
    <cellStyle name="Calculation 3 3 4 5" xfId="17148" xr:uid="{00000000-0005-0000-0000-00004B040000}"/>
    <cellStyle name="Calculation 3 3 4 6" xfId="26295" xr:uid="{EAACFB7C-C880-42AB-82EC-FE7ED96FE4C5}"/>
    <cellStyle name="Calculation 3 3 4 7" xfId="32582" xr:uid="{4E3E8890-140C-49D9-AF4E-05F2785825E4}"/>
    <cellStyle name="Calculation 3 3 4 8" xfId="31995" xr:uid="{65D9361A-4383-4E37-9DA4-8195FE377F40}"/>
    <cellStyle name="Calculation 3 3 4 9" xfId="34622" xr:uid="{27C3CA15-D4D2-47A0-B46B-403A3C0F0C1B}"/>
    <cellStyle name="Calculation 3 3 5" xfId="2510" xr:uid="{00000000-0005-0000-0000-00004C040000}"/>
    <cellStyle name="Calculation 3 3 5 10" xfId="44644" xr:uid="{ED654276-EE3C-4ACC-9079-B2347A6F625D}"/>
    <cellStyle name="Calculation 3 3 5 11" xfId="51264" xr:uid="{5A6A0ADA-CE4D-420A-9DF6-C34CF6899805}"/>
    <cellStyle name="Calculation 3 3 5 2" xfId="5409" xr:uid="{00000000-0005-0000-0000-00004D040000}"/>
    <cellStyle name="Calculation 3 3 5 2 10" xfId="53913" xr:uid="{99108571-BB89-41E4-B73B-83047984ABDE}"/>
    <cellStyle name="Calculation 3 3 5 2 2" xfId="14269" xr:uid="{00000000-0005-0000-0000-00004E040000}"/>
    <cellStyle name="Calculation 3 3 5 2 2 2" xfId="23373" xr:uid="{00000000-0005-0000-0000-00004F040000}"/>
    <cellStyle name="Calculation 3 3 5 2 3" xfId="11206" xr:uid="{00000000-0005-0000-0000-000050040000}"/>
    <cellStyle name="Calculation 3 3 5 2 4" xfId="20310" xr:uid="{00000000-0005-0000-0000-000051040000}"/>
    <cellStyle name="Calculation 3 3 5 2 5" xfId="29208" xr:uid="{F8D4A874-DF51-4959-A23A-659FFD9051D6}"/>
    <cellStyle name="Calculation 3 3 5 2 6" xfId="35222" xr:uid="{479C4DA3-A4FB-47CE-BBE9-2E520D4A595D}"/>
    <cellStyle name="Calculation 3 3 5 2 7" xfId="37169" xr:uid="{EDDB2985-431D-4693-B11C-467BBA5C39EE}"/>
    <cellStyle name="Calculation 3 3 5 2 8" xfId="39402" xr:uid="{004C6F21-495D-49DF-A417-A108E020454E}"/>
    <cellStyle name="Calculation 3 3 5 2 9" xfId="47293" xr:uid="{6F8D825C-A387-49C2-8E64-525090F36CFD}"/>
    <cellStyle name="Calculation 3 3 5 3" xfId="12709" xr:uid="{00000000-0005-0000-0000-000052040000}"/>
    <cellStyle name="Calculation 3 3 5 3 2" xfId="21813" xr:uid="{00000000-0005-0000-0000-000053040000}"/>
    <cellStyle name="Calculation 3 3 5 4" xfId="8308" xr:uid="{00000000-0005-0000-0000-000054040000}"/>
    <cellStyle name="Calculation 3 3 5 5" xfId="17412" xr:uid="{00000000-0005-0000-0000-000055040000}"/>
    <cellStyle name="Calculation 3 3 5 6" xfId="26559" xr:uid="{F9B5000F-9341-45D1-88FC-7FE877DD0D4A}"/>
    <cellStyle name="Calculation 3 3 5 7" xfId="32846" xr:uid="{C3C4E84A-CBD0-431D-BA80-B7C0CFF1A1C1}"/>
    <cellStyle name="Calculation 3 3 5 8" xfId="33705" xr:uid="{C3C1F6EE-BBD7-44BA-A232-674CE310E046}"/>
    <cellStyle name="Calculation 3 3 5 9" xfId="39388" xr:uid="{80F1E907-D168-4996-84B7-03F5B11F27BC}"/>
    <cellStyle name="Calculation 3 3 6" xfId="1085" xr:uid="{00000000-0005-0000-0000-000056040000}"/>
    <cellStyle name="Calculation 3 3 6 10" xfId="43223" xr:uid="{56DDAC25-4BEF-40F6-98E2-405567FD6CE7}"/>
    <cellStyle name="Calculation 3 3 6 11" xfId="49843" xr:uid="{E286E27E-4557-4FBE-A7FD-2E8B19595796}"/>
    <cellStyle name="Calculation 3 3 6 2" xfId="3988" xr:uid="{00000000-0005-0000-0000-000057040000}"/>
    <cellStyle name="Calculation 3 3 6 2 2" xfId="13685" xr:uid="{00000000-0005-0000-0000-000058040000}"/>
    <cellStyle name="Calculation 3 3 6 2 2 2" xfId="22789" xr:uid="{00000000-0005-0000-0000-000059040000}"/>
    <cellStyle name="Calculation 3 3 6 2 3" xfId="9785" xr:uid="{00000000-0005-0000-0000-00005A040000}"/>
    <cellStyle name="Calculation 3 3 6 2 4" xfId="18889" xr:uid="{00000000-0005-0000-0000-00005B040000}"/>
    <cellStyle name="Calculation 3 3 6 3" xfId="12125" xr:uid="{00000000-0005-0000-0000-00005C040000}"/>
    <cellStyle name="Calculation 3 3 6 3 2" xfId="21229" xr:uid="{00000000-0005-0000-0000-00005D040000}"/>
    <cellStyle name="Calculation 3 3 6 4" xfId="6887" xr:uid="{00000000-0005-0000-0000-00005E040000}"/>
    <cellStyle name="Calculation 3 3 6 5" xfId="15991" xr:uid="{00000000-0005-0000-0000-00005F040000}"/>
    <cellStyle name="Calculation 3 3 6 6" xfId="25136" xr:uid="{683F8DB9-7DDF-40BD-9C91-72F61D44E13B}"/>
    <cellStyle name="Calculation 3 3 6 7" xfId="31630" xr:uid="{54932EFC-5894-45C6-A395-D570BB18890B}"/>
    <cellStyle name="Calculation 3 3 6 8" xfId="37389" xr:uid="{9422E558-4DC9-437A-98EE-BE28CFEA41F7}"/>
    <cellStyle name="Calculation 3 3 6 9" xfId="31049" xr:uid="{1573C40B-DFB3-41C6-BD79-8765252E7C85}"/>
    <cellStyle name="Calculation 3 3 7" xfId="3140" xr:uid="{00000000-0005-0000-0000-000060040000}"/>
    <cellStyle name="Calculation 3 3 7 10" xfId="45274" xr:uid="{4AA7007D-1D80-48BA-811B-BC775636EF19}"/>
    <cellStyle name="Calculation 3 3 7 11" xfId="51894" xr:uid="{6C612C3C-E8E4-4E5B-A38F-3D0F8EA9F678}"/>
    <cellStyle name="Calculation 3 3 7 2" xfId="6039" xr:uid="{00000000-0005-0000-0000-000061040000}"/>
    <cellStyle name="Calculation 3 3 7 2 2" xfId="14899" xr:uid="{00000000-0005-0000-0000-000062040000}"/>
    <cellStyle name="Calculation 3 3 7 2 2 2" xfId="24003" xr:uid="{00000000-0005-0000-0000-000063040000}"/>
    <cellStyle name="Calculation 3 3 7 2 3" xfId="11836" xr:uid="{00000000-0005-0000-0000-000064040000}"/>
    <cellStyle name="Calculation 3 3 7 2 4" xfId="20940" xr:uid="{00000000-0005-0000-0000-000065040000}"/>
    <cellStyle name="Calculation 3 3 7 3" xfId="13339" xr:uid="{00000000-0005-0000-0000-000066040000}"/>
    <cellStyle name="Calculation 3 3 7 3 2" xfId="22443" xr:uid="{00000000-0005-0000-0000-000067040000}"/>
    <cellStyle name="Calculation 3 3 7 4" xfId="8938" xr:uid="{00000000-0005-0000-0000-000068040000}"/>
    <cellStyle name="Calculation 3 3 7 5" xfId="18042" xr:uid="{00000000-0005-0000-0000-000069040000}"/>
    <cellStyle name="Calculation 3 3 7 6" xfId="27189" xr:uid="{E6E3FC6C-7FBB-4EA9-8583-9B1B0611B99F}"/>
    <cellStyle name="Calculation 3 3 7 7" xfId="33476" xr:uid="{3E63BE47-0819-483C-95C3-EE780205C9F3}"/>
    <cellStyle name="Calculation 3 3 7 8" xfId="38788" xr:uid="{8FB1908D-7980-40B1-8D4D-844AD6A9265E}"/>
    <cellStyle name="Calculation 3 3 7 9" xfId="36818" xr:uid="{1FC9BE0A-D049-4DCB-891A-54A238720EC4}"/>
    <cellStyle name="Calculation 3 3 8" xfId="4356" xr:uid="{00000000-0005-0000-0000-00006A040000}"/>
    <cellStyle name="Calculation 3 3 8 10" xfId="53440" xr:uid="{594469F1-7E29-4689-8D6F-8728E0FE9026}"/>
    <cellStyle name="Calculation 3 3 8 2" xfId="13798" xr:uid="{00000000-0005-0000-0000-00006B040000}"/>
    <cellStyle name="Calculation 3 3 8 2 2" xfId="22902" xr:uid="{00000000-0005-0000-0000-00006C040000}"/>
    <cellStyle name="Calculation 3 3 8 3" xfId="10153" xr:uid="{00000000-0005-0000-0000-00006D040000}"/>
    <cellStyle name="Calculation 3 3 8 4" xfId="19257" xr:uid="{00000000-0005-0000-0000-00006E040000}"/>
    <cellStyle name="Calculation 3 3 8 5" xfId="28735" xr:uid="{D755DA9A-A4C3-4FFF-9139-D656560B117B}"/>
    <cellStyle name="Calculation 3 3 8 6" xfId="34771" xr:uid="{8E499370-D16A-47DA-A800-91A11E4E4508}"/>
    <cellStyle name="Calculation 3 3 8 7" xfId="31158" xr:uid="{7A01FC1A-0E1C-4232-A168-1C18A250ED88}"/>
    <cellStyle name="Calculation 3 3 8 8" xfId="38409" xr:uid="{08578CB4-895B-4ED5-B882-DCE9695637BF}"/>
    <cellStyle name="Calculation 3 3 8 9" xfId="46820" xr:uid="{78E83C39-C0EC-47A8-A6B2-C2BB2288B3C6}"/>
    <cellStyle name="Calculation 3 3 9" xfId="12238" xr:uid="{00000000-0005-0000-0000-00006F040000}"/>
    <cellStyle name="Calculation 3 3 9 2" xfId="21342" xr:uid="{00000000-0005-0000-0000-000070040000}"/>
    <cellStyle name="Calculation 3 4" xfId="1322" xr:uid="{00000000-0005-0000-0000-000071040000}"/>
    <cellStyle name="Calculation 3 4 10" xfId="7124" xr:uid="{00000000-0005-0000-0000-000072040000}"/>
    <cellStyle name="Calculation 3 4 11" xfId="16228" xr:uid="{00000000-0005-0000-0000-000073040000}"/>
    <cellStyle name="Calculation 3 4 12" xfId="25373" xr:uid="{48BF9DD8-313C-4976-A5CB-8A6BC037B7FC}"/>
    <cellStyle name="Calculation 3 4 13" xfId="31820" xr:uid="{24797CFD-CA58-48BD-BCB8-337E7581F638}"/>
    <cellStyle name="Calculation 3 4 14" xfId="38943" xr:uid="{BC98EE72-96F8-4F20-82E0-11FDFB04365C}"/>
    <cellStyle name="Calculation 3 4 15" xfId="38627" xr:uid="{60C55CDA-343A-4E81-9C66-EC7603D5824B}"/>
    <cellStyle name="Calculation 3 4 16" xfId="43460" xr:uid="{D58E2125-CB9E-493A-90B0-F0107BF7EAA9}"/>
    <cellStyle name="Calculation 3 4 17" xfId="50080" xr:uid="{E83F7A82-D9D8-4889-B2C0-B4F100FEAEE0}"/>
    <cellStyle name="Calculation 3 4 2" xfId="800" xr:uid="{00000000-0005-0000-0000-000074040000}"/>
    <cellStyle name="Calculation 3 4 2 10" xfId="42938" xr:uid="{E674F5B0-FBC2-44B8-BAEF-408DCAE5B0E3}"/>
    <cellStyle name="Calculation 3 4 2 11" xfId="49558" xr:uid="{E2D5F8F0-7619-49FA-BC46-451263EA403C}"/>
    <cellStyle name="Calculation 3 4 2 2" xfId="3703" xr:uid="{00000000-0005-0000-0000-000075040000}"/>
    <cellStyle name="Calculation 3 4 2 2 10" xfId="54414" xr:uid="{1B7BE14F-24D4-4F97-B657-C93A4833451D}"/>
    <cellStyle name="Calculation 3 4 2 2 2" xfId="13561" xr:uid="{00000000-0005-0000-0000-000076040000}"/>
    <cellStyle name="Calculation 3 4 2 2 2 2" xfId="22665" xr:uid="{00000000-0005-0000-0000-000077040000}"/>
    <cellStyle name="Calculation 3 4 2 2 3" xfId="9500" xr:uid="{00000000-0005-0000-0000-000078040000}"/>
    <cellStyle name="Calculation 3 4 2 2 4" xfId="18604" xr:uid="{00000000-0005-0000-0000-000079040000}"/>
    <cellStyle name="Calculation 3 4 2 2 5" xfId="29709" xr:uid="{3C8F6C3B-1B0C-452A-85ED-C2FE399D072B}"/>
    <cellStyle name="Calculation 3 4 2 2 6" xfId="35723" xr:uid="{A1F8A785-BCB3-4A75-B266-51B844AD0DDF}"/>
    <cellStyle name="Calculation 3 4 2 2 7" xfId="38216" xr:uid="{E7F91665-9FB6-4BD8-AA53-BE7A55D97041}"/>
    <cellStyle name="Calculation 3 4 2 2 8" xfId="31692" xr:uid="{CF092C05-5B73-4A24-B56A-2BD4ED3ECBAB}"/>
    <cellStyle name="Calculation 3 4 2 2 9" xfId="47794" xr:uid="{EDD23CA8-9333-4B16-8CCB-59D3F703CA48}"/>
    <cellStyle name="Calculation 3 4 2 3" xfId="12001" xr:uid="{00000000-0005-0000-0000-00007A040000}"/>
    <cellStyle name="Calculation 3 4 2 3 2" xfId="21105" xr:uid="{00000000-0005-0000-0000-00007B040000}"/>
    <cellStyle name="Calculation 3 4 2 3 3" xfId="29903" xr:uid="{D66750D6-FFC1-46E3-BE94-8A13989CD349}"/>
    <cellStyle name="Calculation 3 4 2 3 4" xfId="35917" xr:uid="{5CCDEF39-6DB4-4350-AF14-B204C2C0B5BC}"/>
    <cellStyle name="Calculation 3 4 2 3 5" xfId="36004" xr:uid="{1AAFCFC2-85A1-4DDD-B3C3-2AD92E3892F0}"/>
    <cellStyle name="Calculation 3 4 2 3 6" xfId="37960" xr:uid="{123AF182-345C-490F-B166-F01EB2619C60}"/>
    <cellStyle name="Calculation 3 4 2 3 7" xfId="47988" xr:uid="{2C326801-2F5B-4869-AB3E-F70C0E62F576}"/>
    <cellStyle name="Calculation 3 4 2 3 8" xfId="54608" xr:uid="{148FA462-B4FF-49AF-98E9-7C14BD3391FE}"/>
    <cellStyle name="Calculation 3 4 2 4" xfId="6602" xr:uid="{00000000-0005-0000-0000-00007C040000}"/>
    <cellStyle name="Calculation 3 4 2 4 2" xfId="29058" xr:uid="{8CA49798-55A5-4BF2-93A7-7721E270D0F8}"/>
    <cellStyle name="Calculation 3 4 2 4 3" xfId="35072" xr:uid="{A2D0E35D-1114-488F-B8B5-156CA50D1653}"/>
    <cellStyle name="Calculation 3 4 2 4 4" xfId="37118" xr:uid="{0239AF33-4A10-4966-94F2-88799EF80AFC}"/>
    <cellStyle name="Calculation 3 4 2 4 5" xfId="40107" xr:uid="{D5A06767-1CEB-4C46-B3C7-FDCD6BBD29AC}"/>
    <cellStyle name="Calculation 3 4 2 4 6" xfId="47143" xr:uid="{4F4EF054-F81D-4C7B-A129-B0CFF47795D1}"/>
    <cellStyle name="Calculation 3 4 2 4 7" xfId="53763" xr:uid="{6E193C78-A101-437B-A7C3-77C2647FD500}"/>
    <cellStyle name="Calculation 3 4 2 5" xfId="15706" xr:uid="{00000000-0005-0000-0000-00007D040000}"/>
    <cellStyle name="Calculation 3 4 2 6" xfId="24851" xr:uid="{E42A76CF-9373-4B88-8037-EFC418A42392}"/>
    <cellStyle name="Calculation 3 4 2 7" xfId="31380" xr:uid="{C461EC57-D902-4000-8831-E0B9F44DCD88}"/>
    <cellStyle name="Calculation 3 4 2 8" xfId="36305" xr:uid="{CFE94962-3E4C-4369-864E-262E307F62D8}"/>
    <cellStyle name="Calculation 3 4 2 9" xfId="40455" xr:uid="{316B3FB6-98D9-4B40-94E9-8CCD39FBBCBF}"/>
    <cellStyle name="Calculation 3 4 3" xfId="780" xr:uid="{00000000-0005-0000-0000-00007E040000}"/>
    <cellStyle name="Calculation 3 4 3 10" xfId="42918" xr:uid="{DF61E7A7-0CD8-4C09-A080-23D17392A4F7}"/>
    <cellStyle name="Calculation 3 4 3 11" xfId="49538" xr:uid="{A58403D8-9368-41F8-A954-F85A365CAA63}"/>
    <cellStyle name="Calculation 3 4 3 2" xfId="3683" xr:uid="{00000000-0005-0000-0000-00007F040000}"/>
    <cellStyle name="Calculation 3 4 3 2 10" xfId="54350" xr:uid="{AC366D33-E466-45CD-9F92-FACB546619C4}"/>
    <cellStyle name="Calculation 3 4 3 2 2" xfId="13546" xr:uid="{00000000-0005-0000-0000-000080040000}"/>
    <cellStyle name="Calculation 3 4 3 2 2 2" xfId="22650" xr:uid="{00000000-0005-0000-0000-000081040000}"/>
    <cellStyle name="Calculation 3 4 3 2 3" xfId="9480" xr:uid="{00000000-0005-0000-0000-000082040000}"/>
    <cellStyle name="Calculation 3 4 3 2 4" xfId="18584" xr:uid="{00000000-0005-0000-0000-000083040000}"/>
    <cellStyle name="Calculation 3 4 3 2 5" xfId="29645" xr:uid="{343A5C6E-8804-499E-AFB8-C2DB06BFBBCB}"/>
    <cellStyle name="Calculation 3 4 3 2 6" xfId="35659" xr:uid="{821B6AE3-8CE7-41E2-99C9-2033BF01B43C}"/>
    <cellStyle name="Calculation 3 4 3 2 7" xfId="32279" xr:uid="{3A894F3D-27BC-41F6-9545-7DEF43EA3333}"/>
    <cellStyle name="Calculation 3 4 3 2 8" xfId="37434" xr:uid="{857C6615-86A3-4925-91DB-A85CC7ABE2D7}"/>
    <cellStyle name="Calculation 3 4 3 2 9" xfId="47730" xr:uid="{BBCA3A79-DE6E-4416-8897-5F826591BBBC}"/>
    <cellStyle name="Calculation 3 4 3 3" xfId="11986" xr:uid="{00000000-0005-0000-0000-000084040000}"/>
    <cellStyle name="Calculation 3 4 3 3 2" xfId="21090" xr:uid="{00000000-0005-0000-0000-000085040000}"/>
    <cellStyle name="Calculation 3 4 3 3 3" xfId="29143" xr:uid="{D58FB04F-E99D-40E9-BE6C-64D88B480999}"/>
    <cellStyle name="Calculation 3 4 3 3 4" xfId="35157" xr:uid="{D4C02D62-A105-42CA-B9BC-5E346DBAFFED}"/>
    <cellStyle name="Calculation 3 4 3 3 5" xfId="36145" xr:uid="{403AB1CC-5179-4EB5-8296-55DE8BFEFD28}"/>
    <cellStyle name="Calculation 3 4 3 3 6" xfId="32384" xr:uid="{B3D80B26-7F4E-405A-AFBA-2800622DF030}"/>
    <cellStyle name="Calculation 3 4 3 3 7" xfId="47228" xr:uid="{7B172D29-4DD7-486E-938F-17835DABD328}"/>
    <cellStyle name="Calculation 3 4 3 3 8" xfId="53848" xr:uid="{67BB00A6-193D-45E0-BDC3-726D6AA48CFF}"/>
    <cellStyle name="Calculation 3 4 3 4" xfId="6582" xr:uid="{00000000-0005-0000-0000-000086040000}"/>
    <cellStyle name="Calculation 3 4 3 4 2" xfId="28994" xr:uid="{561D70F8-2DCD-4415-8FF7-72C83B66FB54}"/>
    <cellStyle name="Calculation 3 4 3 4 3" xfId="35008" xr:uid="{23E5C011-12EC-443D-8C1B-03E17C8EDF34}"/>
    <cellStyle name="Calculation 3 4 3 4 4" xfId="38682" xr:uid="{2907CDE5-43DC-46D0-B4DE-4D7940A42EFC}"/>
    <cellStyle name="Calculation 3 4 3 4 5" xfId="40079" xr:uid="{78FF5334-54DC-41BC-ADFD-058D374A2557}"/>
    <cellStyle name="Calculation 3 4 3 4 6" xfId="47079" xr:uid="{572726FE-E75A-42A9-871B-2D97E48B8B02}"/>
    <cellStyle name="Calculation 3 4 3 4 7" xfId="53699" xr:uid="{53ED82BB-B29B-4852-943B-9EB14EC2B0B8}"/>
    <cellStyle name="Calculation 3 4 3 5" xfId="15686" xr:uid="{00000000-0005-0000-0000-000087040000}"/>
    <cellStyle name="Calculation 3 4 3 6" xfId="24831" xr:uid="{CE3E333A-889C-4E49-BA7A-CFF6A3CF74AB}"/>
    <cellStyle name="Calculation 3 4 3 7" xfId="31361" xr:uid="{51AAC541-7AB1-4BBC-9BAF-C026A9385D1F}"/>
    <cellStyle name="Calculation 3 4 3 8" xfId="32181" xr:uid="{EF7A95DC-92D6-47B4-8960-C5D2C5FA3A5A}"/>
    <cellStyle name="Calculation 3 4 3 9" xfId="34285" xr:uid="{524EF7B8-FFEB-4D21-A2F4-FB6D38383C41}"/>
    <cellStyle name="Calculation 3 4 4" xfId="2722" xr:uid="{00000000-0005-0000-0000-000088040000}"/>
    <cellStyle name="Calculation 3 4 4 10" xfId="44856" xr:uid="{B61BAF4F-8319-4A5D-8895-6C69E90DAFF0}"/>
    <cellStyle name="Calculation 3 4 4 11" xfId="51476" xr:uid="{91EB6906-2CB9-4987-B750-F0CC65A0F2A6}"/>
    <cellStyle name="Calculation 3 4 4 2" xfId="5621" xr:uid="{00000000-0005-0000-0000-000089040000}"/>
    <cellStyle name="Calculation 3 4 4 2 10" xfId="54207" xr:uid="{44A7217E-2570-4308-BE37-5CE0743CFCAF}"/>
    <cellStyle name="Calculation 3 4 4 2 2" xfId="14481" xr:uid="{00000000-0005-0000-0000-00008A040000}"/>
    <cellStyle name="Calculation 3 4 4 2 2 2" xfId="23585" xr:uid="{00000000-0005-0000-0000-00008B040000}"/>
    <cellStyle name="Calculation 3 4 4 2 3" xfId="11418" xr:uid="{00000000-0005-0000-0000-00008C040000}"/>
    <cellStyle name="Calculation 3 4 4 2 4" xfId="20522" xr:uid="{00000000-0005-0000-0000-00008D040000}"/>
    <cellStyle name="Calculation 3 4 4 2 5" xfId="29502" xr:uid="{88027489-40F7-4028-8B1F-4B79DF9BAD71}"/>
    <cellStyle name="Calculation 3 4 4 2 6" xfId="35516" xr:uid="{51CA6459-DCD1-4B6F-8D37-CFA763FCD3A5}"/>
    <cellStyle name="Calculation 3 4 4 2 7" xfId="37732" xr:uid="{6AB54B38-B4C4-4989-9B6A-E66FE07AE7CC}"/>
    <cellStyle name="Calculation 3 4 4 2 8" xfId="34548" xr:uid="{6602EF63-DBC0-42BB-AC4B-AA9163C4057A}"/>
    <cellStyle name="Calculation 3 4 4 2 9" xfId="47587" xr:uid="{1886324A-80E8-4B8B-88DA-E3A74808B898}"/>
    <cellStyle name="Calculation 3 4 4 3" xfId="12921" xr:uid="{00000000-0005-0000-0000-00008E040000}"/>
    <cellStyle name="Calculation 3 4 4 3 2" xfId="22025" xr:uid="{00000000-0005-0000-0000-00008F040000}"/>
    <cellStyle name="Calculation 3 4 4 4" xfId="8520" xr:uid="{00000000-0005-0000-0000-000090040000}"/>
    <cellStyle name="Calculation 3 4 4 5" xfId="17624" xr:uid="{00000000-0005-0000-0000-000091040000}"/>
    <cellStyle name="Calculation 3 4 4 6" xfId="26771" xr:uid="{A8789DD9-1F7D-44D7-8D10-BE053FF884AE}"/>
    <cellStyle name="Calculation 3 4 4 7" xfId="33058" xr:uid="{64743960-AED4-4196-81FA-4C8EE240F16B}"/>
    <cellStyle name="Calculation 3 4 4 8" xfId="36956" xr:uid="{56DF3FF7-75C3-4CE0-A0FC-7FA0F0F0171A}"/>
    <cellStyle name="Calculation 3 4 4 9" xfId="40684" xr:uid="{DA0666C3-2EC9-46C9-847D-289AD267E962}"/>
    <cellStyle name="Calculation 3 4 5" xfId="2501" xr:uid="{00000000-0005-0000-0000-000092040000}"/>
    <cellStyle name="Calculation 3 4 5 10" xfId="44635" xr:uid="{E703FB90-176F-4847-8211-40B096D13BE4}"/>
    <cellStyle name="Calculation 3 4 5 11" xfId="51255" xr:uid="{2005C8B9-2E74-4870-9ACF-7A7AFA62F3F8}"/>
    <cellStyle name="Calculation 3 4 5 2" xfId="5400" xr:uid="{00000000-0005-0000-0000-000093040000}"/>
    <cellStyle name="Calculation 3 4 5 2 10" xfId="54542" xr:uid="{771E266E-94BE-4AA9-980A-1003D907214D}"/>
    <cellStyle name="Calculation 3 4 5 2 2" xfId="14260" xr:uid="{00000000-0005-0000-0000-000094040000}"/>
    <cellStyle name="Calculation 3 4 5 2 2 2" xfId="23364" xr:uid="{00000000-0005-0000-0000-000095040000}"/>
    <cellStyle name="Calculation 3 4 5 2 3" xfId="11197" xr:uid="{00000000-0005-0000-0000-000096040000}"/>
    <cellStyle name="Calculation 3 4 5 2 4" xfId="20301" xr:uid="{00000000-0005-0000-0000-000097040000}"/>
    <cellStyle name="Calculation 3 4 5 2 5" xfId="29837" xr:uid="{022E58CA-F957-42DB-93D0-6E4D1713C685}"/>
    <cellStyle name="Calculation 3 4 5 2 6" xfId="35851" xr:uid="{5F743266-A9B3-4702-9903-916D3ADD6F6E}"/>
    <cellStyle name="Calculation 3 4 5 2 7" xfId="36609" xr:uid="{4897F36A-FD62-413E-B1AE-03D27AFDE256}"/>
    <cellStyle name="Calculation 3 4 5 2 8" xfId="34815" xr:uid="{9145D38C-A907-40AF-9940-33E704AC356C}"/>
    <cellStyle name="Calculation 3 4 5 2 9" xfId="47922" xr:uid="{AC51DE7A-CDE9-4E4C-9E7F-35E51836C696}"/>
    <cellStyle name="Calculation 3 4 5 3" xfId="12700" xr:uid="{00000000-0005-0000-0000-000098040000}"/>
    <cellStyle name="Calculation 3 4 5 3 2" xfId="21804" xr:uid="{00000000-0005-0000-0000-000099040000}"/>
    <cellStyle name="Calculation 3 4 5 4" xfId="8299" xr:uid="{00000000-0005-0000-0000-00009A040000}"/>
    <cellStyle name="Calculation 3 4 5 5" xfId="17403" xr:uid="{00000000-0005-0000-0000-00009B040000}"/>
    <cellStyle name="Calculation 3 4 5 6" xfId="26550" xr:uid="{C644FE63-B09A-41A7-9160-5FA0006D3686}"/>
    <cellStyle name="Calculation 3 4 5 7" xfId="32837" xr:uid="{0967B9EB-7174-4DD5-ACB9-D064C2621783}"/>
    <cellStyle name="Calculation 3 4 5 8" xfId="33746" xr:uid="{6683403E-D77A-4CA9-97EF-4BCEEC25217A}"/>
    <cellStyle name="Calculation 3 4 5 9" xfId="37271" xr:uid="{F805DEC7-BEE6-47F8-886E-3431C8B77FF4}"/>
    <cellStyle name="Calculation 3 4 6" xfId="2904" xr:uid="{00000000-0005-0000-0000-00009C040000}"/>
    <cellStyle name="Calculation 3 4 6 10" xfId="45038" xr:uid="{2D3EE0C5-B11F-44DD-8C0D-9AA0825D46F7}"/>
    <cellStyle name="Calculation 3 4 6 11" xfId="51658" xr:uid="{2D73EEFC-7922-4072-B4D7-DC718BE1DAFC}"/>
    <cellStyle name="Calculation 3 4 6 2" xfId="5803" xr:uid="{00000000-0005-0000-0000-00009D040000}"/>
    <cellStyle name="Calculation 3 4 6 2 2" xfId="14663" xr:uid="{00000000-0005-0000-0000-00009E040000}"/>
    <cellStyle name="Calculation 3 4 6 2 2 2" xfId="23767" xr:uid="{00000000-0005-0000-0000-00009F040000}"/>
    <cellStyle name="Calculation 3 4 6 2 3" xfId="11600" xr:uid="{00000000-0005-0000-0000-0000A0040000}"/>
    <cellStyle name="Calculation 3 4 6 2 4" xfId="20704" xr:uid="{00000000-0005-0000-0000-0000A1040000}"/>
    <cellStyle name="Calculation 3 4 6 3" xfId="13103" xr:uid="{00000000-0005-0000-0000-0000A2040000}"/>
    <cellStyle name="Calculation 3 4 6 3 2" xfId="22207" xr:uid="{00000000-0005-0000-0000-0000A3040000}"/>
    <cellStyle name="Calculation 3 4 6 4" xfId="8702" xr:uid="{00000000-0005-0000-0000-0000A4040000}"/>
    <cellStyle name="Calculation 3 4 6 5" xfId="17806" xr:uid="{00000000-0005-0000-0000-0000A5040000}"/>
    <cellStyle name="Calculation 3 4 6 6" xfId="26953" xr:uid="{F8ADAD05-D0B9-43AA-ACD3-BF8A6D0A2667}"/>
    <cellStyle name="Calculation 3 4 6 7" xfId="33240" xr:uid="{76D5A65E-4868-457A-B30A-A9F44CE7F13C}"/>
    <cellStyle name="Calculation 3 4 6 8" xfId="36494" xr:uid="{39A0FE38-5199-412E-A36E-069EB8CA4F05}"/>
    <cellStyle name="Calculation 3 4 6 9" xfId="37795" xr:uid="{3BACF1EE-B3E1-4D13-A18A-DEED0EB7BD9C}"/>
    <cellStyle name="Calculation 3 4 7" xfId="3130" xr:uid="{00000000-0005-0000-0000-0000A6040000}"/>
    <cellStyle name="Calculation 3 4 7 10" xfId="45264" xr:uid="{CC7CD080-6302-4B47-91FC-735A1BFACF60}"/>
    <cellStyle name="Calculation 3 4 7 11" xfId="51884" xr:uid="{5F347A32-DF0A-44C4-BA45-38B055245F79}"/>
    <cellStyle name="Calculation 3 4 7 2" xfId="6029" xr:uid="{00000000-0005-0000-0000-0000A7040000}"/>
    <cellStyle name="Calculation 3 4 7 2 2" xfId="14889" xr:uid="{00000000-0005-0000-0000-0000A8040000}"/>
    <cellStyle name="Calculation 3 4 7 2 2 2" xfId="23993" xr:uid="{00000000-0005-0000-0000-0000A9040000}"/>
    <cellStyle name="Calculation 3 4 7 2 3" xfId="11826" xr:uid="{00000000-0005-0000-0000-0000AA040000}"/>
    <cellStyle name="Calculation 3 4 7 2 4" xfId="20930" xr:uid="{00000000-0005-0000-0000-0000AB040000}"/>
    <cellStyle name="Calculation 3 4 7 3" xfId="13329" xr:uid="{00000000-0005-0000-0000-0000AC040000}"/>
    <cellStyle name="Calculation 3 4 7 3 2" xfId="22433" xr:uid="{00000000-0005-0000-0000-0000AD040000}"/>
    <cellStyle name="Calculation 3 4 7 4" xfId="8928" xr:uid="{00000000-0005-0000-0000-0000AE040000}"/>
    <cellStyle name="Calculation 3 4 7 5" xfId="18032" xr:uid="{00000000-0005-0000-0000-0000AF040000}"/>
    <cellStyle name="Calculation 3 4 7 6" xfId="27179" xr:uid="{9FEED8AA-D737-410F-B023-CFADE77085CF}"/>
    <cellStyle name="Calculation 3 4 7 7" xfId="33466" xr:uid="{1D482289-FA93-411E-8623-361F80FC366F}"/>
    <cellStyle name="Calculation 3 4 7 8" xfId="34807" xr:uid="{728B0426-3B82-440B-86C0-3295747A8D27}"/>
    <cellStyle name="Calculation 3 4 7 9" xfId="38007" xr:uid="{E5D7C790-0084-4BCC-87CE-FC658508B71A}"/>
    <cellStyle name="Calculation 3 4 8" xfId="4225" xr:uid="{00000000-0005-0000-0000-0000B0040000}"/>
    <cellStyle name="Calculation 3 4 8 10" xfId="53556" xr:uid="{CF80A023-B22B-425E-95B5-76BF50A23FD8}"/>
    <cellStyle name="Calculation 3 4 8 2" xfId="13755" xr:uid="{00000000-0005-0000-0000-0000B1040000}"/>
    <cellStyle name="Calculation 3 4 8 2 2" xfId="22859" xr:uid="{00000000-0005-0000-0000-0000B2040000}"/>
    <cellStyle name="Calculation 3 4 8 3" xfId="10022" xr:uid="{00000000-0005-0000-0000-0000B3040000}"/>
    <cellStyle name="Calculation 3 4 8 4" xfId="19126" xr:uid="{00000000-0005-0000-0000-0000B4040000}"/>
    <cellStyle name="Calculation 3 4 8 5" xfId="28851" xr:uid="{DDEC79EA-64A0-44C1-9745-3D80D99A9D06}"/>
    <cellStyle name="Calculation 3 4 8 6" xfId="34865" xr:uid="{4C54E4E7-2F41-490F-8CD2-400AA2018DDA}"/>
    <cellStyle name="Calculation 3 4 8 7" xfId="37359" xr:uid="{CB2A6EBA-9296-4E01-B159-D71E4517AD8C}"/>
    <cellStyle name="Calculation 3 4 8 8" xfId="36461" xr:uid="{C6A41104-4C47-480E-BB68-4FE5DB8A725C}"/>
    <cellStyle name="Calculation 3 4 8 9" xfId="46936" xr:uid="{DA844342-C38C-4AF3-A250-5581A81C7A9D}"/>
    <cellStyle name="Calculation 3 4 9" xfId="12195" xr:uid="{00000000-0005-0000-0000-0000B5040000}"/>
    <cellStyle name="Calculation 3 4 9 2" xfId="21299" xr:uid="{00000000-0005-0000-0000-0000B6040000}"/>
    <cellStyle name="Calculation 3 5" xfId="2151" xr:uid="{00000000-0005-0000-0000-0000B7040000}"/>
    <cellStyle name="Calculation 3 5 10" xfId="7949" xr:uid="{00000000-0005-0000-0000-0000B8040000}"/>
    <cellStyle name="Calculation 3 5 11" xfId="17053" xr:uid="{00000000-0005-0000-0000-0000B9040000}"/>
    <cellStyle name="Calculation 3 5 12" xfId="26200" xr:uid="{6408A73E-7210-48B7-99C1-995E45C3C5C9}"/>
    <cellStyle name="Calculation 3 5 13" xfId="32487" xr:uid="{A32D86B2-4066-4457-A511-D1E26F24BE24}"/>
    <cellStyle name="Calculation 3 5 14" xfId="37424" xr:uid="{4C2C2F2E-0D90-4302-9FFE-F9AAA6425608}"/>
    <cellStyle name="Calculation 3 5 15" xfId="40151" xr:uid="{D60CE097-9178-4EDC-99D0-E7AE1700C4DF}"/>
    <cellStyle name="Calculation 3 5 16" xfId="44285" xr:uid="{34128343-FA11-458E-9CA5-BE6D4D87251F}"/>
    <cellStyle name="Calculation 3 5 17" xfId="50905" xr:uid="{115852CF-C438-4F3A-91D2-9524885A1F5E}"/>
    <cellStyle name="Calculation 3 5 2" xfId="2755" xr:uid="{00000000-0005-0000-0000-0000BA040000}"/>
    <cellStyle name="Calculation 3 5 2 10" xfId="44889" xr:uid="{04EFB252-8D45-4162-B90A-2DFB8677A4C5}"/>
    <cellStyle name="Calculation 3 5 2 11" xfId="51509" xr:uid="{18CC7833-71CF-4004-9662-3C902E1ABC95}"/>
    <cellStyle name="Calculation 3 5 2 2" xfId="5654" xr:uid="{00000000-0005-0000-0000-0000BB040000}"/>
    <cellStyle name="Calculation 3 5 2 2 10" xfId="54426" xr:uid="{8CB836D8-480C-40F0-961B-3DB93F12D11F}"/>
    <cellStyle name="Calculation 3 5 2 2 2" xfId="14514" xr:uid="{00000000-0005-0000-0000-0000BC040000}"/>
    <cellStyle name="Calculation 3 5 2 2 2 2" xfId="23618" xr:uid="{00000000-0005-0000-0000-0000BD040000}"/>
    <cellStyle name="Calculation 3 5 2 2 3" xfId="11451" xr:uid="{00000000-0005-0000-0000-0000BE040000}"/>
    <cellStyle name="Calculation 3 5 2 2 4" xfId="20555" xr:uid="{00000000-0005-0000-0000-0000BF040000}"/>
    <cellStyle name="Calculation 3 5 2 2 5" xfId="29721" xr:uid="{E906BD4B-3A41-4239-9C7B-0EC9090646F8}"/>
    <cellStyle name="Calculation 3 5 2 2 6" xfId="35735" xr:uid="{FC744AE0-956B-4EFC-9A5F-DD9C71BB3118}"/>
    <cellStyle name="Calculation 3 5 2 2 7" xfId="33652" xr:uid="{6EAEF68E-5767-45BD-9520-A4AC80936FCB}"/>
    <cellStyle name="Calculation 3 5 2 2 8" xfId="36359" xr:uid="{75DE5C7E-95C0-460A-BE11-BB5BB1CFCA32}"/>
    <cellStyle name="Calculation 3 5 2 2 9" xfId="47806" xr:uid="{6D3E4CC2-752D-4AD1-9EB6-3E8F2926EACF}"/>
    <cellStyle name="Calculation 3 5 2 3" xfId="12954" xr:uid="{00000000-0005-0000-0000-0000C0040000}"/>
    <cellStyle name="Calculation 3 5 2 3 2" xfId="22058" xr:uid="{00000000-0005-0000-0000-0000C1040000}"/>
    <cellStyle name="Calculation 3 5 2 3 3" xfId="29915" xr:uid="{CDF183F4-56F2-4C6A-BFF0-79CDBB389EE0}"/>
    <cellStyle name="Calculation 3 5 2 3 4" xfId="35929" xr:uid="{50E1F72F-3EF7-46E3-8FDC-D4C50A3DDD4D}"/>
    <cellStyle name="Calculation 3 5 2 3 5" xfId="34028" xr:uid="{3E29991F-FCD8-45F4-9F03-DE2CCAE4DEBF}"/>
    <cellStyle name="Calculation 3 5 2 3 6" xfId="38985" xr:uid="{1073D3FC-4669-4458-BAB2-FBE3EEE32334}"/>
    <cellStyle name="Calculation 3 5 2 3 7" xfId="48000" xr:uid="{1744FDFD-551A-49D0-A081-2A0EC1CAE7BB}"/>
    <cellStyle name="Calculation 3 5 2 3 8" xfId="54620" xr:uid="{38D5B7F4-11C5-49BE-91FE-B9D0D26F1665}"/>
    <cellStyle name="Calculation 3 5 2 4" xfId="8553" xr:uid="{00000000-0005-0000-0000-0000C2040000}"/>
    <cellStyle name="Calculation 3 5 2 4 2" xfId="29070" xr:uid="{9CBAD440-822C-4AE4-A7D0-65D62BE3FADD}"/>
    <cellStyle name="Calculation 3 5 2 4 3" xfId="35084" xr:uid="{E8128234-B770-4946-ACED-BB9056D709DD}"/>
    <cellStyle name="Calculation 3 5 2 4 4" xfId="37164" xr:uid="{56AC661B-D7D0-4F03-B9B1-24931CB3ADB8}"/>
    <cellStyle name="Calculation 3 5 2 4 5" xfId="36136" xr:uid="{5C57376A-055A-40E6-916D-090D938310F5}"/>
    <cellStyle name="Calculation 3 5 2 4 6" xfId="47155" xr:uid="{20383632-A46D-40CA-B285-C03E84B9437C}"/>
    <cellStyle name="Calculation 3 5 2 4 7" xfId="53775" xr:uid="{8E8D7B30-6D6A-45BD-8C1F-ED5212FEAB67}"/>
    <cellStyle name="Calculation 3 5 2 5" xfId="17657" xr:uid="{00000000-0005-0000-0000-0000C3040000}"/>
    <cellStyle name="Calculation 3 5 2 6" xfId="26804" xr:uid="{3FA69B9B-9B77-485C-8AD3-72E0A7D00BFA}"/>
    <cellStyle name="Calculation 3 5 2 7" xfId="33091" xr:uid="{9A89A7C4-C7CE-4680-B115-ED9CCD148F8A}"/>
    <cellStyle name="Calculation 3 5 2 8" xfId="37130" xr:uid="{644AC12C-BD83-4F21-9393-209D6ACAD279}"/>
    <cellStyle name="Calculation 3 5 2 9" xfId="38396" xr:uid="{BDBA74A8-D078-421C-BE80-823FACF34483}"/>
    <cellStyle name="Calculation 3 5 3" xfId="2865" xr:uid="{00000000-0005-0000-0000-0000C4040000}"/>
    <cellStyle name="Calculation 3 5 3 10" xfId="44999" xr:uid="{E929F15A-ECED-4305-AD98-12939DE2D6C4}"/>
    <cellStyle name="Calculation 3 5 3 11" xfId="51619" xr:uid="{9DD2809B-EA6D-4218-813A-56765991257F}"/>
    <cellStyle name="Calculation 3 5 3 2" xfId="5764" xr:uid="{00000000-0005-0000-0000-0000C5040000}"/>
    <cellStyle name="Calculation 3 5 3 2 10" xfId="54373" xr:uid="{2E3EF4F2-49DF-4D71-8376-3E41B6F0F0C3}"/>
    <cellStyle name="Calculation 3 5 3 2 2" xfId="14624" xr:uid="{00000000-0005-0000-0000-0000C6040000}"/>
    <cellStyle name="Calculation 3 5 3 2 2 2" xfId="23728" xr:uid="{00000000-0005-0000-0000-0000C7040000}"/>
    <cellStyle name="Calculation 3 5 3 2 3" xfId="11561" xr:uid="{00000000-0005-0000-0000-0000C8040000}"/>
    <cellStyle name="Calculation 3 5 3 2 4" xfId="20665" xr:uid="{00000000-0005-0000-0000-0000C9040000}"/>
    <cellStyle name="Calculation 3 5 3 2 5" xfId="29668" xr:uid="{198A2DC7-01CC-4D3F-9E71-14195F3271E9}"/>
    <cellStyle name="Calculation 3 5 3 2 6" xfId="35682" xr:uid="{E62D0229-93D7-48B3-B12A-28870CFE0425}"/>
    <cellStyle name="Calculation 3 5 3 2 7" xfId="32406" xr:uid="{266BE6BA-50CF-4847-A8A9-791CE147A345}"/>
    <cellStyle name="Calculation 3 5 3 2 8" xfId="39594" xr:uid="{E04811E5-4AF7-4251-B06D-AF360775B79B}"/>
    <cellStyle name="Calculation 3 5 3 2 9" xfId="47753" xr:uid="{B2D932EB-3E93-4B58-88D6-B398FCDFE9A8}"/>
    <cellStyle name="Calculation 3 5 3 3" xfId="13064" xr:uid="{00000000-0005-0000-0000-0000CA040000}"/>
    <cellStyle name="Calculation 3 5 3 3 2" xfId="22168" xr:uid="{00000000-0005-0000-0000-0000CB040000}"/>
    <cellStyle name="Calculation 3 5 3 3 3" xfId="29294" xr:uid="{CBEE31FC-248E-40C2-A8AE-CB5095CDA5AE}"/>
    <cellStyle name="Calculation 3 5 3 3 4" xfId="35308" xr:uid="{CC4CDC4B-2A18-4E07-9628-7C79B92E2D21}"/>
    <cellStyle name="Calculation 3 5 3 3 5" xfId="36764" xr:uid="{1D008608-D41E-4AE1-AA7E-520E2B5BC210}"/>
    <cellStyle name="Calculation 3 5 3 3 6" xfId="24544" xr:uid="{750A81A9-2987-4892-ACC2-C1C60B668A97}"/>
    <cellStyle name="Calculation 3 5 3 3 7" xfId="47379" xr:uid="{24296A2A-8DAC-4FE5-BAD6-444865B6EC2D}"/>
    <cellStyle name="Calculation 3 5 3 3 8" xfId="53999" xr:uid="{44B2D8DC-7A8C-4DD1-B595-0DBE543E8F4E}"/>
    <cellStyle name="Calculation 3 5 3 4" xfId="8663" xr:uid="{00000000-0005-0000-0000-0000CC040000}"/>
    <cellStyle name="Calculation 3 5 3 4 2" xfId="29017" xr:uid="{478E0E28-05B2-48EB-BDB2-EEED79C6E7FD}"/>
    <cellStyle name="Calculation 3 5 3 4 3" xfId="35031" xr:uid="{40C73159-F9FA-4235-A66C-0F04359F6294}"/>
    <cellStyle name="Calculation 3 5 3 4 4" xfId="38364" xr:uid="{61AF6D37-2ED4-43B0-9958-CD9540D18FA8}"/>
    <cellStyle name="Calculation 3 5 3 4 5" xfId="39666" xr:uid="{07D05BF0-15E5-47B6-9307-83AD48C01D3D}"/>
    <cellStyle name="Calculation 3 5 3 4 6" xfId="47102" xr:uid="{F07D0EF3-3949-4C11-98B8-A25B1C8CBC5C}"/>
    <cellStyle name="Calculation 3 5 3 4 7" xfId="53722" xr:uid="{E088EF74-C909-44D2-90B5-04AFDC7CF1BC}"/>
    <cellStyle name="Calculation 3 5 3 5" xfId="17767" xr:uid="{00000000-0005-0000-0000-0000CD040000}"/>
    <cellStyle name="Calculation 3 5 3 6" xfId="26914" xr:uid="{AB4582D3-7250-4958-A842-1C7E81A58117}"/>
    <cellStyle name="Calculation 3 5 3 7" xfId="33201" xr:uid="{BCF32285-410A-4A7A-A296-19FE4892212D}"/>
    <cellStyle name="Calculation 3 5 3 8" xfId="36537" xr:uid="{334354B7-741B-4CF5-AFE5-8E8298ED1F3C}"/>
    <cellStyle name="Calculation 3 5 3 9" xfId="37256" xr:uid="{CCA8AF8C-9850-48D0-8A7A-DF95BCE70241}"/>
    <cellStyle name="Calculation 3 5 4" xfId="2969" xr:uid="{00000000-0005-0000-0000-0000CE040000}"/>
    <cellStyle name="Calculation 3 5 4 10" xfId="45103" xr:uid="{9FF9A74A-5943-4606-B1A3-5EDB035156AF}"/>
    <cellStyle name="Calculation 3 5 4 11" xfId="51723" xr:uid="{8FF139EA-BB77-4C6F-BBFB-0142365784E0}"/>
    <cellStyle name="Calculation 3 5 4 2" xfId="5868" xr:uid="{00000000-0005-0000-0000-0000CF040000}"/>
    <cellStyle name="Calculation 3 5 4 2 10" xfId="54219" xr:uid="{8616F962-8BA9-4B1E-B1A4-0B4F91190207}"/>
    <cellStyle name="Calculation 3 5 4 2 2" xfId="14728" xr:uid="{00000000-0005-0000-0000-0000D0040000}"/>
    <cellStyle name="Calculation 3 5 4 2 2 2" xfId="23832" xr:uid="{00000000-0005-0000-0000-0000D1040000}"/>
    <cellStyle name="Calculation 3 5 4 2 3" xfId="11665" xr:uid="{00000000-0005-0000-0000-0000D2040000}"/>
    <cellStyle name="Calculation 3 5 4 2 4" xfId="20769" xr:uid="{00000000-0005-0000-0000-0000D3040000}"/>
    <cellStyle name="Calculation 3 5 4 2 5" xfId="29514" xr:uid="{3F25FB03-496D-4854-8928-2F6E1504D02E}"/>
    <cellStyle name="Calculation 3 5 4 2 6" xfId="35528" xr:uid="{83BD83DD-9E63-4116-9DE3-0B43F35C26DC}"/>
    <cellStyle name="Calculation 3 5 4 2 7" xfId="24498" xr:uid="{E9915509-EE94-4F60-806E-F393E24CD120}"/>
    <cellStyle name="Calculation 3 5 4 2 8" xfId="36865" xr:uid="{7743AED1-63B2-4EF2-9B6E-843D94FD8FC3}"/>
    <cellStyle name="Calculation 3 5 4 2 9" xfId="47599" xr:uid="{DC654180-1DF4-4807-8360-AFC38107DEB7}"/>
    <cellStyle name="Calculation 3 5 4 3" xfId="13168" xr:uid="{00000000-0005-0000-0000-0000D4040000}"/>
    <cellStyle name="Calculation 3 5 4 3 2" xfId="22272" xr:uid="{00000000-0005-0000-0000-0000D5040000}"/>
    <cellStyle name="Calculation 3 5 4 4" xfId="8767" xr:uid="{00000000-0005-0000-0000-0000D6040000}"/>
    <cellStyle name="Calculation 3 5 4 5" xfId="17871" xr:uid="{00000000-0005-0000-0000-0000D7040000}"/>
    <cellStyle name="Calculation 3 5 4 6" xfId="27018" xr:uid="{8E8D915B-B9D0-478A-97AE-183D58856308}"/>
    <cellStyle name="Calculation 3 5 4 7" xfId="33305" xr:uid="{0F079D75-0FAC-45E1-A021-DD1C91FAFFBD}"/>
    <cellStyle name="Calculation 3 5 4 8" xfId="37161" xr:uid="{1D788CB1-B3EA-441B-8638-C31BE22672F4}"/>
    <cellStyle name="Calculation 3 5 4 9" xfId="36012" xr:uid="{2F52CC1E-1C3A-4B8D-BE36-667C655F81E2}"/>
    <cellStyle name="Calculation 3 5 5" xfId="3092" xr:uid="{00000000-0005-0000-0000-0000D8040000}"/>
    <cellStyle name="Calculation 3 5 5 10" xfId="45226" xr:uid="{46E292DD-17CF-4429-AA24-BA68D4EFD546}"/>
    <cellStyle name="Calculation 3 5 5 11" xfId="51846" xr:uid="{3BD672C9-1648-4C0C-9F81-3B7E360ED8D6}"/>
    <cellStyle name="Calculation 3 5 5 2" xfId="5991" xr:uid="{00000000-0005-0000-0000-0000D9040000}"/>
    <cellStyle name="Calculation 3 5 5 2 10" xfId="54595" xr:uid="{C2D3704D-4E8C-458C-8687-568769863AFF}"/>
    <cellStyle name="Calculation 3 5 5 2 2" xfId="14851" xr:uid="{00000000-0005-0000-0000-0000DA040000}"/>
    <cellStyle name="Calculation 3 5 5 2 2 2" xfId="23955" xr:uid="{00000000-0005-0000-0000-0000DB040000}"/>
    <cellStyle name="Calculation 3 5 5 2 3" xfId="11788" xr:uid="{00000000-0005-0000-0000-0000DC040000}"/>
    <cellStyle name="Calculation 3 5 5 2 4" xfId="20892" xr:uid="{00000000-0005-0000-0000-0000DD040000}"/>
    <cellStyle name="Calculation 3 5 5 2 5" xfId="29890" xr:uid="{43994460-98BA-4359-AB20-233D3696E005}"/>
    <cellStyle name="Calculation 3 5 5 2 6" xfId="35904" xr:uid="{AB88E38C-DFA6-4914-B831-D58BACCF5501}"/>
    <cellStyle name="Calculation 3 5 5 2 7" xfId="36166" xr:uid="{78B83C95-2364-491B-8A05-D4078676E1FC}"/>
    <cellStyle name="Calculation 3 5 5 2 8" xfId="38341" xr:uid="{E3D0A897-CAFA-4249-8EA0-684A59930DDF}"/>
    <cellStyle name="Calculation 3 5 5 2 9" xfId="47975" xr:uid="{84211FBC-FC1A-486D-A21C-A82F66D7096E}"/>
    <cellStyle name="Calculation 3 5 5 3" xfId="13291" xr:uid="{00000000-0005-0000-0000-0000DE040000}"/>
    <cellStyle name="Calculation 3 5 5 3 2" xfId="22395" xr:uid="{00000000-0005-0000-0000-0000DF040000}"/>
    <cellStyle name="Calculation 3 5 5 4" xfId="8890" xr:uid="{00000000-0005-0000-0000-0000E0040000}"/>
    <cellStyle name="Calculation 3 5 5 5" xfId="17994" xr:uid="{00000000-0005-0000-0000-0000E1040000}"/>
    <cellStyle name="Calculation 3 5 5 6" xfId="27141" xr:uid="{1E818B1E-BD39-4289-AB78-CDABC2DEC4BF}"/>
    <cellStyle name="Calculation 3 5 5 7" xfId="33428" xr:uid="{5B5A906A-37C3-4608-B2E4-2F0F2EBE6AA3}"/>
    <cellStyle name="Calculation 3 5 5 8" xfId="36122" xr:uid="{784D17A2-40BA-424C-B7A2-80C0AFD2FF23}"/>
    <cellStyle name="Calculation 3 5 5 9" xfId="36639" xr:uid="{543901F6-0E48-4D2C-BC5E-EED3EF927D96}"/>
    <cellStyle name="Calculation 3 5 6" xfId="3164" xr:uid="{00000000-0005-0000-0000-0000E2040000}"/>
    <cellStyle name="Calculation 3 5 6 10" xfId="45298" xr:uid="{99F16F0E-3BA4-4E22-A609-609DEAF97FFE}"/>
    <cellStyle name="Calculation 3 5 6 11" xfId="51918" xr:uid="{7EAF21AF-08DE-4072-BB75-2C97CA310980}"/>
    <cellStyle name="Calculation 3 5 6 2" xfId="6063" xr:uid="{00000000-0005-0000-0000-0000E3040000}"/>
    <cellStyle name="Calculation 3 5 6 2 2" xfId="14923" xr:uid="{00000000-0005-0000-0000-0000E4040000}"/>
    <cellStyle name="Calculation 3 5 6 2 2 2" xfId="24027" xr:uid="{00000000-0005-0000-0000-0000E5040000}"/>
    <cellStyle name="Calculation 3 5 6 2 3" xfId="11860" xr:uid="{00000000-0005-0000-0000-0000E6040000}"/>
    <cellStyle name="Calculation 3 5 6 2 4" xfId="20964" xr:uid="{00000000-0005-0000-0000-0000E7040000}"/>
    <cellStyle name="Calculation 3 5 6 3" xfId="13363" xr:uid="{00000000-0005-0000-0000-0000E8040000}"/>
    <cellStyle name="Calculation 3 5 6 3 2" xfId="22467" xr:uid="{00000000-0005-0000-0000-0000E9040000}"/>
    <cellStyle name="Calculation 3 5 6 4" xfId="8962" xr:uid="{00000000-0005-0000-0000-0000EA040000}"/>
    <cellStyle name="Calculation 3 5 6 5" xfId="18066" xr:uid="{00000000-0005-0000-0000-0000EB040000}"/>
    <cellStyle name="Calculation 3 5 6 6" xfId="27213" xr:uid="{8B972C6D-D899-4663-9897-2BEB8FF2DE4E}"/>
    <cellStyle name="Calculation 3 5 6 7" xfId="33500" xr:uid="{288B8248-ED3A-4938-9C34-18E63E6C5408}"/>
    <cellStyle name="Calculation 3 5 6 8" xfId="37361" xr:uid="{224EE2A1-3AF2-41FA-A2F7-DBA2C15D404A}"/>
    <cellStyle name="Calculation 3 5 6 9" xfId="35969" xr:uid="{0ADBA682-B2A1-4763-9D31-A42F2D6C23B9}"/>
    <cellStyle name="Calculation 3 5 7" xfId="3241" xr:uid="{00000000-0005-0000-0000-0000EC040000}"/>
    <cellStyle name="Calculation 3 5 7 10" xfId="45375" xr:uid="{1C159D87-B06B-47FA-AE87-81E54196AAEA}"/>
    <cellStyle name="Calculation 3 5 7 11" xfId="51995" xr:uid="{E3B356AD-8C15-4F9C-BBEF-4F0F10D76226}"/>
    <cellStyle name="Calculation 3 5 7 2" xfId="6140" xr:uid="{00000000-0005-0000-0000-0000ED040000}"/>
    <cellStyle name="Calculation 3 5 7 2 2" xfId="15000" xr:uid="{00000000-0005-0000-0000-0000EE040000}"/>
    <cellStyle name="Calculation 3 5 7 2 2 2" xfId="24104" xr:uid="{00000000-0005-0000-0000-0000EF040000}"/>
    <cellStyle name="Calculation 3 5 7 2 3" xfId="11937" xr:uid="{00000000-0005-0000-0000-0000F0040000}"/>
    <cellStyle name="Calculation 3 5 7 2 4" xfId="21041" xr:uid="{00000000-0005-0000-0000-0000F1040000}"/>
    <cellStyle name="Calculation 3 5 7 3" xfId="13440" xr:uid="{00000000-0005-0000-0000-0000F2040000}"/>
    <cellStyle name="Calculation 3 5 7 3 2" xfId="22544" xr:uid="{00000000-0005-0000-0000-0000F3040000}"/>
    <cellStyle name="Calculation 3 5 7 4" xfId="9039" xr:uid="{00000000-0005-0000-0000-0000F4040000}"/>
    <cellStyle name="Calculation 3 5 7 5" xfId="18143" xr:uid="{00000000-0005-0000-0000-0000F5040000}"/>
    <cellStyle name="Calculation 3 5 7 6" xfId="27290" xr:uid="{AA051FA7-173E-41F8-91F1-89DDDBE13BE6}"/>
    <cellStyle name="Calculation 3 5 7 7" xfId="33577" xr:uid="{016F85B6-7807-41D5-B5F3-8930FD7C6015}"/>
    <cellStyle name="Calculation 3 5 7 8" xfId="36624" xr:uid="{7E89D677-753B-4457-90EE-41AFDF17EE65}"/>
    <cellStyle name="Calculation 3 5 7 9" xfId="36269" xr:uid="{6BEE317E-89A2-495C-BDA4-C1C65BB182E9}"/>
    <cellStyle name="Calculation 3 5 8" xfId="5050" xr:uid="{00000000-0005-0000-0000-0000F6040000}"/>
    <cellStyle name="Calculation 3 5 8 10" xfId="53568" xr:uid="{112C21B5-2E63-4722-899E-A3036A85BD31}"/>
    <cellStyle name="Calculation 3 5 8 2" xfId="13910" xr:uid="{00000000-0005-0000-0000-0000F7040000}"/>
    <cellStyle name="Calculation 3 5 8 2 2" xfId="23014" xr:uid="{00000000-0005-0000-0000-0000F8040000}"/>
    <cellStyle name="Calculation 3 5 8 3" xfId="10847" xr:uid="{00000000-0005-0000-0000-0000F9040000}"/>
    <cellStyle name="Calculation 3 5 8 4" xfId="19951" xr:uid="{00000000-0005-0000-0000-0000FA040000}"/>
    <cellStyle name="Calculation 3 5 8 5" xfId="28863" xr:uid="{2A481614-C6AD-4F2F-A6AE-D25CC1D5094E}"/>
    <cellStyle name="Calculation 3 5 8 6" xfId="34877" xr:uid="{0B296130-52F0-4E68-8595-B90B97A83472}"/>
    <cellStyle name="Calculation 3 5 8 7" xfId="37632" xr:uid="{5BDD9686-B0E7-4A25-BF63-268E11B52A98}"/>
    <cellStyle name="Calculation 3 5 8 8" xfId="36839" xr:uid="{E5459BA6-BBCB-484F-A8FB-2DC981DAF6ED}"/>
    <cellStyle name="Calculation 3 5 8 9" xfId="46948" xr:uid="{19A3C1F8-687C-48BA-8704-24D58009A836}"/>
    <cellStyle name="Calculation 3 5 9" xfId="12350" xr:uid="{00000000-0005-0000-0000-0000FB040000}"/>
    <cellStyle name="Calculation 3 5 9 2" xfId="21454" xr:uid="{00000000-0005-0000-0000-0000FC040000}"/>
    <cellStyle name="Calculation 3 6" xfId="2100" xr:uid="{00000000-0005-0000-0000-0000FD040000}"/>
    <cellStyle name="Calculation 3 6 10" xfId="7898" xr:uid="{00000000-0005-0000-0000-0000FE040000}"/>
    <cellStyle name="Calculation 3 6 11" xfId="17002" xr:uid="{00000000-0005-0000-0000-0000FF040000}"/>
    <cellStyle name="Calculation 3 6 12" xfId="26149" xr:uid="{51AA884F-6BAA-496A-A64E-87DACAA93087}"/>
    <cellStyle name="Calculation 3 6 13" xfId="32436" xr:uid="{B2CA3BB1-322D-4F59-9277-9DD83E86EEF3}"/>
    <cellStyle name="Calculation 3 6 14" xfId="38392" xr:uid="{7E2D9694-8A89-45E4-A0FA-F4F6430CE3A4}"/>
    <cellStyle name="Calculation 3 6 15" xfId="40566" xr:uid="{203010EF-3C0E-46E5-8293-CCACE34A200E}"/>
    <cellStyle name="Calculation 3 6 16" xfId="44234" xr:uid="{4BD93F48-2282-4065-837B-7FFAD6A016D3}"/>
    <cellStyle name="Calculation 3 6 17" xfId="50854" xr:uid="{32E314D5-4D7B-4214-A9C0-06C20DD57DFE}"/>
    <cellStyle name="Calculation 3 6 2" xfId="1125" xr:uid="{00000000-0005-0000-0000-000000050000}"/>
    <cellStyle name="Calculation 3 6 2 10" xfId="43263" xr:uid="{012BF877-66B4-4F35-AD0E-1E131CFEF1B7}"/>
    <cellStyle name="Calculation 3 6 2 11" xfId="49883" xr:uid="{662F7CE7-0555-49F8-8F79-BB0937ACC816}"/>
    <cellStyle name="Calculation 3 6 2 2" xfId="4028" xr:uid="{00000000-0005-0000-0000-000001050000}"/>
    <cellStyle name="Calculation 3 6 2 2 10" xfId="54412" xr:uid="{06C6EE64-137C-45B3-9D77-D07DA4B610C0}"/>
    <cellStyle name="Calculation 3 6 2 2 2" xfId="13725" xr:uid="{00000000-0005-0000-0000-000002050000}"/>
    <cellStyle name="Calculation 3 6 2 2 2 2" xfId="22829" xr:uid="{00000000-0005-0000-0000-000003050000}"/>
    <cellStyle name="Calculation 3 6 2 2 3" xfId="9825" xr:uid="{00000000-0005-0000-0000-000004050000}"/>
    <cellStyle name="Calculation 3 6 2 2 4" xfId="18929" xr:uid="{00000000-0005-0000-0000-000005050000}"/>
    <cellStyle name="Calculation 3 6 2 2 5" xfId="29707" xr:uid="{6591892D-F4D0-4EC9-952E-46BBA7CEC297}"/>
    <cellStyle name="Calculation 3 6 2 2 6" xfId="35721" xr:uid="{474C9F33-DBEC-4E58-B3A4-F8FCBB095675}"/>
    <cellStyle name="Calculation 3 6 2 2 7" xfId="37724" xr:uid="{A49B1DCE-96C7-4255-A74C-712BFBCA7149}"/>
    <cellStyle name="Calculation 3 6 2 2 8" xfId="31511" xr:uid="{E99D2291-470E-40F5-AC6B-8194D083A535}"/>
    <cellStyle name="Calculation 3 6 2 2 9" xfId="47792" xr:uid="{12D7BA89-D5EE-4729-AF18-2F8DED093E1F}"/>
    <cellStyle name="Calculation 3 6 2 3" xfId="12165" xr:uid="{00000000-0005-0000-0000-000006050000}"/>
    <cellStyle name="Calculation 3 6 2 3 2" xfId="21269" xr:uid="{00000000-0005-0000-0000-000007050000}"/>
    <cellStyle name="Calculation 3 6 2 3 3" xfId="29901" xr:uid="{6FFD65A3-8153-42B3-9166-479918DC6961}"/>
    <cellStyle name="Calculation 3 6 2 3 4" xfId="35915" xr:uid="{D366DC5D-4358-4A00-A5CB-2AEB27D52F0E}"/>
    <cellStyle name="Calculation 3 6 2 3 5" xfId="31773" xr:uid="{551FF9CC-79DA-4297-AC8D-E3CBE47E0D63}"/>
    <cellStyle name="Calculation 3 6 2 3 6" xfId="38847" xr:uid="{ED04D6A3-24F0-4FFE-A742-C30E4D26B5C0}"/>
    <cellStyle name="Calculation 3 6 2 3 7" xfId="47986" xr:uid="{FD69C8CE-A81F-4A7A-B21B-7FC983353945}"/>
    <cellStyle name="Calculation 3 6 2 3 8" xfId="54606" xr:uid="{0ED65531-0EDD-4E55-BB53-4DE26AE4F564}"/>
    <cellStyle name="Calculation 3 6 2 4" xfId="6927" xr:uid="{00000000-0005-0000-0000-000008050000}"/>
    <cellStyle name="Calculation 3 6 2 4 2" xfId="29056" xr:uid="{BE87740E-6B9C-4BAB-8EDD-21B2CD324801}"/>
    <cellStyle name="Calculation 3 6 2 4 3" xfId="35070" xr:uid="{A52493D3-1291-45D5-B55A-AF68EDF1E38C}"/>
    <cellStyle name="Calculation 3 6 2 4 4" xfId="37798" xr:uid="{AE8ECE95-BFD9-491D-ABC7-6B6F01907462}"/>
    <cellStyle name="Calculation 3 6 2 4 5" xfId="37384" xr:uid="{9926529F-5E1D-4E4A-AE3D-9AE7E70B8DA7}"/>
    <cellStyle name="Calculation 3 6 2 4 6" xfId="47141" xr:uid="{9925F9B7-5930-47A4-90C9-5031B70584B8}"/>
    <cellStyle name="Calculation 3 6 2 4 7" xfId="53761" xr:uid="{190080E8-A8B8-4B51-B580-E030E7D29532}"/>
    <cellStyle name="Calculation 3 6 2 5" xfId="16031" xr:uid="{00000000-0005-0000-0000-000009050000}"/>
    <cellStyle name="Calculation 3 6 2 6" xfId="25176" xr:uid="{D4CA2C3C-131F-4F68-A543-18452309C3ED}"/>
    <cellStyle name="Calculation 3 6 2 7" xfId="31670" xr:uid="{6AF7423E-C798-4D09-911B-66FE1B85429C}"/>
    <cellStyle name="Calculation 3 6 2 8" xfId="36043" xr:uid="{60B669EE-3208-43E3-B5F0-13F3E7D68B4D}"/>
    <cellStyle name="Calculation 3 6 2 9" xfId="31884" xr:uid="{AD7DB428-E606-4334-AF15-604A30544F2F}"/>
    <cellStyle name="Calculation 3 6 3" xfId="2814" xr:uid="{00000000-0005-0000-0000-00000A050000}"/>
    <cellStyle name="Calculation 3 6 3 10" xfId="44948" xr:uid="{21EB9D68-BC0B-4EF7-B48D-93A882D60F25}"/>
    <cellStyle name="Calculation 3 6 3 11" xfId="51568" xr:uid="{688DACC0-649E-4FB6-BFD4-B97298E3132F}"/>
    <cellStyle name="Calculation 3 6 3 2" xfId="5713" xr:uid="{00000000-0005-0000-0000-00000B050000}"/>
    <cellStyle name="Calculation 3 6 3 2 10" xfId="54282" xr:uid="{6389A327-72D2-4D02-A583-AB69A4DC0090}"/>
    <cellStyle name="Calculation 3 6 3 2 2" xfId="14573" xr:uid="{00000000-0005-0000-0000-00000C050000}"/>
    <cellStyle name="Calculation 3 6 3 2 2 2" xfId="23677" xr:uid="{00000000-0005-0000-0000-00000D050000}"/>
    <cellStyle name="Calculation 3 6 3 2 3" xfId="11510" xr:uid="{00000000-0005-0000-0000-00000E050000}"/>
    <cellStyle name="Calculation 3 6 3 2 4" xfId="20614" xr:uid="{00000000-0005-0000-0000-00000F050000}"/>
    <cellStyle name="Calculation 3 6 3 2 5" xfId="29577" xr:uid="{8B6A14B7-9844-493E-8249-9045C8A13D94}"/>
    <cellStyle name="Calculation 3 6 3 2 6" xfId="35591" xr:uid="{3BCB8F3A-C299-4423-BC78-EA8A5A4BE9A0}"/>
    <cellStyle name="Calculation 3 6 3 2 7" xfId="24492" xr:uid="{0D87470D-C4C1-4F4E-86EA-D52A0AF45476}"/>
    <cellStyle name="Calculation 3 6 3 2 8" xfId="39428" xr:uid="{F477D9C8-1C5F-472D-A648-210E44B2ED1A}"/>
    <cellStyle name="Calculation 3 6 3 2 9" xfId="47662" xr:uid="{68FECEBF-180F-4C50-B444-33F6A20BD56C}"/>
    <cellStyle name="Calculation 3 6 3 3" xfId="13013" xr:uid="{00000000-0005-0000-0000-000010050000}"/>
    <cellStyle name="Calculation 3 6 3 3 2" xfId="22117" xr:uid="{00000000-0005-0000-0000-000011050000}"/>
    <cellStyle name="Calculation 3 6 3 3 3" xfId="29819" xr:uid="{C97244D3-2E92-452E-9C39-E5AD01F6BA5C}"/>
    <cellStyle name="Calculation 3 6 3 3 4" xfId="35833" xr:uid="{FB0B64C8-D7BA-4748-8BD7-23652A584BD8}"/>
    <cellStyle name="Calculation 3 6 3 3 5" xfId="37791" xr:uid="{94134C6E-DFDB-4066-897B-9124BF6833CE}"/>
    <cellStyle name="Calculation 3 6 3 3 6" xfId="37941" xr:uid="{AB1DA00D-2554-43C3-A5F5-366165DFB62D}"/>
    <cellStyle name="Calculation 3 6 3 3 7" xfId="47904" xr:uid="{C141D28C-A551-4167-B5AA-9EBF8BD44B82}"/>
    <cellStyle name="Calculation 3 6 3 3 8" xfId="54524" xr:uid="{8B306370-B754-4EDF-8F0A-FD8DD69D1528}"/>
    <cellStyle name="Calculation 3 6 3 4" xfId="8612" xr:uid="{00000000-0005-0000-0000-000012050000}"/>
    <cellStyle name="Calculation 3 6 3 4 2" xfId="28926" xr:uid="{D0033686-3B60-43D2-AC6A-06369108F9F6}"/>
    <cellStyle name="Calculation 3 6 3 4 3" xfId="34940" xr:uid="{04C52F12-F9A5-4758-B3C3-835A6B3FE938}"/>
    <cellStyle name="Calculation 3 6 3 4 4" xfId="34743" xr:uid="{B7E12C08-7648-4C05-A349-773A0472F365}"/>
    <cellStyle name="Calculation 3 6 3 4 5" xfId="34579" xr:uid="{CE34B45D-A6F0-4C00-AE12-7EBD5D4E761A}"/>
    <cellStyle name="Calculation 3 6 3 4 6" xfId="47011" xr:uid="{676D15E1-ED8F-4C72-8014-8AF63C38D53D}"/>
    <cellStyle name="Calculation 3 6 3 4 7" xfId="53631" xr:uid="{B723E80B-DD2E-4C95-9D00-50F9097DAF32}"/>
    <cellStyle name="Calculation 3 6 3 5" xfId="17716" xr:uid="{00000000-0005-0000-0000-000013050000}"/>
    <cellStyle name="Calculation 3 6 3 6" xfId="26863" xr:uid="{771EFFB2-0C03-40D5-9F50-D471638AC0C1}"/>
    <cellStyle name="Calculation 3 6 3 7" xfId="33150" xr:uid="{54860CF1-72F8-4BD2-BA54-22D567D93E2C}"/>
    <cellStyle name="Calculation 3 6 3 8" xfId="38406" xr:uid="{865103A6-E478-4842-BFDE-ECF0B7CA7A94}"/>
    <cellStyle name="Calculation 3 6 3 9" xfId="32391" xr:uid="{940E170C-AA07-437F-A136-266DE6D19AB1}"/>
    <cellStyle name="Calculation 3 6 4" xfId="2918" xr:uid="{00000000-0005-0000-0000-000014050000}"/>
    <cellStyle name="Calculation 3 6 4 10" xfId="45052" xr:uid="{7DD54F3F-7187-4EC7-B833-CF3CDD195C20}"/>
    <cellStyle name="Calculation 3 6 4 11" xfId="51672" xr:uid="{3B8BC594-E038-4853-A416-9E98E9F54B4E}"/>
    <cellStyle name="Calculation 3 6 4 2" xfId="5817" xr:uid="{00000000-0005-0000-0000-000015050000}"/>
    <cellStyle name="Calculation 3 6 4 2 10" xfId="54205" xr:uid="{37E56E38-8633-4600-8EB0-BBBBB1AFB2A8}"/>
    <cellStyle name="Calculation 3 6 4 2 2" xfId="14677" xr:uid="{00000000-0005-0000-0000-000016050000}"/>
    <cellStyle name="Calculation 3 6 4 2 2 2" xfId="23781" xr:uid="{00000000-0005-0000-0000-000017050000}"/>
    <cellStyle name="Calculation 3 6 4 2 3" xfId="11614" xr:uid="{00000000-0005-0000-0000-000018050000}"/>
    <cellStyle name="Calculation 3 6 4 2 4" xfId="20718" xr:uid="{00000000-0005-0000-0000-000019050000}"/>
    <cellStyle name="Calculation 3 6 4 2 5" xfId="29500" xr:uid="{9CB6FC4E-F815-40F8-84AC-6BF0A8828B5A}"/>
    <cellStyle name="Calculation 3 6 4 2 6" xfId="35514" xr:uid="{ADBB7104-6511-43E2-802A-33EDA280D899}"/>
    <cellStyle name="Calculation 3 6 4 2 7" xfId="33697" xr:uid="{BCEC5C9A-7D6A-4179-A94C-39025BAA778E}"/>
    <cellStyle name="Calculation 3 6 4 2 8" xfId="37415" xr:uid="{4B008D6B-1FC2-40BF-B251-7993ADBEB3FF}"/>
    <cellStyle name="Calculation 3 6 4 2 9" xfId="47585" xr:uid="{8DAC2B2A-5074-4CC7-A32D-803FC0B9B88A}"/>
    <cellStyle name="Calculation 3 6 4 3" xfId="13117" xr:uid="{00000000-0005-0000-0000-00001A050000}"/>
    <cellStyle name="Calculation 3 6 4 3 2" xfId="22221" xr:uid="{00000000-0005-0000-0000-00001B050000}"/>
    <cellStyle name="Calculation 3 6 4 4" xfId="8716" xr:uid="{00000000-0005-0000-0000-00001C050000}"/>
    <cellStyle name="Calculation 3 6 4 5" xfId="17820" xr:uid="{00000000-0005-0000-0000-00001D050000}"/>
    <cellStyle name="Calculation 3 6 4 6" xfId="26967" xr:uid="{81A82D19-404D-42B4-9357-AA9E6478DB19}"/>
    <cellStyle name="Calculation 3 6 4 7" xfId="33254" xr:uid="{1B444A0D-254B-46DE-B29A-94D859CD5884}"/>
    <cellStyle name="Calculation 3 6 4 8" xfId="37229" xr:uid="{F07045C8-5F34-4DD7-9102-7C0AA189AA91}"/>
    <cellStyle name="Calculation 3 6 4 9" xfId="40288" xr:uid="{039EABA4-9E0E-4AB6-B11A-CDD3F7611F92}"/>
    <cellStyle name="Calculation 3 6 5" xfId="2449" xr:uid="{00000000-0005-0000-0000-00001E050000}"/>
    <cellStyle name="Calculation 3 6 5 10" xfId="44583" xr:uid="{E1E0E132-637C-4EE8-9107-4D22295B6B24}"/>
    <cellStyle name="Calculation 3 6 5 11" xfId="51203" xr:uid="{98E0DF1C-4197-44AD-AD2E-0E5843234E04}"/>
    <cellStyle name="Calculation 3 6 5 2" xfId="5348" xr:uid="{00000000-0005-0000-0000-00001F050000}"/>
    <cellStyle name="Calculation 3 6 5 2 10" xfId="54500" xr:uid="{4CC1EFB5-D331-4C98-B8CE-61FF3DC3D0DE}"/>
    <cellStyle name="Calculation 3 6 5 2 2" xfId="14208" xr:uid="{00000000-0005-0000-0000-000020050000}"/>
    <cellStyle name="Calculation 3 6 5 2 2 2" xfId="23312" xr:uid="{00000000-0005-0000-0000-000021050000}"/>
    <cellStyle name="Calculation 3 6 5 2 3" xfId="11145" xr:uid="{00000000-0005-0000-0000-000022050000}"/>
    <cellStyle name="Calculation 3 6 5 2 4" xfId="20249" xr:uid="{00000000-0005-0000-0000-000023050000}"/>
    <cellStyle name="Calculation 3 6 5 2 5" xfId="29795" xr:uid="{A3CC7E53-34C4-49BE-8267-2794B6E7D72F}"/>
    <cellStyle name="Calculation 3 6 5 2 6" xfId="35809" xr:uid="{629A319D-7221-4F88-AF5E-736DBC1DD3DF}"/>
    <cellStyle name="Calculation 3 6 5 2 7" xfId="34147" xr:uid="{9CFEA5E0-D58A-46BB-8598-88C8A352D105}"/>
    <cellStyle name="Calculation 3 6 5 2 8" xfId="39459" xr:uid="{D46E1D20-A823-45B7-8FE2-C3E63A9D6A4B}"/>
    <cellStyle name="Calculation 3 6 5 2 9" xfId="47880" xr:uid="{0081AAD4-DA98-494A-8E96-F70B8873022C}"/>
    <cellStyle name="Calculation 3 6 5 3" xfId="12648" xr:uid="{00000000-0005-0000-0000-000024050000}"/>
    <cellStyle name="Calculation 3 6 5 3 2" xfId="21752" xr:uid="{00000000-0005-0000-0000-000025050000}"/>
    <cellStyle name="Calculation 3 6 5 4" xfId="8247" xr:uid="{00000000-0005-0000-0000-000026050000}"/>
    <cellStyle name="Calculation 3 6 5 5" xfId="17351" xr:uid="{00000000-0005-0000-0000-000027050000}"/>
    <cellStyle name="Calculation 3 6 5 6" xfId="26498" xr:uid="{FA6C0066-51F6-46D8-ADDA-D594D3E27181}"/>
    <cellStyle name="Calculation 3 6 5 7" xfId="32785" xr:uid="{AA5ACAC1-BAAB-4963-B142-34ADC17FD974}"/>
    <cellStyle name="Calculation 3 6 5 8" xfId="37235" xr:uid="{D1C5F77F-4A5D-4445-B6F5-9EDDE9ADAB1C}"/>
    <cellStyle name="Calculation 3 6 5 9" xfId="40249" xr:uid="{73961A10-C8DE-4BA4-8F18-76A95A539F86}"/>
    <cellStyle name="Calculation 3 6 6" xfId="2651" xr:uid="{00000000-0005-0000-0000-000028050000}"/>
    <cellStyle name="Calculation 3 6 6 10" xfId="44785" xr:uid="{D9CE89E9-6194-48E6-8413-B95E51570E70}"/>
    <cellStyle name="Calculation 3 6 6 11" xfId="51405" xr:uid="{9DB742CD-6C47-4D18-A2B5-B5846D20FDA8}"/>
    <cellStyle name="Calculation 3 6 6 2" xfId="5550" xr:uid="{00000000-0005-0000-0000-000029050000}"/>
    <cellStyle name="Calculation 3 6 6 2 2" xfId="14410" xr:uid="{00000000-0005-0000-0000-00002A050000}"/>
    <cellStyle name="Calculation 3 6 6 2 2 2" xfId="23514" xr:uid="{00000000-0005-0000-0000-00002B050000}"/>
    <cellStyle name="Calculation 3 6 6 2 3" xfId="11347" xr:uid="{00000000-0005-0000-0000-00002C050000}"/>
    <cellStyle name="Calculation 3 6 6 2 4" xfId="20451" xr:uid="{00000000-0005-0000-0000-00002D050000}"/>
    <cellStyle name="Calculation 3 6 6 3" xfId="12850" xr:uid="{00000000-0005-0000-0000-00002E050000}"/>
    <cellStyle name="Calculation 3 6 6 3 2" xfId="21954" xr:uid="{00000000-0005-0000-0000-00002F050000}"/>
    <cellStyle name="Calculation 3 6 6 4" xfId="8449" xr:uid="{00000000-0005-0000-0000-000030050000}"/>
    <cellStyle name="Calculation 3 6 6 5" xfId="17553" xr:uid="{00000000-0005-0000-0000-000031050000}"/>
    <cellStyle name="Calculation 3 6 6 6" xfId="26700" xr:uid="{CD067D71-E8FB-4BE4-98E0-70F2DEA2FDF1}"/>
    <cellStyle name="Calculation 3 6 6 7" xfId="32987" xr:uid="{5CC0B34A-0A18-4061-B72B-2B532D783DCC}"/>
    <cellStyle name="Calculation 3 6 6 8" xfId="36556" xr:uid="{9AA3B98B-A37F-40B0-B376-0294B0460663}"/>
    <cellStyle name="Calculation 3 6 6 9" xfId="32041" xr:uid="{561F085A-ADF7-436E-8DF2-6A51EC9DDCED}"/>
    <cellStyle name="Calculation 3 6 7" xfId="3190" xr:uid="{00000000-0005-0000-0000-000032050000}"/>
    <cellStyle name="Calculation 3 6 7 10" xfId="45324" xr:uid="{98451B37-0EBC-46D5-B439-CA5DF2933258}"/>
    <cellStyle name="Calculation 3 6 7 11" xfId="51944" xr:uid="{6FD00627-6907-4908-8BE2-3C0F66BAC408}"/>
    <cellStyle name="Calculation 3 6 7 2" xfId="6089" xr:uid="{00000000-0005-0000-0000-000033050000}"/>
    <cellStyle name="Calculation 3 6 7 2 2" xfId="14949" xr:uid="{00000000-0005-0000-0000-000034050000}"/>
    <cellStyle name="Calculation 3 6 7 2 2 2" xfId="24053" xr:uid="{00000000-0005-0000-0000-000035050000}"/>
    <cellStyle name="Calculation 3 6 7 2 3" xfId="11886" xr:uid="{00000000-0005-0000-0000-000036050000}"/>
    <cellStyle name="Calculation 3 6 7 2 4" xfId="20990" xr:uid="{00000000-0005-0000-0000-000037050000}"/>
    <cellStyle name="Calculation 3 6 7 3" xfId="13389" xr:uid="{00000000-0005-0000-0000-000038050000}"/>
    <cellStyle name="Calculation 3 6 7 3 2" xfId="22493" xr:uid="{00000000-0005-0000-0000-000039050000}"/>
    <cellStyle name="Calculation 3 6 7 4" xfId="8988" xr:uid="{00000000-0005-0000-0000-00003A050000}"/>
    <cellStyle name="Calculation 3 6 7 5" xfId="18092" xr:uid="{00000000-0005-0000-0000-00003B050000}"/>
    <cellStyle name="Calculation 3 6 7 6" xfId="27239" xr:uid="{24BCA254-DD2B-4639-86E1-036B6493AD55}"/>
    <cellStyle name="Calculation 3 6 7 7" xfId="33526" xr:uid="{1491BBFE-2AE5-4580-85AA-9A0F88D62A01}"/>
    <cellStyle name="Calculation 3 6 7 8" xfId="36849" xr:uid="{87A5085D-967F-4727-BBD7-FB4301FD9C9A}"/>
    <cellStyle name="Calculation 3 6 7 9" xfId="37225" xr:uid="{0F46D716-F70B-43F2-829F-2B8EE6E0691A}"/>
    <cellStyle name="Calculation 3 6 8" xfId="4999" xr:uid="{00000000-0005-0000-0000-00003C050000}"/>
    <cellStyle name="Calculation 3 6 8 10" xfId="53554" xr:uid="{9F182C96-AFCB-4383-9783-7FE3E1E15397}"/>
    <cellStyle name="Calculation 3 6 8 2" xfId="13859" xr:uid="{00000000-0005-0000-0000-00003D050000}"/>
    <cellStyle name="Calculation 3 6 8 2 2" xfId="22963" xr:uid="{00000000-0005-0000-0000-00003E050000}"/>
    <cellStyle name="Calculation 3 6 8 3" xfId="10796" xr:uid="{00000000-0005-0000-0000-00003F050000}"/>
    <cellStyle name="Calculation 3 6 8 4" xfId="19900" xr:uid="{00000000-0005-0000-0000-000040050000}"/>
    <cellStyle name="Calculation 3 6 8 5" xfId="28849" xr:uid="{8A1CDAC7-24D4-4D8E-B3C9-D8177268FDB7}"/>
    <cellStyle name="Calculation 3 6 8 6" xfId="34863" xr:uid="{934EBFAB-6769-4D33-A57B-3FB826F9A382}"/>
    <cellStyle name="Calculation 3 6 8 7" xfId="38655" xr:uid="{B4FC0AE0-EA4D-450B-95A2-31991CAC5F4F}"/>
    <cellStyle name="Calculation 3 6 8 8" xfId="39472" xr:uid="{F23FC253-25BA-47AA-B42A-A519AA3B2455}"/>
    <cellStyle name="Calculation 3 6 8 9" xfId="46934" xr:uid="{F17545F7-4DD0-4FF9-A4D9-BC8A9BC9BF58}"/>
    <cellStyle name="Calculation 3 6 9" xfId="12299" xr:uid="{00000000-0005-0000-0000-000041050000}"/>
    <cellStyle name="Calculation 3 6 9 2" xfId="21403" xr:uid="{00000000-0005-0000-0000-000042050000}"/>
    <cellStyle name="Calculation 3 7" xfId="942" xr:uid="{00000000-0005-0000-0000-000043050000}"/>
    <cellStyle name="Calculation 3 7 10" xfId="43080" xr:uid="{8DA22E9D-C38B-4D98-AA8E-31C5D1D42D93}"/>
    <cellStyle name="Calculation 3 7 11" xfId="49700" xr:uid="{D37C1A66-E82D-4932-A370-B17846AD09DC}"/>
    <cellStyle name="Calculation 3 7 2" xfId="3845" xr:uid="{00000000-0005-0000-0000-000044050000}"/>
    <cellStyle name="Calculation 3 7 2 10" xfId="53978" xr:uid="{D1C96459-FE0B-4AAC-85A0-849E4B53DB6B}"/>
    <cellStyle name="Calculation 3 7 2 2" xfId="13621" xr:uid="{00000000-0005-0000-0000-000045050000}"/>
    <cellStyle name="Calculation 3 7 2 2 2" xfId="22725" xr:uid="{00000000-0005-0000-0000-000046050000}"/>
    <cellStyle name="Calculation 3 7 2 3" xfId="9642" xr:uid="{00000000-0005-0000-0000-000047050000}"/>
    <cellStyle name="Calculation 3 7 2 4" xfId="18746" xr:uid="{00000000-0005-0000-0000-000048050000}"/>
    <cellStyle name="Calculation 3 7 2 5" xfId="29273" xr:uid="{8D4D5876-0E23-482C-874C-190CB0160611}"/>
    <cellStyle name="Calculation 3 7 2 6" xfId="35287" xr:uid="{F49FBF7C-8454-412C-8643-7F93C95CADC9}"/>
    <cellStyle name="Calculation 3 7 2 7" xfId="34798" xr:uid="{472FD7E9-6E9A-47DC-B6D4-327FAAF0100D}"/>
    <cellStyle name="Calculation 3 7 2 8" xfId="31745" xr:uid="{6C74B85B-24E9-4FE5-B9BE-9F354F0704CD}"/>
    <cellStyle name="Calculation 3 7 2 9" xfId="47358" xr:uid="{29B80BDD-4B5A-422B-BC14-3CC1FF0C993D}"/>
    <cellStyle name="Calculation 3 7 3" xfId="12061" xr:uid="{00000000-0005-0000-0000-000049050000}"/>
    <cellStyle name="Calculation 3 7 3 2" xfId="21165" xr:uid="{00000000-0005-0000-0000-00004A050000}"/>
    <cellStyle name="Calculation 3 7 3 3" xfId="29360" xr:uid="{E711DCEA-8E1C-404B-B850-DA614DAC0D48}"/>
    <cellStyle name="Calculation 3 7 3 4" xfId="35374" xr:uid="{F1A36ECB-AB4B-49FE-B51B-B6DCD67B61C4}"/>
    <cellStyle name="Calculation 3 7 3 5" xfId="31034" xr:uid="{2BE4880B-A2CC-4E49-A3BE-31BC6303464D}"/>
    <cellStyle name="Calculation 3 7 3 6" xfId="38294" xr:uid="{4ACF584A-881A-4CB5-8E6C-F5140ACC7392}"/>
    <cellStyle name="Calculation 3 7 3 7" xfId="47445" xr:uid="{7DC8E469-38D5-4987-8838-D90129507AC4}"/>
    <cellStyle name="Calculation 3 7 3 8" xfId="54065" xr:uid="{39F324B3-5E48-4A16-BC62-F1FAFB0958FB}"/>
    <cellStyle name="Calculation 3 7 4" xfId="6744" xr:uid="{00000000-0005-0000-0000-00004B050000}"/>
    <cellStyle name="Calculation 3 7 4 2" xfId="28310" xr:uid="{BEE014AF-3D17-4A28-9448-A9758BCBA634}"/>
    <cellStyle name="Calculation 3 7 4 3" xfId="34423" xr:uid="{D8458982-9C9B-4B9B-9822-873A3896C281}"/>
    <cellStyle name="Calculation 3 7 4 4" xfId="34159" xr:uid="{8AC7409D-6074-4F7C-8C9B-51678BF972C2}"/>
    <cellStyle name="Calculation 3 7 4 5" xfId="31251" xr:uid="{1F8B7FF8-974C-4038-8732-259A91C7D487}"/>
    <cellStyle name="Calculation 3 7 4 6" xfId="46395" xr:uid="{A8C4B247-D29C-407A-9622-22CAC91182B8}"/>
    <cellStyle name="Calculation 3 7 4 7" xfId="53015" xr:uid="{E15F323A-27EA-47C0-ADCC-15FAE8AEC321}"/>
    <cellStyle name="Calculation 3 7 5" xfId="15848" xr:uid="{00000000-0005-0000-0000-00004C050000}"/>
    <cellStyle name="Calculation 3 7 6" xfId="24993" xr:uid="{A3FD1DE4-63E2-4482-AAF0-2E44D84D0298}"/>
    <cellStyle name="Calculation 3 7 7" xfId="31506" xr:uid="{1EDA9BD7-4AC4-4C89-9E44-39C44191DB8C}"/>
    <cellStyle name="Calculation 3 7 8" xfId="24465" xr:uid="{98073717-03F7-4D83-85D9-151695DADDF5}"/>
    <cellStyle name="Calculation 3 7 9" xfId="40687" xr:uid="{9D89D137-B018-4531-BEF1-77C4C616C7EB}"/>
    <cellStyle name="Calculation 3 8" xfId="873" xr:uid="{00000000-0005-0000-0000-00004D050000}"/>
    <cellStyle name="Calculation 3 8 10" xfId="43011" xr:uid="{EF28FBC1-6A9D-4E7A-B67B-88CDD23CB807}"/>
    <cellStyle name="Calculation 3 8 11" xfId="49631" xr:uid="{55719778-2773-469B-8744-85D23105EB0F}"/>
    <cellStyle name="Calculation 3 8 2" xfId="3776" xr:uid="{00000000-0005-0000-0000-00004E050000}"/>
    <cellStyle name="Calculation 3 8 2 10" xfId="53953" xr:uid="{136EB26B-91AC-4FB5-8A88-2CA3465EBCCC}"/>
    <cellStyle name="Calculation 3 8 2 2" xfId="13609" xr:uid="{00000000-0005-0000-0000-00004F050000}"/>
    <cellStyle name="Calculation 3 8 2 2 2" xfId="22713" xr:uid="{00000000-0005-0000-0000-000050050000}"/>
    <cellStyle name="Calculation 3 8 2 3" xfId="9573" xr:uid="{00000000-0005-0000-0000-000051050000}"/>
    <cellStyle name="Calculation 3 8 2 4" xfId="18677" xr:uid="{00000000-0005-0000-0000-000052050000}"/>
    <cellStyle name="Calculation 3 8 2 5" xfId="29248" xr:uid="{2453B396-A1E3-48F1-A55D-90CF060D0CB5}"/>
    <cellStyle name="Calculation 3 8 2 6" xfId="35262" xr:uid="{413B8505-0ED0-4E9F-909F-85F03076E4E9}"/>
    <cellStyle name="Calculation 3 8 2 7" xfId="38012" xr:uid="{5151FB30-41DA-4ACB-AC08-65D5B767E39C}"/>
    <cellStyle name="Calculation 3 8 2 8" xfId="37647" xr:uid="{B8D3E810-EE34-411C-ADFA-902BEEBB9F4D}"/>
    <cellStyle name="Calculation 3 8 2 9" xfId="47333" xr:uid="{6D81D4D9-F3F1-4527-8EB7-438708A32F84}"/>
    <cellStyle name="Calculation 3 8 3" xfId="12049" xr:uid="{00000000-0005-0000-0000-000053050000}"/>
    <cellStyle name="Calculation 3 8 3 2" xfId="21153" xr:uid="{00000000-0005-0000-0000-000054050000}"/>
    <cellStyle name="Calculation 3 8 3 3" xfId="29753" xr:uid="{30E119C7-38E7-4E6A-821F-77986DA275C2}"/>
    <cellStyle name="Calculation 3 8 3 4" xfId="35767" xr:uid="{52821119-1979-4B4A-BC33-80A94731C07E}"/>
    <cellStyle name="Calculation 3 8 3 5" xfId="36085" xr:uid="{439E5D38-48D0-4091-B5CB-39EA52B47CC8}"/>
    <cellStyle name="Calculation 3 8 3 6" xfId="37510" xr:uid="{8B383FE7-6F16-407C-961F-C296E945E8DD}"/>
    <cellStyle name="Calculation 3 8 3 7" xfId="47838" xr:uid="{8D2A19D7-E19B-4614-B595-8C5A942C23DD}"/>
    <cellStyle name="Calculation 3 8 3 8" xfId="54458" xr:uid="{782E469E-C0B4-4F98-B50D-8EDB5671793D}"/>
    <cellStyle name="Calculation 3 8 4" xfId="6675" xr:uid="{00000000-0005-0000-0000-000055050000}"/>
    <cellStyle name="Calculation 3 8 4 2" xfId="28243" xr:uid="{351B4C7B-C92F-4723-8BC8-F53521E6B3B5}"/>
    <cellStyle name="Calculation 3 8 4 3" xfId="34368" xr:uid="{354B27B2-3231-422F-B661-31EFC9623CAA}"/>
    <cellStyle name="Calculation 3 8 4 4" xfId="37541" xr:uid="{DA6CEF30-E245-4D1A-8DCB-3678C0897DBD}"/>
    <cellStyle name="Calculation 3 8 4 5" xfId="37626" xr:uid="{C932C520-8CE2-49AF-9AF5-F043E32B1F8E}"/>
    <cellStyle name="Calculation 3 8 4 6" xfId="46328" xr:uid="{1D80CD8D-3E9C-4E4E-B24A-E4243363E408}"/>
    <cellStyle name="Calculation 3 8 4 7" xfId="52948" xr:uid="{32828A7D-3B1A-4434-AD62-4989C49DCCAC}"/>
    <cellStyle name="Calculation 3 8 5" xfId="15779" xr:uid="{00000000-0005-0000-0000-000056050000}"/>
    <cellStyle name="Calculation 3 8 6" xfId="24924" xr:uid="{2D39B0F9-B827-45C0-BBB8-0A7B3544472C}"/>
    <cellStyle name="Calculation 3 8 7" xfId="31450" xr:uid="{2DF7A22A-AE5E-45EE-823B-FB329EC8074E}"/>
    <cellStyle name="Calculation 3 8 8" xfId="31891" xr:uid="{355D2C78-5A89-4FA6-9C19-9CF8620A326B}"/>
    <cellStyle name="Calculation 3 8 9" xfId="36821" xr:uid="{02EBB3D7-B9E9-491D-A217-CE1ADEC05373}"/>
    <cellStyle name="Calculation 3 9" xfId="2340" xr:uid="{00000000-0005-0000-0000-000057050000}"/>
    <cellStyle name="Calculation 3 9 10" xfId="44474" xr:uid="{6162ED34-F548-4303-BEC1-D4E78B2C78FA}"/>
    <cellStyle name="Calculation 3 9 11" xfId="51094" xr:uid="{103C799A-5FC0-45C2-BB74-D41687FBB799}"/>
    <cellStyle name="Calculation 3 9 2" xfId="5239" xr:uid="{00000000-0005-0000-0000-000058050000}"/>
    <cellStyle name="Calculation 3 9 2 10" xfId="54243" xr:uid="{4A281827-0731-417F-829F-542BFBC70DA3}"/>
    <cellStyle name="Calculation 3 9 2 2" xfId="14099" xr:uid="{00000000-0005-0000-0000-000059050000}"/>
    <cellStyle name="Calculation 3 9 2 2 2" xfId="23203" xr:uid="{00000000-0005-0000-0000-00005A050000}"/>
    <cellStyle name="Calculation 3 9 2 3" xfId="11036" xr:uid="{00000000-0005-0000-0000-00005B050000}"/>
    <cellStyle name="Calculation 3 9 2 4" xfId="20140" xr:uid="{00000000-0005-0000-0000-00005C050000}"/>
    <cellStyle name="Calculation 3 9 2 5" xfId="29538" xr:uid="{21A4B4E1-96CB-4EDA-A563-50D21E6A59F3}"/>
    <cellStyle name="Calculation 3 9 2 6" xfId="35552" xr:uid="{51B9AB22-3E5C-4588-8D49-AA434B601869}"/>
    <cellStyle name="Calculation 3 9 2 7" xfId="37658" xr:uid="{D3FCBC98-8917-4FD8-A1F6-F598748E81AF}"/>
    <cellStyle name="Calculation 3 9 2 8" xfId="38169" xr:uid="{4C9ACFF1-6800-4D76-8D6F-F99BF5AC311F}"/>
    <cellStyle name="Calculation 3 9 2 9" xfId="47623" xr:uid="{8CCAD960-8D2C-4DA9-9AC7-274A0B3D8AE9}"/>
    <cellStyle name="Calculation 3 9 3" xfId="12539" xr:uid="{00000000-0005-0000-0000-00005D050000}"/>
    <cellStyle name="Calculation 3 9 3 2" xfId="21643" xr:uid="{00000000-0005-0000-0000-00005E050000}"/>
    <cellStyle name="Calculation 3 9 3 3" xfId="29889" xr:uid="{576ACBE5-90B6-4012-8E83-372227AA894A}"/>
    <cellStyle name="Calculation 3 9 3 4" xfId="35903" xr:uid="{359E9259-35FF-4A9F-A236-2F3453167F28}"/>
    <cellStyle name="Calculation 3 9 3 5" xfId="36068" xr:uid="{B3AADF82-A12F-41E2-BCD3-CF9E468E7297}"/>
    <cellStyle name="Calculation 3 9 3 6" xfId="38056" xr:uid="{69234EFF-45B6-4B47-ADE5-7A67B67990AC}"/>
    <cellStyle name="Calculation 3 9 3 7" xfId="47974" xr:uid="{69D614DD-54C9-48F0-BCFF-A886453014D1}"/>
    <cellStyle name="Calculation 3 9 3 8" xfId="54594" xr:uid="{1B1C5052-9F7B-4F7A-AB91-4DCF3D854659}"/>
    <cellStyle name="Calculation 3 9 4" xfId="8138" xr:uid="{00000000-0005-0000-0000-00005F050000}"/>
    <cellStyle name="Calculation 3 9 4 2" xfId="28887" xr:uid="{9E8A05E8-A1AC-491B-B578-9802B24571A6}"/>
    <cellStyle name="Calculation 3 9 4 3" xfId="34901" xr:uid="{5F7AB9F0-8094-435A-99D3-DD07D8B72AD8}"/>
    <cellStyle name="Calculation 3 9 4 4" xfId="31328" xr:uid="{5A02ED01-0AB2-443B-9718-C794E6BAC156}"/>
    <cellStyle name="Calculation 3 9 4 5" xfId="31224" xr:uid="{8CF18A43-2786-461B-9EDB-7F5178DD5628}"/>
    <cellStyle name="Calculation 3 9 4 6" xfId="46972" xr:uid="{7A479783-1F99-4983-ACE5-BBE4C50DDA53}"/>
    <cellStyle name="Calculation 3 9 4 7" xfId="53592" xr:uid="{1B057318-FB64-4746-A320-7589218FA0AC}"/>
    <cellStyle name="Calculation 3 9 5" xfId="17242" xr:uid="{00000000-0005-0000-0000-000060050000}"/>
    <cellStyle name="Calculation 3 9 6" xfId="26389" xr:uid="{8E02A85D-9C10-4314-B5A4-CF5881F9ED25}"/>
    <cellStyle name="Calculation 3 9 7" xfId="32676" xr:uid="{E6038B7A-0BEB-4096-BDBE-5348BCB1A0AE}"/>
    <cellStyle name="Calculation 3 9 8" xfId="39078" xr:uid="{ECFDF2FB-DD3F-47B1-9BBA-F161530EA214}"/>
    <cellStyle name="Calculation 3 9 9" xfId="40601" xr:uid="{33ECDDF2-0FC1-4AED-A4EB-B743C5553098}"/>
    <cellStyle name="Calculation 4" xfId="402" xr:uid="{00000000-0005-0000-0000-000061050000}"/>
    <cellStyle name="Calculation 4 2" xfId="15163" xr:uid="{00000000-0005-0000-0000-000062050000}"/>
    <cellStyle name="Calculation 5" xfId="1327" xr:uid="{00000000-0005-0000-0000-000063050000}"/>
    <cellStyle name="Calculation 5 10" xfId="7129" xr:uid="{00000000-0005-0000-0000-000064050000}"/>
    <cellStyle name="Calculation 5 11" xfId="16233" xr:uid="{00000000-0005-0000-0000-000065050000}"/>
    <cellStyle name="Calculation 5 12" xfId="25378" xr:uid="{1ECD11C4-9278-4753-AEC2-809AB52D0F6A}"/>
    <cellStyle name="Calculation 5 13" xfId="31825" xr:uid="{E0EC212B-DE66-48E7-874F-89CC54E72C47}"/>
    <cellStyle name="Calculation 5 14" xfId="32208" xr:uid="{521B9D3C-8319-489D-B499-AB608482EFF5}"/>
    <cellStyle name="Calculation 5 15" xfId="40666" xr:uid="{97A6D9D4-ACC8-4A54-9259-5366C4129E63}"/>
    <cellStyle name="Calculation 5 16" xfId="43465" xr:uid="{85192C59-553F-405B-9FEC-9C2546BEFDEE}"/>
    <cellStyle name="Calculation 5 17" xfId="50085" xr:uid="{6AAE64D9-E86C-4D0A-8E45-8E940C0AB2B9}"/>
    <cellStyle name="Calculation 5 2" xfId="2660" xr:uid="{00000000-0005-0000-0000-000066050000}"/>
    <cellStyle name="Calculation 5 2 10" xfId="44794" xr:uid="{D4814412-5DEE-4256-97BA-A7B1E87B56FB}"/>
    <cellStyle name="Calculation 5 2 11" xfId="51414" xr:uid="{F35AD4BD-8D12-4F9B-9188-4B691FB46401}"/>
    <cellStyle name="Calculation 5 2 2" xfId="5559" xr:uid="{00000000-0005-0000-0000-000067050000}"/>
    <cellStyle name="Calculation 5 2 2 10" xfId="53897" xr:uid="{F4715C9C-F7E6-4CE0-BF8D-3D13A24D0AE7}"/>
    <cellStyle name="Calculation 5 2 2 2" xfId="14419" xr:uid="{00000000-0005-0000-0000-000068050000}"/>
    <cellStyle name="Calculation 5 2 2 2 2" xfId="23523" xr:uid="{00000000-0005-0000-0000-000069050000}"/>
    <cellStyle name="Calculation 5 2 2 3" xfId="11356" xr:uid="{00000000-0005-0000-0000-00006A050000}"/>
    <cellStyle name="Calculation 5 2 2 4" xfId="20460" xr:uid="{00000000-0005-0000-0000-00006B050000}"/>
    <cellStyle name="Calculation 5 2 2 5" xfId="29192" xr:uid="{70FB65E8-D24E-44EB-A5CB-89143C6D5A6D}"/>
    <cellStyle name="Calculation 5 2 2 6" xfId="35206" xr:uid="{50ECAB9A-BCC3-4C3A-95A7-43BC14A5599C}"/>
    <cellStyle name="Calculation 5 2 2 7" xfId="24209" xr:uid="{AF3A0128-585C-4931-964E-53B0D4E44707}"/>
    <cellStyle name="Calculation 5 2 2 8" xfId="39875" xr:uid="{DDD9E901-466A-4FF5-BAEC-5A56D86D542F}"/>
    <cellStyle name="Calculation 5 2 2 9" xfId="47277" xr:uid="{06D08A2D-75D5-4274-A8BB-BDE6E994740B}"/>
    <cellStyle name="Calculation 5 2 3" xfId="12859" xr:uid="{00000000-0005-0000-0000-00006C050000}"/>
    <cellStyle name="Calculation 5 2 3 2" xfId="21963" xr:uid="{00000000-0005-0000-0000-00006D050000}"/>
    <cellStyle name="Calculation 5 2 4" xfId="8458" xr:uid="{00000000-0005-0000-0000-00006E050000}"/>
    <cellStyle name="Calculation 5 2 5" xfId="17562" xr:uid="{00000000-0005-0000-0000-00006F050000}"/>
    <cellStyle name="Calculation 5 2 6" xfId="26709" xr:uid="{8183C8A1-DE36-42DC-AB6B-EAE61BBF4ADC}"/>
    <cellStyle name="Calculation 5 2 7" xfId="32996" xr:uid="{B52368AB-0FA8-4D39-A32E-DB60428F33A8}"/>
    <cellStyle name="Calculation 5 2 8" xfId="32178" xr:uid="{C3E9B0CA-E3EB-4572-9FEE-10FD4B2906B0}"/>
    <cellStyle name="Calculation 5 2 9" xfId="39326" xr:uid="{2ACAD633-D2F0-4B8F-ADAC-E5074F2C257F}"/>
    <cellStyle name="Calculation 5 3" xfId="2460" xr:uid="{00000000-0005-0000-0000-000070050000}"/>
    <cellStyle name="Calculation 5 3 10" xfId="44594" xr:uid="{5FEB68CF-DE39-43FC-9E0C-156111F64FF6}"/>
    <cellStyle name="Calculation 5 3 11" xfId="51214" xr:uid="{CCD68CA5-1831-4E1B-86A7-EF991AB02C23}"/>
    <cellStyle name="Calculation 5 3 2" xfId="5359" xr:uid="{00000000-0005-0000-0000-000071050000}"/>
    <cellStyle name="Calculation 5 3 2 10" xfId="53818" xr:uid="{B8C00E84-1329-44FA-B28F-6D26B86A4E3F}"/>
    <cellStyle name="Calculation 5 3 2 2" xfId="14219" xr:uid="{00000000-0005-0000-0000-000072050000}"/>
    <cellStyle name="Calculation 5 3 2 2 2" xfId="23323" xr:uid="{00000000-0005-0000-0000-000073050000}"/>
    <cellStyle name="Calculation 5 3 2 3" xfId="11156" xr:uid="{00000000-0005-0000-0000-000074050000}"/>
    <cellStyle name="Calculation 5 3 2 4" xfId="20260" xr:uid="{00000000-0005-0000-0000-000075050000}"/>
    <cellStyle name="Calculation 5 3 2 5" xfId="29113" xr:uid="{6606FB6D-63D3-468C-A8F9-705A38961453}"/>
    <cellStyle name="Calculation 5 3 2 6" xfId="35127" xr:uid="{50CD8647-1A96-45E2-8804-38A53043A84A}"/>
    <cellStyle name="Calculation 5 3 2 7" xfId="34358" xr:uid="{5E68BA78-730E-4101-8860-53EA4B137937}"/>
    <cellStyle name="Calculation 5 3 2 8" xfId="39002" xr:uid="{6B270BE5-E0B4-427B-9B3A-167169762B46}"/>
    <cellStyle name="Calculation 5 3 2 9" xfId="47198" xr:uid="{4347C136-E178-4B9F-AD4D-A4BC3F6D99F7}"/>
    <cellStyle name="Calculation 5 3 3" xfId="12659" xr:uid="{00000000-0005-0000-0000-000076050000}"/>
    <cellStyle name="Calculation 5 3 3 2" xfId="21763" xr:uid="{00000000-0005-0000-0000-000077050000}"/>
    <cellStyle name="Calculation 5 3 4" xfId="8258" xr:uid="{00000000-0005-0000-0000-000078050000}"/>
    <cellStyle name="Calculation 5 3 5" xfId="17362" xr:uid="{00000000-0005-0000-0000-000079050000}"/>
    <cellStyle name="Calculation 5 3 6" xfId="26509" xr:uid="{2DCAACA6-B64E-4FED-9520-7BE3740DD789}"/>
    <cellStyle name="Calculation 5 3 7" xfId="32796" xr:uid="{EDEC039D-C6E2-4BEB-B47E-F774B1175249}"/>
    <cellStyle name="Calculation 5 3 8" xfId="39052" xr:uid="{E32B7C1B-E830-4B0C-B0CB-D8EB1626F3D2}"/>
    <cellStyle name="Calculation 5 3 9" xfId="40190" xr:uid="{0D534BE9-49C4-416B-9A28-B8D4126C78A4}"/>
    <cellStyle name="Calculation 5 4" xfId="2630" xr:uid="{00000000-0005-0000-0000-00007A050000}"/>
    <cellStyle name="Calculation 5 4 10" xfId="44764" xr:uid="{6ADD659E-1001-4CAE-8698-B3C7DEFA28B9}"/>
    <cellStyle name="Calculation 5 4 11" xfId="51384" xr:uid="{B56088FB-D03A-4D7C-B3DB-105F6174CAFA}"/>
    <cellStyle name="Calculation 5 4 2" xfId="5529" xr:uid="{00000000-0005-0000-0000-00007B050000}"/>
    <cellStyle name="Calculation 5 4 2 2" xfId="14389" xr:uid="{00000000-0005-0000-0000-00007C050000}"/>
    <cellStyle name="Calculation 5 4 2 2 2" xfId="23493" xr:uid="{00000000-0005-0000-0000-00007D050000}"/>
    <cellStyle name="Calculation 5 4 2 3" xfId="11326" xr:uid="{00000000-0005-0000-0000-00007E050000}"/>
    <cellStyle name="Calculation 5 4 2 4" xfId="20430" xr:uid="{00000000-0005-0000-0000-00007F050000}"/>
    <cellStyle name="Calculation 5 4 3" xfId="12829" xr:uid="{00000000-0005-0000-0000-000080050000}"/>
    <cellStyle name="Calculation 5 4 3 2" xfId="21933" xr:uid="{00000000-0005-0000-0000-000081050000}"/>
    <cellStyle name="Calculation 5 4 4" xfId="8428" xr:uid="{00000000-0005-0000-0000-000082050000}"/>
    <cellStyle name="Calculation 5 4 5" xfId="17532" xr:uid="{00000000-0005-0000-0000-000083050000}"/>
    <cellStyle name="Calculation 5 4 6" xfId="26679" xr:uid="{BAEB5877-FEE8-425B-9C23-62310989C809}"/>
    <cellStyle name="Calculation 5 4 7" xfId="32966" xr:uid="{3171D8CC-C8ED-4DBC-844D-B56ECEAE071D}"/>
    <cellStyle name="Calculation 5 4 8" xfId="39069" xr:uid="{0C8B8F39-FE18-4906-908A-67F327FCE865}"/>
    <cellStyle name="Calculation 5 4 9" xfId="24273" xr:uid="{C93A2F6A-0644-4A4A-9C04-45CF60C128C4}"/>
    <cellStyle name="Calculation 5 5" xfId="2992" xr:uid="{00000000-0005-0000-0000-000084050000}"/>
    <cellStyle name="Calculation 5 5 10" xfId="45126" xr:uid="{23391EDA-DB79-419C-813C-DEEDB450654D}"/>
    <cellStyle name="Calculation 5 5 11" xfId="51746" xr:uid="{909D7C92-1536-480E-9837-30F8437D3A71}"/>
    <cellStyle name="Calculation 5 5 2" xfId="5891" xr:uid="{00000000-0005-0000-0000-000085050000}"/>
    <cellStyle name="Calculation 5 5 2 2" xfId="14751" xr:uid="{00000000-0005-0000-0000-000086050000}"/>
    <cellStyle name="Calculation 5 5 2 2 2" xfId="23855" xr:uid="{00000000-0005-0000-0000-000087050000}"/>
    <cellStyle name="Calculation 5 5 2 3" xfId="11688" xr:uid="{00000000-0005-0000-0000-000088050000}"/>
    <cellStyle name="Calculation 5 5 2 4" xfId="20792" xr:uid="{00000000-0005-0000-0000-000089050000}"/>
    <cellStyle name="Calculation 5 5 3" xfId="13191" xr:uid="{00000000-0005-0000-0000-00008A050000}"/>
    <cellStyle name="Calculation 5 5 3 2" xfId="22295" xr:uid="{00000000-0005-0000-0000-00008B050000}"/>
    <cellStyle name="Calculation 5 5 4" xfId="8790" xr:uid="{00000000-0005-0000-0000-00008C050000}"/>
    <cellStyle name="Calculation 5 5 5" xfId="17894" xr:uid="{00000000-0005-0000-0000-00008D050000}"/>
    <cellStyle name="Calculation 5 5 6" xfId="27041" xr:uid="{B28580D5-4A54-4144-BDD4-C939113EA044}"/>
    <cellStyle name="Calculation 5 5 7" xfId="33328" xr:uid="{E03361A8-EA93-4336-A21F-90222B0E0949}"/>
    <cellStyle name="Calculation 5 5 8" xfId="31476" xr:uid="{78F89560-0485-42C3-B05C-006DF5D14387}"/>
    <cellStyle name="Calculation 5 5 9" xfId="32113" xr:uid="{A43DBB08-30FF-4900-B2AE-5C58564D1B35}"/>
    <cellStyle name="Calculation 5 6" xfId="2266" xr:uid="{00000000-0005-0000-0000-00008E050000}"/>
    <cellStyle name="Calculation 5 6 10" xfId="44400" xr:uid="{8950B5CB-7446-4214-9C08-46A07BF4ACC2}"/>
    <cellStyle name="Calculation 5 6 11" xfId="51020" xr:uid="{E02D601B-A5E7-4F5C-A82B-5EC8EC6B9EA1}"/>
    <cellStyle name="Calculation 5 6 2" xfId="5165" xr:uid="{00000000-0005-0000-0000-00008F050000}"/>
    <cellStyle name="Calculation 5 6 2 2" xfId="14025" xr:uid="{00000000-0005-0000-0000-000090050000}"/>
    <cellStyle name="Calculation 5 6 2 2 2" xfId="23129" xr:uid="{00000000-0005-0000-0000-000091050000}"/>
    <cellStyle name="Calculation 5 6 2 3" xfId="10962" xr:uid="{00000000-0005-0000-0000-000092050000}"/>
    <cellStyle name="Calculation 5 6 2 4" xfId="20066" xr:uid="{00000000-0005-0000-0000-000093050000}"/>
    <cellStyle name="Calculation 5 6 3" xfId="12465" xr:uid="{00000000-0005-0000-0000-000094050000}"/>
    <cellStyle name="Calculation 5 6 3 2" xfId="21569" xr:uid="{00000000-0005-0000-0000-000095050000}"/>
    <cellStyle name="Calculation 5 6 4" xfId="8064" xr:uid="{00000000-0005-0000-0000-000096050000}"/>
    <cellStyle name="Calculation 5 6 5" xfId="17168" xr:uid="{00000000-0005-0000-0000-000097050000}"/>
    <cellStyle name="Calculation 5 6 6" xfId="26315" xr:uid="{DC25508C-FECB-4120-A9E2-3EBFDE1DAE7F}"/>
    <cellStyle name="Calculation 5 6 7" xfId="32602" xr:uid="{82CC3271-6C50-4FAB-8089-71DE1FC35230}"/>
    <cellStyle name="Calculation 5 6 8" xfId="37324" xr:uid="{AA00A183-CD54-4F8F-AFC3-000CDF92671F}"/>
    <cellStyle name="Calculation 5 6 9" xfId="40313" xr:uid="{E5E084CF-997C-4A09-92A4-1D2F23EA9135}"/>
    <cellStyle name="Calculation 5 7" xfId="2599" xr:uid="{00000000-0005-0000-0000-000098050000}"/>
    <cellStyle name="Calculation 5 7 10" xfId="44733" xr:uid="{A3A8E504-8442-48AE-B1E9-80141E07EBC2}"/>
    <cellStyle name="Calculation 5 7 11" xfId="51353" xr:uid="{92E42335-6CF0-47E3-828A-9800EA617FC3}"/>
    <cellStyle name="Calculation 5 7 2" xfId="5498" xr:uid="{00000000-0005-0000-0000-000099050000}"/>
    <cellStyle name="Calculation 5 7 2 2" xfId="14358" xr:uid="{00000000-0005-0000-0000-00009A050000}"/>
    <cellStyle name="Calculation 5 7 2 2 2" xfId="23462" xr:uid="{00000000-0005-0000-0000-00009B050000}"/>
    <cellStyle name="Calculation 5 7 2 3" xfId="11295" xr:uid="{00000000-0005-0000-0000-00009C050000}"/>
    <cellStyle name="Calculation 5 7 2 4" xfId="20399" xr:uid="{00000000-0005-0000-0000-00009D050000}"/>
    <cellStyle name="Calculation 5 7 3" xfId="12798" xr:uid="{00000000-0005-0000-0000-00009E050000}"/>
    <cellStyle name="Calculation 5 7 3 2" xfId="21902" xr:uid="{00000000-0005-0000-0000-00009F050000}"/>
    <cellStyle name="Calculation 5 7 4" xfId="8397" xr:uid="{00000000-0005-0000-0000-0000A0050000}"/>
    <cellStyle name="Calculation 5 7 5" xfId="17501" xr:uid="{00000000-0005-0000-0000-0000A1050000}"/>
    <cellStyle name="Calculation 5 7 6" xfId="26648" xr:uid="{E144FB1E-9171-4917-9318-049E0E396999}"/>
    <cellStyle name="Calculation 5 7 7" xfId="32935" xr:uid="{1902A4E8-04A7-4EC5-A795-2B9C0A366F6F}"/>
    <cellStyle name="Calculation 5 7 8" xfId="33617" xr:uid="{A7435623-9617-4461-97B4-8B4ECC9B10AE}"/>
    <cellStyle name="Calculation 5 7 9" xfId="36753" xr:uid="{5962C31A-DE40-4688-B816-DAE6030069FA}"/>
    <cellStyle name="Calculation 5 8" xfId="4230" xr:uid="{00000000-0005-0000-0000-0000A2050000}"/>
    <cellStyle name="Calculation 5 8 10" xfId="52871" xr:uid="{EEE59C9D-8C37-4ABF-82E0-79527FED5A4A}"/>
    <cellStyle name="Calculation 5 8 2" xfId="13760" xr:uid="{00000000-0005-0000-0000-0000A3050000}"/>
    <cellStyle name="Calculation 5 8 2 2" xfId="22864" xr:uid="{00000000-0005-0000-0000-0000A4050000}"/>
    <cellStyle name="Calculation 5 8 3" xfId="10027" xr:uid="{00000000-0005-0000-0000-0000A5050000}"/>
    <cellStyle name="Calculation 5 8 4" xfId="19131" xr:uid="{00000000-0005-0000-0000-0000A6050000}"/>
    <cellStyle name="Calculation 5 8 5" xfId="28166" xr:uid="{6A0C2D0A-30FE-4654-AA48-82AD9D1EBE15}"/>
    <cellStyle name="Calculation 5 8 6" xfId="34299" xr:uid="{8CD8F8E8-9A8C-4785-B3C7-56BB14031411}"/>
    <cellStyle name="Calculation 5 8 7" xfId="37665" xr:uid="{87BDA9D9-58DB-46CF-B3DB-1DDDB8D7A84C}"/>
    <cellStyle name="Calculation 5 8 8" xfId="37043" xr:uid="{F5999612-5C5C-4702-A861-FA76ECC5A5B4}"/>
    <cellStyle name="Calculation 5 8 9" xfId="46251" xr:uid="{20528E12-3825-4CA2-9DA5-384C949EE7DA}"/>
    <cellStyle name="Calculation 5 9" xfId="12200" xr:uid="{00000000-0005-0000-0000-0000A7050000}"/>
    <cellStyle name="Calculation 5 9 2" xfId="21304" xr:uid="{00000000-0005-0000-0000-0000A8050000}"/>
    <cellStyle name="Calculation 6" xfId="770" xr:uid="{00000000-0005-0000-0000-0000A9050000}"/>
    <cellStyle name="Calculation 6 10" xfId="42908" xr:uid="{CDB04D99-2425-4B94-A772-2C240F796D99}"/>
    <cellStyle name="Calculation 6 11" xfId="49528" xr:uid="{478F1212-8617-49E1-8AAD-715BEA3E3A5E}"/>
    <cellStyle name="Calculation 6 2" xfId="3673" xr:uid="{00000000-0005-0000-0000-0000AA050000}"/>
    <cellStyle name="Calculation 6 2 2" xfId="13537" xr:uid="{00000000-0005-0000-0000-0000AB050000}"/>
    <cellStyle name="Calculation 6 2 2 2" xfId="22641" xr:uid="{00000000-0005-0000-0000-0000AC050000}"/>
    <cellStyle name="Calculation 6 2 3" xfId="9470" xr:uid="{00000000-0005-0000-0000-0000AD050000}"/>
    <cellStyle name="Calculation 6 2 4" xfId="18574" xr:uid="{00000000-0005-0000-0000-0000AE050000}"/>
    <cellStyle name="Calculation 6 3" xfId="11977" xr:uid="{00000000-0005-0000-0000-0000AF050000}"/>
    <cellStyle name="Calculation 6 3 2" xfId="21081" xr:uid="{00000000-0005-0000-0000-0000B0050000}"/>
    <cellStyle name="Calculation 6 4" xfId="6572" xr:uid="{00000000-0005-0000-0000-0000B1050000}"/>
    <cellStyle name="Calculation 6 5" xfId="15676" xr:uid="{00000000-0005-0000-0000-0000B2050000}"/>
    <cellStyle name="Calculation 6 6" xfId="24821" xr:uid="{3308DD6E-0D1A-4303-A66D-5CCD6F8CFDF2}"/>
    <cellStyle name="Calculation 6 7" xfId="31351" xr:uid="{4F677BDB-564C-43C5-9501-4B263FB56AC6}"/>
    <cellStyle name="Calculation 6 8" xfId="24518" xr:uid="{0851B503-6A2E-46D2-BBF1-2BD93399A670}"/>
    <cellStyle name="Calculation 6 9" xfId="40795" xr:uid="{58EACDBC-E6D5-414D-A42D-BE886FFFFC4F}"/>
    <cellStyle name="Calculation 7" xfId="3264" xr:uid="{00000000-0005-0000-0000-0000B3050000}"/>
    <cellStyle name="Calculation 7 10" xfId="52017" xr:uid="{D62914CA-8160-466A-9AA9-D125640832A3}"/>
    <cellStyle name="Calculation 7 2" xfId="13462" xr:uid="{00000000-0005-0000-0000-0000B4050000}"/>
    <cellStyle name="Calculation 7 2 2" xfId="22566" xr:uid="{00000000-0005-0000-0000-0000B5050000}"/>
    <cellStyle name="Calculation 7 3" xfId="9061" xr:uid="{00000000-0005-0000-0000-0000B6050000}"/>
    <cellStyle name="Calculation 7 4" xfId="18165" xr:uid="{00000000-0005-0000-0000-0000B7050000}"/>
    <cellStyle name="Calculation 7 5" xfId="27312" xr:uid="{0A2EF095-37B2-4957-A504-31A329370C7D}"/>
    <cellStyle name="Calculation 7 6" xfId="33599" xr:uid="{25629431-7791-4608-B050-5B71DA4692C6}"/>
    <cellStyle name="Calculation 7 7" xfId="24577" xr:uid="{4B56BE77-83F7-4C72-A81A-F34483B055C7}"/>
    <cellStyle name="Calculation 7 8" xfId="40796" xr:uid="{68B3E83B-1EA8-4FDD-8B06-F9D7CFCB6FEF}"/>
    <cellStyle name="Calculation 7 9" xfId="45397" xr:uid="{719D8525-B416-4A6E-A0E0-135532FB3BAD}"/>
    <cellStyle name="Calculation 8" xfId="6163" xr:uid="{00000000-0005-0000-0000-0000B8050000}"/>
    <cellStyle name="Calculation 9" xfId="15040" xr:uid="{00000000-0005-0000-0000-0000B9050000}"/>
    <cellStyle name="Check Cell" xfId="34" xr:uid="{00000000-0005-0000-0000-0000BA050000}"/>
    <cellStyle name="Check Cell 2" xfId="404" xr:uid="{00000000-0005-0000-0000-0000BB050000}"/>
    <cellStyle name="Dobro 2" xfId="102" xr:uid="{00000000-0005-0000-0000-0000BC050000}"/>
    <cellStyle name="Dobro 2 2" xfId="405" xr:uid="{00000000-0005-0000-0000-0000BD050000}"/>
    <cellStyle name="Excel Built-in Good" xfId="196" xr:uid="{00000000-0005-0000-0000-0000BE050000}"/>
    <cellStyle name="Excel Built-in Normal" xfId="1" xr:uid="{00000000-0005-0000-0000-0000BF050000}"/>
    <cellStyle name="Excel Built-in Normal 2" xfId="59" xr:uid="{00000000-0005-0000-0000-0000C0050000}"/>
    <cellStyle name="Excel Built-in Normal 2 2" xfId="167" xr:uid="{00000000-0005-0000-0000-0000C1050000}"/>
    <cellStyle name="Excel Built-in Normal 2 3" xfId="81" xr:uid="{00000000-0005-0000-0000-0000C2050000}"/>
    <cellStyle name="Excel Built-in Normal 3" xfId="175" xr:uid="{00000000-0005-0000-0000-0000C3050000}"/>
    <cellStyle name="Excel_BuiltIn_Dobro" xfId="140" xr:uid="{00000000-0005-0000-0000-0000C4050000}"/>
    <cellStyle name="Explanatory Text" xfId="35" xr:uid="{00000000-0005-0000-0000-0000C5050000}"/>
    <cellStyle name="Explanatory Text 2" xfId="406" xr:uid="{00000000-0005-0000-0000-0000C6050000}"/>
    <cellStyle name="Good" xfId="36" xr:uid="{00000000-0005-0000-0000-0000C7050000}"/>
    <cellStyle name="Good 2" xfId="407" xr:uid="{00000000-0005-0000-0000-0000C8050000}"/>
    <cellStyle name="Heading 1" xfId="37" xr:uid="{00000000-0005-0000-0000-0000C9050000}"/>
    <cellStyle name="Heading 1 3" xfId="408" xr:uid="{00000000-0005-0000-0000-0000CA050000}"/>
    <cellStyle name="Heading 2" xfId="38" xr:uid="{00000000-0005-0000-0000-0000CB050000}"/>
    <cellStyle name="Heading 2 4" xfId="409" xr:uid="{00000000-0005-0000-0000-0000CC050000}"/>
    <cellStyle name="Heading 3" xfId="39" xr:uid="{00000000-0005-0000-0000-0000CD050000}"/>
    <cellStyle name="Heading 3 2" xfId="410" xr:uid="{00000000-0005-0000-0000-0000CE050000}"/>
    <cellStyle name="Heading 4" xfId="40" xr:uid="{00000000-0005-0000-0000-0000CF050000}"/>
    <cellStyle name="Heading 4 2" xfId="411" xr:uid="{00000000-0005-0000-0000-0000D0050000}"/>
    <cellStyle name="Hiperpovezava 2" xfId="68" xr:uid="{00000000-0005-0000-0000-0000D1050000}"/>
    <cellStyle name="Input" xfId="41" xr:uid="{00000000-0005-0000-0000-0000D2050000}"/>
    <cellStyle name="Input 10" xfId="15268" xr:uid="{00000000-0005-0000-0000-0000D3050000}"/>
    <cellStyle name="Input 11" xfId="24158" xr:uid="{D5B7EC2F-29A1-45E4-ABAA-A98D1E9E9724}"/>
    <cellStyle name="Input 12" xfId="42500" xr:uid="{0FA78508-6F34-4A8D-9714-C5B8D9CD51E6}"/>
    <cellStyle name="Input 13" xfId="49120" xr:uid="{4FCA4AD6-EF3B-4F1D-B616-29629562990C}"/>
    <cellStyle name="Input 2" xfId="99" xr:uid="{00000000-0005-0000-0000-0000D4050000}"/>
    <cellStyle name="Input 2 10" xfId="24203" xr:uid="{185EA2E5-282F-4D2F-9C71-B113B6675462}"/>
    <cellStyle name="Input 2 11" xfId="42511" xr:uid="{28106466-F1EA-4A3A-AB81-9A47D8E7A6DC}"/>
    <cellStyle name="Input 2 12" xfId="49131" xr:uid="{C984DB3D-E6CD-4067-BFC7-9800A0B6EEE2}"/>
    <cellStyle name="Input 2 2" xfId="296" xr:uid="{00000000-0005-0000-0000-0000D5050000}"/>
    <cellStyle name="Input 2 2 10" xfId="2530" xr:uid="{00000000-0005-0000-0000-0000D6050000}"/>
    <cellStyle name="Input 2 2 10 10" xfId="44664" xr:uid="{6C0A506B-EC17-4CF4-968F-ACBA5B7FF834}"/>
    <cellStyle name="Input 2 2 10 11" xfId="51284" xr:uid="{F61F93B2-412B-4BD8-8288-87A1BF9B47C8}"/>
    <cellStyle name="Input 2 2 10 2" xfId="5429" xr:uid="{00000000-0005-0000-0000-0000D7050000}"/>
    <cellStyle name="Input 2 2 10 2 10" xfId="52569" xr:uid="{A3D8D8D7-6EC6-4007-8D38-1FDB6957CCA6}"/>
    <cellStyle name="Input 2 2 10 2 2" xfId="14289" xr:uid="{00000000-0005-0000-0000-0000D8050000}"/>
    <cellStyle name="Input 2 2 10 2 2 2" xfId="23393" xr:uid="{00000000-0005-0000-0000-0000D9050000}"/>
    <cellStyle name="Input 2 2 10 2 3" xfId="11226" xr:uid="{00000000-0005-0000-0000-0000DA050000}"/>
    <cellStyle name="Input 2 2 10 2 4" xfId="20330" xr:uid="{00000000-0005-0000-0000-0000DB050000}"/>
    <cellStyle name="Input 2 2 10 2 5" xfId="27864" xr:uid="{A0136E3E-367E-49CD-824A-F61D5C87AFFE}"/>
    <cellStyle name="Input 2 2 10 2 6" xfId="34046" xr:uid="{7BE714C2-C713-4CC4-94AB-90A2EE328B2F}"/>
    <cellStyle name="Input 2 2 10 2 7" xfId="24540" xr:uid="{0FAC6B37-829A-4DA1-BB97-4F196DA05CEC}"/>
    <cellStyle name="Input 2 2 10 2 8" xfId="40780" xr:uid="{C22655A4-B6AC-4365-880A-666C70008199}"/>
    <cellStyle name="Input 2 2 10 2 9" xfId="45949" xr:uid="{0A0E0565-1A46-470B-A4DE-3C379D6B8753}"/>
    <cellStyle name="Input 2 2 10 3" xfId="12729" xr:uid="{00000000-0005-0000-0000-0000DC050000}"/>
    <cellStyle name="Input 2 2 10 3 2" xfId="21833" xr:uid="{00000000-0005-0000-0000-0000DD050000}"/>
    <cellStyle name="Input 2 2 10 4" xfId="8328" xr:uid="{00000000-0005-0000-0000-0000DE050000}"/>
    <cellStyle name="Input 2 2 10 5" xfId="17432" xr:uid="{00000000-0005-0000-0000-0000DF050000}"/>
    <cellStyle name="Input 2 2 10 6" xfId="26579" xr:uid="{136FD360-F7AF-44D4-A3AD-6723F0E14312}"/>
    <cellStyle name="Input 2 2 10 7" xfId="32866" xr:uid="{C0A6D9B8-FFFE-42E4-ADA4-977FB177F35B}"/>
    <cellStyle name="Input 2 2 10 8" xfId="36889" xr:uid="{7DC25729-AE09-4C41-B1D1-231089856DC3}"/>
    <cellStyle name="Input 2 2 10 9" xfId="38508" xr:uid="{BDE5CD9F-CF89-4192-A232-0916896A75FF}"/>
    <cellStyle name="Input 2 2 11" xfId="2996" xr:uid="{00000000-0005-0000-0000-0000E0050000}"/>
    <cellStyle name="Input 2 2 11 10" xfId="45130" xr:uid="{362CEC4D-C553-49A4-88FD-0F7B45DFF103}"/>
    <cellStyle name="Input 2 2 11 11" xfId="51750" xr:uid="{EC433021-B20F-4E2D-BA9D-3254CBFE4351}"/>
    <cellStyle name="Input 2 2 11 2" xfId="5895" xr:uid="{00000000-0005-0000-0000-0000E1050000}"/>
    <cellStyle name="Input 2 2 11 2 10" xfId="53831" xr:uid="{73286302-563A-4E2D-8B57-B32D2628F0C8}"/>
    <cellStyle name="Input 2 2 11 2 2" xfId="14755" xr:uid="{00000000-0005-0000-0000-0000E2050000}"/>
    <cellStyle name="Input 2 2 11 2 2 2" xfId="23859" xr:uid="{00000000-0005-0000-0000-0000E3050000}"/>
    <cellStyle name="Input 2 2 11 2 3" xfId="11692" xr:uid="{00000000-0005-0000-0000-0000E4050000}"/>
    <cellStyle name="Input 2 2 11 2 4" xfId="20796" xr:uid="{00000000-0005-0000-0000-0000E5050000}"/>
    <cellStyle name="Input 2 2 11 2 5" xfId="29126" xr:uid="{3B48CEDC-8837-4BAA-A8F6-4A97C2ACF88D}"/>
    <cellStyle name="Input 2 2 11 2 6" xfId="35140" xr:uid="{3F0F1AAA-5702-4E21-89E5-B6BE1AD72812}"/>
    <cellStyle name="Input 2 2 11 2 7" xfId="38159" xr:uid="{DB41AAEB-545C-47EA-BF81-D83F97EA9C9F}"/>
    <cellStyle name="Input 2 2 11 2 8" xfId="39489" xr:uid="{F11D5FD7-BD27-488A-A3DB-95B1EB3F0735}"/>
    <cellStyle name="Input 2 2 11 2 9" xfId="47211" xr:uid="{3AFA595D-6670-4677-8B22-3CACD7BB7F28}"/>
    <cellStyle name="Input 2 2 11 3" xfId="13195" xr:uid="{00000000-0005-0000-0000-0000E6050000}"/>
    <cellStyle name="Input 2 2 11 3 2" xfId="22299" xr:uid="{00000000-0005-0000-0000-0000E7050000}"/>
    <cellStyle name="Input 2 2 11 4" xfId="8794" xr:uid="{00000000-0005-0000-0000-0000E8050000}"/>
    <cellStyle name="Input 2 2 11 5" xfId="17898" xr:uid="{00000000-0005-0000-0000-0000E9050000}"/>
    <cellStyle name="Input 2 2 11 6" xfId="27045" xr:uid="{B7AA0FF5-301D-422F-BC83-52C4C74967BD}"/>
    <cellStyle name="Input 2 2 11 7" xfId="33332" xr:uid="{ED2184A9-C783-43A9-A85B-8364B67237A8}"/>
    <cellStyle name="Input 2 2 11 8" xfId="38961" xr:uid="{4820DB82-C4AF-46F6-A97A-1824DC9A4C68}"/>
    <cellStyle name="Input 2 2 11 9" xfId="40160" xr:uid="{E53D761F-9140-41ED-A91C-4502E9738401}"/>
    <cellStyle name="Input 2 2 12" xfId="3404" xr:uid="{00000000-0005-0000-0000-0000EA050000}"/>
    <cellStyle name="Input 2 2 12 10" xfId="52157" xr:uid="{50C95242-E3F9-4362-A57E-29DDAA23015E}"/>
    <cellStyle name="Input 2 2 12 2" xfId="13490" xr:uid="{00000000-0005-0000-0000-0000EB050000}"/>
    <cellStyle name="Input 2 2 12 2 2" xfId="22594" xr:uid="{00000000-0005-0000-0000-0000EC050000}"/>
    <cellStyle name="Input 2 2 12 3" xfId="9201" xr:uid="{00000000-0005-0000-0000-0000ED050000}"/>
    <cellStyle name="Input 2 2 12 4" xfId="18305" xr:uid="{00000000-0005-0000-0000-0000EE050000}"/>
    <cellStyle name="Input 2 2 12 5" xfId="27452" xr:uid="{D5CD858E-5C4F-4AE8-B1EE-7E03A451C957}"/>
    <cellStyle name="Input 2 2 12 6" xfId="33710" xr:uid="{B9588F7A-07E9-435E-BD08-ECAD77192472}"/>
    <cellStyle name="Input 2 2 12 7" xfId="36899" xr:uid="{FFFD69A4-FF62-449D-A100-06D98D48318A}"/>
    <cellStyle name="Input 2 2 12 8" xfId="40350" xr:uid="{BCF32756-FB87-4F6A-AF2B-4B8255F9F3E4}"/>
    <cellStyle name="Input 2 2 12 9" xfId="45537" xr:uid="{8A0EC7A8-4E33-4A36-9EBE-6B4460E7C51E}"/>
    <cellStyle name="Input 2 2 13" xfId="6303" xr:uid="{00000000-0005-0000-0000-0000EF050000}"/>
    <cellStyle name="Input 2 2 14" xfId="15111" xr:uid="{00000000-0005-0000-0000-0000F0050000}"/>
    <cellStyle name="Input 2 2 15" xfId="15407" xr:uid="{00000000-0005-0000-0000-0000F1050000}"/>
    <cellStyle name="Input 2 2 16" xfId="24393" xr:uid="{7D3EC739-D68A-4B8F-BBAB-19DD13B6B87E}"/>
    <cellStyle name="Input 2 2 17" xfId="24144" xr:uid="{96D43621-9EB6-4B32-A3E4-60A71BF531D6}"/>
    <cellStyle name="Input 2 2 18" xfId="37963" xr:uid="{086AFB39-1B16-4D0F-841B-DFFC9627DB1C}"/>
    <cellStyle name="Input 2 2 19" xfId="39699" xr:uid="{2582C8AA-06D0-49E4-88DA-29C83376D0D2}"/>
    <cellStyle name="Input 2 2 2" xfId="693" xr:uid="{00000000-0005-0000-0000-0000F2050000}"/>
    <cellStyle name="Input 2 2 2 10" xfId="6495" xr:uid="{00000000-0005-0000-0000-0000F3050000}"/>
    <cellStyle name="Input 2 2 2 11" xfId="15223" xr:uid="{00000000-0005-0000-0000-0000F4050000}"/>
    <cellStyle name="Input 2 2 2 12" xfId="15599" xr:uid="{00000000-0005-0000-0000-0000F5050000}"/>
    <cellStyle name="Input 2 2 2 13" xfId="24744" xr:uid="{A095AAD3-862E-4FB7-813E-3ADD935895FB}"/>
    <cellStyle name="Input 2 2 2 14" xfId="31288" xr:uid="{8C182DD7-0572-4246-B8BD-4C608AEB0253}"/>
    <cellStyle name="Input 2 2 2 15" xfId="38510" xr:uid="{3737D2E6-4540-4728-875D-94FA581F717A}"/>
    <cellStyle name="Input 2 2 2 16" xfId="37969" xr:uid="{52FEDE71-97A1-40DD-9F3B-F02515763DDA}"/>
    <cellStyle name="Input 2 2 2 17" xfId="42831" xr:uid="{473AD689-60A3-410C-A645-A1FDB6F1A4B3}"/>
    <cellStyle name="Input 2 2 2 18" xfId="49451" xr:uid="{621103B3-5267-4F13-90A3-B00B842D981E}"/>
    <cellStyle name="Input 2 2 2 2" xfId="1696" xr:uid="{00000000-0005-0000-0000-0000F6050000}"/>
    <cellStyle name="Input 2 2 2 2 10" xfId="7498" xr:uid="{00000000-0005-0000-0000-0000F7050000}"/>
    <cellStyle name="Input 2 2 2 2 11" xfId="16602" xr:uid="{00000000-0005-0000-0000-0000F8050000}"/>
    <cellStyle name="Input 2 2 2 2 12" xfId="25747" xr:uid="{9AB7DE9F-62F6-4DCB-84C4-B377AD82B683}"/>
    <cellStyle name="Input 2 2 2 2 13" xfId="32120" xr:uid="{7242FFB5-89D8-422E-BFF7-65D8B7B15084}"/>
    <cellStyle name="Input 2 2 2 2 14" xfId="36115" xr:uid="{E549EC60-F5A2-4F95-ACB1-4AFBBDF62509}"/>
    <cellStyle name="Input 2 2 2 2 15" xfId="40515" xr:uid="{9F3164AE-2FD7-4A7B-8E84-785AADF05AA4}"/>
    <cellStyle name="Input 2 2 2 2 16" xfId="43834" xr:uid="{8DCF801B-1707-4C10-9C24-A0D22FC45453}"/>
    <cellStyle name="Input 2 2 2 2 17" xfId="50454" xr:uid="{DFA8CB93-1B6A-480D-ADE1-361206EC36B8}"/>
    <cellStyle name="Input 2 2 2 2 2" xfId="2451" xr:uid="{00000000-0005-0000-0000-0000F9050000}"/>
    <cellStyle name="Input 2 2 2 2 2 10" xfId="44585" xr:uid="{875ADE84-743E-41AC-A2B9-8C644ADE5E3F}"/>
    <cellStyle name="Input 2 2 2 2 2 11" xfId="51205" xr:uid="{41CA6013-7E23-4DD5-AFA1-D7DD3AF3D8E8}"/>
    <cellStyle name="Input 2 2 2 2 2 2" xfId="5350" xr:uid="{00000000-0005-0000-0000-0000FA050000}"/>
    <cellStyle name="Input 2 2 2 2 2 2 10" xfId="54090" xr:uid="{50704E53-3A6C-4E11-B5F5-90B641606FF8}"/>
    <cellStyle name="Input 2 2 2 2 2 2 2" xfId="14210" xr:uid="{00000000-0005-0000-0000-0000FB050000}"/>
    <cellStyle name="Input 2 2 2 2 2 2 2 2" xfId="23314" xr:uid="{00000000-0005-0000-0000-0000FC050000}"/>
    <cellStyle name="Input 2 2 2 2 2 2 3" xfId="11147" xr:uid="{00000000-0005-0000-0000-0000FD050000}"/>
    <cellStyle name="Input 2 2 2 2 2 2 4" xfId="20251" xr:uid="{00000000-0005-0000-0000-0000FE050000}"/>
    <cellStyle name="Input 2 2 2 2 2 2 5" xfId="29385" xr:uid="{B9AA36B5-A3CD-40F1-98D2-139ED03E06AA}"/>
    <cellStyle name="Input 2 2 2 2 2 2 6" xfId="35399" xr:uid="{81ED05DB-8C62-462E-9565-3B9A3ADFAE4F}"/>
    <cellStyle name="Input 2 2 2 2 2 2 7" xfId="24257" xr:uid="{743C1EF2-3B6E-4BF2-A2C5-8E347DEF6C27}"/>
    <cellStyle name="Input 2 2 2 2 2 2 8" xfId="37897" xr:uid="{322370E1-461F-4956-83E1-BF38B39F5A29}"/>
    <cellStyle name="Input 2 2 2 2 2 2 9" xfId="47470" xr:uid="{714B59DE-35F7-40E5-A3E3-CB3E68AB197C}"/>
    <cellStyle name="Input 2 2 2 2 2 3" xfId="12650" xr:uid="{00000000-0005-0000-0000-0000FF050000}"/>
    <cellStyle name="Input 2 2 2 2 2 3 2" xfId="21754" xr:uid="{00000000-0005-0000-0000-000000060000}"/>
    <cellStyle name="Input 2 2 2 2 2 4" xfId="8249" xr:uid="{00000000-0005-0000-0000-000001060000}"/>
    <cellStyle name="Input 2 2 2 2 2 5" xfId="17353" xr:uid="{00000000-0005-0000-0000-000002060000}"/>
    <cellStyle name="Input 2 2 2 2 2 6" xfId="26500" xr:uid="{8C655EFB-2505-499F-B279-8E04618DFA60}"/>
    <cellStyle name="Input 2 2 2 2 2 7" xfId="32787" xr:uid="{3907A11B-CFD7-498D-AFD8-AB63D81FF9A7}"/>
    <cellStyle name="Input 2 2 2 2 2 8" xfId="31229" xr:uid="{636DA7BA-C413-41A2-AB9F-7D61D7D43A13}"/>
    <cellStyle name="Input 2 2 2 2 2 9" xfId="39159" xr:uid="{16B7F34C-EE44-4DFE-B8E8-762D93E1E7BA}"/>
    <cellStyle name="Input 2 2 2 2 3" xfId="2507" xr:uid="{00000000-0005-0000-0000-000003060000}"/>
    <cellStyle name="Input 2 2 2 2 3 10" xfId="44641" xr:uid="{1EFD4302-B24C-46E1-8C9C-D9C15E53A60E}"/>
    <cellStyle name="Input 2 2 2 2 3 11" xfId="51261" xr:uid="{3B49CF44-17FB-4EC5-8876-8AF7A2F3282B}"/>
    <cellStyle name="Input 2 2 2 2 3 2" xfId="5406" xr:uid="{00000000-0005-0000-0000-000004060000}"/>
    <cellStyle name="Input 2 2 2 2 3 2 10" xfId="54489" xr:uid="{5661A430-EB34-464B-BB68-806C0CB341EF}"/>
    <cellStyle name="Input 2 2 2 2 3 2 2" xfId="14266" xr:uid="{00000000-0005-0000-0000-000005060000}"/>
    <cellStyle name="Input 2 2 2 2 3 2 2 2" xfId="23370" xr:uid="{00000000-0005-0000-0000-000006060000}"/>
    <cellStyle name="Input 2 2 2 2 3 2 3" xfId="11203" xr:uid="{00000000-0005-0000-0000-000007060000}"/>
    <cellStyle name="Input 2 2 2 2 3 2 4" xfId="20307" xr:uid="{00000000-0005-0000-0000-000008060000}"/>
    <cellStyle name="Input 2 2 2 2 3 2 5" xfId="29784" xr:uid="{782D1F2A-334F-4B9E-9183-E3FC62B6D999}"/>
    <cellStyle name="Input 2 2 2 2 3 2 6" xfId="35798" xr:uid="{1A86F8DA-83C6-4DBA-808C-7E8262857CAE}"/>
    <cellStyle name="Input 2 2 2 2 3 2 7" xfId="38307" xr:uid="{3AF210FB-FC93-4ADA-BFDD-3DB75B964AE4}"/>
    <cellStyle name="Input 2 2 2 2 3 2 8" xfId="39631" xr:uid="{173A2265-A82B-4E04-9BE4-66F26AD5C6C2}"/>
    <cellStyle name="Input 2 2 2 2 3 2 9" xfId="47869" xr:uid="{019BBE82-BDB1-4826-9ABB-BD823D0712A8}"/>
    <cellStyle name="Input 2 2 2 2 3 3" xfId="12706" xr:uid="{00000000-0005-0000-0000-000009060000}"/>
    <cellStyle name="Input 2 2 2 2 3 3 2" xfId="21810" xr:uid="{00000000-0005-0000-0000-00000A060000}"/>
    <cellStyle name="Input 2 2 2 2 3 4" xfId="8305" xr:uid="{00000000-0005-0000-0000-00000B060000}"/>
    <cellStyle name="Input 2 2 2 2 3 5" xfId="17409" xr:uid="{00000000-0005-0000-0000-00000C060000}"/>
    <cellStyle name="Input 2 2 2 2 3 6" xfId="26556" xr:uid="{CCCC6B38-29F3-4739-8C51-2578D8DE33BE}"/>
    <cellStyle name="Input 2 2 2 2 3 7" xfId="32843" xr:uid="{4D347D75-57FD-4B05-8758-3FD918DE6EA0}"/>
    <cellStyle name="Input 2 2 2 2 3 8" xfId="34178" xr:uid="{A5B51E7C-6D82-4C7E-8FE8-BE773EA2EF69}"/>
    <cellStyle name="Input 2 2 2 2 3 9" xfId="38680" xr:uid="{2B54061C-F4F7-4DA0-A4BF-1ED16C11F441}"/>
    <cellStyle name="Input 2 2 2 2 4" xfId="2499" xr:uid="{00000000-0005-0000-0000-00000D060000}"/>
    <cellStyle name="Input 2 2 2 2 4 10" xfId="44633" xr:uid="{652970E6-440F-4C36-BA48-F337A9D66CAA}"/>
    <cellStyle name="Input 2 2 2 2 4 11" xfId="51253" xr:uid="{34A7231E-7440-4A23-8541-49CDAB3F6AF1}"/>
    <cellStyle name="Input 2 2 2 2 4 2" xfId="5398" xr:uid="{00000000-0005-0000-0000-00000E060000}"/>
    <cellStyle name="Input 2 2 2 2 4 2 2" xfId="14258" xr:uid="{00000000-0005-0000-0000-00000F060000}"/>
    <cellStyle name="Input 2 2 2 2 4 2 2 2" xfId="23362" xr:uid="{00000000-0005-0000-0000-000010060000}"/>
    <cellStyle name="Input 2 2 2 2 4 2 3" xfId="11195" xr:uid="{00000000-0005-0000-0000-000011060000}"/>
    <cellStyle name="Input 2 2 2 2 4 2 4" xfId="20299" xr:uid="{00000000-0005-0000-0000-000012060000}"/>
    <cellStyle name="Input 2 2 2 2 4 3" xfId="12698" xr:uid="{00000000-0005-0000-0000-000013060000}"/>
    <cellStyle name="Input 2 2 2 2 4 3 2" xfId="21802" xr:uid="{00000000-0005-0000-0000-000014060000}"/>
    <cellStyle name="Input 2 2 2 2 4 4" xfId="8297" xr:uid="{00000000-0005-0000-0000-000015060000}"/>
    <cellStyle name="Input 2 2 2 2 4 5" xfId="17401" xr:uid="{00000000-0005-0000-0000-000016060000}"/>
    <cellStyle name="Input 2 2 2 2 4 6" xfId="26548" xr:uid="{52670F0D-A0FD-43A4-90BE-E1FFD6F05E20}"/>
    <cellStyle name="Input 2 2 2 2 4 7" xfId="32835" xr:uid="{B2F9DA06-2117-4FAA-A025-C74B36F56C9B}"/>
    <cellStyle name="Input 2 2 2 2 4 8" xfId="38742" xr:uid="{06C85ED6-3E4A-41FC-B167-1A464000F9BE}"/>
    <cellStyle name="Input 2 2 2 2 4 9" xfId="24532" xr:uid="{095FBF22-AA9E-42A6-AAEC-040F99DD6753}"/>
    <cellStyle name="Input 2 2 2 2 5" xfId="2720" xr:uid="{00000000-0005-0000-0000-000017060000}"/>
    <cellStyle name="Input 2 2 2 2 5 10" xfId="44854" xr:uid="{9808FEA4-65E6-44E6-AF0F-487A6CF6740A}"/>
    <cellStyle name="Input 2 2 2 2 5 11" xfId="51474" xr:uid="{B8033E07-1001-43BA-A1F5-110FC8449D2F}"/>
    <cellStyle name="Input 2 2 2 2 5 2" xfId="5619" xr:uid="{00000000-0005-0000-0000-000018060000}"/>
    <cellStyle name="Input 2 2 2 2 5 2 2" xfId="14479" xr:uid="{00000000-0005-0000-0000-000019060000}"/>
    <cellStyle name="Input 2 2 2 2 5 2 2 2" xfId="23583" xr:uid="{00000000-0005-0000-0000-00001A060000}"/>
    <cellStyle name="Input 2 2 2 2 5 2 3" xfId="11416" xr:uid="{00000000-0005-0000-0000-00001B060000}"/>
    <cellStyle name="Input 2 2 2 2 5 2 4" xfId="20520" xr:uid="{00000000-0005-0000-0000-00001C060000}"/>
    <cellStyle name="Input 2 2 2 2 5 3" xfId="12919" xr:uid="{00000000-0005-0000-0000-00001D060000}"/>
    <cellStyle name="Input 2 2 2 2 5 3 2" xfId="22023" xr:uid="{00000000-0005-0000-0000-00001E060000}"/>
    <cellStyle name="Input 2 2 2 2 5 4" xfId="8518" xr:uid="{00000000-0005-0000-0000-00001F060000}"/>
    <cellStyle name="Input 2 2 2 2 5 5" xfId="17622" xr:uid="{00000000-0005-0000-0000-000020060000}"/>
    <cellStyle name="Input 2 2 2 2 5 6" xfId="26769" xr:uid="{7BF4931E-1B63-47B8-B531-FA882E9542C6}"/>
    <cellStyle name="Input 2 2 2 2 5 7" xfId="33056" xr:uid="{65C46F55-13A6-4750-B3BD-2E06EECB2916}"/>
    <cellStyle name="Input 2 2 2 2 5 8" xfId="31741" xr:uid="{609322C0-B89F-4415-8BBE-E1095FDCF6D3}"/>
    <cellStyle name="Input 2 2 2 2 5 9" xfId="39119" xr:uid="{850F407C-6270-47BE-9D0E-0DB672C0CC44}"/>
    <cellStyle name="Input 2 2 2 2 6" xfId="3125" xr:uid="{00000000-0005-0000-0000-000021060000}"/>
    <cellStyle name="Input 2 2 2 2 6 10" xfId="45259" xr:uid="{84CD9270-2C97-49E0-ACAD-09AD58871599}"/>
    <cellStyle name="Input 2 2 2 2 6 11" xfId="51879" xr:uid="{7E30D28F-9D73-4722-8CDD-66EAE39F9C2E}"/>
    <cellStyle name="Input 2 2 2 2 6 2" xfId="6024" xr:uid="{00000000-0005-0000-0000-000022060000}"/>
    <cellStyle name="Input 2 2 2 2 6 2 2" xfId="14884" xr:uid="{00000000-0005-0000-0000-000023060000}"/>
    <cellStyle name="Input 2 2 2 2 6 2 2 2" xfId="23988" xr:uid="{00000000-0005-0000-0000-000024060000}"/>
    <cellStyle name="Input 2 2 2 2 6 2 3" xfId="11821" xr:uid="{00000000-0005-0000-0000-000025060000}"/>
    <cellStyle name="Input 2 2 2 2 6 2 4" xfId="20925" xr:uid="{00000000-0005-0000-0000-000026060000}"/>
    <cellStyle name="Input 2 2 2 2 6 3" xfId="13324" xr:uid="{00000000-0005-0000-0000-000027060000}"/>
    <cellStyle name="Input 2 2 2 2 6 3 2" xfId="22428" xr:uid="{00000000-0005-0000-0000-000028060000}"/>
    <cellStyle name="Input 2 2 2 2 6 4" xfId="8923" xr:uid="{00000000-0005-0000-0000-000029060000}"/>
    <cellStyle name="Input 2 2 2 2 6 5" xfId="18027" xr:uid="{00000000-0005-0000-0000-00002A060000}"/>
    <cellStyle name="Input 2 2 2 2 6 6" xfId="27174" xr:uid="{5A61DDC4-612D-44DE-94C0-34543DA2F9F1}"/>
    <cellStyle name="Input 2 2 2 2 6 7" xfId="33461" xr:uid="{ABD3F84D-EDB5-4141-9CB0-41EE76FA0A69}"/>
    <cellStyle name="Input 2 2 2 2 6 8" xfId="38568" xr:uid="{FAF477BC-7B98-49B0-B806-B5C51714B1C3}"/>
    <cellStyle name="Input 2 2 2 2 6 9" xfId="40137" xr:uid="{8E4D1332-4DBD-4D94-BC02-3A1F880C7FED}"/>
    <cellStyle name="Input 2 2 2 2 7" xfId="1075" xr:uid="{00000000-0005-0000-0000-00002B060000}"/>
    <cellStyle name="Input 2 2 2 2 7 10" xfId="43213" xr:uid="{047E2233-2F4B-4FEE-95F0-A37E1946608B}"/>
    <cellStyle name="Input 2 2 2 2 7 11" xfId="49833" xr:uid="{A8537B9F-91C7-4461-8D51-E3B6AE99388A}"/>
    <cellStyle name="Input 2 2 2 2 7 2" xfId="3978" xr:uid="{00000000-0005-0000-0000-00002C060000}"/>
    <cellStyle name="Input 2 2 2 2 7 2 2" xfId="13675" xr:uid="{00000000-0005-0000-0000-00002D060000}"/>
    <cellStyle name="Input 2 2 2 2 7 2 2 2" xfId="22779" xr:uid="{00000000-0005-0000-0000-00002E060000}"/>
    <cellStyle name="Input 2 2 2 2 7 2 3" xfId="9775" xr:uid="{00000000-0005-0000-0000-00002F060000}"/>
    <cellStyle name="Input 2 2 2 2 7 2 4" xfId="18879" xr:uid="{00000000-0005-0000-0000-000030060000}"/>
    <cellStyle name="Input 2 2 2 2 7 3" xfId="12115" xr:uid="{00000000-0005-0000-0000-000031060000}"/>
    <cellStyle name="Input 2 2 2 2 7 3 2" xfId="21219" xr:uid="{00000000-0005-0000-0000-000032060000}"/>
    <cellStyle name="Input 2 2 2 2 7 4" xfId="6877" xr:uid="{00000000-0005-0000-0000-000033060000}"/>
    <cellStyle name="Input 2 2 2 2 7 5" xfId="15981" xr:uid="{00000000-0005-0000-0000-000034060000}"/>
    <cellStyle name="Input 2 2 2 2 7 6" xfId="25126" xr:uid="{468B1026-A456-4D48-B9BC-9EC930B3728F}"/>
    <cellStyle name="Input 2 2 2 2 7 7" xfId="31620" xr:uid="{C5482509-83A2-41E6-921F-4F84F6E7413C}"/>
    <cellStyle name="Input 2 2 2 2 7 8" xfId="34451" xr:uid="{12968D91-4813-4A1C-B254-677600ABC364}"/>
    <cellStyle name="Input 2 2 2 2 7 9" xfId="38260" xr:uid="{9C16AA67-15CC-4DAF-A6AB-1932605D6CF3}"/>
    <cellStyle name="Input 2 2 2 2 8" xfId="4599" xr:uid="{00000000-0005-0000-0000-000035060000}"/>
    <cellStyle name="Input 2 2 2 2 8 10" xfId="53270" xr:uid="{FC5EDCAD-2E27-49C7-B24B-FFDE516473F8}"/>
    <cellStyle name="Input 2 2 2 2 8 2" xfId="13850" xr:uid="{00000000-0005-0000-0000-000036060000}"/>
    <cellStyle name="Input 2 2 2 2 8 2 2" xfId="22954" xr:uid="{00000000-0005-0000-0000-000037060000}"/>
    <cellStyle name="Input 2 2 2 2 8 3" xfId="10396" xr:uid="{00000000-0005-0000-0000-000038060000}"/>
    <cellStyle name="Input 2 2 2 2 8 4" xfId="19500" xr:uid="{00000000-0005-0000-0000-000039060000}"/>
    <cellStyle name="Input 2 2 2 2 8 5" xfId="28565" xr:uid="{A2994989-429B-4AF8-9ECD-379D06DD53F0}"/>
    <cellStyle name="Input 2 2 2 2 8 6" xfId="34633" xr:uid="{51202164-9758-4BC6-BD74-382D501432DE}"/>
    <cellStyle name="Input 2 2 2 2 8 7" xfId="37905" xr:uid="{27070D5F-8897-477E-8B28-E625F471CF2B}"/>
    <cellStyle name="Input 2 2 2 2 8 8" xfId="39602" xr:uid="{B4705968-B4F6-4D8B-842B-FCC9399E41BC}"/>
    <cellStyle name="Input 2 2 2 2 8 9" xfId="46650" xr:uid="{9327F5D7-DA85-41DC-9232-4B00F26EDA7C}"/>
    <cellStyle name="Input 2 2 2 2 9" xfId="12290" xr:uid="{00000000-0005-0000-0000-00003A060000}"/>
    <cellStyle name="Input 2 2 2 2 9 2" xfId="21394" xr:uid="{00000000-0005-0000-0000-00003B060000}"/>
    <cellStyle name="Input 2 2 2 3" xfId="2140" xr:uid="{00000000-0005-0000-0000-00003C060000}"/>
    <cellStyle name="Input 2 2 2 3 10" xfId="7938" xr:uid="{00000000-0005-0000-0000-00003D060000}"/>
    <cellStyle name="Input 2 2 2 3 11" xfId="17042" xr:uid="{00000000-0005-0000-0000-00003E060000}"/>
    <cellStyle name="Input 2 2 2 3 12" xfId="26189" xr:uid="{B4C9EF6B-BC5A-4169-9499-CEEAA73A4D70}"/>
    <cellStyle name="Input 2 2 2 3 13" xfId="32476" xr:uid="{4221A9BA-465B-47D4-9DC6-78B39B7D59C1}"/>
    <cellStyle name="Input 2 2 2 3 14" xfId="34348" xr:uid="{285131DC-3276-46AD-B667-E12290238144}"/>
    <cellStyle name="Input 2 2 2 3 15" xfId="38664" xr:uid="{93B27C8B-BF20-4E86-88EE-878433A19FB9}"/>
    <cellStyle name="Input 2 2 2 3 16" xfId="44274" xr:uid="{E844EFA9-0F52-4310-8806-C3ED3A780060}"/>
    <cellStyle name="Input 2 2 2 3 17" xfId="50894" xr:uid="{3DC0E702-5C15-4E24-AFA5-27BEF258222A}"/>
    <cellStyle name="Input 2 2 2 3 2" xfId="2744" xr:uid="{00000000-0005-0000-0000-00003F060000}"/>
    <cellStyle name="Input 2 2 2 3 2 10" xfId="44878" xr:uid="{987738B6-3F98-4CCD-9B55-A86E8CCAA388}"/>
    <cellStyle name="Input 2 2 2 3 2 11" xfId="51498" xr:uid="{D8456D05-E114-4B4C-8824-C22F4C140B3A}"/>
    <cellStyle name="Input 2 2 2 3 2 2" xfId="5643" xr:uid="{00000000-0005-0000-0000-000040060000}"/>
    <cellStyle name="Input 2 2 2 3 2 2 10" xfId="54309" xr:uid="{3C3F916E-B0CB-4F50-8286-F42FBF395565}"/>
    <cellStyle name="Input 2 2 2 3 2 2 2" xfId="14503" xr:uid="{00000000-0005-0000-0000-000041060000}"/>
    <cellStyle name="Input 2 2 2 3 2 2 2 2" xfId="23607" xr:uid="{00000000-0005-0000-0000-000042060000}"/>
    <cellStyle name="Input 2 2 2 3 2 2 3" xfId="11440" xr:uid="{00000000-0005-0000-0000-000043060000}"/>
    <cellStyle name="Input 2 2 2 3 2 2 4" xfId="20544" xr:uid="{00000000-0005-0000-0000-000044060000}"/>
    <cellStyle name="Input 2 2 2 3 2 2 5" xfId="29604" xr:uid="{215819F2-3B6F-473E-9FCE-35E9766E656E}"/>
    <cellStyle name="Input 2 2 2 3 2 2 6" xfId="35618" xr:uid="{6D79FD19-D435-4270-8AB4-80A498788F08}"/>
    <cellStyle name="Input 2 2 2 3 2 2 7" xfId="37933" xr:uid="{20F0505C-C4E5-490F-A853-64FC2EE20D92}"/>
    <cellStyle name="Input 2 2 2 3 2 2 8" xfId="39566" xr:uid="{881A4AC4-7DEA-4F02-ADB1-F1E03FFE7EFA}"/>
    <cellStyle name="Input 2 2 2 3 2 2 9" xfId="47689" xr:uid="{3542A912-4677-4E9F-99B4-7F727DC5FCAA}"/>
    <cellStyle name="Input 2 2 2 3 2 3" xfId="12943" xr:uid="{00000000-0005-0000-0000-000045060000}"/>
    <cellStyle name="Input 2 2 2 3 2 3 2" xfId="22047" xr:uid="{00000000-0005-0000-0000-000046060000}"/>
    <cellStyle name="Input 2 2 2 3 2 4" xfId="8542" xr:uid="{00000000-0005-0000-0000-000047060000}"/>
    <cellStyle name="Input 2 2 2 3 2 5" xfId="17646" xr:uid="{00000000-0005-0000-0000-000048060000}"/>
    <cellStyle name="Input 2 2 2 3 2 6" xfId="26793" xr:uid="{2D0721A7-EA9D-42C3-87F9-54BA0ED31BCE}"/>
    <cellStyle name="Input 2 2 2 3 2 7" xfId="33080" xr:uid="{8B69186E-C6AB-4169-85F6-8D75721D4D6D}"/>
    <cellStyle name="Input 2 2 2 3 2 8" xfId="34230" xr:uid="{52DEED8C-29B3-4EF7-85C0-E71BA9433094}"/>
    <cellStyle name="Input 2 2 2 3 2 9" xfId="39341" xr:uid="{472AFEA5-D5C0-4C41-8427-0B73446F234D}"/>
    <cellStyle name="Input 2 2 2 3 3" xfId="2854" xr:uid="{00000000-0005-0000-0000-000049060000}"/>
    <cellStyle name="Input 2 2 2 3 3 10" xfId="44988" xr:uid="{6E1043D5-2885-4B80-914B-8673F214688B}"/>
    <cellStyle name="Input 2 2 2 3 3 11" xfId="51608" xr:uid="{5F6ECB0B-7931-406E-BBFC-89E3CDB7CEFA}"/>
    <cellStyle name="Input 2 2 2 3 3 2" xfId="5753" xr:uid="{00000000-0005-0000-0000-00004A060000}"/>
    <cellStyle name="Input 2 2 2 3 3 2 10" xfId="54577" xr:uid="{F1DC0055-1700-4AA4-A404-52A77E85247A}"/>
    <cellStyle name="Input 2 2 2 3 3 2 2" xfId="14613" xr:uid="{00000000-0005-0000-0000-00004B060000}"/>
    <cellStyle name="Input 2 2 2 3 3 2 2 2" xfId="23717" xr:uid="{00000000-0005-0000-0000-00004C060000}"/>
    <cellStyle name="Input 2 2 2 3 3 2 3" xfId="11550" xr:uid="{00000000-0005-0000-0000-00004D060000}"/>
    <cellStyle name="Input 2 2 2 3 3 2 4" xfId="20654" xr:uid="{00000000-0005-0000-0000-00004E060000}"/>
    <cellStyle name="Input 2 2 2 3 3 2 5" xfId="29872" xr:uid="{27A1AFF6-E51E-4E44-9CB3-963E107BF1B5}"/>
    <cellStyle name="Input 2 2 2 3 3 2 6" xfId="35886" xr:uid="{4E10D582-8B0C-4BD6-8A07-FA52A7AE6BAF}"/>
    <cellStyle name="Input 2 2 2 3 3 2 7" xfId="33665" xr:uid="{DF978B9D-23B8-4352-BFB1-41965738A062}"/>
    <cellStyle name="Input 2 2 2 3 3 2 8" xfId="34282" xr:uid="{7F59F0AB-4DEE-414F-99BF-FB5384F51C50}"/>
    <cellStyle name="Input 2 2 2 3 3 2 9" xfId="47957" xr:uid="{14B30213-7070-430D-AF29-13995B0DBDFA}"/>
    <cellStyle name="Input 2 2 2 3 3 3" xfId="13053" xr:uid="{00000000-0005-0000-0000-00004F060000}"/>
    <cellStyle name="Input 2 2 2 3 3 3 2" xfId="22157" xr:uid="{00000000-0005-0000-0000-000050060000}"/>
    <cellStyle name="Input 2 2 2 3 3 4" xfId="8652" xr:uid="{00000000-0005-0000-0000-000051060000}"/>
    <cellStyle name="Input 2 2 2 3 3 5" xfId="17756" xr:uid="{00000000-0005-0000-0000-000052060000}"/>
    <cellStyle name="Input 2 2 2 3 3 6" xfId="26903" xr:uid="{77A8AACC-A874-4CEC-AF32-BFA37808F9AD}"/>
    <cellStyle name="Input 2 2 2 3 3 7" xfId="33190" xr:uid="{9990AC92-8B88-4E30-9622-E8D3FE5A5459}"/>
    <cellStyle name="Input 2 2 2 3 3 8" xfId="39160" xr:uid="{1C976F9B-F278-49D2-8B4D-86D7F59D597D}"/>
    <cellStyle name="Input 2 2 2 3 3 9" xfId="31772" xr:uid="{9E14F698-4450-4D22-A3B0-3613EFB79031}"/>
    <cellStyle name="Input 2 2 2 3 4" xfId="2958" xr:uid="{00000000-0005-0000-0000-000053060000}"/>
    <cellStyle name="Input 2 2 2 3 4 10" xfId="45092" xr:uid="{0C79A012-70D4-491A-BA96-DCF8F2A3F965}"/>
    <cellStyle name="Input 2 2 2 3 4 11" xfId="51712" xr:uid="{A01BF4DA-EE33-4F00-98EB-19B047E56822}"/>
    <cellStyle name="Input 2 2 2 3 4 2" xfId="5857" xr:uid="{00000000-0005-0000-0000-000054060000}"/>
    <cellStyle name="Input 2 2 2 3 4 2 2" xfId="14717" xr:uid="{00000000-0005-0000-0000-000055060000}"/>
    <cellStyle name="Input 2 2 2 3 4 2 2 2" xfId="23821" xr:uid="{00000000-0005-0000-0000-000056060000}"/>
    <cellStyle name="Input 2 2 2 3 4 2 3" xfId="11654" xr:uid="{00000000-0005-0000-0000-000057060000}"/>
    <cellStyle name="Input 2 2 2 3 4 2 4" xfId="20758" xr:uid="{00000000-0005-0000-0000-000058060000}"/>
    <cellStyle name="Input 2 2 2 3 4 3" xfId="13157" xr:uid="{00000000-0005-0000-0000-000059060000}"/>
    <cellStyle name="Input 2 2 2 3 4 3 2" xfId="22261" xr:uid="{00000000-0005-0000-0000-00005A060000}"/>
    <cellStyle name="Input 2 2 2 3 4 4" xfId="8756" xr:uid="{00000000-0005-0000-0000-00005B060000}"/>
    <cellStyle name="Input 2 2 2 3 4 5" xfId="17860" xr:uid="{00000000-0005-0000-0000-00005C060000}"/>
    <cellStyle name="Input 2 2 2 3 4 6" xfId="27007" xr:uid="{F68C2FF5-D398-405C-A0F2-0F55D4667BE4}"/>
    <cellStyle name="Input 2 2 2 3 4 7" xfId="33294" xr:uid="{7CB41545-E183-4F5E-B351-F018A3833452}"/>
    <cellStyle name="Input 2 2 2 3 4 8" xfId="36189" xr:uid="{EB7816D7-B3A5-4B1B-A782-0804B4ADDE7E}"/>
    <cellStyle name="Input 2 2 2 3 4 9" xfId="40359" xr:uid="{7FF9BBBC-E9C0-45CF-A268-C4EBD41E99A7}"/>
    <cellStyle name="Input 2 2 2 3 5" xfId="3081" xr:uid="{00000000-0005-0000-0000-00005D060000}"/>
    <cellStyle name="Input 2 2 2 3 5 10" xfId="45215" xr:uid="{60978A1D-B34D-4F11-A340-1B10C4EBC967}"/>
    <cellStyle name="Input 2 2 2 3 5 11" xfId="51835" xr:uid="{BB716A1A-76F4-4353-AE52-90E6561DC09A}"/>
    <cellStyle name="Input 2 2 2 3 5 2" xfId="5980" xr:uid="{00000000-0005-0000-0000-00005E060000}"/>
    <cellStyle name="Input 2 2 2 3 5 2 2" xfId="14840" xr:uid="{00000000-0005-0000-0000-00005F060000}"/>
    <cellStyle name="Input 2 2 2 3 5 2 2 2" xfId="23944" xr:uid="{00000000-0005-0000-0000-000060060000}"/>
    <cellStyle name="Input 2 2 2 3 5 2 3" xfId="11777" xr:uid="{00000000-0005-0000-0000-000061060000}"/>
    <cellStyle name="Input 2 2 2 3 5 2 4" xfId="20881" xr:uid="{00000000-0005-0000-0000-000062060000}"/>
    <cellStyle name="Input 2 2 2 3 5 3" xfId="13280" xr:uid="{00000000-0005-0000-0000-000063060000}"/>
    <cellStyle name="Input 2 2 2 3 5 3 2" xfId="22384" xr:uid="{00000000-0005-0000-0000-000064060000}"/>
    <cellStyle name="Input 2 2 2 3 5 4" xfId="8879" xr:uid="{00000000-0005-0000-0000-000065060000}"/>
    <cellStyle name="Input 2 2 2 3 5 5" xfId="17983" xr:uid="{00000000-0005-0000-0000-000066060000}"/>
    <cellStyle name="Input 2 2 2 3 5 6" xfId="27130" xr:uid="{E3A92AE8-89E5-42A7-AE41-EE5B7B6E3869}"/>
    <cellStyle name="Input 2 2 2 3 5 7" xfId="33417" xr:uid="{1A2C8639-77E5-4EB4-8B48-80B4C83DB05E}"/>
    <cellStyle name="Input 2 2 2 3 5 8" xfId="37395" xr:uid="{7F90D8D8-0232-490A-9046-C664D854822E}"/>
    <cellStyle name="Input 2 2 2 3 5 9" xfId="36674" xr:uid="{51DC91C1-5D23-4832-9B85-AE14735955B7}"/>
    <cellStyle name="Input 2 2 2 3 6" xfId="3153" xr:uid="{00000000-0005-0000-0000-000067060000}"/>
    <cellStyle name="Input 2 2 2 3 6 10" xfId="45287" xr:uid="{C0FE1F69-A86A-4B15-ADF1-34FD6831A5BE}"/>
    <cellStyle name="Input 2 2 2 3 6 11" xfId="51907" xr:uid="{2D619F44-E009-4CCB-A335-81F945512D6F}"/>
    <cellStyle name="Input 2 2 2 3 6 2" xfId="6052" xr:uid="{00000000-0005-0000-0000-000068060000}"/>
    <cellStyle name="Input 2 2 2 3 6 2 2" xfId="14912" xr:uid="{00000000-0005-0000-0000-000069060000}"/>
    <cellStyle name="Input 2 2 2 3 6 2 2 2" xfId="24016" xr:uid="{00000000-0005-0000-0000-00006A060000}"/>
    <cellStyle name="Input 2 2 2 3 6 2 3" xfId="11849" xr:uid="{00000000-0005-0000-0000-00006B060000}"/>
    <cellStyle name="Input 2 2 2 3 6 2 4" xfId="20953" xr:uid="{00000000-0005-0000-0000-00006C060000}"/>
    <cellStyle name="Input 2 2 2 3 6 3" xfId="13352" xr:uid="{00000000-0005-0000-0000-00006D060000}"/>
    <cellStyle name="Input 2 2 2 3 6 3 2" xfId="22456" xr:uid="{00000000-0005-0000-0000-00006E060000}"/>
    <cellStyle name="Input 2 2 2 3 6 4" xfId="8951" xr:uid="{00000000-0005-0000-0000-00006F060000}"/>
    <cellStyle name="Input 2 2 2 3 6 5" xfId="18055" xr:uid="{00000000-0005-0000-0000-000070060000}"/>
    <cellStyle name="Input 2 2 2 3 6 6" xfId="27202" xr:uid="{5B7F238A-BC48-4486-8986-45C041BF3EBE}"/>
    <cellStyle name="Input 2 2 2 3 6 7" xfId="33489" xr:uid="{426AD28E-03D3-420E-909A-0987D46D1B09}"/>
    <cellStyle name="Input 2 2 2 3 6 8" xfId="37340" xr:uid="{49E2417A-A6D7-4BE7-83E9-35DBD3E1380A}"/>
    <cellStyle name="Input 2 2 2 3 6 9" xfId="31534" xr:uid="{A4B059B5-2DA8-4BBC-9D20-E7E607B56D75}"/>
    <cellStyle name="Input 2 2 2 3 7" xfId="3230" xr:uid="{00000000-0005-0000-0000-000071060000}"/>
    <cellStyle name="Input 2 2 2 3 7 10" xfId="45364" xr:uid="{983EA244-0C92-40B1-BC72-0224500FC225}"/>
    <cellStyle name="Input 2 2 2 3 7 11" xfId="51984" xr:uid="{A7FB1FC1-D59A-4FCD-A4DA-00EE7C19F224}"/>
    <cellStyle name="Input 2 2 2 3 7 2" xfId="6129" xr:uid="{00000000-0005-0000-0000-000072060000}"/>
    <cellStyle name="Input 2 2 2 3 7 2 2" xfId="14989" xr:uid="{00000000-0005-0000-0000-000073060000}"/>
    <cellStyle name="Input 2 2 2 3 7 2 2 2" xfId="24093" xr:uid="{00000000-0005-0000-0000-000074060000}"/>
    <cellStyle name="Input 2 2 2 3 7 2 3" xfId="11926" xr:uid="{00000000-0005-0000-0000-000075060000}"/>
    <cellStyle name="Input 2 2 2 3 7 2 4" xfId="21030" xr:uid="{00000000-0005-0000-0000-000076060000}"/>
    <cellStyle name="Input 2 2 2 3 7 3" xfId="13429" xr:uid="{00000000-0005-0000-0000-000077060000}"/>
    <cellStyle name="Input 2 2 2 3 7 3 2" xfId="22533" xr:uid="{00000000-0005-0000-0000-000078060000}"/>
    <cellStyle name="Input 2 2 2 3 7 4" xfId="9028" xr:uid="{00000000-0005-0000-0000-000079060000}"/>
    <cellStyle name="Input 2 2 2 3 7 5" xfId="18132" xr:uid="{00000000-0005-0000-0000-00007A060000}"/>
    <cellStyle name="Input 2 2 2 3 7 6" xfId="27279" xr:uid="{66323134-1432-4097-A557-52F27FE5EA20}"/>
    <cellStyle name="Input 2 2 2 3 7 7" xfId="33566" xr:uid="{3DB8EB99-70D7-46C5-AFFD-9EF0BED15053}"/>
    <cellStyle name="Input 2 2 2 3 7 8" xfId="24195" xr:uid="{92FD1A64-6DDD-4580-A50C-6B7959ADE80D}"/>
    <cellStyle name="Input 2 2 2 3 7 9" xfId="40367" xr:uid="{9B910E2A-155C-41DA-8928-A4306C29DEA8}"/>
    <cellStyle name="Input 2 2 2 3 8" xfId="5039" xr:uid="{00000000-0005-0000-0000-00007B060000}"/>
    <cellStyle name="Input 2 2 2 3 8 10" xfId="53658" xr:uid="{E261517B-D65E-4C8E-8FFC-6D6C174DDFFF}"/>
    <cellStyle name="Input 2 2 2 3 8 2" xfId="13899" xr:uid="{00000000-0005-0000-0000-00007C060000}"/>
    <cellStyle name="Input 2 2 2 3 8 2 2" xfId="23003" xr:uid="{00000000-0005-0000-0000-00007D060000}"/>
    <cellStyle name="Input 2 2 2 3 8 3" xfId="10836" xr:uid="{00000000-0005-0000-0000-00007E060000}"/>
    <cellStyle name="Input 2 2 2 3 8 4" xfId="19940" xr:uid="{00000000-0005-0000-0000-00007F060000}"/>
    <cellStyle name="Input 2 2 2 3 8 5" xfId="28953" xr:uid="{4E318CBA-1A1C-4969-B24C-ED8EFBBF4FDD}"/>
    <cellStyle name="Input 2 2 2 3 8 6" xfId="34967" xr:uid="{2342EEC7-1DDD-431E-A6E8-015703334C7C}"/>
    <cellStyle name="Input 2 2 2 3 8 7" xfId="36454" xr:uid="{E53B976F-1B2E-4D29-B4FA-B6F13830058C}"/>
    <cellStyle name="Input 2 2 2 3 8 8" xfId="39653" xr:uid="{D04237AC-0DD5-48C9-9D59-DAE3A231027F}"/>
    <cellStyle name="Input 2 2 2 3 8 9" xfId="47038" xr:uid="{77D3ADFD-3D37-42BB-B3DE-2FA6EC44947B}"/>
    <cellStyle name="Input 2 2 2 3 9" xfId="12339" xr:uid="{00000000-0005-0000-0000-000080060000}"/>
    <cellStyle name="Input 2 2 2 3 9 2" xfId="21443" xr:uid="{00000000-0005-0000-0000-000081060000}"/>
    <cellStyle name="Input 2 2 2 4" xfId="1352" xr:uid="{00000000-0005-0000-0000-000082060000}"/>
    <cellStyle name="Input 2 2 2 4 10" xfId="7154" xr:uid="{00000000-0005-0000-0000-000083060000}"/>
    <cellStyle name="Input 2 2 2 4 11" xfId="16258" xr:uid="{00000000-0005-0000-0000-000084060000}"/>
    <cellStyle name="Input 2 2 2 4 12" xfId="25403" xr:uid="{ABA82014-EF2A-40EB-B7A0-2DCC9ECC5734}"/>
    <cellStyle name="Input 2 2 2 4 13" xfId="31849" xr:uid="{6C1CBBBA-4C5F-4558-96B9-9B5F7E8ADF9A}"/>
    <cellStyle name="Input 2 2 2 4 14" xfId="36333" xr:uid="{A0BCF223-9A0D-4220-9970-45F1D8AA530B}"/>
    <cellStyle name="Input 2 2 2 4 15" xfId="37824" xr:uid="{755A3107-D4F0-4F89-A2A9-886437E30421}"/>
    <cellStyle name="Input 2 2 2 4 16" xfId="43490" xr:uid="{5BA7648E-2F25-48B4-A4E2-56EDD3FA05DF}"/>
    <cellStyle name="Input 2 2 2 4 17" xfId="50110" xr:uid="{EA449C2A-41BA-4EA1-9AD7-31686B5B1F88}"/>
    <cellStyle name="Input 2 2 2 4 2" xfId="2567" xr:uid="{00000000-0005-0000-0000-000085060000}"/>
    <cellStyle name="Input 2 2 2 4 2 10" xfId="44701" xr:uid="{61FD2713-2E7B-4431-AFA1-D86B67EE19A2}"/>
    <cellStyle name="Input 2 2 2 4 2 11" xfId="51321" xr:uid="{2990852A-AB09-4D29-8489-B652C1622CB6}"/>
    <cellStyle name="Input 2 2 2 4 2 2" xfId="5466" xr:uid="{00000000-0005-0000-0000-000086060000}"/>
    <cellStyle name="Input 2 2 2 4 2 2 10" xfId="54454" xr:uid="{7308967B-6DC2-457B-B14A-E4FB5232FC2C}"/>
    <cellStyle name="Input 2 2 2 4 2 2 2" xfId="14326" xr:uid="{00000000-0005-0000-0000-000087060000}"/>
    <cellStyle name="Input 2 2 2 4 2 2 2 2" xfId="23430" xr:uid="{00000000-0005-0000-0000-000088060000}"/>
    <cellStyle name="Input 2 2 2 4 2 2 3" xfId="11263" xr:uid="{00000000-0005-0000-0000-000089060000}"/>
    <cellStyle name="Input 2 2 2 4 2 2 4" xfId="20367" xr:uid="{00000000-0005-0000-0000-00008A060000}"/>
    <cellStyle name="Input 2 2 2 4 2 2 5" xfId="29749" xr:uid="{F0563177-582F-4512-9C02-C1ECF4CFF6E8}"/>
    <cellStyle name="Input 2 2 2 4 2 2 6" xfId="35763" xr:uid="{F630DF29-6D2B-40E4-B78F-2724B9CC7E5C}"/>
    <cellStyle name="Input 2 2 2 4 2 2 7" xfId="31462" xr:uid="{82EA4E65-0504-45D8-A20B-ED3CE621EB3F}"/>
    <cellStyle name="Input 2 2 2 4 2 2 8" xfId="40076" xr:uid="{90D8251C-4AC9-4B63-B729-357176217C75}"/>
    <cellStyle name="Input 2 2 2 4 2 2 9" xfId="47834" xr:uid="{003C0597-A607-4CE9-875C-52A54801B0CF}"/>
    <cellStyle name="Input 2 2 2 4 2 3" xfId="12766" xr:uid="{00000000-0005-0000-0000-00008B060000}"/>
    <cellStyle name="Input 2 2 2 4 2 3 2" xfId="21870" xr:uid="{00000000-0005-0000-0000-00008C060000}"/>
    <cellStyle name="Input 2 2 2 4 2 4" xfId="8365" xr:uid="{00000000-0005-0000-0000-00008D060000}"/>
    <cellStyle name="Input 2 2 2 4 2 5" xfId="17469" xr:uid="{00000000-0005-0000-0000-00008E060000}"/>
    <cellStyle name="Input 2 2 2 4 2 6" xfId="26616" xr:uid="{B67642DA-F5B6-4FCD-8AA9-7550FC540F53}"/>
    <cellStyle name="Input 2 2 2 4 2 7" xfId="32903" xr:uid="{E3540DCD-1D68-47E4-9FC4-1F1FEA35DE3B}"/>
    <cellStyle name="Input 2 2 2 4 2 8" xfId="38975" xr:uid="{E6999DAB-E6C7-46EC-BC21-B6D66B041896}"/>
    <cellStyle name="Input 2 2 2 4 2 9" xfId="40171" xr:uid="{BC3BD75B-58B9-49A4-B5C2-07AF1D1E7F99}"/>
    <cellStyle name="Input 2 2 2 4 3" xfId="2400" xr:uid="{00000000-0005-0000-0000-00008F060000}"/>
    <cellStyle name="Input 2 2 2 4 3 10" xfId="44534" xr:uid="{FB221C74-AE6D-439E-897F-BEA3D34237FF}"/>
    <cellStyle name="Input 2 2 2 4 3 11" xfId="51154" xr:uid="{3772D1B4-5C64-4F8A-9B6E-89A0B4A6FC8B}"/>
    <cellStyle name="Input 2 2 2 4 3 2" xfId="5299" xr:uid="{00000000-0005-0000-0000-000090060000}"/>
    <cellStyle name="Input 2 2 2 4 3 2 10" xfId="54648" xr:uid="{A4170D06-E31C-42E3-8456-C27844C3BC65}"/>
    <cellStyle name="Input 2 2 2 4 3 2 2" xfId="14159" xr:uid="{00000000-0005-0000-0000-000091060000}"/>
    <cellStyle name="Input 2 2 2 4 3 2 2 2" xfId="23263" xr:uid="{00000000-0005-0000-0000-000092060000}"/>
    <cellStyle name="Input 2 2 2 4 3 2 3" xfId="11096" xr:uid="{00000000-0005-0000-0000-000093060000}"/>
    <cellStyle name="Input 2 2 2 4 3 2 4" xfId="20200" xr:uid="{00000000-0005-0000-0000-000094060000}"/>
    <cellStyle name="Input 2 2 2 4 3 2 5" xfId="29943" xr:uid="{AEDE9E7E-8850-4B2F-870D-FD29BC9AC9CC}"/>
    <cellStyle name="Input 2 2 2 4 3 2 6" xfId="35957" xr:uid="{0E78A80E-3093-4971-B39E-E8322E08A170}"/>
    <cellStyle name="Input 2 2 2 4 3 2 7" xfId="33727" xr:uid="{E2AA2C0F-0863-4E4A-B757-12012A3BEFF0}"/>
    <cellStyle name="Input 2 2 2 4 3 2 8" xfId="36125" xr:uid="{101D6296-B488-4C4B-9830-82C9D9A6DEE6}"/>
    <cellStyle name="Input 2 2 2 4 3 2 9" xfId="48028" xr:uid="{A2DF42B1-4103-4D0C-9FED-9442D81F08CB}"/>
    <cellStyle name="Input 2 2 2 4 3 3" xfId="12599" xr:uid="{00000000-0005-0000-0000-000095060000}"/>
    <cellStyle name="Input 2 2 2 4 3 3 2" xfId="21703" xr:uid="{00000000-0005-0000-0000-000096060000}"/>
    <cellStyle name="Input 2 2 2 4 3 4" xfId="8198" xr:uid="{00000000-0005-0000-0000-000097060000}"/>
    <cellStyle name="Input 2 2 2 4 3 5" xfId="17302" xr:uid="{00000000-0005-0000-0000-000098060000}"/>
    <cellStyle name="Input 2 2 2 4 3 6" xfId="26449" xr:uid="{4BFDC00B-DB27-4A0D-9C85-527635DF089E}"/>
    <cellStyle name="Input 2 2 2 4 3 7" xfId="32736" xr:uid="{F6E9F594-572F-4631-90C6-1413F356F34E}"/>
    <cellStyle name="Input 2 2 2 4 3 8" xfId="34289" xr:uid="{158347B2-56F2-4E4B-948D-67960D999524}"/>
    <cellStyle name="Input 2 2 2 4 3 9" xfId="34775" xr:uid="{21C531F1-8882-4268-A9AF-D3EC71F46C23}"/>
    <cellStyle name="Input 2 2 2 4 4" xfId="2492" xr:uid="{00000000-0005-0000-0000-000099060000}"/>
    <cellStyle name="Input 2 2 2 4 4 10" xfId="44626" xr:uid="{6C6C2DAE-03E4-4F28-ABD6-D4B31F02934D}"/>
    <cellStyle name="Input 2 2 2 4 4 11" xfId="51246" xr:uid="{4B40AB1F-C964-4D78-9BDA-EB1C54880AE0}"/>
    <cellStyle name="Input 2 2 2 4 4 2" xfId="5391" xr:uid="{00000000-0005-0000-0000-00009A060000}"/>
    <cellStyle name="Input 2 2 2 4 4 2 2" xfId="14251" xr:uid="{00000000-0005-0000-0000-00009B060000}"/>
    <cellStyle name="Input 2 2 2 4 4 2 2 2" xfId="23355" xr:uid="{00000000-0005-0000-0000-00009C060000}"/>
    <cellStyle name="Input 2 2 2 4 4 2 3" xfId="11188" xr:uid="{00000000-0005-0000-0000-00009D060000}"/>
    <cellStyle name="Input 2 2 2 4 4 2 4" xfId="20292" xr:uid="{00000000-0005-0000-0000-00009E060000}"/>
    <cellStyle name="Input 2 2 2 4 4 3" xfId="12691" xr:uid="{00000000-0005-0000-0000-00009F060000}"/>
    <cellStyle name="Input 2 2 2 4 4 3 2" xfId="21795" xr:uid="{00000000-0005-0000-0000-0000A0060000}"/>
    <cellStyle name="Input 2 2 2 4 4 4" xfId="8290" xr:uid="{00000000-0005-0000-0000-0000A1060000}"/>
    <cellStyle name="Input 2 2 2 4 4 5" xfId="17394" xr:uid="{00000000-0005-0000-0000-0000A2060000}"/>
    <cellStyle name="Input 2 2 2 4 4 6" xfId="26541" xr:uid="{88FFF45D-FF1B-4C65-A415-F6365CA40085}"/>
    <cellStyle name="Input 2 2 2 4 4 7" xfId="32828" xr:uid="{BDE0F399-331E-4E98-BF39-812840B9A459}"/>
    <cellStyle name="Input 2 2 2 4 4 8" xfId="31786" xr:uid="{6BBB3651-1E7F-46E4-9748-FE2B320191B1}"/>
    <cellStyle name="Input 2 2 2 4 4 9" xfId="35988" xr:uid="{2525CD75-97D9-43D7-AFD4-57F4D8ABFF3E}"/>
    <cellStyle name="Input 2 2 2 4 5" xfId="1062" xr:uid="{00000000-0005-0000-0000-0000A3060000}"/>
    <cellStyle name="Input 2 2 2 4 5 10" xfId="43200" xr:uid="{ABA339A8-A7F9-4EF4-90EC-8F5E9C7E75D5}"/>
    <cellStyle name="Input 2 2 2 4 5 11" xfId="49820" xr:uid="{8406190B-849E-4389-84CB-3A741148400A}"/>
    <cellStyle name="Input 2 2 2 4 5 2" xfId="3965" xr:uid="{00000000-0005-0000-0000-0000A4060000}"/>
    <cellStyle name="Input 2 2 2 4 5 2 2" xfId="13662" xr:uid="{00000000-0005-0000-0000-0000A5060000}"/>
    <cellStyle name="Input 2 2 2 4 5 2 2 2" xfId="22766" xr:uid="{00000000-0005-0000-0000-0000A6060000}"/>
    <cellStyle name="Input 2 2 2 4 5 2 3" xfId="9762" xr:uid="{00000000-0005-0000-0000-0000A7060000}"/>
    <cellStyle name="Input 2 2 2 4 5 2 4" xfId="18866" xr:uid="{00000000-0005-0000-0000-0000A8060000}"/>
    <cellStyle name="Input 2 2 2 4 5 3" xfId="12102" xr:uid="{00000000-0005-0000-0000-0000A9060000}"/>
    <cellStyle name="Input 2 2 2 4 5 3 2" xfId="21206" xr:uid="{00000000-0005-0000-0000-0000AA060000}"/>
    <cellStyle name="Input 2 2 2 4 5 4" xfId="6864" xr:uid="{00000000-0005-0000-0000-0000AB060000}"/>
    <cellStyle name="Input 2 2 2 4 5 5" xfId="15968" xr:uid="{00000000-0005-0000-0000-0000AC060000}"/>
    <cellStyle name="Input 2 2 2 4 5 6" xfId="25113" xr:uid="{ABCDC1C7-2272-4929-BD62-0C96A62B5307}"/>
    <cellStyle name="Input 2 2 2 4 5 7" xfId="31607" xr:uid="{7B42309C-691D-43E6-B5BB-91DB97224A47}"/>
    <cellStyle name="Input 2 2 2 4 5 8" xfId="37493" xr:uid="{5EF1BD44-7607-41F8-9D2A-24F8075AE483}"/>
    <cellStyle name="Input 2 2 2 4 5 9" xfId="37796" xr:uid="{0E794C0C-F820-4314-86E8-72F6BF003667}"/>
    <cellStyle name="Input 2 2 2 4 6" xfId="1044" xr:uid="{00000000-0005-0000-0000-0000AD060000}"/>
    <cellStyle name="Input 2 2 2 4 6 10" xfId="43182" xr:uid="{6C437021-6FE3-4950-8F56-AEAD770B18CC}"/>
    <cellStyle name="Input 2 2 2 4 6 11" xfId="49802" xr:uid="{7E092483-0626-4CD7-A657-45B557394334}"/>
    <cellStyle name="Input 2 2 2 4 6 2" xfId="3947" xr:uid="{00000000-0005-0000-0000-0000AE060000}"/>
    <cellStyle name="Input 2 2 2 4 6 2 2" xfId="13644" xr:uid="{00000000-0005-0000-0000-0000AF060000}"/>
    <cellStyle name="Input 2 2 2 4 6 2 2 2" xfId="22748" xr:uid="{00000000-0005-0000-0000-0000B0060000}"/>
    <cellStyle name="Input 2 2 2 4 6 2 3" xfId="9744" xr:uid="{00000000-0005-0000-0000-0000B1060000}"/>
    <cellStyle name="Input 2 2 2 4 6 2 4" xfId="18848" xr:uid="{00000000-0005-0000-0000-0000B2060000}"/>
    <cellStyle name="Input 2 2 2 4 6 3" xfId="12084" xr:uid="{00000000-0005-0000-0000-0000B3060000}"/>
    <cellStyle name="Input 2 2 2 4 6 3 2" xfId="21188" xr:uid="{00000000-0005-0000-0000-0000B4060000}"/>
    <cellStyle name="Input 2 2 2 4 6 4" xfId="6846" xr:uid="{00000000-0005-0000-0000-0000B5060000}"/>
    <cellStyle name="Input 2 2 2 4 6 5" xfId="15950" xr:uid="{00000000-0005-0000-0000-0000B6060000}"/>
    <cellStyle name="Input 2 2 2 4 6 6" xfId="25095" xr:uid="{168DA1BA-B4A0-430A-9DF9-6B4EB3D2DC85}"/>
    <cellStyle name="Input 2 2 2 4 6 7" xfId="31589" xr:uid="{DDECCDFD-FB14-4088-939D-F4EEF05D4156}"/>
    <cellStyle name="Input 2 2 2 4 6 8" xfId="31368" xr:uid="{D840E7A7-F04E-4E68-85EA-DD4EBC60CE62}"/>
    <cellStyle name="Input 2 2 2 4 6 9" xfId="37234" xr:uid="{0A935CDB-8222-4C3E-AFF2-6532F9BCEC27}"/>
    <cellStyle name="Input 2 2 2 4 7" xfId="3151" xr:uid="{00000000-0005-0000-0000-0000B7060000}"/>
    <cellStyle name="Input 2 2 2 4 7 10" xfId="45285" xr:uid="{C6614AB4-76C1-432E-8A13-59E7D323C6E3}"/>
    <cellStyle name="Input 2 2 2 4 7 11" xfId="51905" xr:uid="{471BDF5E-2A51-421C-8CEC-FF38D0849D1E}"/>
    <cellStyle name="Input 2 2 2 4 7 2" xfId="6050" xr:uid="{00000000-0005-0000-0000-0000B8060000}"/>
    <cellStyle name="Input 2 2 2 4 7 2 2" xfId="14910" xr:uid="{00000000-0005-0000-0000-0000B9060000}"/>
    <cellStyle name="Input 2 2 2 4 7 2 2 2" xfId="24014" xr:uid="{00000000-0005-0000-0000-0000BA060000}"/>
    <cellStyle name="Input 2 2 2 4 7 2 3" xfId="11847" xr:uid="{00000000-0005-0000-0000-0000BB060000}"/>
    <cellStyle name="Input 2 2 2 4 7 2 4" xfId="20951" xr:uid="{00000000-0005-0000-0000-0000BC060000}"/>
    <cellStyle name="Input 2 2 2 4 7 3" xfId="13350" xr:uid="{00000000-0005-0000-0000-0000BD060000}"/>
    <cellStyle name="Input 2 2 2 4 7 3 2" xfId="22454" xr:uid="{00000000-0005-0000-0000-0000BE060000}"/>
    <cellStyle name="Input 2 2 2 4 7 4" xfId="8949" xr:uid="{00000000-0005-0000-0000-0000BF060000}"/>
    <cellStyle name="Input 2 2 2 4 7 5" xfId="18053" xr:uid="{00000000-0005-0000-0000-0000C0060000}"/>
    <cellStyle name="Input 2 2 2 4 7 6" xfId="27200" xr:uid="{F19EAA32-1ED2-42EC-B685-35144EC38268}"/>
    <cellStyle name="Input 2 2 2 4 7 7" xfId="33487" xr:uid="{2F326F9B-7E7D-46C9-A027-74AF0AE2C89B}"/>
    <cellStyle name="Input 2 2 2 4 7 8" xfId="31317" xr:uid="{9F8EB684-C7F7-4BE2-9BEE-3D0617652EFF}"/>
    <cellStyle name="Input 2 2 2 4 7 9" xfId="40240" xr:uid="{9EBB09D6-8EDE-4B5F-AC2D-EC1344F87304}"/>
    <cellStyle name="Input 2 2 2 4 8" xfId="4255" xr:uid="{00000000-0005-0000-0000-0000C1060000}"/>
    <cellStyle name="Input 2 2 2 4 8 10" xfId="53803" xr:uid="{EDBE8166-5746-487E-A2AB-6967B270AF0E}"/>
    <cellStyle name="Input 2 2 2 4 8 2" xfId="13778" xr:uid="{00000000-0005-0000-0000-0000C2060000}"/>
    <cellStyle name="Input 2 2 2 4 8 2 2" xfId="22882" xr:uid="{00000000-0005-0000-0000-0000C3060000}"/>
    <cellStyle name="Input 2 2 2 4 8 3" xfId="10052" xr:uid="{00000000-0005-0000-0000-0000C4060000}"/>
    <cellStyle name="Input 2 2 2 4 8 4" xfId="19156" xr:uid="{00000000-0005-0000-0000-0000C5060000}"/>
    <cellStyle name="Input 2 2 2 4 8 5" xfId="29098" xr:uid="{3CF693E4-A9B4-4F26-84EF-9E8BCA402BB3}"/>
    <cellStyle name="Input 2 2 2 4 8 6" xfId="35112" xr:uid="{530BEF8C-B958-4322-9674-B848FB394C87}"/>
    <cellStyle name="Input 2 2 2 4 8 7" xfId="37370" xr:uid="{DBF358DD-39AA-4392-A60A-D0650FF24132}"/>
    <cellStyle name="Input 2 2 2 4 8 8" xfId="38836" xr:uid="{DC3A17F0-D2E0-44A6-8FAF-C689E06B024C}"/>
    <cellStyle name="Input 2 2 2 4 8 9" xfId="47183" xr:uid="{A57179FD-ECB6-4F8D-B389-D407E3810D86}"/>
    <cellStyle name="Input 2 2 2 4 9" xfId="12218" xr:uid="{00000000-0005-0000-0000-0000C6060000}"/>
    <cellStyle name="Input 2 2 2 4 9 2" xfId="21322" xr:uid="{00000000-0005-0000-0000-0000C7060000}"/>
    <cellStyle name="Input 2 2 2 5" xfId="1263" xr:uid="{00000000-0005-0000-0000-0000C8060000}"/>
    <cellStyle name="Input 2 2 2 5 10" xfId="43401" xr:uid="{15E97DD4-6FB9-494C-A443-C09A96127AB2}"/>
    <cellStyle name="Input 2 2 2 5 11" xfId="50021" xr:uid="{FAE23B4B-3EFF-4B04-A446-7C9C7F0C329A}"/>
    <cellStyle name="Input 2 2 2 5 2" xfId="4166" xr:uid="{00000000-0005-0000-0000-0000C9060000}"/>
    <cellStyle name="Input 2 2 2 5 2 10" xfId="52807" xr:uid="{3806DB1B-2F9F-4A0B-A38D-8A12D55D2787}"/>
    <cellStyle name="Input 2 2 2 5 2 2" xfId="13751" xr:uid="{00000000-0005-0000-0000-0000CA060000}"/>
    <cellStyle name="Input 2 2 2 5 2 2 2" xfId="22855" xr:uid="{00000000-0005-0000-0000-0000CB060000}"/>
    <cellStyle name="Input 2 2 2 5 2 3" xfId="9963" xr:uid="{00000000-0005-0000-0000-0000CC060000}"/>
    <cellStyle name="Input 2 2 2 5 2 4" xfId="19067" xr:uid="{00000000-0005-0000-0000-0000CD060000}"/>
    <cellStyle name="Input 2 2 2 5 2 5" xfId="28102" xr:uid="{497A84A8-A946-4748-893E-EDED78374261}"/>
    <cellStyle name="Input 2 2 2 5 2 6" xfId="34248" xr:uid="{AF4CD7F8-BD14-405F-8EE4-32DA43121C4B}"/>
    <cellStyle name="Input 2 2 2 5 2 7" xfId="34415" xr:uid="{E793479B-E98F-43FC-BAAF-740110C778A2}"/>
    <cellStyle name="Input 2 2 2 5 2 8" xfId="39810" xr:uid="{6B977CB1-FBC2-45F4-92D7-386D36F80585}"/>
    <cellStyle name="Input 2 2 2 5 2 9" xfId="46187" xr:uid="{52270E6B-CBA5-4387-BFC9-00520B6D9EBA}"/>
    <cellStyle name="Input 2 2 2 5 3" xfId="12191" xr:uid="{00000000-0005-0000-0000-0000CE060000}"/>
    <cellStyle name="Input 2 2 2 5 3 2" xfId="21295" xr:uid="{00000000-0005-0000-0000-0000CF060000}"/>
    <cellStyle name="Input 2 2 2 5 4" xfId="7065" xr:uid="{00000000-0005-0000-0000-0000D0060000}"/>
    <cellStyle name="Input 2 2 2 5 5" xfId="16169" xr:uid="{00000000-0005-0000-0000-0000D1060000}"/>
    <cellStyle name="Input 2 2 2 5 6" xfId="25314" xr:uid="{B07FD4C6-1BAE-41E8-B49F-06CB3911D08E}"/>
    <cellStyle name="Input 2 2 2 5 7" xfId="31775" xr:uid="{FE3B6DE1-2DCF-4991-AEB3-0FD345E7484A}"/>
    <cellStyle name="Input 2 2 2 5 8" xfId="37230" xr:uid="{40110B7D-960D-421E-B127-A7AC2FB8C30B}"/>
    <cellStyle name="Input 2 2 2 5 9" xfId="40289" xr:uid="{19879701-0F87-498B-9F54-219CF4F5AFFF}"/>
    <cellStyle name="Input 2 2 2 6" xfId="2330" xr:uid="{00000000-0005-0000-0000-0000D2060000}"/>
    <cellStyle name="Input 2 2 2 6 10" xfId="44464" xr:uid="{BBE8AE95-02D2-4193-80B6-6CCBE5721533}"/>
    <cellStyle name="Input 2 2 2 6 11" xfId="51084" xr:uid="{2D33ACC2-AE2E-42E8-99DD-CE258E580691}"/>
    <cellStyle name="Input 2 2 2 6 2" xfId="5229" xr:uid="{00000000-0005-0000-0000-0000D3060000}"/>
    <cellStyle name="Input 2 2 2 6 2 10" xfId="53949" xr:uid="{E27C0F17-9417-4A58-8167-EE42A5444501}"/>
    <cellStyle name="Input 2 2 2 6 2 2" xfId="14089" xr:uid="{00000000-0005-0000-0000-0000D4060000}"/>
    <cellStyle name="Input 2 2 2 6 2 2 2" xfId="23193" xr:uid="{00000000-0005-0000-0000-0000D5060000}"/>
    <cellStyle name="Input 2 2 2 6 2 3" xfId="11026" xr:uid="{00000000-0005-0000-0000-0000D6060000}"/>
    <cellStyle name="Input 2 2 2 6 2 4" xfId="20130" xr:uid="{00000000-0005-0000-0000-0000D7060000}"/>
    <cellStyle name="Input 2 2 2 6 2 5" xfId="29244" xr:uid="{CD8C0078-A043-4488-B063-FF5A6F6F081A}"/>
    <cellStyle name="Input 2 2 2 6 2 6" xfId="35258" xr:uid="{FAE58051-2307-4B4C-9FC3-4631E2229E29}"/>
    <cellStyle name="Input 2 2 2 6 2 7" xfId="34157" xr:uid="{716BF2ED-5412-4747-9A50-B5E64BBBC4E7}"/>
    <cellStyle name="Input 2 2 2 6 2 8" xfId="31834" xr:uid="{5395F221-C3BC-4192-987D-000F4C28736C}"/>
    <cellStyle name="Input 2 2 2 6 2 9" xfId="47329" xr:uid="{A86DC058-89BE-45FB-8864-0DDD569101A7}"/>
    <cellStyle name="Input 2 2 2 6 3" xfId="12529" xr:uid="{00000000-0005-0000-0000-0000D8060000}"/>
    <cellStyle name="Input 2 2 2 6 3 2" xfId="21633" xr:uid="{00000000-0005-0000-0000-0000D9060000}"/>
    <cellStyle name="Input 2 2 2 6 4" xfId="8128" xr:uid="{00000000-0005-0000-0000-0000DA060000}"/>
    <cellStyle name="Input 2 2 2 6 5" xfId="17232" xr:uid="{00000000-0005-0000-0000-0000DB060000}"/>
    <cellStyle name="Input 2 2 2 6 6" xfId="26379" xr:uid="{6CAA1F29-E7C9-47D6-9759-E8A42653B5C2}"/>
    <cellStyle name="Input 2 2 2 6 7" xfId="32666" xr:uid="{61683860-4AA0-446D-BE9A-3429632AF140}"/>
    <cellStyle name="Input 2 2 2 6 8" xfId="31428" xr:uid="{3EA29AD2-8654-45B2-B4DC-B86EF0715209}"/>
    <cellStyle name="Input 2 2 2 6 9" xfId="32226" xr:uid="{BB40BD09-5288-439C-9C77-8C20CD84F844}"/>
    <cellStyle name="Input 2 2 2 7" xfId="822" xr:uid="{00000000-0005-0000-0000-0000DC060000}"/>
    <cellStyle name="Input 2 2 2 7 10" xfId="42960" xr:uid="{9F150B19-1161-414C-9576-AECD985AE436}"/>
    <cellStyle name="Input 2 2 2 7 11" xfId="49580" xr:uid="{9B38248E-9861-42B2-922F-31FF04202376}"/>
    <cellStyle name="Input 2 2 2 7 2" xfId="3725" xr:uid="{00000000-0005-0000-0000-0000DD060000}"/>
    <cellStyle name="Input 2 2 2 7 2 2" xfId="13582" xr:uid="{00000000-0005-0000-0000-0000DE060000}"/>
    <cellStyle name="Input 2 2 2 7 2 2 2" xfId="22686" xr:uid="{00000000-0005-0000-0000-0000DF060000}"/>
    <cellStyle name="Input 2 2 2 7 2 3" xfId="9522" xr:uid="{00000000-0005-0000-0000-0000E0060000}"/>
    <cellStyle name="Input 2 2 2 7 2 4" xfId="18626" xr:uid="{00000000-0005-0000-0000-0000E1060000}"/>
    <cellStyle name="Input 2 2 2 7 3" xfId="12022" xr:uid="{00000000-0005-0000-0000-0000E2060000}"/>
    <cellStyle name="Input 2 2 2 7 3 2" xfId="21126" xr:uid="{00000000-0005-0000-0000-0000E3060000}"/>
    <cellStyle name="Input 2 2 2 7 4" xfId="6624" xr:uid="{00000000-0005-0000-0000-0000E4060000}"/>
    <cellStyle name="Input 2 2 2 7 5" xfId="15728" xr:uid="{00000000-0005-0000-0000-0000E5060000}"/>
    <cellStyle name="Input 2 2 2 7 6" xfId="24873" xr:uid="{6270DBB5-B168-49C7-9FCD-08FF7AD9439E}"/>
    <cellStyle name="Input 2 2 2 7 7" xfId="31401" xr:uid="{0F239F61-CEE7-47AE-B58A-F96F89D902CE}"/>
    <cellStyle name="Input 2 2 2 7 8" xfId="32213" xr:uid="{0A44BAD2-3BAB-4479-B7C5-CD382E453FEC}"/>
    <cellStyle name="Input 2 2 2 7 9" xfId="38241" xr:uid="{B597FC08-17D4-415F-A1BE-49871939299C}"/>
    <cellStyle name="Input 2 2 2 8" xfId="1051" xr:uid="{00000000-0005-0000-0000-0000E6060000}"/>
    <cellStyle name="Input 2 2 2 8 10" xfId="43189" xr:uid="{0FC4E8C8-9B7A-4DBB-888F-11E8553F4B65}"/>
    <cellStyle name="Input 2 2 2 8 11" xfId="49809" xr:uid="{CBB1A210-9B49-4E0C-B0A3-06F7BC0E07F3}"/>
    <cellStyle name="Input 2 2 2 8 2" xfId="3954" xr:uid="{00000000-0005-0000-0000-0000E7060000}"/>
    <cellStyle name="Input 2 2 2 8 2 2" xfId="13651" xr:uid="{00000000-0005-0000-0000-0000E8060000}"/>
    <cellStyle name="Input 2 2 2 8 2 2 2" xfId="22755" xr:uid="{00000000-0005-0000-0000-0000E9060000}"/>
    <cellStyle name="Input 2 2 2 8 2 3" xfId="9751" xr:uid="{00000000-0005-0000-0000-0000EA060000}"/>
    <cellStyle name="Input 2 2 2 8 2 4" xfId="18855" xr:uid="{00000000-0005-0000-0000-0000EB060000}"/>
    <cellStyle name="Input 2 2 2 8 3" xfId="12091" xr:uid="{00000000-0005-0000-0000-0000EC060000}"/>
    <cellStyle name="Input 2 2 2 8 3 2" xfId="21195" xr:uid="{00000000-0005-0000-0000-0000ED060000}"/>
    <cellStyle name="Input 2 2 2 8 4" xfId="6853" xr:uid="{00000000-0005-0000-0000-0000EE060000}"/>
    <cellStyle name="Input 2 2 2 8 5" xfId="15957" xr:uid="{00000000-0005-0000-0000-0000EF060000}"/>
    <cellStyle name="Input 2 2 2 8 6" xfId="25102" xr:uid="{391E4ABF-73A8-4770-9963-515008241311}"/>
    <cellStyle name="Input 2 2 2 8 7" xfId="31596" xr:uid="{E67FA893-B199-4F29-9675-DFC87BD9747F}"/>
    <cellStyle name="Input 2 2 2 8 8" xfId="32299" xr:uid="{C7B32491-00C5-46FE-872A-7274BC23256E}"/>
    <cellStyle name="Input 2 2 2 8 9" xfId="37717" xr:uid="{ADA9B6D4-630F-41BE-A1B6-68D9F50B5129}"/>
    <cellStyle name="Input 2 2 2 9" xfId="3596" xr:uid="{00000000-0005-0000-0000-0000F0060000}"/>
    <cellStyle name="Input 2 2 2 9 10" xfId="52349" xr:uid="{41998EF1-6679-4332-84F9-2D0327CA2D2C}"/>
    <cellStyle name="Input 2 2 2 9 2" xfId="13515" xr:uid="{00000000-0005-0000-0000-0000F1060000}"/>
    <cellStyle name="Input 2 2 2 9 2 2" xfId="22619" xr:uid="{00000000-0005-0000-0000-0000F2060000}"/>
    <cellStyle name="Input 2 2 2 9 3" xfId="9393" xr:uid="{00000000-0005-0000-0000-0000F3060000}"/>
    <cellStyle name="Input 2 2 2 9 4" xfId="18497" xr:uid="{00000000-0005-0000-0000-0000F4060000}"/>
    <cellStyle name="Input 2 2 2 9 5" xfId="27644" xr:uid="{245B0410-A2F6-44B5-88DB-89116FABDB5C}"/>
    <cellStyle name="Input 2 2 2 9 6" xfId="33865" xr:uid="{3AA07E00-5E84-4E36-ACA1-4ED14FB23A78}"/>
    <cellStyle name="Input 2 2 2 9 7" xfId="39137" xr:uid="{330565BA-CF71-4FAC-8340-2BD00CFE5774}"/>
    <cellStyle name="Input 2 2 2 9 8" xfId="40622" xr:uid="{1EB84A33-3C70-4DB9-8514-ABADA36D64E2}"/>
    <cellStyle name="Input 2 2 2 9 9" xfId="45729" xr:uid="{87009BE1-7268-46FB-924F-06899D278055}"/>
    <cellStyle name="Input 2 2 20" xfId="42639" xr:uid="{8FDE8F42-6FB4-4FA8-A74C-8839DF644E93}"/>
    <cellStyle name="Input 2 2 21" xfId="49259" xr:uid="{440CB1C5-0C54-402C-910D-F8FD50594A85}"/>
    <cellStyle name="Input 2 2 3" xfId="1483" xr:uid="{00000000-0005-0000-0000-0000F5060000}"/>
    <cellStyle name="Input 2 2 3 10" xfId="7285" xr:uid="{00000000-0005-0000-0000-0000F6060000}"/>
    <cellStyle name="Input 2 2 3 11" xfId="16389" xr:uid="{00000000-0005-0000-0000-0000F7060000}"/>
    <cellStyle name="Input 2 2 3 12" xfId="25534" xr:uid="{F26F9904-10A0-44EC-B160-69E807B0337C}"/>
    <cellStyle name="Input 2 2 3 13" xfId="31951" xr:uid="{0C1D0912-F14D-4A65-B163-4C7DE0C3B453}"/>
    <cellStyle name="Input 2 2 3 14" xfId="31038" xr:uid="{905D05D6-856F-4EBA-845E-25E337724F45}"/>
    <cellStyle name="Input 2 2 3 15" xfId="37777" xr:uid="{3BD6E80A-7982-4724-8866-928F4C20B0F7}"/>
    <cellStyle name="Input 2 2 3 16" xfId="43621" xr:uid="{EE725EDC-646B-4D8A-8C7C-9E6FCAEED37F}"/>
    <cellStyle name="Input 2 2 3 17" xfId="50241" xr:uid="{EE653AFC-0A32-4801-94DA-E432D57400B4}"/>
    <cellStyle name="Input 2 2 3 2" xfId="760" xr:uid="{00000000-0005-0000-0000-0000F8060000}"/>
    <cellStyle name="Input 2 2 3 2 10" xfId="42898" xr:uid="{2B6EDCFD-321B-4228-9343-B5F09EB1E097}"/>
    <cellStyle name="Input 2 2 3 2 11" xfId="49518" xr:uid="{1DFDAD00-FFFD-41D2-86A7-2DA4703907C9}"/>
    <cellStyle name="Input 2 2 3 2 2" xfId="3663" xr:uid="{00000000-0005-0000-0000-0000F9060000}"/>
    <cellStyle name="Input 2 2 3 2 2 10" xfId="54362" xr:uid="{05618B18-AF7B-49D6-B00D-CE64DC455ACD}"/>
    <cellStyle name="Input 2 2 3 2 2 2" xfId="13527" xr:uid="{00000000-0005-0000-0000-0000FA060000}"/>
    <cellStyle name="Input 2 2 3 2 2 2 2" xfId="22631" xr:uid="{00000000-0005-0000-0000-0000FB060000}"/>
    <cellStyle name="Input 2 2 3 2 2 3" xfId="9460" xr:uid="{00000000-0005-0000-0000-0000FC060000}"/>
    <cellStyle name="Input 2 2 3 2 2 4" xfId="18564" xr:uid="{00000000-0005-0000-0000-0000FD060000}"/>
    <cellStyle name="Input 2 2 3 2 2 5" xfId="29657" xr:uid="{F66C2733-367B-4FAD-8860-3D50FB7CF2AC}"/>
    <cellStyle name="Input 2 2 3 2 2 6" xfId="35671" xr:uid="{8C61338C-B639-4729-A114-59878E382856}"/>
    <cellStyle name="Input 2 2 3 2 2 7" xfId="38199" xr:uid="{50F8E71F-8CBC-4C8A-8987-55828CE8E81B}"/>
    <cellStyle name="Input 2 2 3 2 2 8" xfId="33911" xr:uid="{0D64E8E5-14EA-465A-96E5-1CBAEDDEAF16}"/>
    <cellStyle name="Input 2 2 3 2 2 9" xfId="47742" xr:uid="{79250E5D-E18F-4004-9DA1-CF9A145468C6}"/>
    <cellStyle name="Input 2 2 3 2 3" xfId="11967" xr:uid="{00000000-0005-0000-0000-0000FE060000}"/>
    <cellStyle name="Input 2 2 3 2 3 2" xfId="21071" xr:uid="{00000000-0005-0000-0000-0000FF060000}"/>
    <cellStyle name="Input 2 2 3 2 3 3" xfId="27732" xr:uid="{9170983D-0AB1-47BB-811C-2EC0C1131A2F}"/>
    <cellStyle name="Input 2 2 3 2 3 4" xfId="33941" xr:uid="{3D1CEEB3-9BC6-4A31-BC17-51C251E5CC80}"/>
    <cellStyle name="Input 2 2 3 2 3 5" xfId="32431" xr:uid="{7B372A94-6C7B-49AB-93B7-AD874842B08A}"/>
    <cellStyle name="Input 2 2 3 2 3 6" xfId="40247" xr:uid="{A840570D-B55B-4E9A-B324-8B0502AD0AB1}"/>
    <cellStyle name="Input 2 2 3 2 3 7" xfId="45817" xr:uid="{6A257F26-36C7-4569-81EF-237F551DD7BA}"/>
    <cellStyle name="Input 2 2 3 2 3 8" xfId="52437" xr:uid="{8F11C726-3891-4C72-9F17-2E8210B326F5}"/>
    <cellStyle name="Input 2 2 3 2 4" xfId="6562" xr:uid="{00000000-0005-0000-0000-000000070000}"/>
    <cellStyle name="Input 2 2 3 2 4 2" xfId="29006" xr:uid="{5C9EB190-937E-4CB5-BC66-1829645BD580}"/>
    <cellStyle name="Input 2 2 3 2 4 3" xfId="35020" xr:uid="{9C9F2D71-D275-4890-87E9-B4F5F7C1E5F0}"/>
    <cellStyle name="Input 2 2 3 2 4 4" xfId="36255" xr:uid="{908B3108-831B-4AE0-B167-4AB1962F0AC4}"/>
    <cellStyle name="Input 2 2 3 2 4 5" xfId="39681" xr:uid="{A28AB4F4-099B-4C04-9B89-F29109137126}"/>
    <cellStyle name="Input 2 2 3 2 4 6" xfId="47091" xr:uid="{A8FCD2D1-8DFC-4200-A89E-747671262227}"/>
    <cellStyle name="Input 2 2 3 2 4 7" xfId="53711" xr:uid="{790D4B52-94FD-4F29-A24C-1E44284A4969}"/>
    <cellStyle name="Input 2 2 3 2 5" xfId="15666" xr:uid="{00000000-0005-0000-0000-000001070000}"/>
    <cellStyle name="Input 2 2 3 2 6" xfId="24811" xr:uid="{B7ADA7D1-755C-4EDB-9190-9EC740C2529C}"/>
    <cellStyle name="Input 2 2 3 2 7" xfId="31341" xr:uid="{6422F11E-1DC1-4527-9A24-5F4854DCBF00}"/>
    <cellStyle name="Input 2 2 3 2 8" xfId="38916" xr:uid="{863556A7-C76C-4DC8-88E2-2976AC9B936C}"/>
    <cellStyle name="Input 2 2 3 2 9" xfId="36911" xr:uid="{9E45352C-A308-46D6-B218-B06882936587}"/>
    <cellStyle name="Input 2 2 3 3" xfId="2504" xr:uid="{00000000-0005-0000-0000-000002070000}"/>
    <cellStyle name="Input 2 2 3 3 10" xfId="44638" xr:uid="{9778DC3B-6546-490D-A1DD-C95D1BCAFCFE}"/>
    <cellStyle name="Input 2 2 3 3 11" xfId="51258" xr:uid="{F80FCED0-E515-4185-965E-7C2EA462920C}"/>
    <cellStyle name="Input 2 2 3 3 2" xfId="5403" xr:uid="{00000000-0005-0000-0000-000003070000}"/>
    <cellStyle name="Input 2 2 3 3 2 10" xfId="54254" xr:uid="{B20BF356-FF88-469D-9BA5-403563060059}"/>
    <cellStyle name="Input 2 2 3 3 2 2" xfId="14263" xr:uid="{00000000-0005-0000-0000-000004070000}"/>
    <cellStyle name="Input 2 2 3 3 2 2 2" xfId="23367" xr:uid="{00000000-0005-0000-0000-000005070000}"/>
    <cellStyle name="Input 2 2 3 3 2 3" xfId="11200" xr:uid="{00000000-0005-0000-0000-000006070000}"/>
    <cellStyle name="Input 2 2 3 3 2 4" xfId="20304" xr:uid="{00000000-0005-0000-0000-000007070000}"/>
    <cellStyle name="Input 2 2 3 3 2 5" xfId="29549" xr:uid="{8C878320-AC00-4980-A98D-D61D8CD25110}"/>
    <cellStyle name="Input 2 2 3 3 2 6" xfId="35563" xr:uid="{3C039CDD-11C2-40E4-BC3D-83C23B934EFD}"/>
    <cellStyle name="Input 2 2 3 3 2 7" xfId="24220" xr:uid="{E6C815B6-5252-4105-AC9B-85AB12A076DA}"/>
    <cellStyle name="Input 2 2 3 3 2 8" xfId="39447" xr:uid="{D658228D-DAC8-4F33-A370-FDCA108BC79C}"/>
    <cellStyle name="Input 2 2 3 3 2 9" xfId="47634" xr:uid="{9E205855-7EB5-4164-A8A2-2F07A89F31F7}"/>
    <cellStyle name="Input 2 2 3 3 3" xfId="12703" xr:uid="{00000000-0005-0000-0000-000008070000}"/>
    <cellStyle name="Input 2 2 3 3 3 2" xfId="21807" xr:uid="{00000000-0005-0000-0000-000009070000}"/>
    <cellStyle name="Input 2 2 3 3 3 3" xfId="27708" xr:uid="{9DAE57CD-57C5-46EB-B79A-BB11B54BDDB4}"/>
    <cellStyle name="Input 2 2 3 3 3 4" xfId="33919" xr:uid="{E69BA7B0-06E2-4498-A131-94C7C7E165E0}"/>
    <cellStyle name="Input 2 2 3 3 3 5" xfId="34241" xr:uid="{70E80A80-8E79-4BAD-ACED-CBE3FEDA67D0}"/>
    <cellStyle name="Input 2 2 3 3 3 6" xfId="39392" xr:uid="{A869D635-3AA5-43CC-A772-B8F0E03C5F5E}"/>
    <cellStyle name="Input 2 2 3 3 3 7" xfId="45793" xr:uid="{B1012568-0E04-4B7F-A15B-9C232FD883EF}"/>
    <cellStyle name="Input 2 2 3 3 3 8" xfId="52413" xr:uid="{617A44DC-7B92-4534-8DAD-59EC133A139D}"/>
    <cellStyle name="Input 2 2 3 3 4" xfId="8302" xr:uid="{00000000-0005-0000-0000-00000A070000}"/>
    <cellStyle name="Input 2 2 3 3 4 2" xfId="28898" xr:uid="{B530E90C-6570-4341-9B24-725D2C5AEE8F}"/>
    <cellStyle name="Input 2 2 3 3 4 3" xfId="34912" xr:uid="{35600BD0-1730-419C-9A54-6C98F962971B}"/>
    <cellStyle name="Input 2 2 3 3 4 4" xfId="33748" xr:uid="{777DA06E-7DE9-424D-B048-53A6001CA614}"/>
    <cellStyle name="Input 2 2 3 3 4 5" xfId="33619" xr:uid="{C3DE9291-8227-43E3-BFEB-60EEB597C05B}"/>
    <cellStyle name="Input 2 2 3 3 4 6" xfId="46983" xr:uid="{57F7BFC1-5C4C-4CD7-891A-604DE2E3E886}"/>
    <cellStyle name="Input 2 2 3 3 4 7" xfId="53603" xr:uid="{6581E2CA-7C4D-47EF-8C2F-ABD5265A1327}"/>
    <cellStyle name="Input 2 2 3 3 5" xfId="17406" xr:uid="{00000000-0005-0000-0000-00000B070000}"/>
    <cellStyle name="Input 2 2 3 3 6" xfId="26553" xr:uid="{6EA07EC7-9D93-4831-A773-B3203A67FD08}"/>
    <cellStyle name="Input 2 2 3 3 7" xfId="32840" xr:uid="{C488E3D6-C81F-44B8-A145-6212783CF4A8}"/>
    <cellStyle name="Input 2 2 3 3 8" xfId="32250" xr:uid="{922B8D0A-DA7F-4172-8D92-D1EC27987113}"/>
    <cellStyle name="Input 2 2 3 3 9" xfId="36464" xr:uid="{71C63EA8-8F37-4755-B7D6-3168DD29C8E4}"/>
    <cellStyle name="Input 2 2 3 4" xfId="2281" xr:uid="{00000000-0005-0000-0000-00000C070000}"/>
    <cellStyle name="Input 2 2 3 4 10" xfId="44415" xr:uid="{E3645175-CC5E-48F6-AB2B-6279790147DF}"/>
    <cellStyle name="Input 2 2 3 4 11" xfId="51035" xr:uid="{763FDC63-79D5-455B-9F39-5DCB878B310C}"/>
    <cellStyle name="Input 2 2 3 4 2" xfId="5180" xr:uid="{00000000-0005-0000-0000-00000D070000}"/>
    <cellStyle name="Input 2 2 3 4 2 10" xfId="54153" xr:uid="{50979E3E-3FCF-46DC-9113-39DB6032E9E9}"/>
    <cellStyle name="Input 2 2 3 4 2 2" xfId="14040" xr:uid="{00000000-0005-0000-0000-00000E070000}"/>
    <cellStyle name="Input 2 2 3 4 2 2 2" xfId="23144" xr:uid="{00000000-0005-0000-0000-00000F070000}"/>
    <cellStyle name="Input 2 2 3 4 2 3" xfId="10977" xr:uid="{00000000-0005-0000-0000-000010070000}"/>
    <cellStyle name="Input 2 2 3 4 2 4" xfId="20081" xr:uid="{00000000-0005-0000-0000-000011070000}"/>
    <cellStyle name="Input 2 2 3 4 2 5" xfId="29448" xr:uid="{D5E568E3-BCFB-4867-A7CC-F7C2C44FD84A}"/>
    <cellStyle name="Input 2 2 3 4 2 6" xfId="35462" xr:uid="{E9E58D51-F4FA-4D6D-85AE-A38DE9C62C3E}"/>
    <cellStyle name="Input 2 2 3 4 2 7" xfId="38005" xr:uid="{08A637A9-713B-4C19-B715-D8364319C704}"/>
    <cellStyle name="Input 2 2 3 4 2 8" xfId="34641" xr:uid="{64A5CBE8-0320-4A5E-AB2B-6F6C6A268B7C}"/>
    <cellStyle name="Input 2 2 3 4 2 9" xfId="47533" xr:uid="{5E02ED3E-7B8E-4E76-9E4D-819C4780050D}"/>
    <cellStyle name="Input 2 2 3 4 3" xfId="12480" xr:uid="{00000000-0005-0000-0000-000012070000}"/>
    <cellStyle name="Input 2 2 3 4 3 2" xfId="21584" xr:uid="{00000000-0005-0000-0000-000013070000}"/>
    <cellStyle name="Input 2 2 3 4 4" xfId="8079" xr:uid="{00000000-0005-0000-0000-000014070000}"/>
    <cellStyle name="Input 2 2 3 4 5" xfId="17183" xr:uid="{00000000-0005-0000-0000-000015070000}"/>
    <cellStyle name="Input 2 2 3 4 6" xfId="26330" xr:uid="{EFD34CF1-5508-482F-BA99-8A5373E6799B}"/>
    <cellStyle name="Input 2 2 3 4 7" xfId="32617" xr:uid="{41535D4F-1765-4AB0-ABA8-5B0158AD5A33}"/>
    <cellStyle name="Input 2 2 3 4 8" xfId="33913" xr:uid="{7259EA9E-2DDA-414D-9970-C21D2CBDCC12}"/>
    <cellStyle name="Input 2 2 3 4 9" xfId="40408" xr:uid="{2AF492BE-FC78-4131-BEEF-A6EDA0CC0CD9}"/>
    <cellStyle name="Input 2 2 3 5" xfId="2249" xr:uid="{00000000-0005-0000-0000-000016070000}"/>
    <cellStyle name="Input 2 2 3 5 10" xfId="44383" xr:uid="{41816AE3-BB7C-49F4-ACA7-ED51ED8946BC}"/>
    <cellStyle name="Input 2 2 3 5 11" xfId="51003" xr:uid="{F707C665-F901-4A20-9C8C-21B618955A0F}"/>
    <cellStyle name="Input 2 2 3 5 2" xfId="5148" xr:uid="{00000000-0005-0000-0000-000017070000}"/>
    <cellStyle name="Input 2 2 3 5 2 10" xfId="53959" xr:uid="{7CC9F9C1-8187-4808-BE70-4B6471849750}"/>
    <cellStyle name="Input 2 2 3 5 2 2" xfId="14008" xr:uid="{00000000-0005-0000-0000-000018070000}"/>
    <cellStyle name="Input 2 2 3 5 2 2 2" xfId="23112" xr:uid="{00000000-0005-0000-0000-000019070000}"/>
    <cellStyle name="Input 2 2 3 5 2 3" xfId="10945" xr:uid="{00000000-0005-0000-0000-00001A070000}"/>
    <cellStyle name="Input 2 2 3 5 2 4" xfId="20049" xr:uid="{00000000-0005-0000-0000-00001B070000}"/>
    <cellStyle name="Input 2 2 3 5 2 5" xfId="29254" xr:uid="{992C1BC3-F494-4FE4-B47F-0912FA597AB8}"/>
    <cellStyle name="Input 2 2 3 5 2 6" xfId="35268" xr:uid="{05092B84-BC3F-4B5B-9140-708003317B41}"/>
    <cellStyle name="Input 2 2 3 5 2 7" xfId="37670" xr:uid="{3A7897BA-C4F7-47D9-9A11-59564C3EA3B0}"/>
    <cellStyle name="Input 2 2 3 5 2 8" xfId="39089" xr:uid="{46EB6E58-5C9C-4F7A-B799-1B3E52318E64}"/>
    <cellStyle name="Input 2 2 3 5 2 9" xfId="47339" xr:uid="{63556E26-9F43-4E06-BE78-A8A89E197EC5}"/>
    <cellStyle name="Input 2 2 3 5 3" xfId="12448" xr:uid="{00000000-0005-0000-0000-00001C070000}"/>
    <cellStyle name="Input 2 2 3 5 3 2" xfId="21552" xr:uid="{00000000-0005-0000-0000-00001D070000}"/>
    <cellStyle name="Input 2 2 3 5 4" xfId="8047" xr:uid="{00000000-0005-0000-0000-00001E070000}"/>
    <cellStyle name="Input 2 2 3 5 5" xfId="17151" xr:uid="{00000000-0005-0000-0000-00001F070000}"/>
    <cellStyle name="Input 2 2 3 5 6" xfId="26298" xr:uid="{5B7806A5-1A51-4D10-876E-59BAACAF79BA}"/>
    <cellStyle name="Input 2 2 3 5 7" xfId="32585" xr:uid="{82BF676B-D374-46A5-A57B-1F581FD1928C}"/>
    <cellStyle name="Input 2 2 3 5 8" xfId="38482" xr:uid="{8EA40642-94D2-401A-8211-746D3B239D55}"/>
    <cellStyle name="Input 2 2 3 5 9" xfId="31479" xr:uid="{F678A10B-2D11-4D26-86C3-DFDF96D7389F}"/>
    <cellStyle name="Input 2 2 3 6" xfId="2692" xr:uid="{00000000-0005-0000-0000-000020070000}"/>
    <cellStyle name="Input 2 2 3 6 10" xfId="44826" xr:uid="{3690C116-2108-4E1B-A56F-784B58255C78}"/>
    <cellStyle name="Input 2 2 3 6 11" xfId="51446" xr:uid="{CC610C6C-D85D-49E8-A658-6B17D599B64D}"/>
    <cellStyle name="Input 2 2 3 6 2" xfId="5591" xr:uid="{00000000-0005-0000-0000-000021070000}"/>
    <cellStyle name="Input 2 2 3 6 2 2" xfId="14451" xr:uid="{00000000-0005-0000-0000-000022070000}"/>
    <cellStyle name="Input 2 2 3 6 2 2 2" xfId="23555" xr:uid="{00000000-0005-0000-0000-000023070000}"/>
    <cellStyle name="Input 2 2 3 6 2 3" xfId="11388" xr:uid="{00000000-0005-0000-0000-000024070000}"/>
    <cellStyle name="Input 2 2 3 6 2 4" xfId="20492" xr:uid="{00000000-0005-0000-0000-000025070000}"/>
    <cellStyle name="Input 2 2 3 6 3" xfId="12891" xr:uid="{00000000-0005-0000-0000-000026070000}"/>
    <cellStyle name="Input 2 2 3 6 3 2" xfId="21995" xr:uid="{00000000-0005-0000-0000-000027070000}"/>
    <cellStyle name="Input 2 2 3 6 4" xfId="8490" xr:uid="{00000000-0005-0000-0000-000028070000}"/>
    <cellStyle name="Input 2 2 3 6 5" xfId="17594" xr:uid="{00000000-0005-0000-0000-000029070000}"/>
    <cellStyle name="Input 2 2 3 6 6" xfId="26741" xr:uid="{A8DBC590-304D-4CA0-BB03-46EAD7F6A6A4}"/>
    <cellStyle name="Input 2 2 3 6 7" xfId="33028" xr:uid="{FC6CC602-33FD-4393-8269-4D0210B5DBA2}"/>
    <cellStyle name="Input 2 2 3 6 8" xfId="37066" xr:uid="{6D8BCF4C-3164-4C79-B1C9-19A05AA85BA1}"/>
    <cellStyle name="Input 2 2 3 6 9" xfId="32311" xr:uid="{FD6510E2-A0A8-4A70-8373-C538EBA19F45}"/>
    <cellStyle name="Input 2 2 3 7" xfId="2704" xr:uid="{00000000-0005-0000-0000-00002A070000}"/>
    <cellStyle name="Input 2 2 3 7 10" xfId="44838" xr:uid="{D97EA926-2762-40CA-AE21-CF6EA80FA673}"/>
    <cellStyle name="Input 2 2 3 7 11" xfId="51458" xr:uid="{31D33885-A978-49B9-A77F-E3B9D157131E}"/>
    <cellStyle name="Input 2 2 3 7 2" xfId="5603" xr:uid="{00000000-0005-0000-0000-00002B070000}"/>
    <cellStyle name="Input 2 2 3 7 2 2" xfId="14463" xr:uid="{00000000-0005-0000-0000-00002C070000}"/>
    <cellStyle name="Input 2 2 3 7 2 2 2" xfId="23567" xr:uid="{00000000-0005-0000-0000-00002D070000}"/>
    <cellStyle name="Input 2 2 3 7 2 3" xfId="11400" xr:uid="{00000000-0005-0000-0000-00002E070000}"/>
    <cellStyle name="Input 2 2 3 7 2 4" xfId="20504" xr:uid="{00000000-0005-0000-0000-00002F070000}"/>
    <cellStyle name="Input 2 2 3 7 3" xfId="12903" xr:uid="{00000000-0005-0000-0000-000030070000}"/>
    <cellStyle name="Input 2 2 3 7 3 2" xfId="22007" xr:uid="{00000000-0005-0000-0000-000031070000}"/>
    <cellStyle name="Input 2 2 3 7 4" xfId="8502" xr:uid="{00000000-0005-0000-0000-000032070000}"/>
    <cellStyle name="Input 2 2 3 7 5" xfId="17606" xr:uid="{00000000-0005-0000-0000-000033070000}"/>
    <cellStyle name="Input 2 2 3 7 6" xfId="26753" xr:uid="{A04724F0-3924-4255-A8C5-B2951EE82D19}"/>
    <cellStyle name="Input 2 2 3 7 7" xfId="33040" xr:uid="{B5EA42E4-101A-4BC8-ABF7-E46FAAB519F8}"/>
    <cellStyle name="Input 2 2 3 7 8" xfId="37245" xr:uid="{1E50B966-DD54-4D2D-8DE3-C89BE2004500}"/>
    <cellStyle name="Input 2 2 3 7 9" xfId="40262" xr:uid="{2CCA382B-5612-446E-AC87-CD1D2BF31DBB}"/>
    <cellStyle name="Input 2 2 3 8" xfId="4386" xr:uid="{00000000-0005-0000-0000-000034070000}"/>
    <cellStyle name="Input 2 2 3 8 10" xfId="53439" xr:uid="{511B4ECC-8E82-420D-B5D1-89CA3EFA8FA2}"/>
    <cellStyle name="Input 2 2 3 8 2" xfId="13804" xr:uid="{00000000-0005-0000-0000-000035070000}"/>
    <cellStyle name="Input 2 2 3 8 2 2" xfId="22908" xr:uid="{00000000-0005-0000-0000-000036070000}"/>
    <cellStyle name="Input 2 2 3 8 3" xfId="10183" xr:uid="{00000000-0005-0000-0000-000037070000}"/>
    <cellStyle name="Input 2 2 3 8 4" xfId="19287" xr:uid="{00000000-0005-0000-0000-000038070000}"/>
    <cellStyle name="Input 2 2 3 8 5" xfId="28734" xr:uid="{9A6233CD-384F-45F3-B9EA-BFF65C676F48}"/>
    <cellStyle name="Input 2 2 3 8 6" xfId="34770" xr:uid="{61CD668D-8B50-445F-9E7C-883E6CA99A31}"/>
    <cellStyle name="Input 2 2 3 8 7" xfId="37840" xr:uid="{BADA1BAA-81B2-443B-9E49-7678CA6B0CC1}"/>
    <cellStyle name="Input 2 2 3 8 8" xfId="34492" xr:uid="{D9BD6CD5-6D3D-4E42-8BA8-6366AA5DCEEA}"/>
    <cellStyle name="Input 2 2 3 8 9" xfId="46819" xr:uid="{426BE650-10F5-46F9-B1A0-40F8075BD057}"/>
    <cellStyle name="Input 2 2 3 9" xfId="12244" xr:uid="{00000000-0005-0000-0000-000039070000}"/>
    <cellStyle name="Input 2 2 3 9 2" xfId="21348" xr:uid="{00000000-0005-0000-0000-00003A070000}"/>
    <cellStyle name="Input 2 2 4" xfId="1546" xr:uid="{00000000-0005-0000-0000-00003B070000}"/>
    <cellStyle name="Input 2 2 4 10" xfId="7348" xr:uid="{00000000-0005-0000-0000-00003C070000}"/>
    <cellStyle name="Input 2 2 4 11" xfId="16452" xr:uid="{00000000-0005-0000-0000-00003D070000}"/>
    <cellStyle name="Input 2 2 4 12" xfId="25597" xr:uid="{0397A7AD-6909-42CE-BEE0-B43C3CA56C13}"/>
    <cellStyle name="Input 2 2 4 13" xfId="32001" xr:uid="{5D284782-8A00-425A-B20F-63FBED8D9035}"/>
    <cellStyle name="Input 2 2 4 14" xfId="31768" xr:uid="{497308A3-E0EA-40DA-80F4-033020490FC9}"/>
    <cellStyle name="Input 2 2 4 15" xfId="33829" xr:uid="{28F055F3-A604-43C5-AEE7-F8484A216383}"/>
    <cellStyle name="Input 2 2 4 16" xfId="43684" xr:uid="{464E8A6E-1CF0-4706-A121-5133CE570786}"/>
    <cellStyle name="Input 2 2 4 17" xfId="50304" xr:uid="{2B4B9152-33A4-44A5-B0F0-4A20B5170F75}"/>
    <cellStyle name="Input 2 2 4 2" xfId="2265" xr:uid="{00000000-0005-0000-0000-00003E070000}"/>
    <cellStyle name="Input 2 2 4 2 10" xfId="44399" xr:uid="{662EA96F-487A-4A65-9C0A-503647138AB8}"/>
    <cellStyle name="Input 2 2 4 2 11" xfId="51019" xr:uid="{0386301C-57B0-4DBC-B3D3-997568709A51}"/>
    <cellStyle name="Input 2 2 4 2 2" xfId="5164" xr:uid="{00000000-0005-0000-0000-00003F070000}"/>
    <cellStyle name="Input 2 2 4 2 2 10" xfId="54440" xr:uid="{EFD865C7-745B-4A92-8756-DAA59CA50D05}"/>
    <cellStyle name="Input 2 2 4 2 2 2" xfId="14024" xr:uid="{00000000-0005-0000-0000-000040070000}"/>
    <cellStyle name="Input 2 2 4 2 2 2 2" xfId="23128" xr:uid="{00000000-0005-0000-0000-000041070000}"/>
    <cellStyle name="Input 2 2 4 2 2 3" xfId="10961" xr:uid="{00000000-0005-0000-0000-000042070000}"/>
    <cellStyle name="Input 2 2 4 2 2 4" xfId="20065" xr:uid="{00000000-0005-0000-0000-000043070000}"/>
    <cellStyle name="Input 2 2 4 2 2 5" xfId="29735" xr:uid="{EB1F57AA-CE82-4EE8-B551-29881F891E44}"/>
    <cellStyle name="Input 2 2 4 2 2 6" xfId="35749" xr:uid="{5D5E735A-2BC9-4F2C-9184-0D0AC122D4F6}"/>
    <cellStyle name="Input 2 2 4 2 2 7" xfId="36341" xr:uid="{5AAC42E1-CB4E-4AF9-B7B8-F59BB2B9EFD6}"/>
    <cellStyle name="Input 2 2 4 2 2 8" xfId="38421" xr:uid="{50984B4B-6166-40EB-B1E5-1FFE7628C19C}"/>
    <cellStyle name="Input 2 2 4 2 2 9" xfId="47820" xr:uid="{7ED4D423-88B1-4AC0-B761-D1E0B0ECE55A}"/>
    <cellStyle name="Input 2 2 4 2 3" xfId="12464" xr:uid="{00000000-0005-0000-0000-000044070000}"/>
    <cellStyle name="Input 2 2 4 2 3 2" xfId="21568" xr:uid="{00000000-0005-0000-0000-000045070000}"/>
    <cellStyle name="Input 2 2 4 2 3 3" xfId="29929" xr:uid="{B4D646CA-342F-4DE0-9593-985C1E25E720}"/>
    <cellStyle name="Input 2 2 4 2 3 4" xfId="35943" xr:uid="{7A13DB46-C8D9-4FBA-988B-AE6A33752F9E}"/>
    <cellStyle name="Input 2 2 4 2 3 5" xfId="34240" xr:uid="{DBD4CCBB-5E49-4AEF-99CA-8E0BFEC47BB7}"/>
    <cellStyle name="Input 2 2 4 2 3 6" xfId="38977" xr:uid="{7812F8FF-8CF8-4FE8-826F-CFABFB25094E}"/>
    <cellStyle name="Input 2 2 4 2 3 7" xfId="48014" xr:uid="{2B85DCE4-96F4-4689-BC49-0DDBAAD1C590}"/>
    <cellStyle name="Input 2 2 4 2 3 8" xfId="54634" xr:uid="{35118C8C-31C1-4BC8-B16D-B9AC7466A593}"/>
    <cellStyle name="Input 2 2 4 2 4" xfId="8063" xr:uid="{00000000-0005-0000-0000-000046070000}"/>
    <cellStyle name="Input 2 2 4 2 4 2" xfId="29084" xr:uid="{C6E3DC54-42B7-4B35-93FC-60689B3BCF7B}"/>
    <cellStyle name="Input 2 2 4 2 4 3" xfId="35098" xr:uid="{510F6F56-9A40-4B0C-9AA9-74C6872B4FBD}"/>
    <cellStyle name="Input 2 2 4 2 4 4" xfId="38277" xr:uid="{43D442AA-24C1-4675-B834-38AA43C69E7F}"/>
    <cellStyle name="Input 2 2 4 2 4 5" xfId="38474" xr:uid="{93F35B75-34FD-48ED-8E5C-DE1E8A198EC1}"/>
    <cellStyle name="Input 2 2 4 2 4 6" xfId="47169" xr:uid="{2948C32F-317F-4CB0-9C97-254F11F26681}"/>
    <cellStyle name="Input 2 2 4 2 4 7" xfId="53789" xr:uid="{575EEFF2-F2E7-4BB7-97E9-B92DC75AE5C4}"/>
    <cellStyle name="Input 2 2 4 2 5" xfId="17167" xr:uid="{00000000-0005-0000-0000-000047070000}"/>
    <cellStyle name="Input 2 2 4 2 6" xfId="26314" xr:uid="{319054E1-8E15-4D34-B0A2-198266743540}"/>
    <cellStyle name="Input 2 2 4 2 7" xfId="32601" xr:uid="{7C9725FC-2C69-445D-ADDB-7D61DFF1A65B}"/>
    <cellStyle name="Input 2 2 4 2 8" xfId="39191" xr:uid="{28FFD23D-F543-4327-9E38-0CF23978C976}"/>
    <cellStyle name="Input 2 2 4 2 9" xfId="38111" xr:uid="{3F5414A1-B4C7-4CEF-8D60-4503C36DD8F0}"/>
    <cellStyle name="Input 2 2 4 3" xfId="2696" xr:uid="{00000000-0005-0000-0000-000048070000}"/>
    <cellStyle name="Input 2 2 4 3 10" xfId="44830" xr:uid="{1F00C3D7-7D10-4A03-B197-263D1611FCAB}"/>
    <cellStyle name="Input 2 2 4 3 11" xfId="51450" xr:uid="{BF880F90-1D50-44B1-9DE0-D5B9CEA6681A}"/>
    <cellStyle name="Input 2 2 4 3 2" xfId="5595" xr:uid="{00000000-0005-0000-0000-000049070000}"/>
    <cellStyle name="Input 2 2 4 3 2 10" xfId="54251" xr:uid="{A844C115-A1B8-4134-A7AD-9860994A61B4}"/>
    <cellStyle name="Input 2 2 4 3 2 2" xfId="14455" xr:uid="{00000000-0005-0000-0000-00004A070000}"/>
    <cellStyle name="Input 2 2 4 3 2 2 2" xfId="23559" xr:uid="{00000000-0005-0000-0000-00004B070000}"/>
    <cellStyle name="Input 2 2 4 3 2 3" xfId="11392" xr:uid="{00000000-0005-0000-0000-00004C070000}"/>
    <cellStyle name="Input 2 2 4 3 2 4" xfId="20496" xr:uid="{00000000-0005-0000-0000-00004D070000}"/>
    <cellStyle name="Input 2 2 4 3 2 5" xfId="29546" xr:uid="{EB6E99CF-6DA9-4727-B4F0-7847C9ED35DE}"/>
    <cellStyle name="Input 2 2 4 3 2 6" xfId="35560" xr:uid="{4F19FAB5-1C46-4C5F-871B-7A3C1E0D146C}"/>
    <cellStyle name="Input 2 2 4 3 2 7" xfId="33694" xr:uid="{30B10535-8BA7-492B-87E1-A2356B582472}"/>
    <cellStyle name="Input 2 2 4 3 2 8" xfId="38964" xr:uid="{E4DA354D-A787-46BC-92D8-6BC746EA250B}"/>
    <cellStyle name="Input 2 2 4 3 2 9" xfId="47631" xr:uid="{EAB1A05A-9820-4C4D-AAEB-A60A484A57A9}"/>
    <cellStyle name="Input 2 2 4 3 3" xfId="12895" xr:uid="{00000000-0005-0000-0000-00004E070000}"/>
    <cellStyle name="Input 2 2 4 3 3 2" xfId="21999" xr:uid="{00000000-0005-0000-0000-00004F070000}"/>
    <cellStyle name="Input 2 2 4 3 3 3" xfId="29338" xr:uid="{C29F721C-3CA5-4C17-B890-DFB320277427}"/>
    <cellStyle name="Input 2 2 4 3 3 4" xfId="35352" xr:uid="{0C5A8DB1-8249-471F-BD90-1ED1A573A8B5}"/>
    <cellStyle name="Input 2 2 4 3 3 5" xfId="38124" xr:uid="{8B49330E-4C24-4125-8B60-A77A944B1722}"/>
    <cellStyle name="Input 2 2 4 3 3 6" xfId="34077" xr:uid="{F3973DB1-6C2E-4D2B-9137-064C43C78AAF}"/>
    <cellStyle name="Input 2 2 4 3 3 7" xfId="47423" xr:uid="{2F1DA633-26DF-4A57-98A3-B96407AA90AA}"/>
    <cellStyle name="Input 2 2 4 3 3 8" xfId="54043" xr:uid="{21E5C0D1-F85D-4CEB-823C-8F1E7CCA76AD}"/>
    <cellStyle name="Input 2 2 4 3 4" xfId="8494" xr:uid="{00000000-0005-0000-0000-000050070000}"/>
    <cellStyle name="Input 2 2 4 3 4 2" xfId="28895" xr:uid="{CD1A6980-03A7-4D76-B109-AB90DB7DC166}"/>
    <cellStyle name="Input 2 2 4 3 4 3" xfId="34909" xr:uid="{5F21E440-4E86-435A-90DC-1333C7F9AD6D}"/>
    <cellStyle name="Input 2 2 4 3 4 4" xfId="36439" xr:uid="{A8FC6E51-637B-4954-B23C-076BFCBB4AC0}"/>
    <cellStyle name="Input 2 2 4 3 4 5" xfId="39679" xr:uid="{A26B7AD1-475A-4CCC-A5C4-642B6F917053}"/>
    <cellStyle name="Input 2 2 4 3 4 6" xfId="46980" xr:uid="{6D7FA858-BC0A-4E94-B086-AE9460F8DE83}"/>
    <cellStyle name="Input 2 2 4 3 4 7" xfId="53600" xr:uid="{B1D49812-A47D-4980-8C68-C7FF57401498}"/>
    <cellStyle name="Input 2 2 4 3 5" xfId="17598" xr:uid="{00000000-0005-0000-0000-000051070000}"/>
    <cellStyle name="Input 2 2 4 3 6" xfId="26745" xr:uid="{DAA22F9A-EED8-45FC-A6FD-E8EFBDBB6237}"/>
    <cellStyle name="Input 2 2 4 3 7" xfId="33032" xr:uid="{3D50AFFF-905A-47C9-93CE-717E60050DE0}"/>
    <cellStyle name="Input 2 2 4 3 8" xfId="36634" xr:uid="{99D9721B-C418-4FA5-B290-6C9543BB050F}"/>
    <cellStyle name="Input 2 2 4 3 9" xfId="36096" xr:uid="{76990852-B22D-442C-BBC0-A639E9A12AD4}"/>
    <cellStyle name="Input 2 2 4 4" xfId="2380" xr:uid="{00000000-0005-0000-0000-000052070000}"/>
    <cellStyle name="Input 2 2 4 4 10" xfId="44514" xr:uid="{81335469-37B1-4C1E-BF51-734DA19C2371}"/>
    <cellStyle name="Input 2 2 4 4 11" xfId="51134" xr:uid="{936349E9-3782-46CB-911F-E024ECCD0474}"/>
    <cellStyle name="Input 2 2 4 4 2" xfId="5279" xr:uid="{00000000-0005-0000-0000-000053070000}"/>
    <cellStyle name="Input 2 2 4 4 2 10" xfId="54233" xr:uid="{8272F876-62D8-4957-BCC3-192294AC9E63}"/>
    <cellStyle name="Input 2 2 4 4 2 2" xfId="14139" xr:uid="{00000000-0005-0000-0000-000054070000}"/>
    <cellStyle name="Input 2 2 4 4 2 2 2" xfId="23243" xr:uid="{00000000-0005-0000-0000-000055070000}"/>
    <cellStyle name="Input 2 2 4 4 2 3" xfId="11076" xr:uid="{00000000-0005-0000-0000-000056070000}"/>
    <cellStyle name="Input 2 2 4 4 2 4" xfId="20180" xr:uid="{00000000-0005-0000-0000-000057070000}"/>
    <cellStyle name="Input 2 2 4 4 2 5" xfId="29528" xr:uid="{CB946EF8-B77C-4841-8350-B3B424ADA7A4}"/>
    <cellStyle name="Input 2 2 4 4 2 6" xfId="35542" xr:uid="{F1FDA1BD-D783-4975-B97B-4F65425C4732}"/>
    <cellStyle name="Input 2 2 4 4 2 7" xfId="38191" xr:uid="{190C2C7F-67D7-4D3F-A345-BB89BEE62D2C}"/>
    <cellStyle name="Input 2 2 4 4 2 8" xfId="39465" xr:uid="{1471A32B-5BD1-4B66-8D9F-C7B2A5D09EBB}"/>
    <cellStyle name="Input 2 2 4 4 2 9" xfId="47613" xr:uid="{1DFDD9D8-7304-47DD-94A7-91D630D6FEBC}"/>
    <cellStyle name="Input 2 2 4 4 3" xfId="12579" xr:uid="{00000000-0005-0000-0000-000058070000}"/>
    <cellStyle name="Input 2 2 4 4 3 2" xfId="21683" xr:uid="{00000000-0005-0000-0000-000059070000}"/>
    <cellStyle name="Input 2 2 4 4 4" xfId="8178" xr:uid="{00000000-0005-0000-0000-00005A070000}"/>
    <cellStyle name="Input 2 2 4 4 5" xfId="17282" xr:uid="{00000000-0005-0000-0000-00005B070000}"/>
    <cellStyle name="Input 2 2 4 4 6" xfId="26429" xr:uid="{084E2790-868A-43B7-B306-391725E835E8}"/>
    <cellStyle name="Input 2 2 4 4 7" xfId="32716" xr:uid="{F25362B1-1672-4C4B-9D26-FD9E1660A1A8}"/>
    <cellStyle name="Input 2 2 4 4 8" xfId="34491" xr:uid="{F58DCE0B-261F-420B-A633-A8AB11C57E26}"/>
    <cellStyle name="Input 2 2 4 4 9" xfId="39207" xr:uid="{AD1F9218-AAC6-452C-9A54-233187343577}"/>
    <cellStyle name="Input 2 2 4 5" xfId="2646" xr:uid="{00000000-0005-0000-0000-00005C070000}"/>
    <cellStyle name="Input 2 2 4 5 10" xfId="44780" xr:uid="{9DF68DB5-CE29-4620-B159-B5C07ECEAF6D}"/>
    <cellStyle name="Input 2 2 4 5 11" xfId="51400" xr:uid="{1D91256C-9DAA-4C70-AEFC-6393197B15A1}"/>
    <cellStyle name="Input 2 2 4 5 2" xfId="5545" xr:uid="{00000000-0005-0000-0000-00005D070000}"/>
    <cellStyle name="Input 2 2 4 5 2 10" xfId="54544" xr:uid="{275EA352-E146-4ECB-BAFC-980BADAF0509}"/>
    <cellStyle name="Input 2 2 4 5 2 2" xfId="14405" xr:uid="{00000000-0005-0000-0000-00005E070000}"/>
    <cellStyle name="Input 2 2 4 5 2 2 2" xfId="23509" xr:uid="{00000000-0005-0000-0000-00005F070000}"/>
    <cellStyle name="Input 2 2 4 5 2 3" xfId="11342" xr:uid="{00000000-0005-0000-0000-000060070000}"/>
    <cellStyle name="Input 2 2 4 5 2 4" xfId="20446" xr:uid="{00000000-0005-0000-0000-000061070000}"/>
    <cellStyle name="Input 2 2 4 5 2 5" xfId="29839" xr:uid="{80C46D9A-3435-4190-A442-5DB0FF00580D}"/>
    <cellStyle name="Input 2 2 4 5 2 6" xfId="35853" xr:uid="{3F0EDCE3-5309-469A-AD2C-6F1EDC23D896}"/>
    <cellStyle name="Input 2 2 4 5 2 7" xfId="37550" xr:uid="{A8B47FA9-4F6D-4304-9740-17A0CF9348D5}"/>
    <cellStyle name="Input 2 2 4 5 2 8" xfId="38013" xr:uid="{BAEDB548-DE28-4712-9899-32D35D16CB33}"/>
    <cellStyle name="Input 2 2 4 5 2 9" xfId="47924" xr:uid="{B22BBF00-9361-498E-96A6-0D318899F393}"/>
    <cellStyle name="Input 2 2 4 5 3" xfId="12845" xr:uid="{00000000-0005-0000-0000-000062070000}"/>
    <cellStyle name="Input 2 2 4 5 3 2" xfId="21949" xr:uid="{00000000-0005-0000-0000-000063070000}"/>
    <cellStyle name="Input 2 2 4 5 4" xfId="8444" xr:uid="{00000000-0005-0000-0000-000064070000}"/>
    <cellStyle name="Input 2 2 4 5 5" xfId="17548" xr:uid="{00000000-0005-0000-0000-000065070000}"/>
    <cellStyle name="Input 2 2 4 5 6" xfId="26695" xr:uid="{E95AB4D2-7703-4413-B2CE-BC2031C10128}"/>
    <cellStyle name="Input 2 2 4 5 7" xfId="32982" xr:uid="{36C8A3AC-8416-45B2-95DC-F79B10E70869}"/>
    <cellStyle name="Input 2 2 4 5 8" xfId="31801" xr:uid="{F7F55F65-1173-4720-8EB6-33368C095E19}"/>
    <cellStyle name="Input 2 2 4 5 9" xfId="31734" xr:uid="{F6B49CA4-D6D2-420E-B95C-73160BEC8275}"/>
    <cellStyle name="Input 2 2 4 6" xfId="2792" xr:uid="{00000000-0005-0000-0000-000066070000}"/>
    <cellStyle name="Input 2 2 4 6 10" xfId="44926" xr:uid="{C320C968-7707-4D19-ABC2-D34FD5F2C406}"/>
    <cellStyle name="Input 2 2 4 6 11" xfId="51546" xr:uid="{B13DAF42-A08A-4D16-BBDE-491C649E8B34}"/>
    <cellStyle name="Input 2 2 4 6 2" xfId="5691" xr:uid="{00000000-0005-0000-0000-000067070000}"/>
    <cellStyle name="Input 2 2 4 6 2 2" xfId="14551" xr:uid="{00000000-0005-0000-0000-000068070000}"/>
    <cellStyle name="Input 2 2 4 6 2 2 2" xfId="23655" xr:uid="{00000000-0005-0000-0000-000069070000}"/>
    <cellStyle name="Input 2 2 4 6 2 3" xfId="11488" xr:uid="{00000000-0005-0000-0000-00006A070000}"/>
    <cellStyle name="Input 2 2 4 6 2 4" xfId="20592" xr:uid="{00000000-0005-0000-0000-00006B070000}"/>
    <cellStyle name="Input 2 2 4 6 3" xfId="12991" xr:uid="{00000000-0005-0000-0000-00006C070000}"/>
    <cellStyle name="Input 2 2 4 6 3 2" xfId="22095" xr:uid="{00000000-0005-0000-0000-00006D070000}"/>
    <cellStyle name="Input 2 2 4 6 4" xfId="8590" xr:uid="{00000000-0005-0000-0000-00006E070000}"/>
    <cellStyle name="Input 2 2 4 6 5" xfId="17694" xr:uid="{00000000-0005-0000-0000-00006F070000}"/>
    <cellStyle name="Input 2 2 4 6 6" xfId="26841" xr:uid="{80C9E73D-68B7-49E5-8AF7-778DC4FBDBDA}"/>
    <cellStyle name="Input 2 2 4 6 7" xfId="33128" xr:uid="{4068EA6A-8766-4A5E-BD51-C4DA2B13F37F}"/>
    <cellStyle name="Input 2 2 4 6 8" xfId="38498" xr:uid="{E5A76E8F-918C-4421-BA7C-5E4FAAC40E90}"/>
    <cellStyle name="Input 2 2 4 6 9" xfId="40243" xr:uid="{FAC570F9-A969-42DC-A41E-8BCC4851BF66}"/>
    <cellStyle name="Input 2 2 4 7" xfId="1046" xr:uid="{00000000-0005-0000-0000-000070070000}"/>
    <cellStyle name="Input 2 2 4 7 10" xfId="43184" xr:uid="{92E3E5AD-8265-44F0-BAF6-75AE600FE7EB}"/>
    <cellStyle name="Input 2 2 4 7 11" xfId="49804" xr:uid="{F78C400A-96C6-4261-B42C-2CF0D6575D80}"/>
    <cellStyle name="Input 2 2 4 7 2" xfId="3949" xr:uid="{00000000-0005-0000-0000-000071070000}"/>
    <cellStyle name="Input 2 2 4 7 2 2" xfId="13646" xr:uid="{00000000-0005-0000-0000-000072070000}"/>
    <cellStyle name="Input 2 2 4 7 2 2 2" xfId="22750" xr:uid="{00000000-0005-0000-0000-000073070000}"/>
    <cellStyle name="Input 2 2 4 7 2 3" xfId="9746" xr:uid="{00000000-0005-0000-0000-000074070000}"/>
    <cellStyle name="Input 2 2 4 7 2 4" xfId="18850" xr:uid="{00000000-0005-0000-0000-000075070000}"/>
    <cellStyle name="Input 2 2 4 7 3" xfId="12086" xr:uid="{00000000-0005-0000-0000-000076070000}"/>
    <cellStyle name="Input 2 2 4 7 3 2" xfId="21190" xr:uid="{00000000-0005-0000-0000-000077070000}"/>
    <cellStyle name="Input 2 2 4 7 4" xfId="6848" xr:uid="{00000000-0005-0000-0000-000078070000}"/>
    <cellStyle name="Input 2 2 4 7 5" xfId="15952" xr:uid="{00000000-0005-0000-0000-000079070000}"/>
    <cellStyle name="Input 2 2 4 7 6" xfId="25097" xr:uid="{726F76D8-A6B5-4451-BBDA-8B2C2BA19525}"/>
    <cellStyle name="Input 2 2 4 7 7" xfId="31591" xr:uid="{D42726C0-1847-4F6C-87ED-543F672CB4E1}"/>
    <cellStyle name="Input 2 2 4 7 8" xfId="38860" xr:uid="{10365C27-7D62-4639-B56A-66F7EDFBF350}"/>
    <cellStyle name="Input 2 2 4 7 9" xfId="40370" xr:uid="{59101A61-A86E-4E23-A2AA-8FE1B08ABD4D}"/>
    <cellStyle name="Input 2 2 4 8" xfId="4449" xr:uid="{00000000-0005-0000-0000-00007A070000}"/>
    <cellStyle name="Input 2 2 4 8 10" xfId="53582" xr:uid="{EF950193-D315-46EB-9911-394E51C8F08C}"/>
    <cellStyle name="Input 2 2 4 8 2" xfId="13812" xr:uid="{00000000-0005-0000-0000-00007B070000}"/>
    <cellStyle name="Input 2 2 4 8 2 2" xfId="22916" xr:uid="{00000000-0005-0000-0000-00007C070000}"/>
    <cellStyle name="Input 2 2 4 8 3" xfId="10246" xr:uid="{00000000-0005-0000-0000-00007D070000}"/>
    <cellStyle name="Input 2 2 4 8 4" xfId="19350" xr:uid="{00000000-0005-0000-0000-00007E070000}"/>
    <cellStyle name="Input 2 2 4 8 5" xfId="28877" xr:uid="{C9917B5B-CC91-491F-BB29-FE4253F4A054}"/>
    <cellStyle name="Input 2 2 4 8 6" xfId="34891" xr:uid="{C29A479E-B975-4CB4-955F-7ECFD498BB0F}"/>
    <cellStyle name="Input 2 2 4 8 7" xfId="32303" xr:uid="{78C3DFBF-0A09-4E2B-BD08-081DAE48DC6C}"/>
    <cellStyle name="Input 2 2 4 8 8" xfId="38317" xr:uid="{F58463CB-FA39-4CA0-94BA-0E316FEF49BC}"/>
    <cellStyle name="Input 2 2 4 8 9" xfId="46962" xr:uid="{0468CBB9-D2CA-43BE-90C5-D6BD472F28EF}"/>
    <cellStyle name="Input 2 2 4 9" xfId="12252" xr:uid="{00000000-0005-0000-0000-00007F070000}"/>
    <cellStyle name="Input 2 2 4 9 2" xfId="21356" xr:uid="{00000000-0005-0000-0000-000080070000}"/>
    <cellStyle name="Input 2 2 5" xfId="2118" xr:uid="{00000000-0005-0000-0000-000081070000}"/>
    <cellStyle name="Input 2 2 5 10" xfId="7916" xr:uid="{00000000-0005-0000-0000-000082070000}"/>
    <cellStyle name="Input 2 2 5 11" xfId="17020" xr:uid="{00000000-0005-0000-0000-000083070000}"/>
    <cellStyle name="Input 2 2 5 12" xfId="26167" xr:uid="{50F89AA3-76E9-4FB4-AC41-178DA4E24E0D}"/>
    <cellStyle name="Input 2 2 5 13" xfId="32454" xr:uid="{BF073AE7-471D-48E8-A85E-E015096A23FE}"/>
    <cellStyle name="Input 2 2 5 14" xfId="37224" xr:uid="{D22A6EB8-4E69-4568-92DA-E95BAC2D8782}"/>
    <cellStyle name="Input 2 2 5 15" xfId="40282" xr:uid="{512A1A99-6113-48FD-9613-97F14853A1AC}"/>
    <cellStyle name="Input 2 2 5 16" xfId="44252" xr:uid="{9951ECD4-B8A9-4828-B113-45007B76F55B}"/>
    <cellStyle name="Input 2 2 5 17" xfId="50872" xr:uid="{B3F784C9-E4E7-4E79-BE13-D3CDF56BE3AE}"/>
    <cellStyle name="Input 2 2 5 2" xfId="1093" xr:uid="{00000000-0005-0000-0000-000084070000}"/>
    <cellStyle name="Input 2 2 5 2 10" xfId="43231" xr:uid="{B9740F14-1D43-47CE-8EE2-BC849FD597F1}"/>
    <cellStyle name="Input 2 2 5 2 11" xfId="49851" xr:uid="{E8971592-A067-4EF0-AD03-E00DCA2B821E}"/>
    <cellStyle name="Input 2 2 5 2 2" xfId="3996" xr:uid="{00000000-0005-0000-0000-000085070000}"/>
    <cellStyle name="Input 2 2 5 2 2 10" xfId="54326" xr:uid="{1F47DBAC-8AA6-44E8-9077-2A4EF966CFB2}"/>
    <cellStyle name="Input 2 2 5 2 2 2" xfId="13693" xr:uid="{00000000-0005-0000-0000-000086070000}"/>
    <cellStyle name="Input 2 2 5 2 2 2 2" xfId="22797" xr:uid="{00000000-0005-0000-0000-000087070000}"/>
    <cellStyle name="Input 2 2 5 2 2 3" xfId="9793" xr:uid="{00000000-0005-0000-0000-000088070000}"/>
    <cellStyle name="Input 2 2 5 2 2 4" xfId="18897" xr:uid="{00000000-0005-0000-0000-000089070000}"/>
    <cellStyle name="Input 2 2 5 2 2 5" xfId="29621" xr:uid="{1A46C092-E9C2-4D39-BB95-72806BE91F4E}"/>
    <cellStyle name="Input 2 2 5 2 2 6" xfId="35635" xr:uid="{559554E4-E9B9-4606-A8E5-EE3AFED04FF2}"/>
    <cellStyle name="Input 2 2 5 2 2 7" xfId="37891" xr:uid="{2511B473-AB09-42B9-9E44-7D9F72B02894}"/>
    <cellStyle name="Input 2 2 5 2 2 8" xfId="40106" xr:uid="{983A46E3-C9D7-44A9-BA21-1B437AD406C6}"/>
    <cellStyle name="Input 2 2 5 2 2 9" xfId="47706" xr:uid="{84F5CDFC-B117-47E8-A116-4C351561B8B4}"/>
    <cellStyle name="Input 2 2 5 2 3" xfId="12133" xr:uid="{00000000-0005-0000-0000-00008A070000}"/>
    <cellStyle name="Input 2 2 5 2 3 2" xfId="21237" xr:uid="{00000000-0005-0000-0000-00008B070000}"/>
    <cellStyle name="Input 2 2 5 2 3 3" xfId="29346" xr:uid="{C7246F2B-5847-45FD-8E3C-683E447D6679}"/>
    <cellStyle name="Input 2 2 5 2 3 4" xfId="35360" xr:uid="{7CAB137B-83B2-4FAC-9177-5AF30BE14351}"/>
    <cellStyle name="Input 2 2 5 2 3 5" xfId="38020" xr:uid="{58B2C232-F10C-4373-94F2-75666DB84709}"/>
    <cellStyle name="Input 2 2 5 2 3 6" xfId="36421" xr:uid="{F457E17C-B103-424A-95D7-DB93C0BC471C}"/>
    <cellStyle name="Input 2 2 5 2 3 7" xfId="47431" xr:uid="{24791297-3087-4B2F-AB1F-47BE13E9F7B2}"/>
    <cellStyle name="Input 2 2 5 2 3 8" xfId="54051" xr:uid="{959CA36F-1514-4369-A6B0-3717619FC9DC}"/>
    <cellStyle name="Input 2 2 5 2 4" xfId="6895" xr:uid="{00000000-0005-0000-0000-00008C070000}"/>
    <cellStyle name="Input 2 2 5 2 4 2" xfId="28970" xr:uid="{2640F2EA-E594-4053-99C5-6756610BFE7D}"/>
    <cellStyle name="Input 2 2 5 2 4 3" xfId="34984" xr:uid="{E878A8BC-5AED-4A01-9C16-9D8223E38D85}"/>
    <cellStyle name="Input 2 2 5 2 4 4" xfId="37901" xr:uid="{21130B8D-1C8B-4022-9540-DAE9A39A1D81}"/>
    <cellStyle name="Input 2 2 5 2 4 5" xfId="35998" xr:uid="{2038B24A-0AA8-43CD-99A5-11F13CB53005}"/>
    <cellStyle name="Input 2 2 5 2 4 6" xfId="47055" xr:uid="{ADCBA7B4-BC08-4A06-98D9-7389F5332110}"/>
    <cellStyle name="Input 2 2 5 2 4 7" xfId="53675" xr:uid="{DC8F9C0C-30D7-469C-9F26-CEA17076908B}"/>
    <cellStyle name="Input 2 2 5 2 5" xfId="15999" xr:uid="{00000000-0005-0000-0000-00008D070000}"/>
    <cellStyle name="Input 2 2 5 2 6" xfId="25144" xr:uid="{572D570F-C244-42CA-A5FC-6B5B79A8706F}"/>
    <cellStyle name="Input 2 2 5 2 7" xfId="31638" xr:uid="{795EDA7C-9B58-4F3F-B012-690E7D02C442}"/>
    <cellStyle name="Input 2 2 5 2 8" xfId="39110" xr:uid="{7541584C-406A-4392-88B6-EB9B2AC7020F}"/>
    <cellStyle name="Input 2 2 5 2 9" xfId="36879" xr:uid="{8CF843E9-0F8C-4ECD-8A29-ED3B9089D8C6}"/>
    <cellStyle name="Input 2 2 5 3" xfId="2832" xr:uid="{00000000-0005-0000-0000-00008E070000}"/>
    <cellStyle name="Input 2 2 5 3 10" xfId="44966" xr:uid="{CBEC26AF-0A54-422F-8D3C-B7544891650F}"/>
    <cellStyle name="Input 2 2 5 3 11" xfId="51586" xr:uid="{A325312D-B6F8-46AB-8299-F97769D711F7}"/>
    <cellStyle name="Input 2 2 5 3 2" xfId="5731" xr:uid="{00000000-0005-0000-0000-00008F070000}"/>
    <cellStyle name="Input 2 2 5 3 2 10" xfId="54345" xr:uid="{AAAE0EB0-B4BF-4F09-A005-2C00F8E5EACC}"/>
    <cellStyle name="Input 2 2 5 3 2 2" xfId="14591" xr:uid="{00000000-0005-0000-0000-000090070000}"/>
    <cellStyle name="Input 2 2 5 3 2 2 2" xfId="23695" xr:uid="{00000000-0005-0000-0000-000091070000}"/>
    <cellStyle name="Input 2 2 5 3 2 3" xfId="11528" xr:uid="{00000000-0005-0000-0000-000092070000}"/>
    <cellStyle name="Input 2 2 5 3 2 4" xfId="20632" xr:uid="{00000000-0005-0000-0000-000093070000}"/>
    <cellStyle name="Input 2 2 5 3 2 5" xfId="29640" xr:uid="{510BA7C9-B81E-4367-A542-2CDA512F97C9}"/>
    <cellStyle name="Input 2 2 5 3 2 6" xfId="35654" xr:uid="{1E2612F7-8D5C-4957-AD75-11AF95B084F7}"/>
    <cellStyle name="Input 2 2 5 3 2 7" xfId="38358" xr:uid="{9E4B6C9A-618B-40A8-8FEB-21429C82B016}"/>
    <cellStyle name="Input 2 2 5 3 2 8" xfId="34090" xr:uid="{76E63DEE-8942-4DD8-B180-09EE81BCCB28}"/>
    <cellStyle name="Input 2 2 5 3 2 9" xfId="47725" xr:uid="{C87B8529-D65A-499B-8351-F3D9C5613F38}"/>
    <cellStyle name="Input 2 2 5 3 3" xfId="13031" xr:uid="{00000000-0005-0000-0000-000094070000}"/>
    <cellStyle name="Input 2 2 5 3 3 2" xfId="22135" xr:uid="{00000000-0005-0000-0000-000095070000}"/>
    <cellStyle name="Input 2 2 5 3 3 3" xfId="29171" xr:uid="{636D2B6E-7716-40D1-999C-E4022E2EAE37}"/>
    <cellStyle name="Input 2 2 5 3 3 4" xfId="35185" xr:uid="{5ABC865F-133A-4363-84F4-8D51CB2AA71C}"/>
    <cellStyle name="Input 2 2 5 3 3 5" xfId="39225" xr:uid="{3DA94B84-0E67-4E9D-BE8C-D612737AAE3E}"/>
    <cellStyle name="Input 2 2 5 3 3 6" xfId="39626" xr:uid="{72FB96CF-03EB-404A-91F3-2F822AEE7F33}"/>
    <cellStyle name="Input 2 2 5 3 3 7" xfId="47256" xr:uid="{F003C049-3220-4FF5-9389-5FFD46344B84}"/>
    <cellStyle name="Input 2 2 5 3 3 8" xfId="53876" xr:uid="{2CD8E0E1-9840-4B8D-8BED-406631AD0DE9}"/>
    <cellStyle name="Input 2 2 5 3 4" xfId="8630" xr:uid="{00000000-0005-0000-0000-000096070000}"/>
    <cellStyle name="Input 2 2 5 3 4 2" xfId="28989" xr:uid="{08ECD2DF-A8AD-42AA-AAC1-D2F46E9FAB9D}"/>
    <cellStyle name="Input 2 2 5 3 4 3" xfId="35003" xr:uid="{27FA5F70-3FA7-4168-90CD-3E0B5878C720}"/>
    <cellStyle name="Input 2 2 5 3 4 4" xfId="31816" xr:uid="{9A4EC772-9A36-4C68-A334-3EDE63A7C861}"/>
    <cellStyle name="Input 2 2 5 3 4 5" xfId="37233" xr:uid="{52B7EE14-7546-459F-A5A1-9E70A20AC3E7}"/>
    <cellStyle name="Input 2 2 5 3 4 6" xfId="47074" xr:uid="{19DF23B9-5C96-42AB-828A-CD862CD926D6}"/>
    <cellStyle name="Input 2 2 5 3 4 7" xfId="53694" xr:uid="{672CA1A8-0261-4C47-BA01-BE2AE80F74EC}"/>
    <cellStyle name="Input 2 2 5 3 5" xfId="17734" xr:uid="{00000000-0005-0000-0000-000097070000}"/>
    <cellStyle name="Input 2 2 5 3 6" xfId="26881" xr:uid="{7044FB92-453F-4514-AC0E-5792DDE35BCE}"/>
    <cellStyle name="Input 2 2 5 3 7" xfId="33168" xr:uid="{93C615FC-766A-4BF6-BD44-2273AF668FCC}"/>
    <cellStyle name="Input 2 2 5 3 8" xfId="36521" xr:uid="{93AB1E09-C51D-4E74-B219-C12F6E90FF82}"/>
    <cellStyle name="Input 2 2 5 3 9" xfId="39324" xr:uid="{8B438706-AC4F-4748-B686-9FFFBF057E74}"/>
    <cellStyle name="Input 2 2 5 4" xfId="2936" xr:uid="{00000000-0005-0000-0000-000098070000}"/>
    <cellStyle name="Input 2 2 5 4 10" xfId="45070" xr:uid="{7315A032-ECE6-4B43-BCFD-FF2224AD36DF}"/>
    <cellStyle name="Input 2 2 5 4 11" xfId="51690" xr:uid="{7FDCEE37-6061-46B2-902D-7749BAE7E8E9}"/>
    <cellStyle name="Input 2 2 5 4 2" xfId="5835" xr:uid="{00000000-0005-0000-0000-000099070000}"/>
    <cellStyle name="Input 2 2 5 4 2 10" xfId="54113" xr:uid="{62498271-A5BA-49E5-89A1-F679FFED8C0D}"/>
    <cellStyle name="Input 2 2 5 4 2 2" xfId="14695" xr:uid="{00000000-0005-0000-0000-00009A070000}"/>
    <cellStyle name="Input 2 2 5 4 2 2 2" xfId="23799" xr:uid="{00000000-0005-0000-0000-00009B070000}"/>
    <cellStyle name="Input 2 2 5 4 2 3" xfId="11632" xr:uid="{00000000-0005-0000-0000-00009C070000}"/>
    <cellStyle name="Input 2 2 5 4 2 4" xfId="20736" xr:uid="{00000000-0005-0000-0000-00009D070000}"/>
    <cellStyle name="Input 2 2 5 4 2 5" xfId="29408" xr:uid="{FB37949C-C676-4F50-843B-0B47B6C8EAD4}"/>
    <cellStyle name="Input 2 2 5 4 2 6" xfId="35422" xr:uid="{79F20254-25BF-4718-B0E2-EC2D44C1051F}"/>
    <cellStyle name="Input 2 2 5 4 2 7" xfId="36740" xr:uid="{18D518D3-9361-4746-B0B0-FBB7E722A1B6}"/>
    <cellStyle name="Input 2 2 5 4 2 8" xfId="40042" xr:uid="{B3BF6254-2340-46AA-A33A-DBA22B0937FD}"/>
    <cellStyle name="Input 2 2 5 4 2 9" xfId="47493" xr:uid="{CE493CD2-B6AD-4A61-B6DC-76EBBC8BF38F}"/>
    <cellStyle name="Input 2 2 5 4 3" xfId="13135" xr:uid="{00000000-0005-0000-0000-00009E070000}"/>
    <cellStyle name="Input 2 2 5 4 3 2" xfId="22239" xr:uid="{00000000-0005-0000-0000-00009F070000}"/>
    <cellStyle name="Input 2 2 5 4 4" xfId="8734" xr:uid="{00000000-0005-0000-0000-0000A0070000}"/>
    <cellStyle name="Input 2 2 5 4 5" xfId="17838" xr:uid="{00000000-0005-0000-0000-0000A1070000}"/>
    <cellStyle name="Input 2 2 5 4 6" xfId="26985" xr:uid="{F966F698-B278-4E94-9975-1599E522D1AB}"/>
    <cellStyle name="Input 2 2 5 4 7" xfId="33272" xr:uid="{4A833152-46C7-4ABD-94C0-79DAA81678AA}"/>
    <cellStyle name="Input 2 2 5 4 8" xfId="36944" xr:uid="{59B57BBE-916A-49B6-99FF-F458E7705C78}"/>
    <cellStyle name="Input 2 2 5 4 9" xfId="40713" xr:uid="{64AA184B-1ABF-446D-B12A-9D230C14A198}"/>
    <cellStyle name="Input 2 2 5 5" xfId="3059" xr:uid="{00000000-0005-0000-0000-0000A2070000}"/>
    <cellStyle name="Input 2 2 5 5 10" xfId="45193" xr:uid="{D305D699-94E0-48F5-8DF6-AF3520D7E419}"/>
    <cellStyle name="Input 2 2 5 5 11" xfId="51813" xr:uid="{3A3CA478-C0F4-4AE0-B4E2-45A3022D9C71}"/>
    <cellStyle name="Input 2 2 5 5 2" xfId="5958" xr:uid="{00000000-0005-0000-0000-0000A3070000}"/>
    <cellStyle name="Input 2 2 5 5 2 10" xfId="54529" xr:uid="{9438B335-5DFA-4A13-94F1-0C9CE5767C27}"/>
    <cellStyle name="Input 2 2 5 5 2 2" xfId="14818" xr:uid="{00000000-0005-0000-0000-0000A4070000}"/>
    <cellStyle name="Input 2 2 5 5 2 2 2" xfId="23922" xr:uid="{00000000-0005-0000-0000-0000A5070000}"/>
    <cellStyle name="Input 2 2 5 5 2 3" xfId="11755" xr:uid="{00000000-0005-0000-0000-0000A6070000}"/>
    <cellStyle name="Input 2 2 5 5 2 4" xfId="20859" xr:uid="{00000000-0005-0000-0000-0000A7070000}"/>
    <cellStyle name="Input 2 2 5 5 2 5" xfId="29824" xr:uid="{BE6AEC32-A16B-434C-B299-D0CE3F7CA364}"/>
    <cellStyle name="Input 2 2 5 5 2 6" xfId="35838" xr:uid="{BC20C585-8A54-4ED1-B46D-8A1FF7BEEBF0}"/>
    <cellStyle name="Input 2 2 5 5 2 7" xfId="32182" xr:uid="{B0558B02-1CFE-46B5-B321-97EA5C3BD298}"/>
    <cellStyle name="Input 2 2 5 5 2 8" xfId="24198" xr:uid="{709F60E6-F9DB-4036-845D-F3BB99C75646}"/>
    <cellStyle name="Input 2 2 5 5 2 9" xfId="47909" xr:uid="{E8656A0C-5BB9-4FDD-A4F7-6E3D9D223781}"/>
    <cellStyle name="Input 2 2 5 5 3" xfId="13258" xr:uid="{00000000-0005-0000-0000-0000A8070000}"/>
    <cellStyle name="Input 2 2 5 5 3 2" xfId="22362" xr:uid="{00000000-0005-0000-0000-0000A9070000}"/>
    <cellStyle name="Input 2 2 5 5 4" xfId="8857" xr:uid="{00000000-0005-0000-0000-0000AA070000}"/>
    <cellStyle name="Input 2 2 5 5 5" xfId="17961" xr:uid="{00000000-0005-0000-0000-0000AB070000}"/>
    <cellStyle name="Input 2 2 5 5 6" xfId="27108" xr:uid="{55157924-8A04-4730-841A-F61299D9FC86}"/>
    <cellStyle name="Input 2 2 5 5 7" xfId="33395" xr:uid="{BD5EF90E-7DFF-41D5-A63B-93FAC7D912B0}"/>
    <cellStyle name="Input 2 2 5 5 8" xfId="39058" xr:uid="{EF4529B7-5408-4304-9B79-603D14148BB0}"/>
    <cellStyle name="Input 2 2 5 5 9" xfId="40201" xr:uid="{ABBE98A8-05CA-43AB-A895-118881DD9C23}"/>
    <cellStyle name="Input 2 2 5 6" xfId="2668" xr:uid="{00000000-0005-0000-0000-0000AC070000}"/>
    <cellStyle name="Input 2 2 5 6 10" xfId="44802" xr:uid="{EC9AC770-0129-494C-AEFB-2F467BA718A6}"/>
    <cellStyle name="Input 2 2 5 6 11" xfId="51422" xr:uid="{8CFCB1A5-24A2-4699-8CC1-5C7D176F7DA6}"/>
    <cellStyle name="Input 2 2 5 6 2" xfId="5567" xr:uid="{00000000-0005-0000-0000-0000AD070000}"/>
    <cellStyle name="Input 2 2 5 6 2 2" xfId="14427" xr:uid="{00000000-0005-0000-0000-0000AE070000}"/>
    <cellStyle name="Input 2 2 5 6 2 2 2" xfId="23531" xr:uid="{00000000-0005-0000-0000-0000AF070000}"/>
    <cellStyle name="Input 2 2 5 6 2 3" xfId="11364" xr:uid="{00000000-0005-0000-0000-0000B0070000}"/>
    <cellStyle name="Input 2 2 5 6 2 4" xfId="20468" xr:uid="{00000000-0005-0000-0000-0000B1070000}"/>
    <cellStyle name="Input 2 2 5 6 3" xfId="12867" xr:uid="{00000000-0005-0000-0000-0000B2070000}"/>
    <cellStyle name="Input 2 2 5 6 3 2" xfId="21971" xr:uid="{00000000-0005-0000-0000-0000B3070000}"/>
    <cellStyle name="Input 2 2 5 6 4" xfId="8466" xr:uid="{00000000-0005-0000-0000-0000B4070000}"/>
    <cellStyle name="Input 2 2 5 6 5" xfId="17570" xr:uid="{00000000-0005-0000-0000-0000B5070000}"/>
    <cellStyle name="Input 2 2 5 6 6" xfId="26717" xr:uid="{B25257C3-921C-44A7-936E-A9FAF3EFDD3B}"/>
    <cellStyle name="Input 2 2 5 6 7" xfId="33004" xr:uid="{DAFA83B7-AF87-4342-BF5D-FFFFE5A8CA6B}"/>
    <cellStyle name="Input 2 2 5 6 8" xfId="31062" xr:uid="{D00CDD7E-30DB-4725-BE81-B2E0107D5473}"/>
    <cellStyle name="Input 2 2 5 6 9" xfId="40760" xr:uid="{9D7910FC-FDF6-43F5-8B77-DF9E66296632}"/>
    <cellStyle name="Input 2 2 5 7" xfId="3208" xr:uid="{00000000-0005-0000-0000-0000B6070000}"/>
    <cellStyle name="Input 2 2 5 7 10" xfId="45342" xr:uid="{16CC038D-35F6-4468-95BF-86252754AB96}"/>
    <cellStyle name="Input 2 2 5 7 11" xfId="51962" xr:uid="{C37B10CA-9A42-43D0-97BA-275E1FEC86D9}"/>
    <cellStyle name="Input 2 2 5 7 2" xfId="6107" xr:uid="{00000000-0005-0000-0000-0000B7070000}"/>
    <cellStyle name="Input 2 2 5 7 2 2" xfId="14967" xr:uid="{00000000-0005-0000-0000-0000B8070000}"/>
    <cellStyle name="Input 2 2 5 7 2 2 2" xfId="24071" xr:uid="{00000000-0005-0000-0000-0000B9070000}"/>
    <cellStyle name="Input 2 2 5 7 2 3" xfId="11904" xr:uid="{00000000-0005-0000-0000-0000BA070000}"/>
    <cellStyle name="Input 2 2 5 7 2 4" xfId="21008" xr:uid="{00000000-0005-0000-0000-0000BB070000}"/>
    <cellStyle name="Input 2 2 5 7 3" xfId="13407" xr:uid="{00000000-0005-0000-0000-0000BC070000}"/>
    <cellStyle name="Input 2 2 5 7 3 2" xfId="22511" xr:uid="{00000000-0005-0000-0000-0000BD070000}"/>
    <cellStyle name="Input 2 2 5 7 4" xfId="9006" xr:uid="{00000000-0005-0000-0000-0000BE070000}"/>
    <cellStyle name="Input 2 2 5 7 5" xfId="18110" xr:uid="{00000000-0005-0000-0000-0000BF070000}"/>
    <cellStyle name="Input 2 2 5 7 6" xfId="27257" xr:uid="{94FBBCA4-4425-4BFB-9555-C60B1ADE1B26}"/>
    <cellStyle name="Input 2 2 5 7 7" xfId="33544" xr:uid="{31042E0A-BFE1-49B5-A2F7-ED19011E1BE9}"/>
    <cellStyle name="Input 2 2 5 7 8" xfId="38581" xr:uid="{BE01BA51-1327-45BD-A0AD-0C9720E05A3E}"/>
    <cellStyle name="Input 2 2 5 7 9" xfId="32310" xr:uid="{F0FB2A50-E0FB-4474-BE1C-FF36EC859DC4}"/>
    <cellStyle name="Input 2 2 5 8" xfId="5017" xr:uid="{00000000-0005-0000-0000-0000C0070000}"/>
    <cellStyle name="Input 2 2 5 8 10" xfId="53332" xr:uid="{67810D10-0156-4792-ACA2-19504D5E87C8}"/>
    <cellStyle name="Input 2 2 5 8 2" xfId="13877" xr:uid="{00000000-0005-0000-0000-0000C1070000}"/>
    <cellStyle name="Input 2 2 5 8 2 2" xfId="22981" xr:uid="{00000000-0005-0000-0000-0000C2070000}"/>
    <cellStyle name="Input 2 2 5 8 3" xfId="10814" xr:uid="{00000000-0005-0000-0000-0000C3070000}"/>
    <cellStyle name="Input 2 2 5 8 4" xfId="19918" xr:uid="{00000000-0005-0000-0000-0000C4070000}"/>
    <cellStyle name="Input 2 2 5 8 5" xfId="28627" xr:uid="{789B49BB-7B21-4B6B-9BF4-89DB304E126E}"/>
    <cellStyle name="Input 2 2 5 8 6" xfId="34683" xr:uid="{D85DA159-D2AE-4193-921B-CB9BA2C8497B}"/>
    <cellStyle name="Input 2 2 5 8 7" xfId="34546" xr:uid="{863B8033-0DEF-4C0E-9B2B-A166C7ED35FC}"/>
    <cellStyle name="Input 2 2 5 8 8" xfId="34092" xr:uid="{81875F15-59D5-4F49-B629-AB962220343C}"/>
    <cellStyle name="Input 2 2 5 8 9" xfId="46712" xr:uid="{93590FB3-C94E-4323-B998-DC918F693F96}"/>
    <cellStyle name="Input 2 2 5 9" xfId="12317" xr:uid="{00000000-0005-0000-0000-0000C5070000}"/>
    <cellStyle name="Input 2 2 5 9 2" xfId="21421" xr:uid="{00000000-0005-0000-0000-0000C6070000}"/>
    <cellStyle name="Input 2 2 6" xfId="1343" xr:uid="{00000000-0005-0000-0000-0000C7070000}"/>
    <cellStyle name="Input 2 2 6 10" xfId="7145" xr:uid="{00000000-0005-0000-0000-0000C8070000}"/>
    <cellStyle name="Input 2 2 6 11" xfId="16249" xr:uid="{00000000-0005-0000-0000-0000C9070000}"/>
    <cellStyle name="Input 2 2 6 12" xfId="25394" xr:uid="{82EE7000-9247-4300-8BFD-1B475E885B2F}"/>
    <cellStyle name="Input 2 2 6 13" xfId="31840" xr:uid="{196CF305-A961-44D0-9C14-2CEBFE906338}"/>
    <cellStyle name="Input 2 2 6 14" xfId="31958" xr:uid="{02A68009-9A44-4194-9266-7051CD9B0055}"/>
    <cellStyle name="Input 2 2 6 15" xfId="34020" xr:uid="{EBDC21E9-0343-496C-AAA0-5EEA2A39E693}"/>
    <cellStyle name="Input 2 2 6 16" xfId="43481" xr:uid="{EA71D9A0-AB53-494F-B09A-2659EF8A7548}"/>
    <cellStyle name="Input 2 2 6 17" xfId="50101" xr:uid="{BB811BFD-80D9-40AB-812F-F75288D5AF1B}"/>
    <cellStyle name="Input 2 2 6 2" xfId="2638" xr:uid="{00000000-0005-0000-0000-0000CA070000}"/>
    <cellStyle name="Input 2 2 6 2 10" xfId="44772" xr:uid="{5D4A748F-0EF0-41B5-9BDA-D228B8451A75}"/>
    <cellStyle name="Input 2 2 6 2 11" xfId="51392" xr:uid="{6FD81409-9116-4707-A8B0-17CA9A51F62A}"/>
    <cellStyle name="Input 2 2 6 2 2" xfId="5537" xr:uid="{00000000-0005-0000-0000-0000CB070000}"/>
    <cellStyle name="Input 2 2 6 2 2 10" xfId="54427" xr:uid="{225B16B8-16C8-4389-8C87-D25C48E283DB}"/>
    <cellStyle name="Input 2 2 6 2 2 2" xfId="14397" xr:uid="{00000000-0005-0000-0000-0000CC070000}"/>
    <cellStyle name="Input 2 2 6 2 2 2 2" xfId="23501" xr:uid="{00000000-0005-0000-0000-0000CD070000}"/>
    <cellStyle name="Input 2 2 6 2 2 3" xfId="11334" xr:uid="{00000000-0005-0000-0000-0000CE070000}"/>
    <cellStyle name="Input 2 2 6 2 2 4" xfId="20438" xr:uid="{00000000-0005-0000-0000-0000CF070000}"/>
    <cellStyle name="Input 2 2 6 2 2 5" xfId="29722" xr:uid="{F1982B5C-9CC5-4000-B897-15ADAE391954}"/>
    <cellStyle name="Input 2 2 6 2 2 6" xfId="35736" xr:uid="{1C51308C-E27B-408E-A161-D1C2D5F58E51}"/>
    <cellStyle name="Input 2 2 6 2 2 7" xfId="37819" xr:uid="{04BDE944-AB28-43B1-8849-B6C160883068}"/>
    <cellStyle name="Input 2 2 6 2 2 8" xfId="39466" xr:uid="{70D5BE7F-A019-44A1-A7AE-B55A0AF4DF43}"/>
    <cellStyle name="Input 2 2 6 2 2 9" xfId="47807" xr:uid="{6CC1EB73-7A40-4960-B05A-038A87A3EC2C}"/>
    <cellStyle name="Input 2 2 6 2 3" xfId="12837" xr:uid="{00000000-0005-0000-0000-0000D0070000}"/>
    <cellStyle name="Input 2 2 6 2 3 2" xfId="21941" xr:uid="{00000000-0005-0000-0000-0000D1070000}"/>
    <cellStyle name="Input 2 2 6 2 3 3" xfId="29916" xr:uid="{F06519B2-BC21-4202-B19D-943789E5EEC1}"/>
    <cellStyle name="Input 2 2 6 2 3 4" xfId="35930" xr:uid="{8384B7E2-AFDE-4690-B3AB-D81C6DA24041}"/>
    <cellStyle name="Input 2 2 6 2 3 5" xfId="36030" xr:uid="{C89B3694-CD4F-4BEC-BBF1-D35ED78F1B80}"/>
    <cellStyle name="Input 2 2 6 2 3 6" xfId="38229" xr:uid="{5C39C817-C3AD-48F5-87EF-5CD484872865}"/>
    <cellStyle name="Input 2 2 6 2 3 7" xfId="48001" xr:uid="{EC2771EA-64DD-4803-8235-69A9CF9EFCAD}"/>
    <cellStyle name="Input 2 2 6 2 3 8" xfId="54621" xr:uid="{1347BDA9-02CB-42E2-8EA2-8E8E22905515}"/>
    <cellStyle name="Input 2 2 6 2 4" xfId="8436" xr:uid="{00000000-0005-0000-0000-0000D2070000}"/>
    <cellStyle name="Input 2 2 6 2 4 2" xfId="29071" xr:uid="{3D4F68AB-359E-436A-A27C-C22FE2B87660}"/>
    <cellStyle name="Input 2 2 6 2 4 3" xfId="35085" xr:uid="{0F6FD319-1F91-4DB1-9266-E6A0D3D86CFE}"/>
    <cellStyle name="Input 2 2 6 2 4 4" xfId="38306" xr:uid="{9B4AADA3-3A21-4ABA-B095-76F2403E574D}"/>
    <cellStyle name="Input 2 2 6 2 4 5" xfId="39478" xr:uid="{2D83908C-4703-438B-8679-3B57EAEAFBF5}"/>
    <cellStyle name="Input 2 2 6 2 4 6" xfId="47156" xr:uid="{B792FDC1-A5E5-4EFC-8D03-A70A281B319F}"/>
    <cellStyle name="Input 2 2 6 2 4 7" xfId="53776" xr:uid="{2FC4897D-EFAF-407A-B0EF-B609F77C13EA}"/>
    <cellStyle name="Input 2 2 6 2 5" xfId="17540" xr:uid="{00000000-0005-0000-0000-0000D3070000}"/>
    <cellStyle name="Input 2 2 6 2 6" xfId="26687" xr:uid="{2FC5AE86-2C8E-43F7-A1A7-E37538BAB376}"/>
    <cellStyle name="Input 2 2 6 2 7" xfId="32974" xr:uid="{B914EB6D-F1BD-4E65-827F-F380F71B9A3A}"/>
    <cellStyle name="Input 2 2 6 2 8" xfId="36201" xr:uid="{614CC982-124D-4D9E-B5C7-1BFF926ABF62}"/>
    <cellStyle name="Input 2 2 6 2 9" xfId="40668" xr:uid="{2CC13715-6A18-40C6-ACEE-06D704BF0B25}"/>
    <cellStyle name="Input 2 2 6 3" xfId="2205" xr:uid="{00000000-0005-0000-0000-0000D4070000}"/>
    <cellStyle name="Input 2 2 6 3 10" xfId="44339" xr:uid="{93CF746E-F3D5-4C53-B365-633A5BAF3EA2}"/>
    <cellStyle name="Input 2 2 6 3 11" xfId="50959" xr:uid="{A57DDECD-19EE-4E49-A8AC-5FE6673DD64F}"/>
    <cellStyle name="Input 2 2 6 3 2" xfId="5104" xr:uid="{00000000-0005-0000-0000-0000D5070000}"/>
    <cellStyle name="Input 2 2 6 3 2 10" xfId="54266" xr:uid="{9288A682-D04E-48D4-BFB6-B027BE71FFF8}"/>
    <cellStyle name="Input 2 2 6 3 2 2" xfId="13964" xr:uid="{00000000-0005-0000-0000-0000D6070000}"/>
    <cellStyle name="Input 2 2 6 3 2 2 2" xfId="23068" xr:uid="{00000000-0005-0000-0000-0000D7070000}"/>
    <cellStyle name="Input 2 2 6 3 2 3" xfId="10901" xr:uid="{00000000-0005-0000-0000-0000D8070000}"/>
    <cellStyle name="Input 2 2 6 3 2 4" xfId="20005" xr:uid="{00000000-0005-0000-0000-0000D9070000}"/>
    <cellStyle name="Input 2 2 6 3 2 5" xfId="29561" xr:uid="{1B0AA54A-72AD-4BC4-BD2C-0B90B35AD21E}"/>
    <cellStyle name="Input 2 2 6 3 2 6" xfId="35575" xr:uid="{F564D23B-18E9-485E-A9BE-7DBD4CF4841B}"/>
    <cellStyle name="Input 2 2 6 3 2 7" xfId="33798" xr:uid="{C205AD85-DC28-40E0-9757-8E70E4DEE044}"/>
    <cellStyle name="Input 2 2 6 3 2 8" xfId="39445" xr:uid="{946600DF-9426-4DFA-9D74-8DCFE36A2CF3}"/>
    <cellStyle name="Input 2 2 6 3 2 9" xfId="47646" xr:uid="{82BF1E33-1460-49FB-BE20-FD9E07ACFC22}"/>
    <cellStyle name="Input 2 2 6 3 3" xfId="12404" xr:uid="{00000000-0005-0000-0000-0000DA070000}"/>
    <cellStyle name="Input 2 2 6 3 3 2" xfId="21508" xr:uid="{00000000-0005-0000-0000-0000DB070000}"/>
    <cellStyle name="Input 2 2 6 3 3 3" xfId="29131" xr:uid="{1C30F85A-44C4-4C3F-9EA5-ED9B24C56F8A}"/>
    <cellStyle name="Input 2 2 6 3 3 4" xfId="35145" xr:uid="{C47F2C03-DC22-451D-9734-6478BDDC728C}"/>
    <cellStyle name="Input 2 2 6 3 3 5" xfId="31313" xr:uid="{42BD8A14-F2E0-405F-BEF0-0B32D5C5F3E0}"/>
    <cellStyle name="Input 2 2 6 3 3 6" xfId="31516" xr:uid="{58C0FB73-9C57-47C7-8C23-264739C078DF}"/>
    <cellStyle name="Input 2 2 6 3 3 7" xfId="47216" xr:uid="{BE122D78-258E-413A-BB24-F3B26DC6D4E5}"/>
    <cellStyle name="Input 2 2 6 3 3 8" xfId="53836" xr:uid="{94BCA44B-5963-49F3-8591-1A8304D74F62}"/>
    <cellStyle name="Input 2 2 6 3 4" xfId="8003" xr:uid="{00000000-0005-0000-0000-0000DC070000}"/>
    <cellStyle name="Input 2 2 6 3 4 2" xfId="28910" xr:uid="{2A98C112-97C7-49FA-8BB9-AAB8C7AC346A}"/>
    <cellStyle name="Input 2 2 6 3 4 3" xfId="34924" xr:uid="{AC1254B4-3C9D-438E-A601-88DE564DCE71}"/>
    <cellStyle name="Input 2 2 6 3 4 4" xfId="36276" xr:uid="{E850A029-5A1C-4AA6-8116-0F9812AD83CC}"/>
    <cellStyle name="Input 2 2 6 3 4 5" xfId="37800" xr:uid="{4A4B5169-B76F-4052-A500-C0C72C1F91D5}"/>
    <cellStyle name="Input 2 2 6 3 4 6" xfId="46995" xr:uid="{97A170F1-91D8-4B86-A84A-0CF0C58B8DFE}"/>
    <cellStyle name="Input 2 2 6 3 4 7" xfId="53615" xr:uid="{A23EA25C-7C33-401F-8E97-CCB3EB74E101}"/>
    <cellStyle name="Input 2 2 6 3 5" xfId="17107" xr:uid="{00000000-0005-0000-0000-0000DD070000}"/>
    <cellStyle name="Input 2 2 6 3 6" xfId="26254" xr:uid="{EF839452-568C-483F-A358-7A7D365C70A8}"/>
    <cellStyle name="Input 2 2 6 3 7" xfId="32541" xr:uid="{CF566335-9286-4980-8C12-C88D7B276A24}"/>
    <cellStyle name="Input 2 2 6 3 8" xfId="24496" xr:uid="{56935993-E5E0-469D-BE2D-B654872DD86F}"/>
    <cellStyle name="Input 2 2 6 3 9" xfId="31681" xr:uid="{C099D93B-C630-4DC0-822C-53DF3E6BEC61}"/>
    <cellStyle name="Input 2 2 6 4" xfId="2241" xr:uid="{00000000-0005-0000-0000-0000DE070000}"/>
    <cellStyle name="Input 2 2 6 4 10" xfId="44375" xr:uid="{3019FD01-C749-4DF5-AA06-CFD78A6DE503}"/>
    <cellStyle name="Input 2 2 6 4 11" xfId="50995" xr:uid="{9251AE78-C36B-4B4D-9466-951458138BA1}"/>
    <cellStyle name="Input 2 2 6 4 2" xfId="5140" xr:uid="{00000000-0005-0000-0000-0000DF070000}"/>
    <cellStyle name="Input 2 2 6 4 2 10" xfId="54220" xr:uid="{C40EF7C5-9DA4-4533-BA31-DF1617D14AC5}"/>
    <cellStyle name="Input 2 2 6 4 2 2" xfId="14000" xr:uid="{00000000-0005-0000-0000-0000E0070000}"/>
    <cellStyle name="Input 2 2 6 4 2 2 2" xfId="23104" xr:uid="{00000000-0005-0000-0000-0000E1070000}"/>
    <cellStyle name="Input 2 2 6 4 2 3" xfId="10937" xr:uid="{00000000-0005-0000-0000-0000E2070000}"/>
    <cellStyle name="Input 2 2 6 4 2 4" xfId="20041" xr:uid="{00000000-0005-0000-0000-0000E3070000}"/>
    <cellStyle name="Input 2 2 6 4 2 5" xfId="29515" xr:uid="{4F751D7C-AC37-4D4D-BC69-04239B71EAA2}"/>
    <cellStyle name="Input 2 2 6 4 2 6" xfId="35529" xr:uid="{C0F43B71-6C3E-4C95-AB04-2E41CEAA169A}"/>
    <cellStyle name="Input 2 2 6 4 2 7" xfId="37542" xr:uid="{CEEF012E-9E29-4A5F-B84D-10CD7FBC466B}"/>
    <cellStyle name="Input 2 2 6 4 2 8" xfId="34292" xr:uid="{DF95847B-4A25-400F-8FF3-10C9A43C1D95}"/>
    <cellStyle name="Input 2 2 6 4 2 9" xfId="47600" xr:uid="{B91E71CD-07D2-4AAA-B71D-9CC2280B6833}"/>
    <cellStyle name="Input 2 2 6 4 3" xfId="12440" xr:uid="{00000000-0005-0000-0000-0000E4070000}"/>
    <cellStyle name="Input 2 2 6 4 3 2" xfId="21544" xr:uid="{00000000-0005-0000-0000-0000E5070000}"/>
    <cellStyle name="Input 2 2 6 4 4" xfId="8039" xr:uid="{00000000-0005-0000-0000-0000E6070000}"/>
    <cellStyle name="Input 2 2 6 4 5" xfId="17143" xr:uid="{00000000-0005-0000-0000-0000E7070000}"/>
    <cellStyle name="Input 2 2 6 4 6" xfId="26290" xr:uid="{49A15E9A-5911-4F24-AA8C-7B1C87452050}"/>
    <cellStyle name="Input 2 2 6 4 7" xfId="32577" xr:uid="{10E44F7D-7938-452F-B606-5222A47AA973}"/>
    <cellStyle name="Input 2 2 6 4 8" xfId="38857" xr:uid="{F6A3A832-FEB2-44D1-9F1A-5703DDEAABDA}"/>
    <cellStyle name="Input 2 2 6 4 9" xfId="36266" xr:uid="{F7F5F0B6-2DA9-4B80-BBF4-53F3C5995DFA}"/>
    <cellStyle name="Input 2 2 6 5" xfId="2403" xr:uid="{00000000-0005-0000-0000-0000E8070000}"/>
    <cellStyle name="Input 2 2 6 5 10" xfId="44537" xr:uid="{7D90F136-552B-4D61-96DB-37711A677D6A}"/>
    <cellStyle name="Input 2 2 6 5 11" xfId="51157" xr:uid="{168C843B-C3B7-4B8D-A105-C6A4B6B5E00C}"/>
    <cellStyle name="Input 2 2 6 5 2" xfId="5302" xr:uid="{00000000-0005-0000-0000-0000E9070000}"/>
    <cellStyle name="Input 2 2 6 5 2 10" xfId="54503" xr:uid="{CC85B5C9-88B5-41CC-9CDA-D3EDA60B37B0}"/>
    <cellStyle name="Input 2 2 6 5 2 2" xfId="14162" xr:uid="{00000000-0005-0000-0000-0000EA070000}"/>
    <cellStyle name="Input 2 2 6 5 2 2 2" xfId="23266" xr:uid="{00000000-0005-0000-0000-0000EB070000}"/>
    <cellStyle name="Input 2 2 6 5 2 3" xfId="11099" xr:uid="{00000000-0005-0000-0000-0000EC070000}"/>
    <cellStyle name="Input 2 2 6 5 2 4" xfId="20203" xr:uid="{00000000-0005-0000-0000-0000ED070000}"/>
    <cellStyle name="Input 2 2 6 5 2 5" xfId="29798" xr:uid="{B7891A41-E283-4DFE-8E08-D3F7F9792783}"/>
    <cellStyle name="Input 2 2 6 5 2 6" xfId="35812" xr:uid="{99CD4A51-E2B9-45C3-AEB0-C87F4A64E2DE}"/>
    <cellStyle name="Input 2 2 6 5 2 7" xfId="37595" xr:uid="{8941600B-FD7A-4A26-8365-F6D6096E4B93}"/>
    <cellStyle name="Input 2 2 6 5 2 8" xfId="34190" xr:uid="{F09B792C-24A9-4AC6-9838-4334B4F2F837}"/>
    <cellStyle name="Input 2 2 6 5 2 9" xfId="47883" xr:uid="{F875BABE-292B-4FC3-9CB0-D81FCECB63B8}"/>
    <cellStyle name="Input 2 2 6 5 3" xfId="12602" xr:uid="{00000000-0005-0000-0000-0000EE070000}"/>
    <cellStyle name="Input 2 2 6 5 3 2" xfId="21706" xr:uid="{00000000-0005-0000-0000-0000EF070000}"/>
    <cellStyle name="Input 2 2 6 5 4" xfId="8201" xr:uid="{00000000-0005-0000-0000-0000F0070000}"/>
    <cellStyle name="Input 2 2 6 5 5" xfId="17305" xr:uid="{00000000-0005-0000-0000-0000F1070000}"/>
    <cellStyle name="Input 2 2 6 5 6" xfId="26452" xr:uid="{00A71357-85DC-49CE-AABA-C40B2B956638}"/>
    <cellStyle name="Input 2 2 6 5 7" xfId="32739" xr:uid="{890A5830-ABA6-4A0F-A95F-38938FDBA434}"/>
    <cellStyle name="Input 2 2 6 5 8" xfId="31325" xr:uid="{907B9C32-3B44-4FB5-9937-E5D62A06159E}"/>
    <cellStyle name="Input 2 2 6 5 9" xfId="38883" xr:uid="{6696F7B5-E87F-47E9-A73D-8801123EB881}"/>
    <cellStyle name="Input 2 2 6 6" xfId="2214" xr:uid="{00000000-0005-0000-0000-0000F2070000}"/>
    <cellStyle name="Input 2 2 6 6 10" xfId="44348" xr:uid="{57EB2032-81B5-4B01-86D8-B1167F973C95}"/>
    <cellStyle name="Input 2 2 6 6 11" xfId="50968" xr:uid="{C64C53C5-0662-45C1-8207-1F59153A4E70}"/>
    <cellStyle name="Input 2 2 6 6 2" xfId="5113" xr:uid="{00000000-0005-0000-0000-0000F3070000}"/>
    <cellStyle name="Input 2 2 6 6 2 2" xfId="13973" xr:uid="{00000000-0005-0000-0000-0000F4070000}"/>
    <cellStyle name="Input 2 2 6 6 2 2 2" xfId="23077" xr:uid="{00000000-0005-0000-0000-0000F5070000}"/>
    <cellStyle name="Input 2 2 6 6 2 3" xfId="10910" xr:uid="{00000000-0005-0000-0000-0000F6070000}"/>
    <cellStyle name="Input 2 2 6 6 2 4" xfId="20014" xr:uid="{00000000-0005-0000-0000-0000F7070000}"/>
    <cellStyle name="Input 2 2 6 6 3" xfId="12413" xr:uid="{00000000-0005-0000-0000-0000F8070000}"/>
    <cellStyle name="Input 2 2 6 6 3 2" xfId="21517" xr:uid="{00000000-0005-0000-0000-0000F9070000}"/>
    <cellStyle name="Input 2 2 6 6 4" xfId="8012" xr:uid="{00000000-0005-0000-0000-0000FA070000}"/>
    <cellStyle name="Input 2 2 6 6 5" xfId="17116" xr:uid="{00000000-0005-0000-0000-0000FB070000}"/>
    <cellStyle name="Input 2 2 6 6 6" xfId="26263" xr:uid="{478F3D35-601E-4D74-9C52-622EC8E18690}"/>
    <cellStyle name="Input 2 2 6 6 7" xfId="32550" xr:uid="{A8F157F4-30E3-4BF5-879F-23DDD20254DF}"/>
    <cellStyle name="Input 2 2 6 6 8" xfId="39033" xr:uid="{74C13AFC-D619-4490-87AE-C09546ED05AC}"/>
    <cellStyle name="Input 2 2 6 6 9" xfId="40212" xr:uid="{2A33DF1B-F835-4F18-825B-745EC9AD6A2F}"/>
    <cellStyle name="Input 2 2 6 7" xfId="3035" xr:uid="{00000000-0005-0000-0000-0000FC070000}"/>
    <cellStyle name="Input 2 2 6 7 10" xfId="45169" xr:uid="{1B75F120-1862-4884-8DDE-AE5DB9499F8E}"/>
    <cellStyle name="Input 2 2 6 7 11" xfId="51789" xr:uid="{106891C0-BEEB-4D7A-AEFA-81B57229F4FA}"/>
    <cellStyle name="Input 2 2 6 7 2" xfId="5934" xr:uid="{00000000-0005-0000-0000-0000FD070000}"/>
    <cellStyle name="Input 2 2 6 7 2 2" xfId="14794" xr:uid="{00000000-0005-0000-0000-0000FE070000}"/>
    <cellStyle name="Input 2 2 6 7 2 2 2" xfId="23898" xr:uid="{00000000-0005-0000-0000-0000FF070000}"/>
    <cellStyle name="Input 2 2 6 7 2 3" xfId="11731" xr:uid="{00000000-0005-0000-0000-000000080000}"/>
    <cellStyle name="Input 2 2 6 7 2 4" xfId="20835" xr:uid="{00000000-0005-0000-0000-000001080000}"/>
    <cellStyle name="Input 2 2 6 7 3" xfId="13234" xr:uid="{00000000-0005-0000-0000-000002080000}"/>
    <cellStyle name="Input 2 2 6 7 3 2" xfId="22338" xr:uid="{00000000-0005-0000-0000-000003080000}"/>
    <cellStyle name="Input 2 2 6 7 4" xfId="8833" xr:uid="{00000000-0005-0000-0000-000004080000}"/>
    <cellStyle name="Input 2 2 6 7 5" xfId="17937" xr:uid="{00000000-0005-0000-0000-000005080000}"/>
    <cellStyle name="Input 2 2 6 7 6" xfId="27084" xr:uid="{1F421678-8BBB-4A66-BB32-ADD6016BCB43}"/>
    <cellStyle name="Input 2 2 6 7 7" xfId="33371" xr:uid="{E265C833-8DB7-4CE5-8024-D2390AF39DCA}"/>
    <cellStyle name="Input 2 2 6 7 8" xfId="38705" xr:uid="{BCBC1F96-0A02-420B-8BA9-8EB074FAA4A5}"/>
    <cellStyle name="Input 2 2 6 7 9" xfId="32284" xr:uid="{FC7E0039-ADEB-42D8-9D74-00212A88DC5A}"/>
    <cellStyle name="Input 2 2 6 8" xfId="4246" xr:uid="{00000000-0005-0000-0000-000006080000}"/>
    <cellStyle name="Input 2 2 6 8 10" xfId="53569" xr:uid="{9F12AFBC-C251-4150-9166-75CBB0820C5E}"/>
    <cellStyle name="Input 2 2 6 8 2" xfId="13770" xr:uid="{00000000-0005-0000-0000-000007080000}"/>
    <cellStyle name="Input 2 2 6 8 2 2" xfId="22874" xr:uid="{00000000-0005-0000-0000-000008080000}"/>
    <cellStyle name="Input 2 2 6 8 3" xfId="10043" xr:uid="{00000000-0005-0000-0000-000009080000}"/>
    <cellStyle name="Input 2 2 6 8 4" xfId="19147" xr:uid="{00000000-0005-0000-0000-00000A080000}"/>
    <cellStyle name="Input 2 2 6 8 5" xfId="28864" xr:uid="{347C316C-1828-4033-A6B8-FA07A5B9036A}"/>
    <cellStyle name="Input 2 2 6 8 6" xfId="34878" xr:uid="{928075E7-7C67-49BE-A33F-AA60A05C0270}"/>
    <cellStyle name="Input 2 2 6 8 7" xfId="37746" xr:uid="{9152B786-C236-49F9-949C-1A954AACC303}"/>
    <cellStyle name="Input 2 2 6 8 8" xfId="37035" xr:uid="{07D0784C-1C53-419E-BCAB-F822C543D5B3}"/>
    <cellStyle name="Input 2 2 6 8 9" xfId="46949" xr:uid="{23D40F06-D64D-4E41-95A9-989FF7922FC7}"/>
    <cellStyle name="Input 2 2 6 9" xfId="12210" xr:uid="{00000000-0005-0000-0000-00000B080000}"/>
    <cellStyle name="Input 2 2 6 9 2" xfId="21314" xr:uid="{00000000-0005-0000-0000-00000C080000}"/>
    <cellStyle name="Input 2 2 7" xfId="972" xr:uid="{00000000-0005-0000-0000-00000D080000}"/>
    <cellStyle name="Input 2 2 7 10" xfId="43110" xr:uid="{A4A276CC-3A93-4B0F-92AE-CAB4D217FC32}"/>
    <cellStyle name="Input 2 2 7 11" xfId="49730" xr:uid="{4A612162-E5FC-4E1E-8A66-1E97727074D6}"/>
    <cellStyle name="Input 2 2 7 2" xfId="3875" xr:uid="{00000000-0005-0000-0000-00000E080000}"/>
    <cellStyle name="Input 2 2 7 2 10" xfId="53990" xr:uid="{B8CCE1C5-2C32-4397-90C6-81DF4DB615BA}"/>
    <cellStyle name="Input 2 2 7 2 2" xfId="13627" xr:uid="{00000000-0005-0000-0000-00000F080000}"/>
    <cellStyle name="Input 2 2 7 2 2 2" xfId="22731" xr:uid="{00000000-0005-0000-0000-000010080000}"/>
    <cellStyle name="Input 2 2 7 2 3" xfId="9672" xr:uid="{00000000-0005-0000-0000-000011080000}"/>
    <cellStyle name="Input 2 2 7 2 4" xfId="18776" xr:uid="{00000000-0005-0000-0000-000012080000}"/>
    <cellStyle name="Input 2 2 7 2 5" xfId="29285" xr:uid="{84FF38BA-6E9E-4784-B798-991BADCE9C17}"/>
    <cellStyle name="Input 2 2 7 2 6" xfId="35299" xr:uid="{B50153C6-12BE-4DA9-A7C9-7917D037331F}"/>
    <cellStyle name="Input 2 2 7 2 7" xfId="37202" xr:uid="{15949C95-4345-4747-AF18-022B5176F792}"/>
    <cellStyle name="Input 2 2 7 2 8" xfId="39559" xr:uid="{7A4FA6E2-5927-4808-9C77-921F13FD7F2D}"/>
    <cellStyle name="Input 2 2 7 2 9" xfId="47370" xr:uid="{208FA1CA-7D3C-40FC-9488-FB2AD2F668AD}"/>
    <cellStyle name="Input 2 2 7 3" xfId="12067" xr:uid="{00000000-0005-0000-0000-000013080000}"/>
    <cellStyle name="Input 2 2 7 3 2" xfId="21171" xr:uid="{00000000-0005-0000-0000-000014080000}"/>
    <cellStyle name="Input 2 2 7 3 3" xfId="29761" xr:uid="{9F9F199A-5439-4836-B829-6FD411BCE12B}"/>
    <cellStyle name="Input 2 2 7 3 4" xfId="35775" xr:uid="{1C930FD1-07AC-4AD6-9072-786D8B977871}"/>
    <cellStyle name="Input 2 2 7 3 5" xfId="36044" xr:uid="{3EF1F811-54F2-4A0D-8C1D-C5029CDBEE4A}"/>
    <cellStyle name="Input 2 2 7 3 6" xfId="39829" xr:uid="{962BA171-B431-47F5-BB20-B5A309AA0469}"/>
    <cellStyle name="Input 2 2 7 3 7" xfId="47846" xr:uid="{7D31A2CB-D7BE-44AC-8BF6-CB14B88F76F5}"/>
    <cellStyle name="Input 2 2 7 3 8" xfId="54466" xr:uid="{4AD6416F-BA91-4ED0-9C01-91752A1251C8}"/>
    <cellStyle name="Input 2 2 7 4" xfId="6774" xr:uid="{00000000-0005-0000-0000-000015080000}"/>
    <cellStyle name="Input 2 2 7 4 2" xfId="28340" xr:uid="{FB0044FE-326A-47E1-9C45-89C7E75EC807}"/>
    <cellStyle name="Input 2 2 7 4 3" xfId="34447" xr:uid="{BE73B766-8774-48EC-91D5-C39F9C17D0BD}"/>
    <cellStyle name="Input 2 2 7 4 4" xfId="31440" xr:uid="{B43FE1CB-9C9B-4CDD-9946-8A8FB49D0EC3}"/>
    <cellStyle name="Input 2 2 7 4 5" xfId="40853" xr:uid="{18E4E6B8-AF6C-40FF-B6F0-9679ADD7D7EB}"/>
    <cellStyle name="Input 2 2 7 4 6" xfId="46425" xr:uid="{96246643-1C6D-4644-88D1-FED806F6BC6B}"/>
    <cellStyle name="Input 2 2 7 4 7" xfId="53045" xr:uid="{4F1CA0FA-FEDC-4A31-91E4-F86A724BA203}"/>
    <cellStyle name="Input 2 2 7 5" xfId="15878" xr:uid="{00000000-0005-0000-0000-000016080000}"/>
    <cellStyle name="Input 2 2 7 6" xfId="25023" xr:uid="{455EECEC-CA0A-4614-823B-D6E44DAB4D0D}"/>
    <cellStyle name="Input 2 2 7 7" xfId="31530" xr:uid="{B8C647BE-682D-449A-9DB5-97005A398629}"/>
    <cellStyle name="Input 2 2 7 8" xfId="24543" xr:uid="{5252B6E5-B3D9-4AB7-9006-8412D62D0005}"/>
    <cellStyle name="Input 2 2 7 9" xfId="40736" xr:uid="{CBB65948-627F-43B8-8C0C-744E27A12711}"/>
    <cellStyle name="Input 2 2 8" xfId="762" xr:uid="{00000000-0005-0000-0000-000017080000}"/>
    <cellStyle name="Input 2 2 8 10" xfId="42900" xr:uid="{3328B2B8-8F1D-4A8D-A1CB-F1AD17C92A0C}"/>
    <cellStyle name="Input 2 2 8 11" xfId="49520" xr:uid="{991B581A-A279-4DAE-9B6C-BC4D2F2256D7}"/>
    <cellStyle name="Input 2 2 8 2" xfId="3665" xr:uid="{00000000-0005-0000-0000-000018080000}"/>
    <cellStyle name="Input 2 2 8 2 10" xfId="53894" xr:uid="{76E6A5CD-9395-4407-BFD3-C37A99E3F236}"/>
    <cellStyle name="Input 2 2 8 2 2" xfId="13529" xr:uid="{00000000-0005-0000-0000-000019080000}"/>
    <cellStyle name="Input 2 2 8 2 2 2" xfId="22633" xr:uid="{00000000-0005-0000-0000-00001A080000}"/>
    <cellStyle name="Input 2 2 8 2 3" xfId="9462" xr:uid="{00000000-0005-0000-0000-00001B080000}"/>
    <cellStyle name="Input 2 2 8 2 4" xfId="18566" xr:uid="{00000000-0005-0000-0000-00001C080000}"/>
    <cellStyle name="Input 2 2 8 2 5" xfId="29189" xr:uid="{27C6FFFF-0D3C-432C-8C3A-E1B9CE8ACF5E}"/>
    <cellStyle name="Input 2 2 8 2 6" xfId="35203" xr:uid="{2B1EE3E6-70B1-4840-BC19-F77E312013A8}"/>
    <cellStyle name="Input 2 2 8 2 7" xfId="24140" xr:uid="{3BF91E82-DA20-4C1D-9FF8-932814C4E201}"/>
    <cellStyle name="Input 2 2 8 2 8" xfId="38196" xr:uid="{B9429196-DFED-4842-9C47-DB1F7CFA5C55}"/>
    <cellStyle name="Input 2 2 8 2 9" xfId="47274" xr:uid="{BFA91B43-2201-417F-AE1E-638568882FE6}"/>
    <cellStyle name="Input 2 2 8 3" xfId="11969" xr:uid="{00000000-0005-0000-0000-00001D080000}"/>
    <cellStyle name="Input 2 2 8 3 2" xfId="21073" xr:uid="{00000000-0005-0000-0000-00001E080000}"/>
    <cellStyle name="Input 2 2 8 3 3" xfId="29105" xr:uid="{F36DCD94-C89B-44C8-A1CF-025A1D49D570}"/>
    <cellStyle name="Input 2 2 8 3 4" xfId="35119" xr:uid="{1C5678C7-7169-441F-9457-DF6C470CC704}"/>
    <cellStyle name="Input 2 2 8 3 5" xfId="34277" xr:uid="{71AF20A4-6F32-47DE-AAF3-709D053FDCED}"/>
    <cellStyle name="Input 2 2 8 3 6" xfId="37546" xr:uid="{1F2C23C7-3BFF-45A0-AC47-B2F7711599DC}"/>
    <cellStyle name="Input 2 2 8 3 7" xfId="47190" xr:uid="{E2F5E7AE-81D3-44C6-8136-4F60728B3A31}"/>
    <cellStyle name="Input 2 2 8 3 8" xfId="53810" xr:uid="{C5BAC166-E877-4651-BF99-071396A02C30}"/>
    <cellStyle name="Input 2 2 8 4" xfId="6564" xr:uid="{00000000-0005-0000-0000-00001F080000}"/>
    <cellStyle name="Input 2 2 8 4 2" xfId="28163" xr:uid="{3BE58FE5-5599-4E58-A52C-47FB8FB4797D}"/>
    <cellStyle name="Input 2 2 8 4 3" xfId="34296" xr:uid="{512702B1-A410-4914-9886-877E4A5C063B}"/>
    <cellStyle name="Input 2 2 8 4 4" xfId="34036" xr:uid="{2E00A5BA-0F14-41D6-A6C9-1EDD5AE7B975}"/>
    <cellStyle name="Input 2 2 8 4 5" xfId="31960" xr:uid="{38B34695-F16B-4156-8D55-A66F312B72AE}"/>
    <cellStyle name="Input 2 2 8 4 6" xfId="46248" xr:uid="{E5A9B2EB-2A42-4B5F-829F-DFE89C538543}"/>
    <cellStyle name="Input 2 2 8 4 7" xfId="52868" xr:uid="{8B93D8E1-3778-42E7-B786-8C4244DE0655}"/>
    <cellStyle name="Input 2 2 8 5" xfId="15668" xr:uid="{00000000-0005-0000-0000-000020080000}"/>
    <cellStyle name="Input 2 2 8 6" xfId="24813" xr:uid="{E09623E1-0FC2-4F68-A884-9CD534FEC4BA}"/>
    <cellStyle name="Input 2 2 8 7" xfId="31343" xr:uid="{AC996372-9DC0-4555-8D51-F03A1122255E}"/>
    <cellStyle name="Input 2 2 8 8" xfId="31735" xr:uid="{06323296-5CC9-46DF-B402-870F8664EF9D}"/>
    <cellStyle name="Input 2 2 8 9" xfId="39362" xr:uid="{2C8EF1E6-FF4C-4E39-B5FB-CA39066370FD}"/>
    <cellStyle name="Input 2 2 9" xfId="2290" xr:uid="{00000000-0005-0000-0000-000021080000}"/>
    <cellStyle name="Input 2 2 9 10" xfId="44424" xr:uid="{D6779FE0-74B1-4BA6-9C9A-86EFC1A39BF8}"/>
    <cellStyle name="Input 2 2 9 11" xfId="51044" xr:uid="{22974CB9-E3D6-4279-8BE4-12681217E019}"/>
    <cellStyle name="Input 2 2 9 2" xfId="5189" xr:uid="{00000000-0005-0000-0000-000022080000}"/>
    <cellStyle name="Input 2 2 9 2 10" xfId="54342" xr:uid="{9058BC22-8205-4193-ADED-EC633A91FE16}"/>
    <cellStyle name="Input 2 2 9 2 2" xfId="14049" xr:uid="{00000000-0005-0000-0000-000023080000}"/>
    <cellStyle name="Input 2 2 9 2 2 2" xfId="23153" xr:uid="{00000000-0005-0000-0000-000024080000}"/>
    <cellStyle name="Input 2 2 9 2 3" xfId="10986" xr:uid="{00000000-0005-0000-0000-000025080000}"/>
    <cellStyle name="Input 2 2 9 2 4" xfId="20090" xr:uid="{00000000-0005-0000-0000-000026080000}"/>
    <cellStyle name="Input 2 2 9 2 5" xfId="29637" xr:uid="{CC5828C1-F1C4-49AF-83E1-040DC36F214B}"/>
    <cellStyle name="Input 2 2 9 2 6" xfId="35651" xr:uid="{A7039423-988C-4603-9DB0-0FC8F89B18C5}"/>
    <cellStyle name="Input 2 2 9 2 7" xfId="38081" xr:uid="{75BD6EB1-E03D-40FC-9D7C-83224128B86B}"/>
    <cellStyle name="Input 2 2 9 2 8" xfId="34478" xr:uid="{DAF9123D-8926-479E-99CD-79BFEEACC3C3}"/>
    <cellStyle name="Input 2 2 9 2 9" xfId="47722" xr:uid="{FCB32E37-FD19-4F09-B886-54E89409A438}"/>
    <cellStyle name="Input 2 2 9 3" xfId="12489" xr:uid="{00000000-0005-0000-0000-000027080000}"/>
    <cellStyle name="Input 2 2 9 3 2" xfId="21593" xr:uid="{00000000-0005-0000-0000-000028080000}"/>
    <cellStyle name="Input 2 2 9 3 3" xfId="27955" xr:uid="{66B773A3-C91E-49C8-9545-E060CEEA106E}"/>
    <cellStyle name="Input 2 2 9 3 4" xfId="34125" xr:uid="{02734D72-EEA9-4CF9-A503-2C1554EBBAC5}"/>
    <cellStyle name="Input 2 2 9 3 5" xfId="38808" xr:uid="{4DC64CEF-519C-42EA-AFA3-37F57FD7BBEA}"/>
    <cellStyle name="Input 2 2 9 3 6" xfId="36642" xr:uid="{EFBD5BB3-C5D3-4198-A812-F73B986E3B13}"/>
    <cellStyle name="Input 2 2 9 3 7" xfId="46040" xr:uid="{85EAF1A6-D72A-4631-BE0F-C79369630C25}"/>
    <cellStyle name="Input 2 2 9 3 8" xfId="52660" xr:uid="{2ACD03E1-5906-49C4-9DE3-67FF9F6C8108}"/>
    <cellStyle name="Input 2 2 9 4" xfId="8088" xr:uid="{00000000-0005-0000-0000-000029080000}"/>
    <cellStyle name="Input 2 2 9 4 2" xfId="28986" xr:uid="{82042D58-38EE-4425-A1CB-FBA60D4EF6BB}"/>
    <cellStyle name="Input 2 2 9 4 3" xfId="35000" xr:uid="{2DB7704D-7D21-4547-9B2F-B2D609AE50B2}"/>
    <cellStyle name="Input 2 2 9 4 4" xfId="36995" xr:uid="{7D35AD2C-0708-4293-925C-7A2D97425752}"/>
    <cellStyle name="Input 2 2 9 4 5" xfId="40344" xr:uid="{8CA2C83A-286B-4E2A-80C3-A433D63BD611}"/>
    <cellStyle name="Input 2 2 9 4 6" xfId="47071" xr:uid="{33C68E9F-8F20-42D7-9E7A-92864E9A3F17}"/>
    <cellStyle name="Input 2 2 9 4 7" xfId="53691" xr:uid="{828BE97D-6908-41DE-8043-986C47A512A4}"/>
    <cellStyle name="Input 2 2 9 5" xfId="17192" xr:uid="{00000000-0005-0000-0000-00002A080000}"/>
    <cellStyle name="Input 2 2 9 6" xfId="26339" xr:uid="{46AFC0BA-C3FA-456D-980D-37C73DB3DC74}"/>
    <cellStyle name="Input 2 2 9 7" xfId="32626" xr:uid="{4FEC8F56-5667-426F-8C67-BFED0A310F1A}"/>
    <cellStyle name="Input 2 2 9 8" xfId="33977" xr:uid="{6C559DA5-E476-4B1E-A69F-DBF7B5E7D8A3}"/>
    <cellStyle name="Input 2 2 9 9" xfId="40536" xr:uid="{41DD77A4-9760-4D96-B807-F3620592CF9C}"/>
    <cellStyle name="Input 2 3" xfId="413" xr:uid="{00000000-0005-0000-0000-00002B080000}"/>
    <cellStyle name="Input 2 3 2" xfId="15193" xr:uid="{00000000-0005-0000-0000-00002C080000}"/>
    <cellStyle name="Input 2 4" xfId="1345" xr:uid="{00000000-0005-0000-0000-00002D080000}"/>
    <cellStyle name="Input 2 4 10" xfId="7147" xr:uid="{00000000-0005-0000-0000-00002E080000}"/>
    <cellStyle name="Input 2 4 11" xfId="16251" xr:uid="{00000000-0005-0000-0000-00002F080000}"/>
    <cellStyle name="Input 2 4 12" xfId="25396" xr:uid="{13DF16CF-474C-40E7-912D-35AE4EFE5AAB}"/>
    <cellStyle name="Input 2 4 13" xfId="31842" xr:uid="{BA3D3C8A-E3FD-421F-8181-D359B5DD71E3}"/>
    <cellStyle name="Input 2 4 14" xfId="34014" xr:uid="{CBF5F86D-4470-4E0F-9D0B-0FFD1E2A3FE4}"/>
    <cellStyle name="Input 2 4 15" xfId="40390" xr:uid="{F7339A21-57EC-43C0-9C0B-D354C0150AF7}"/>
    <cellStyle name="Input 2 4 16" xfId="43483" xr:uid="{A3B251A4-BA97-4F44-A019-345F527F9EFE}"/>
    <cellStyle name="Input 2 4 17" xfId="50103" xr:uid="{EE2FDF3B-625D-48B5-86F4-9D53B19A2CA4}"/>
    <cellStyle name="Input 2 4 2" xfId="2698" xr:uid="{00000000-0005-0000-0000-000030080000}"/>
    <cellStyle name="Input 2 4 2 10" xfId="44832" xr:uid="{A4084F71-E78F-469F-8A11-BF14AA616AE8}"/>
    <cellStyle name="Input 2 4 2 11" xfId="51452" xr:uid="{88E8B0E4-0A03-4FFC-8A4C-AB09753735F3}"/>
    <cellStyle name="Input 2 4 2 2" xfId="5597" xr:uid="{00000000-0005-0000-0000-000031080000}"/>
    <cellStyle name="Input 2 4 2 2 10" xfId="53922" xr:uid="{3331A4A2-E430-48C1-8A04-C651F8428462}"/>
    <cellStyle name="Input 2 4 2 2 2" xfId="14457" xr:uid="{00000000-0005-0000-0000-000032080000}"/>
    <cellStyle name="Input 2 4 2 2 2 2" xfId="23561" xr:uid="{00000000-0005-0000-0000-000033080000}"/>
    <cellStyle name="Input 2 4 2 2 3" xfId="11394" xr:uid="{00000000-0005-0000-0000-000034080000}"/>
    <cellStyle name="Input 2 4 2 2 4" xfId="20498" xr:uid="{00000000-0005-0000-0000-000035080000}"/>
    <cellStyle name="Input 2 4 2 2 5" xfId="29217" xr:uid="{9942C696-B8C6-40ED-8A16-1042A852E401}"/>
    <cellStyle name="Input 2 4 2 2 6" xfId="35231" xr:uid="{F9B2E666-8166-4BE7-9808-AE66943FCA87}"/>
    <cellStyle name="Input 2 4 2 2 7" xfId="38009" xr:uid="{85AADB4C-6481-4AF6-AC64-14939AF2AB31}"/>
    <cellStyle name="Input 2 4 2 2 8" xfId="39946" xr:uid="{8A707502-F41E-4923-A9E2-94AE64E14F1B}"/>
    <cellStyle name="Input 2 4 2 2 9" xfId="47302" xr:uid="{B9366794-3DD4-4581-ABFD-3E16F037A1EE}"/>
    <cellStyle name="Input 2 4 2 3" xfId="12897" xr:uid="{00000000-0005-0000-0000-000036080000}"/>
    <cellStyle name="Input 2 4 2 3 2" xfId="22001" xr:uid="{00000000-0005-0000-0000-000037080000}"/>
    <cellStyle name="Input 2 4 2 4" xfId="8496" xr:uid="{00000000-0005-0000-0000-000038080000}"/>
    <cellStyle name="Input 2 4 2 5" xfId="17600" xr:uid="{00000000-0005-0000-0000-000039080000}"/>
    <cellStyle name="Input 2 4 2 6" xfId="26747" xr:uid="{3CD925E2-6FA3-45D0-8204-7FBA069E50F8}"/>
    <cellStyle name="Input 2 4 2 7" xfId="33034" xr:uid="{57C2215B-89F7-49D9-AD5B-56D80E6B47F5}"/>
    <cellStyle name="Input 2 4 2 8" xfId="24515" xr:uid="{2E20E3F0-6B89-413C-83CD-DDB898E5523C}"/>
    <cellStyle name="Input 2 4 2 9" xfId="40380" xr:uid="{CB04E8B3-0C07-4F91-B1B3-D9986F232BFB}"/>
    <cellStyle name="Input 2 4 3" xfId="2724" xr:uid="{00000000-0005-0000-0000-00003A080000}"/>
    <cellStyle name="Input 2 4 3 10" xfId="44858" xr:uid="{EFCC3426-9BDA-4F53-88B5-6B2363215E03}"/>
    <cellStyle name="Input 2 4 3 11" xfId="51478" xr:uid="{0F11DE2C-41BF-4E23-9B02-6F2DCF12A183}"/>
    <cellStyle name="Input 2 4 3 2" xfId="5623" xr:uid="{00000000-0005-0000-0000-00003B080000}"/>
    <cellStyle name="Input 2 4 3 2 10" xfId="54161" xr:uid="{DD1DD287-0981-4DE1-BA97-D503C5C64DEC}"/>
    <cellStyle name="Input 2 4 3 2 2" xfId="14483" xr:uid="{00000000-0005-0000-0000-00003C080000}"/>
    <cellStyle name="Input 2 4 3 2 2 2" xfId="23587" xr:uid="{00000000-0005-0000-0000-00003D080000}"/>
    <cellStyle name="Input 2 4 3 2 3" xfId="11420" xr:uid="{00000000-0005-0000-0000-00003E080000}"/>
    <cellStyle name="Input 2 4 3 2 4" xfId="20524" xr:uid="{00000000-0005-0000-0000-00003F080000}"/>
    <cellStyle name="Input 2 4 3 2 5" xfId="29456" xr:uid="{8F3816DB-0272-4609-A926-7F37DC65C2E7}"/>
    <cellStyle name="Input 2 4 3 2 6" xfId="35470" xr:uid="{18DB437F-2F53-448C-ADDB-E19229A3BE7C}"/>
    <cellStyle name="Input 2 4 3 2 7" xfId="31227" xr:uid="{105352BC-4C70-4946-B51C-AEB16646BD81}"/>
    <cellStyle name="Input 2 4 3 2 8" xfId="34781" xr:uid="{D4AEF68C-CF46-457B-B393-C4A759E4623A}"/>
    <cellStyle name="Input 2 4 3 2 9" xfId="47541" xr:uid="{0607207F-E4E1-4436-AEF9-C0A4236D8D7F}"/>
    <cellStyle name="Input 2 4 3 3" xfId="12923" xr:uid="{00000000-0005-0000-0000-000040080000}"/>
    <cellStyle name="Input 2 4 3 3 2" xfId="22027" xr:uid="{00000000-0005-0000-0000-000041080000}"/>
    <cellStyle name="Input 2 4 3 4" xfId="8522" xr:uid="{00000000-0005-0000-0000-000042080000}"/>
    <cellStyle name="Input 2 4 3 5" xfId="17626" xr:uid="{00000000-0005-0000-0000-000043080000}"/>
    <cellStyle name="Input 2 4 3 6" xfId="26773" xr:uid="{258411C4-DBCC-47BB-B20C-1FD8FDC0171E}"/>
    <cellStyle name="Input 2 4 3 7" xfId="33060" xr:uid="{3FC4CE65-760E-404C-9BFF-67446BC83C38}"/>
    <cellStyle name="Input 2 4 3 8" xfId="39190" xr:uid="{81B37E7E-D9A5-43A3-AF35-AAE7413BE76E}"/>
    <cellStyle name="Input 2 4 3 9" xfId="37438" xr:uid="{B80D462D-D139-477B-BF99-077A8A0D0007}"/>
    <cellStyle name="Input 2 4 4" xfId="2783" xr:uid="{00000000-0005-0000-0000-000044080000}"/>
    <cellStyle name="Input 2 4 4 10" xfId="44917" xr:uid="{3E224E69-BA5A-4DBA-B4BB-E983A7EEF726}"/>
    <cellStyle name="Input 2 4 4 11" xfId="51537" xr:uid="{A984AE4E-CB3C-4B0C-82BA-2B9B79AEE23E}"/>
    <cellStyle name="Input 2 4 4 2" xfId="5682" xr:uid="{00000000-0005-0000-0000-000045080000}"/>
    <cellStyle name="Input 2 4 4 2 2" xfId="14542" xr:uid="{00000000-0005-0000-0000-000046080000}"/>
    <cellStyle name="Input 2 4 4 2 2 2" xfId="23646" xr:uid="{00000000-0005-0000-0000-000047080000}"/>
    <cellStyle name="Input 2 4 4 2 3" xfId="11479" xr:uid="{00000000-0005-0000-0000-000048080000}"/>
    <cellStyle name="Input 2 4 4 2 4" xfId="20583" xr:uid="{00000000-0005-0000-0000-000049080000}"/>
    <cellStyle name="Input 2 4 4 3" xfId="12982" xr:uid="{00000000-0005-0000-0000-00004A080000}"/>
    <cellStyle name="Input 2 4 4 3 2" xfId="22086" xr:uid="{00000000-0005-0000-0000-00004B080000}"/>
    <cellStyle name="Input 2 4 4 4" xfId="8581" xr:uid="{00000000-0005-0000-0000-00004C080000}"/>
    <cellStyle name="Input 2 4 4 5" xfId="17685" xr:uid="{00000000-0005-0000-0000-00004D080000}"/>
    <cellStyle name="Input 2 4 4 6" xfId="26832" xr:uid="{ADCB5BDC-5CC2-4919-A01F-36C42749789E}"/>
    <cellStyle name="Input 2 4 4 7" xfId="33119" xr:uid="{7ED14A98-75F3-4635-88CE-A8AE44D41695}"/>
    <cellStyle name="Input 2 4 4 8" xfId="36339" xr:uid="{BA8EB874-C454-4BA8-8A35-301DA1A91E13}"/>
    <cellStyle name="Input 2 4 4 9" xfId="31102" xr:uid="{AA2710E5-1D59-41DA-8BD1-7F0B5EA0750A}"/>
    <cellStyle name="Input 2 4 5" xfId="3026" xr:uid="{00000000-0005-0000-0000-00004E080000}"/>
    <cellStyle name="Input 2 4 5 10" xfId="45160" xr:uid="{0CF48F18-4868-4A72-95C7-5D7F6AA1A6CD}"/>
    <cellStyle name="Input 2 4 5 11" xfId="51780" xr:uid="{368C871F-C32D-4B61-A7B8-5530199A83D5}"/>
    <cellStyle name="Input 2 4 5 2" xfId="5925" xr:uid="{00000000-0005-0000-0000-00004F080000}"/>
    <cellStyle name="Input 2 4 5 2 2" xfId="14785" xr:uid="{00000000-0005-0000-0000-000050080000}"/>
    <cellStyle name="Input 2 4 5 2 2 2" xfId="23889" xr:uid="{00000000-0005-0000-0000-000051080000}"/>
    <cellStyle name="Input 2 4 5 2 3" xfId="11722" xr:uid="{00000000-0005-0000-0000-000052080000}"/>
    <cellStyle name="Input 2 4 5 2 4" xfId="20826" xr:uid="{00000000-0005-0000-0000-000053080000}"/>
    <cellStyle name="Input 2 4 5 3" xfId="13225" xr:uid="{00000000-0005-0000-0000-000054080000}"/>
    <cellStyle name="Input 2 4 5 3 2" xfId="22329" xr:uid="{00000000-0005-0000-0000-000055080000}"/>
    <cellStyle name="Input 2 4 5 4" xfId="8824" xr:uid="{00000000-0005-0000-0000-000056080000}"/>
    <cellStyle name="Input 2 4 5 5" xfId="17928" xr:uid="{00000000-0005-0000-0000-000057080000}"/>
    <cellStyle name="Input 2 4 5 6" xfId="27075" xr:uid="{51EEE93F-7211-4115-9A5D-87F2BAECA0FE}"/>
    <cellStyle name="Input 2 4 5 7" xfId="33362" xr:uid="{8ED6F968-4F4F-48DF-9A0C-8075E2CDF176}"/>
    <cellStyle name="Input 2 4 5 8" xfId="39158" xr:uid="{04C9FE49-0F74-4F4A-AF0D-4B6BBEC4DC86}"/>
    <cellStyle name="Input 2 4 5 9" xfId="36750" xr:uid="{1D017371-2F49-4608-AA17-D515E0CB811C}"/>
    <cellStyle name="Input 2 4 6" xfId="3122" xr:uid="{00000000-0005-0000-0000-000058080000}"/>
    <cellStyle name="Input 2 4 6 10" xfId="45256" xr:uid="{3C63D827-874D-47ED-9E98-0A2A4879DAAB}"/>
    <cellStyle name="Input 2 4 6 11" xfId="51876" xr:uid="{8E5A7463-8815-444B-8056-9899B10B2319}"/>
    <cellStyle name="Input 2 4 6 2" xfId="6021" xr:uid="{00000000-0005-0000-0000-000059080000}"/>
    <cellStyle name="Input 2 4 6 2 2" xfId="14881" xr:uid="{00000000-0005-0000-0000-00005A080000}"/>
    <cellStyle name="Input 2 4 6 2 2 2" xfId="23985" xr:uid="{00000000-0005-0000-0000-00005B080000}"/>
    <cellStyle name="Input 2 4 6 2 3" xfId="11818" xr:uid="{00000000-0005-0000-0000-00005C080000}"/>
    <cellStyle name="Input 2 4 6 2 4" xfId="20922" xr:uid="{00000000-0005-0000-0000-00005D080000}"/>
    <cellStyle name="Input 2 4 6 3" xfId="13321" xr:uid="{00000000-0005-0000-0000-00005E080000}"/>
    <cellStyle name="Input 2 4 6 3 2" xfId="22425" xr:uid="{00000000-0005-0000-0000-00005F080000}"/>
    <cellStyle name="Input 2 4 6 4" xfId="8920" xr:uid="{00000000-0005-0000-0000-000060080000}"/>
    <cellStyle name="Input 2 4 6 5" xfId="18024" xr:uid="{00000000-0005-0000-0000-000061080000}"/>
    <cellStyle name="Input 2 4 6 6" xfId="27171" xr:uid="{AE5EA6CC-0B4B-46EA-8F57-A17FED1F5825}"/>
    <cellStyle name="Input 2 4 6 7" xfId="33458" xr:uid="{846F5B0A-5C9A-46B9-A420-9A0A3D9F0D39}"/>
    <cellStyle name="Input 2 4 6 8" xfId="39018" xr:uid="{F3F10995-0A36-4484-BC9F-DFB0CC00AF1D}"/>
    <cellStyle name="Input 2 4 6 9" xfId="38208" xr:uid="{343B28E8-DB30-4D12-927D-56F9A427D577}"/>
    <cellStyle name="Input 2 4 7" xfId="2637" xr:uid="{00000000-0005-0000-0000-000062080000}"/>
    <cellStyle name="Input 2 4 7 10" xfId="44771" xr:uid="{371DBC2F-9A56-4850-BDE7-8C25C3597D64}"/>
    <cellStyle name="Input 2 4 7 11" xfId="51391" xr:uid="{3EF90953-9C85-49C4-B3BD-1EFBF90B40F9}"/>
    <cellStyle name="Input 2 4 7 2" xfId="5536" xr:uid="{00000000-0005-0000-0000-000063080000}"/>
    <cellStyle name="Input 2 4 7 2 2" xfId="14396" xr:uid="{00000000-0005-0000-0000-000064080000}"/>
    <cellStyle name="Input 2 4 7 2 2 2" xfId="23500" xr:uid="{00000000-0005-0000-0000-000065080000}"/>
    <cellStyle name="Input 2 4 7 2 3" xfId="11333" xr:uid="{00000000-0005-0000-0000-000066080000}"/>
    <cellStyle name="Input 2 4 7 2 4" xfId="20437" xr:uid="{00000000-0005-0000-0000-000067080000}"/>
    <cellStyle name="Input 2 4 7 3" xfId="12836" xr:uid="{00000000-0005-0000-0000-000068080000}"/>
    <cellStyle name="Input 2 4 7 3 2" xfId="21940" xr:uid="{00000000-0005-0000-0000-000069080000}"/>
    <cellStyle name="Input 2 4 7 4" xfId="8435" xr:uid="{00000000-0005-0000-0000-00006A080000}"/>
    <cellStyle name="Input 2 4 7 5" xfId="17539" xr:uid="{00000000-0005-0000-0000-00006B080000}"/>
    <cellStyle name="Input 2 4 7 6" xfId="26686" xr:uid="{D3E8EF14-661C-434A-80D7-1B849A426091}"/>
    <cellStyle name="Input 2 4 7 7" xfId="32973" xr:uid="{934CD4E2-21DB-4099-90A3-65151A55571A}"/>
    <cellStyle name="Input 2 4 7 8" xfId="36966" xr:uid="{2D7ECFF9-A8D9-4EA9-AB09-2A5C46424EF7}"/>
    <cellStyle name="Input 2 4 7 9" xfId="31208" xr:uid="{7F209045-A8D3-478E-AE08-4192A585A433}"/>
    <cellStyle name="Input 2 4 8" xfId="4248" xr:uid="{00000000-0005-0000-0000-00006C080000}"/>
    <cellStyle name="Input 2 4 8 10" xfId="52898" xr:uid="{8E288FD2-44DF-4021-96CD-05526E66AA3A}"/>
    <cellStyle name="Input 2 4 8 2" xfId="13772" xr:uid="{00000000-0005-0000-0000-00006D080000}"/>
    <cellStyle name="Input 2 4 8 2 2" xfId="22876" xr:uid="{00000000-0005-0000-0000-00006E080000}"/>
    <cellStyle name="Input 2 4 8 3" xfId="10045" xr:uid="{00000000-0005-0000-0000-00006F080000}"/>
    <cellStyle name="Input 2 4 8 4" xfId="19149" xr:uid="{00000000-0005-0000-0000-000070080000}"/>
    <cellStyle name="Input 2 4 8 5" xfId="28193" xr:uid="{EA13F96F-6560-4B45-BF1F-B66A7BFF0986}"/>
    <cellStyle name="Input 2 4 8 6" xfId="34324" xr:uid="{610E47A8-96A4-47E7-B5E3-5C1699ADC1EB}"/>
    <cellStyle name="Input 2 4 8 7" xfId="32417" xr:uid="{2FC66A75-7706-4F6E-8E54-0EE88F526B65}"/>
    <cellStyle name="Input 2 4 8 8" xfId="37006" xr:uid="{2D6EEBEF-739D-4EE1-8232-998F3CC43604}"/>
    <cellStyle name="Input 2 4 8 9" xfId="46278" xr:uid="{FF753D14-663F-4E41-B542-1B53ACB606C6}"/>
    <cellStyle name="Input 2 4 9" xfId="12212" xr:uid="{00000000-0005-0000-0000-000071080000}"/>
    <cellStyle name="Input 2 4 9 2" xfId="21316" xr:uid="{00000000-0005-0000-0000-000072080000}"/>
    <cellStyle name="Input 2 5" xfId="805" xr:uid="{00000000-0005-0000-0000-000073080000}"/>
    <cellStyle name="Input 2 5 10" xfId="42943" xr:uid="{C4C501C0-EB2E-4D8E-A34D-9F1BD511C73F}"/>
    <cellStyle name="Input 2 5 11" xfId="49563" xr:uid="{B65BA134-3250-4826-A3E0-C87BBCE57FA8}"/>
    <cellStyle name="Input 2 5 2" xfId="3708" xr:uid="{00000000-0005-0000-0000-000074080000}"/>
    <cellStyle name="Input 2 5 2 2" xfId="13566" xr:uid="{00000000-0005-0000-0000-000075080000}"/>
    <cellStyle name="Input 2 5 2 2 2" xfId="22670" xr:uid="{00000000-0005-0000-0000-000076080000}"/>
    <cellStyle name="Input 2 5 2 3" xfId="9505" xr:uid="{00000000-0005-0000-0000-000077080000}"/>
    <cellStyle name="Input 2 5 2 4" xfId="18609" xr:uid="{00000000-0005-0000-0000-000078080000}"/>
    <cellStyle name="Input 2 5 3" xfId="12006" xr:uid="{00000000-0005-0000-0000-000079080000}"/>
    <cellStyle name="Input 2 5 3 2" xfId="21110" xr:uid="{00000000-0005-0000-0000-00007A080000}"/>
    <cellStyle name="Input 2 5 4" xfId="6607" xr:uid="{00000000-0005-0000-0000-00007B080000}"/>
    <cellStyle name="Input 2 5 5" xfId="15711" xr:uid="{00000000-0005-0000-0000-00007C080000}"/>
    <cellStyle name="Input 2 5 6" xfId="24856" xr:uid="{03DBA6F2-E7BB-4096-BA39-16D2008955B1}"/>
    <cellStyle name="Input 2 5 7" xfId="31385" xr:uid="{E57CA962-809E-49FE-8C2A-B933D40D5274}"/>
    <cellStyle name="Input 2 5 8" xfId="39168" xr:uid="{5640E357-F53A-4B05-9918-C37EB22B3533}"/>
    <cellStyle name="Input 2 5 9" xfId="37268" xr:uid="{39DA1311-6C93-4243-9F73-8E79E25D9169}"/>
    <cellStyle name="Input 2 6" xfId="3276" xr:uid="{00000000-0005-0000-0000-00007D080000}"/>
    <cellStyle name="Input 2 6 10" xfId="52029" xr:uid="{F5FB07D4-6EF1-4C39-873F-A9BD0EE891B7}"/>
    <cellStyle name="Input 2 6 2" xfId="13468" xr:uid="{00000000-0005-0000-0000-00007E080000}"/>
    <cellStyle name="Input 2 6 2 2" xfId="22572" xr:uid="{00000000-0005-0000-0000-00007F080000}"/>
    <cellStyle name="Input 2 6 3" xfId="9073" xr:uid="{00000000-0005-0000-0000-000080080000}"/>
    <cellStyle name="Input 2 6 4" xfId="18177" xr:uid="{00000000-0005-0000-0000-000081080000}"/>
    <cellStyle name="Input 2 6 5" xfId="27324" xr:uid="{29618AA9-BCF9-41C2-8885-5FA4A3CB7280}"/>
    <cellStyle name="Input 2 6 6" xfId="33608" xr:uid="{D00D6C5B-B513-4F3F-9CB8-94436A7D5F81}"/>
    <cellStyle name="Input 2 6 7" xfId="36861" xr:uid="{C8A3A258-DBDB-4C30-9A53-514EBE9D7F22}"/>
    <cellStyle name="Input 2 6 8" xfId="40647" xr:uid="{C98EA809-9260-41AB-8AD0-648F1E529715}"/>
    <cellStyle name="Input 2 6 9" xfId="45409" xr:uid="{43A206A0-E95F-4F26-814A-2533C952268B}"/>
    <cellStyle name="Input 2 7" xfId="6175" xr:uid="{00000000-0005-0000-0000-000082080000}"/>
    <cellStyle name="Input 2 8" xfId="15072" xr:uid="{00000000-0005-0000-0000-000083080000}"/>
    <cellStyle name="Input 2 9" xfId="15279" xr:uid="{00000000-0005-0000-0000-000084080000}"/>
    <cellStyle name="Input 3" xfId="98" xr:uid="{00000000-0005-0000-0000-000085080000}"/>
    <cellStyle name="Input 3 10" xfId="15278" xr:uid="{00000000-0005-0000-0000-000086080000}"/>
    <cellStyle name="Input 3 11" xfId="24202" xr:uid="{E6DB8287-BF8A-40FD-92EE-1E62F6DB7DA4}"/>
    <cellStyle name="Input 3 12" xfId="42510" xr:uid="{B49644FE-2D42-419E-807A-A2A7F89E7EDD}"/>
    <cellStyle name="Input 3 13" xfId="49130" xr:uid="{3D8FA297-EFDD-44A7-B862-15407680EB34}"/>
    <cellStyle name="Input 3 2" xfId="267" xr:uid="{00000000-0005-0000-0000-000087080000}"/>
    <cellStyle name="Input 3 2 10" xfId="2657" xr:uid="{00000000-0005-0000-0000-000088080000}"/>
    <cellStyle name="Input 3 2 10 10" xfId="44791" xr:uid="{0EDF5CC0-821D-4693-8823-9876B605931E}"/>
    <cellStyle name="Input 3 2 10 11" xfId="51411" xr:uid="{2F40B460-C908-492D-B39E-67928A8EB5CE}"/>
    <cellStyle name="Input 3 2 10 2" xfId="5556" xr:uid="{00000000-0005-0000-0000-000089080000}"/>
    <cellStyle name="Input 3 2 10 2 10" xfId="52540" xr:uid="{B0044D1B-B67C-477B-80CA-C995AA94A839}"/>
    <cellStyle name="Input 3 2 10 2 2" xfId="14416" xr:uid="{00000000-0005-0000-0000-00008A080000}"/>
    <cellStyle name="Input 3 2 10 2 2 2" xfId="23520" xr:uid="{00000000-0005-0000-0000-00008B080000}"/>
    <cellStyle name="Input 3 2 10 2 3" xfId="11353" xr:uid="{00000000-0005-0000-0000-00008C080000}"/>
    <cellStyle name="Input 3 2 10 2 4" xfId="20457" xr:uid="{00000000-0005-0000-0000-00008D080000}"/>
    <cellStyle name="Input 3 2 10 2 5" xfId="27835" xr:uid="{7576AF8F-38AB-44E0-B836-1E55D07D53C3}"/>
    <cellStyle name="Input 3 2 10 2 6" xfId="34022" xr:uid="{ED8B039C-19F9-4C04-AE09-3C7E4757D2FA}"/>
    <cellStyle name="Input 3 2 10 2 7" xfId="33743" xr:uid="{E2F0F5DA-C200-46CD-B01B-0CD2648193D7}"/>
    <cellStyle name="Input 3 2 10 2 8" xfId="39375" xr:uid="{AC72CC40-C771-4A0C-81DA-B994A7711DFE}"/>
    <cellStyle name="Input 3 2 10 2 9" xfId="45920" xr:uid="{80CAA78B-0E80-48C4-B90C-CE5CBB0DF808}"/>
    <cellStyle name="Input 3 2 10 3" xfId="12856" xr:uid="{00000000-0005-0000-0000-00008E080000}"/>
    <cellStyle name="Input 3 2 10 3 2" xfId="21960" xr:uid="{00000000-0005-0000-0000-00008F080000}"/>
    <cellStyle name="Input 3 2 10 4" xfId="8455" xr:uid="{00000000-0005-0000-0000-000090080000}"/>
    <cellStyle name="Input 3 2 10 5" xfId="17559" xr:uid="{00000000-0005-0000-0000-000091080000}"/>
    <cellStyle name="Input 3 2 10 6" xfId="26706" xr:uid="{CD30AC58-6413-4F68-9159-C7A2849DEE29}"/>
    <cellStyle name="Input 3 2 10 7" xfId="32993" xr:uid="{F081FE95-C2CD-4CBA-A567-AF1B65776802}"/>
    <cellStyle name="Input 3 2 10 8" xfId="24208" xr:uid="{DB132175-68AC-447F-9470-FEB282CB4275}"/>
    <cellStyle name="Input 3 2 10 9" xfId="34381" xr:uid="{4814DDD7-2FFB-442F-A9A7-92D64939875C}"/>
    <cellStyle name="Input 3 2 11" xfId="2194" xr:uid="{00000000-0005-0000-0000-000092080000}"/>
    <cellStyle name="Input 3 2 11 10" xfId="44328" xr:uid="{1BAC4691-15E1-4557-B915-D5D29E9B9913}"/>
    <cellStyle name="Input 3 2 11 11" xfId="50948" xr:uid="{3E1140EF-6596-4F5C-A154-4920EDA419E8}"/>
    <cellStyle name="Input 3 2 11 2" xfId="5093" xr:uid="{00000000-0005-0000-0000-000093080000}"/>
    <cellStyle name="Input 3 2 11 2 10" xfId="52431" xr:uid="{5C263515-756F-4E37-A141-A7730CC820A1}"/>
    <cellStyle name="Input 3 2 11 2 2" xfId="13953" xr:uid="{00000000-0005-0000-0000-000094080000}"/>
    <cellStyle name="Input 3 2 11 2 2 2" xfId="23057" xr:uid="{00000000-0005-0000-0000-000095080000}"/>
    <cellStyle name="Input 3 2 11 2 3" xfId="10890" xr:uid="{00000000-0005-0000-0000-000096080000}"/>
    <cellStyle name="Input 3 2 11 2 4" xfId="19994" xr:uid="{00000000-0005-0000-0000-000097080000}"/>
    <cellStyle name="Input 3 2 11 2 5" xfId="27726" xr:uid="{C6E5001F-48BD-4D24-96B2-317092EA3215}"/>
    <cellStyle name="Input 3 2 11 2 6" xfId="33935" xr:uid="{3B636091-AAA9-442D-9816-178D97677F40}"/>
    <cellStyle name="Input 3 2 11 2 7" xfId="34192" xr:uid="{B88635E8-AAAF-4144-A6BB-18BBD9451032}"/>
    <cellStyle name="Input 3 2 11 2 8" xfId="40364" xr:uid="{84395F18-C552-4B4C-A2ED-62E08F4127FE}"/>
    <cellStyle name="Input 3 2 11 2 9" xfId="45811" xr:uid="{1E47044F-8770-4B2A-B44D-D9210E0D4A93}"/>
    <cellStyle name="Input 3 2 11 3" xfId="12393" xr:uid="{00000000-0005-0000-0000-000098080000}"/>
    <cellStyle name="Input 3 2 11 3 2" xfId="21497" xr:uid="{00000000-0005-0000-0000-000099080000}"/>
    <cellStyle name="Input 3 2 11 4" xfId="7992" xr:uid="{00000000-0005-0000-0000-00009A080000}"/>
    <cellStyle name="Input 3 2 11 5" xfId="17096" xr:uid="{00000000-0005-0000-0000-00009B080000}"/>
    <cellStyle name="Input 3 2 11 6" xfId="26243" xr:uid="{3D6DAD75-C0E6-428B-9304-A8799BE21E5E}"/>
    <cellStyle name="Input 3 2 11 7" xfId="32530" xr:uid="{70D5D6BD-3DD0-45FD-BF6D-17A8367004AA}"/>
    <cellStyle name="Input 3 2 11 8" xfId="37379" xr:uid="{A0B3033F-FD9E-4FFC-A30D-FBAB39CB3CAC}"/>
    <cellStyle name="Input 3 2 11 9" xfId="31237" xr:uid="{2F2576EF-C500-4CE3-AC68-15F1A91CA4C0}"/>
    <cellStyle name="Input 3 2 12" xfId="3375" xr:uid="{00000000-0005-0000-0000-00009C080000}"/>
    <cellStyle name="Input 3 2 12 10" xfId="52128" xr:uid="{6D6BF7B1-AE7D-447A-98D6-D2E6D80B6A8B}"/>
    <cellStyle name="Input 3 2 12 2" xfId="13485" xr:uid="{00000000-0005-0000-0000-00009D080000}"/>
    <cellStyle name="Input 3 2 12 2 2" xfId="22589" xr:uid="{00000000-0005-0000-0000-00009E080000}"/>
    <cellStyle name="Input 3 2 12 3" xfId="9172" xr:uid="{00000000-0005-0000-0000-00009F080000}"/>
    <cellStyle name="Input 3 2 12 4" xfId="18276" xr:uid="{00000000-0005-0000-0000-0000A0080000}"/>
    <cellStyle name="Input 3 2 12 5" xfId="27423" xr:uid="{64DC76F2-4B20-456D-A9E8-8EF74A642E54}"/>
    <cellStyle name="Input 3 2 12 6" xfId="33686" xr:uid="{88239FCC-7EBE-496F-9246-013101971DB6}"/>
    <cellStyle name="Input 3 2 12 7" xfId="31318" xr:uid="{16898437-BD9A-479E-A7CA-A84476A2EBDC}"/>
    <cellStyle name="Input 3 2 12 8" xfId="31965" xr:uid="{7C80A532-2A58-48B6-BB5A-A4359ED15C9B}"/>
    <cellStyle name="Input 3 2 12 9" xfId="45508" xr:uid="{286E0EA5-D91B-49EC-A015-E8BF4A9E977A}"/>
    <cellStyle name="Input 3 2 13" xfId="6274" xr:uid="{00000000-0005-0000-0000-0000A1080000}"/>
    <cellStyle name="Input 3 2 14" xfId="15218" xr:uid="{00000000-0005-0000-0000-0000A2080000}"/>
    <cellStyle name="Input 3 2 15" xfId="15378" xr:uid="{00000000-0005-0000-0000-0000A3080000}"/>
    <cellStyle name="Input 3 2 16" xfId="24364" xr:uid="{9FA8DD90-F52E-4427-B201-C12F42EEFDD9}"/>
    <cellStyle name="Input 3 2 17" xfId="24265" xr:uid="{9C750AA9-28E4-41CA-884E-99E6B3BBD704}"/>
    <cellStyle name="Input 3 2 18" xfId="36205" xr:uid="{CA112EF2-A0E6-4B7A-8ABE-E2CBD4CB7F3F}"/>
    <cellStyle name="Input 3 2 19" xfId="40002" xr:uid="{2CF0BE06-B353-4C9A-BA67-58BF6D073CDF}"/>
    <cellStyle name="Input 3 2 2" xfId="664" xr:uid="{00000000-0005-0000-0000-0000A4080000}"/>
    <cellStyle name="Input 3 2 2 10" xfId="6466" xr:uid="{00000000-0005-0000-0000-0000A5080000}"/>
    <cellStyle name="Input 3 2 2 11" xfId="15570" xr:uid="{00000000-0005-0000-0000-0000A6080000}"/>
    <cellStyle name="Input 3 2 2 12" xfId="24715" xr:uid="{746D7AE4-FD2B-46F5-8B9F-F10D78CC62A7}"/>
    <cellStyle name="Input 3 2 2 13" xfId="31268" xr:uid="{FFABD93F-D702-4CA0-9D8A-4998E616D77A}"/>
    <cellStyle name="Input 3 2 2 14" xfId="36835" xr:uid="{DC108416-FBB2-495D-BF2C-0084B462F3A6}"/>
    <cellStyle name="Input 3 2 2 15" xfId="40724" xr:uid="{1F99B903-3A27-45EE-A556-748B71651713}"/>
    <cellStyle name="Input 3 2 2 16" xfId="42802" xr:uid="{04522050-184A-4586-85B3-B6753A6357F7}"/>
    <cellStyle name="Input 3 2 2 17" xfId="49422" xr:uid="{975F4EDC-6B85-45E1-A079-3FC19B102810}"/>
    <cellStyle name="Input 3 2 2 2" xfId="1667" xr:uid="{00000000-0005-0000-0000-0000A7080000}"/>
    <cellStyle name="Input 3 2 2 2 10" xfId="7469" xr:uid="{00000000-0005-0000-0000-0000A8080000}"/>
    <cellStyle name="Input 3 2 2 2 11" xfId="16573" xr:uid="{00000000-0005-0000-0000-0000A9080000}"/>
    <cellStyle name="Input 3 2 2 2 12" xfId="25718" xr:uid="{07A1AD3D-F3E4-4764-86D3-5B3B670B824D}"/>
    <cellStyle name="Input 3 2 2 2 13" xfId="32096" xr:uid="{62088884-6BF1-4D60-90E3-69DD34023A77}"/>
    <cellStyle name="Input 3 2 2 2 14" xfId="36973" xr:uid="{36BB919E-27A4-4746-91A0-636CA9868D7F}"/>
    <cellStyle name="Input 3 2 2 2 15" xfId="33849" xr:uid="{357C0F85-35C4-432F-8583-7AD0045C40CE}"/>
    <cellStyle name="Input 3 2 2 2 16" xfId="43805" xr:uid="{838C46D0-DFD3-4311-BAFA-F9DF53E0D736}"/>
    <cellStyle name="Input 3 2 2 2 17" xfId="50425" xr:uid="{CDA964A9-AEFB-4626-AC62-C9D2CE572F7C}"/>
    <cellStyle name="Input 3 2 2 2 2" xfId="2355" xr:uid="{00000000-0005-0000-0000-0000AA080000}"/>
    <cellStyle name="Input 3 2 2 2 2 10" xfId="44489" xr:uid="{D46EE2AD-645F-49BC-9110-E4966DF6FF73}"/>
    <cellStyle name="Input 3 2 2 2 2 11" xfId="51109" xr:uid="{C241DBF9-6B1E-433F-BDC0-931AC974E6C2}"/>
    <cellStyle name="Input 3 2 2 2 2 2" xfId="5254" xr:uid="{00000000-0005-0000-0000-0000AB080000}"/>
    <cellStyle name="Input 3 2 2 2 2 2 10" xfId="54082" xr:uid="{58A0E22C-D519-4B39-A8A2-68A3937D13A0}"/>
    <cellStyle name="Input 3 2 2 2 2 2 2" xfId="14114" xr:uid="{00000000-0005-0000-0000-0000AC080000}"/>
    <cellStyle name="Input 3 2 2 2 2 2 2 2" xfId="23218" xr:uid="{00000000-0005-0000-0000-0000AD080000}"/>
    <cellStyle name="Input 3 2 2 2 2 2 3" xfId="11051" xr:uid="{00000000-0005-0000-0000-0000AE080000}"/>
    <cellStyle name="Input 3 2 2 2 2 2 4" xfId="20155" xr:uid="{00000000-0005-0000-0000-0000AF080000}"/>
    <cellStyle name="Input 3 2 2 2 2 2 5" xfId="29377" xr:uid="{D502B100-2C49-4ADF-877B-1C218891E45F}"/>
    <cellStyle name="Input 3 2 2 2 2 2 6" xfId="35391" xr:uid="{ED90F430-3D89-449B-AF00-DAE2F91E5AB6}"/>
    <cellStyle name="Input 3 2 2 2 2 2 7" xfId="36907" xr:uid="{F1FECC56-5A00-4727-AF40-02237A2A648D}"/>
    <cellStyle name="Input 3 2 2 2 2 2 8" xfId="34650" xr:uid="{ABEF6CDD-2F6F-492B-BEAD-D0D2EA5E0AA1}"/>
    <cellStyle name="Input 3 2 2 2 2 2 9" xfId="47462" xr:uid="{434C651C-82FE-4534-A3CD-7598710F96E3}"/>
    <cellStyle name="Input 3 2 2 2 2 3" xfId="12554" xr:uid="{00000000-0005-0000-0000-0000B0080000}"/>
    <cellStyle name="Input 3 2 2 2 2 3 2" xfId="21658" xr:uid="{00000000-0005-0000-0000-0000B1080000}"/>
    <cellStyle name="Input 3 2 2 2 2 4" xfId="8153" xr:uid="{00000000-0005-0000-0000-0000B2080000}"/>
    <cellStyle name="Input 3 2 2 2 2 5" xfId="17257" xr:uid="{00000000-0005-0000-0000-0000B3080000}"/>
    <cellStyle name="Input 3 2 2 2 2 6" xfId="26404" xr:uid="{33F253C1-61A1-41C5-A778-7DB031FEB2A5}"/>
    <cellStyle name="Input 3 2 2 2 2 7" xfId="32691" xr:uid="{A0125A3C-5F14-496F-B39E-7C6F1D535E92}"/>
    <cellStyle name="Input 3 2 2 2 2 8" xfId="38407" xr:uid="{06FE75D2-EB26-41EE-ABFD-80EFA20EAA03}"/>
    <cellStyle name="Input 3 2 2 2 2 9" xfId="36350" xr:uid="{27A36B81-AD3D-49D7-AFA9-97F963BB8CB8}"/>
    <cellStyle name="Input 3 2 2 2 3" xfId="2391" xr:uid="{00000000-0005-0000-0000-0000B4080000}"/>
    <cellStyle name="Input 3 2 2 2 3 10" xfId="44525" xr:uid="{A55EC6FA-A6F4-4471-AA56-E263D91BEAD0}"/>
    <cellStyle name="Input 3 2 2 2 3 11" xfId="51145" xr:uid="{73739384-AC25-470F-89EE-B87FA7CAFDBB}"/>
    <cellStyle name="Input 3 2 2 2 3 2" xfId="5290" xr:uid="{00000000-0005-0000-0000-0000B5080000}"/>
    <cellStyle name="Input 3 2 2 2 3 2 10" xfId="54484" xr:uid="{943F5D8C-04A9-4AE9-B85C-EE8E3B0C5841}"/>
    <cellStyle name="Input 3 2 2 2 3 2 2" xfId="14150" xr:uid="{00000000-0005-0000-0000-0000B6080000}"/>
    <cellStyle name="Input 3 2 2 2 3 2 2 2" xfId="23254" xr:uid="{00000000-0005-0000-0000-0000B7080000}"/>
    <cellStyle name="Input 3 2 2 2 3 2 3" xfId="11087" xr:uid="{00000000-0005-0000-0000-0000B8080000}"/>
    <cellStyle name="Input 3 2 2 2 3 2 4" xfId="20191" xr:uid="{00000000-0005-0000-0000-0000B9080000}"/>
    <cellStyle name="Input 3 2 2 2 3 2 5" xfId="29779" xr:uid="{337A21D7-D308-4131-95DE-DCEF167D2E97}"/>
    <cellStyle name="Input 3 2 2 2 3 2 6" xfId="35793" xr:uid="{713F114F-8F0F-4A2F-A943-328C7A24BC20}"/>
    <cellStyle name="Input 3 2 2 2 3 2 7" xfId="37187" xr:uid="{69B5F489-CC77-4CB4-811C-015624B6B77B}"/>
    <cellStyle name="Input 3 2 2 2 3 2 8" xfId="38536" xr:uid="{C8AE81CA-CAD0-4CDC-98F4-E0D9A98685AB}"/>
    <cellStyle name="Input 3 2 2 2 3 2 9" xfId="47864" xr:uid="{6DBB0E3E-4C61-4275-83C7-94B84D3C8955}"/>
    <cellStyle name="Input 3 2 2 2 3 3" xfId="12590" xr:uid="{00000000-0005-0000-0000-0000BA080000}"/>
    <cellStyle name="Input 3 2 2 2 3 3 2" xfId="21694" xr:uid="{00000000-0005-0000-0000-0000BB080000}"/>
    <cellStyle name="Input 3 2 2 2 3 4" xfId="8189" xr:uid="{00000000-0005-0000-0000-0000BC080000}"/>
    <cellStyle name="Input 3 2 2 2 3 5" xfId="17293" xr:uid="{00000000-0005-0000-0000-0000BD080000}"/>
    <cellStyle name="Input 3 2 2 2 3 6" xfId="26440" xr:uid="{A3B7896C-1F2A-46B3-A20D-6DEB9E71D6AE}"/>
    <cellStyle name="Input 3 2 2 2 3 7" xfId="32727" xr:uid="{959A4BF8-EF4F-4B35-B0AB-CDCC7E8100B6}"/>
    <cellStyle name="Input 3 2 2 2 3 8" xfId="33853" xr:uid="{8168EAA8-691F-43E3-AA04-105F6151F2C0}"/>
    <cellStyle name="Input 3 2 2 2 3 9" xfId="40781" xr:uid="{CD399D4A-3EFD-49A8-B9C1-B80005E38AAD}"/>
    <cellStyle name="Input 3 2 2 2 4" xfId="2716" xr:uid="{00000000-0005-0000-0000-0000BE080000}"/>
    <cellStyle name="Input 3 2 2 2 4 10" xfId="44850" xr:uid="{25EAB6E3-85C9-42F0-ABF5-8529897D1DCB}"/>
    <cellStyle name="Input 3 2 2 2 4 11" xfId="51470" xr:uid="{E1DCD802-A021-4EF8-9E5D-E9121F8F2C36}"/>
    <cellStyle name="Input 3 2 2 2 4 2" xfId="5615" xr:uid="{00000000-0005-0000-0000-0000BF080000}"/>
    <cellStyle name="Input 3 2 2 2 4 2 2" xfId="14475" xr:uid="{00000000-0005-0000-0000-0000C0080000}"/>
    <cellStyle name="Input 3 2 2 2 4 2 2 2" xfId="23579" xr:uid="{00000000-0005-0000-0000-0000C1080000}"/>
    <cellStyle name="Input 3 2 2 2 4 2 3" xfId="11412" xr:uid="{00000000-0005-0000-0000-0000C2080000}"/>
    <cellStyle name="Input 3 2 2 2 4 2 4" xfId="20516" xr:uid="{00000000-0005-0000-0000-0000C3080000}"/>
    <cellStyle name="Input 3 2 2 2 4 3" xfId="12915" xr:uid="{00000000-0005-0000-0000-0000C4080000}"/>
    <cellStyle name="Input 3 2 2 2 4 3 2" xfId="22019" xr:uid="{00000000-0005-0000-0000-0000C5080000}"/>
    <cellStyle name="Input 3 2 2 2 4 4" xfId="8514" xr:uid="{00000000-0005-0000-0000-0000C6080000}"/>
    <cellStyle name="Input 3 2 2 2 4 5" xfId="17618" xr:uid="{00000000-0005-0000-0000-0000C7080000}"/>
    <cellStyle name="Input 3 2 2 2 4 6" xfId="26765" xr:uid="{BF9B33F8-7314-4005-8594-B131C4A859E3}"/>
    <cellStyle name="Input 3 2 2 2 4 7" xfId="33052" xr:uid="{9052F7CF-8B62-4E43-AAD7-0D5DC81E2B0D}"/>
    <cellStyle name="Input 3 2 2 2 4 8" xfId="37489" xr:uid="{244FA4B6-89F6-4CB9-8E42-3611469D5FAC}"/>
    <cellStyle name="Input 3 2 2 2 4 9" xfId="36706" xr:uid="{AC147D43-CA09-4188-BE6B-32053005DC96}"/>
    <cellStyle name="Input 3 2 2 2 5" xfId="2890" xr:uid="{00000000-0005-0000-0000-0000C8080000}"/>
    <cellStyle name="Input 3 2 2 2 5 10" xfId="45024" xr:uid="{B4C37736-F0C3-4A5E-AFB0-BD9E91528506}"/>
    <cellStyle name="Input 3 2 2 2 5 11" xfId="51644" xr:uid="{1E6E40DD-56BE-4E35-85CF-D815E3D84385}"/>
    <cellStyle name="Input 3 2 2 2 5 2" xfId="5789" xr:uid="{00000000-0005-0000-0000-0000C9080000}"/>
    <cellStyle name="Input 3 2 2 2 5 2 2" xfId="14649" xr:uid="{00000000-0005-0000-0000-0000CA080000}"/>
    <cellStyle name="Input 3 2 2 2 5 2 2 2" xfId="23753" xr:uid="{00000000-0005-0000-0000-0000CB080000}"/>
    <cellStyle name="Input 3 2 2 2 5 2 3" xfId="11586" xr:uid="{00000000-0005-0000-0000-0000CC080000}"/>
    <cellStyle name="Input 3 2 2 2 5 2 4" xfId="20690" xr:uid="{00000000-0005-0000-0000-0000CD080000}"/>
    <cellStyle name="Input 3 2 2 2 5 3" xfId="13089" xr:uid="{00000000-0005-0000-0000-0000CE080000}"/>
    <cellStyle name="Input 3 2 2 2 5 3 2" xfId="22193" xr:uid="{00000000-0005-0000-0000-0000CF080000}"/>
    <cellStyle name="Input 3 2 2 2 5 4" xfId="8688" xr:uid="{00000000-0005-0000-0000-0000D0080000}"/>
    <cellStyle name="Input 3 2 2 2 5 5" xfId="17792" xr:uid="{00000000-0005-0000-0000-0000D1080000}"/>
    <cellStyle name="Input 3 2 2 2 5 6" xfId="26939" xr:uid="{FFFE67DD-4BDB-4662-9056-A26B0A05841B}"/>
    <cellStyle name="Input 3 2 2 2 5 7" xfId="33226" xr:uid="{DE43C0CD-6DAC-4553-A256-8C82CF38C7B7}"/>
    <cellStyle name="Input 3 2 2 2 5 8" xfId="38620" xr:uid="{50C3C923-B4CA-44A1-8E67-CF4CEA7A510E}"/>
    <cellStyle name="Input 3 2 2 2 5 9" xfId="34630" xr:uid="{F96376D3-F564-4F43-A62A-85DBF84398AC}"/>
    <cellStyle name="Input 3 2 2 2 6" xfId="2447" xr:uid="{00000000-0005-0000-0000-0000D2080000}"/>
    <cellStyle name="Input 3 2 2 2 6 10" xfId="44581" xr:uid="{055F58F0-6AF6-47F5-B4E9-78A3A31F1688}"/>
    <cellStyle name="Input 3 2 2 2 6 11" xfId="51201" xr:uid="{5EB8C350-F451-40F2-BCD7-3D3D1FCB1B69}"/>
    <cellStyle name="Input 3 2 2 2 6 2" xfId="5346" xr:uid="{00000000-0005-0000-0000-0000D3080000}"/>
    <cellStyle name="Input 3 2 2 2 6 2 2" xfId="14206" xr:uid="{00000000-0005-0000-0000-0000D4080000}"/>
    <cellStyle name="Input 3 2 2 2 6 2 2 2" xfId="23310" xr:uid="{00000000-0005-0000-0000-0000D5080000}"/>
    <cellStyle name="Input 3 2 2 2 6 2 3" xfId="11143" xr:uid="{00000000-0005-0000-0000-0000D6080000}"/>
    <cellStyle name="Input 3 2 2 2 6 2 4" xfId="20247" xr:uid="{00000000-0005-0000-0000-0000D7080000}"/>
    <cellStyle name="Input 3 2 2 2 6 3" xfId="12646" xr:uid="{00000000-0005-0000-0000-0000D8080000}"/>
    <cellStyle name="Input 3 2 2 2 6 3 2" xfId="21750" xr:uid="{00000000-0005-0000-0000-0000D9080000}"/>
    <cellStyle name="Input 3 2 2 2 6 4" xfId="8245" xr:uid="{00000000-0005-0000-0000-0000DA080000}"/>
    <cellStyle name="Input 3 2 2 2 6 5" xfId="17349" xr:uid="{00000000-0005-0000-0000-0000DB080000}"/>
    <cellStyle name="Input 3 2 2 2 6 6" xfId="26496" xr:uid="{1940E8A4-E910-4163-BDF6-9CCE5B0247C1}"/>
    <cellStyle name="Input 3 2 2 2 6 7" xfId="32783" xr:uid="{237278A8-60B4-466A-A94F-6AD72BFA5E87}"/>
    <cellStyle name="Input 3 2 2 2 6 8" xfId="31274" xr:uid="{D10F6371-6A71-47F4-AD67-10315FEEBF15}"/>
    <cellStyle name="Input 3 2 2 2 6 9" xfId="39304" xr:uid="{A738EF8A-6F56-447E-9223-87F590C12FB8}"/>
    <cellStyle name="Input 3 2 2 2 7" xfId="2193" xr:uid="{00000000-0005-0000-0000-0000DC080000}"/>
    <cellStyle name="Input 3 2 2 2 7 10" xfId="44327" xr:uid="{828E6A7C-E02D-4C04-9CED-1DCC387C041D}"/>
    <cellStyle name="Input 3 2 2 2 7 11" xfId="50947" xr:uid="{D09BBAF9-F667-4B97-B7AB-8580FAD0D206}"/>
    <cellStyle name="Input 3 2 2 2 7 2" xfId="5092" xr:uid="{00000000-0005-0000-0000-0000DD080000}"/>
    <cellStyle name="Input 3 2 2 2 7 2 2" xfId="13952" xr:uid="{00000000-0005-0000-0000-0000DE080000}"/>
    <cellStyle name="Input 3 2 2 2 7 2 2 2" xfId="23056" xr:uid="{00000000-0005-0000-0000-0000DF080000}"/>
    <cellStyle name="Input 3 2 2 2 7 2 3" xfId="10889" xr:uid="{00000000-0005-0000-0000-0000E0080000}"/>
    <cellStyle name="Input 3 2 2 2 7 2 4" xfId="19993" xr:uid="{00000000-0005-0000-0000-0000E1080000}"/>
    <cellStyle name="Input 3 2 2 2 7 3" xfId="12392" xr:uid="{00000000-0005-0000-0000-0000E2080000}"/>
    <cellStyle name="Input 3 2 2 2 7 3 2" xfId="21496" xr:uid="{00000000-0005-0000-0000-0000E3080000}"/>
    <cellStyle name="Input 3 2 2 2 7 4" xfId="7991" xr:uid="{00000000-0005-0000-0000-0000E4080000}"/>
    <cellStyle name="Input 3 2 2 2 7 5" xfId="17095" xr:uid="{00000000-0005-0000-0000-0000E5080000}"/>
    <cellStyle name="Input 3 2 2 2 7 6" xfId="26242" xr:uid="{8EEC6DFB-45D2-45F4-9659-28F50F202678}"/>
    <cellStyle name="Input 3 2 2 2 7 7" xfId="32529" xr:uid="{B2DE3D99-97F5-4E1A-B81D-6AE0044119D9}"/>
    <cellStyle name="Input 3 2 2 2 7 8" xfId="38966" xr:uid="{5317050E-CCFB-4789-B409-A4BFB508F630}"/>
    <cellStyle name="Input 3 2 2 2 7 9" xfId="40165" xr:uid="{2B0F8817-890A-4342-A345-1EE79B86F070}"/>
    <cellStyle name="Input 3 2 2 2 8" xfId="4570" xr:uid="{00000000-0005-0000-0000-0000E6080000}"/>
    <cellStyle name="Input 3 2 2 2 8 10" xfId="53241" xr:uid="{5945031D-C402-4F09-8C1F-E2DDBE7AA196}"/>
    <cellStyle name="Input 3 2 2 2 8 2" xfId="13845" xr:uid="{00000000-0005-0000-0000-0000E7080000}"/>
    <cellStyle name="Input 3 2 2 2 8 2 2" xfId="22949" xr:uid="{00000000-0005-0000-0000-0000E8080000}"/>
    <cellStyle name="Input 3 2 2 2 8 3" xfId="10367" xr:uid="{00000000-0005-0000-0000-0000E9080000}"/>
    <cellStyle name="Input 3 2 2 2 8 4" xfId="19471" xr:uid="{00000000-0005-0000-0000-0000EA080000}"/>
    <cellStyle name="Input 3 2 2 2 8 5" xfId="28536" xr:uid="{F3F13423-94B2-47E2-AFF5-37DF87F9935B}"/>
    <cellStyle name="Input 3 2 2 2 8 6" xfId="34607" xr:uid="{F28E13C5-ABE9-4055-B2B9-F24EEAA8DBA0}"/>
    <cellStyle name="Input 3 2 2 2 8 7" xfId="37087" xr:uid="{2630CC0E-41EF-4563-98E9-798ECB845BE3}"/>
    <cellStyle name="Input 3 2 2 2 8 8" xfId="34191" xr:uid="{946DC861-7397-461B-B838-C1C90C52AE6F}"/>
    <cellStyle name="Input 3 2 2 2 8 9" xfId="46621" xr:uid="{1B45C4EC-602A-489E-ABD1-8E2C0156C081}"/>
    <cellStyle name="Input 3 2 2 2 9" xfId="12285" xr:uid="{00000000-0005-0000-0000-0000EB080000}"/>
    <cellStyle name="Input 3 2 2 2 9 2" xfId="21389" xr:uid="{00000000-0005-0000-0000-0000EC080000}"/>
    <cellStyle name="Input 3 2 2 3" xfId="2134" xr:uid="{00000000-0005-0000-0000-0000ED080000}"/>
    <cellStyle name="Input 3 2 2 3 10" xfId="7932" xr:uid="{00000000-0005-0000-0000-0000EE080000}"/>
    <cellStyle name="Input 3 2 2 3 11" xfId="17036" xr:uid="{00000000-0005-0000-0000-0000EF080000}"/>
    <cellStyle name="Input 3 2 2 3 12" xfId="26183" xr:uid="{4B71D1C7-1A3C-4E93-9B2C-FF87E02773FB}"/>
    <cellStyle name="Input 3 2 2 3 13" xfId="32470" xr:uid="{FA13CC70-E760-4936-BC47-6D469A005976}"/>
    <cellStyle name="Input 3 2 2 3 14" xfId="34797" xr:uid="{73A551AB-3E47-4763-BA6D-E98867518C13}"/>
    <cellStyle name="Input 3 2 2 3 15" xfId="38846" xr:uid="{D5525F4F-D8A2-4B1B-AC26-34BD5A831816}"/>
    <cellStyle name="Input 3 2 2 3 16" xfId="44268" xr:uid="{A2308814-E047-43A6-AC14-7D50D6095397}"/>
    <cellStyle name="Input 3 2 2 3 17" xfId="50888" xr:uid="{7D4FACC0-F3C6-4AB5-8DDF-A23BBB43FA1D}"/>
    <cellStyle name="Input 3 2 2 3 2" xfId="2738" xr:uid="{00000000-0005-0000-0000-0000F0080000}"/>
    <cellStyle name="Input 3 2 2 3 2 10" xfId="44872" xr:uid="{27E7F459-77EA-4C52-9402-3734978E4400}"/>
    <cellStyle name="Input 3 2 2 3 2 11" xfId="51492" xr:uid="{78BCDB0B-623E-4B29-9A94-17BE0A678F6E}"/>
    <cellStyle name="Input 3 2 2 3 2 2" xfId="5637" xr:uid="{00000000-0005-0000-0000-0000F1080000}"/>
    <cellStyle name="Input 3 2 2 3 2 2 10" xfId="54300" xr:uid="{5A65675D-C573-4EC7-9202-605560D7486A}"/>
    <cellStyle name="Input 3 2 2 3 2 2 2" xfId="14497" xr:uid="{00000000-0005-0000-0000-0000F2080000}"/>
    <cellStyle name="Input 3 2 2 3 2 2 2 2" xfId="23601" xr:uid="{00000000-0005-0000-0000-0000F3080000}"/>
    <cellStyle name="Input 3 2 2 3 2 2 3" xfId="11434" xr:uid="{00000000-0005-0000-0000-0000F4080000}"/>
    <cellStyle name="Input 3 2 2 3 2 2 4" xfId="20538" xr:uid="{00000000-0005-0000-0000-0000F5080000}"/>
    <cellStyle name="Input 3 2 2 3 2 2 5" xfId="29595" xr:uid="{B7EB025F-736C-4FF2-96A3-DFB56DDD49E2}"/>
    <cellStyle name="Input 3 2 2 3 2 2 6" xfId="35609" xr:uid="{A7A9DB85-A388-454E-AB72-CE45368BE779}"/>
    <cellStyle name="Input 3 2 2 3 2 2 7" xfId="34414" xr:uid="{8B2043EF-3CBA-4990-AC4D-E7059C52E1AD}"/>
    <cellStyle name="Input 3 2 2 3 2 2 8" xfId="37781" xr:uid="{F25B08D0-28D9-40B5-87AD-7102CEF6D8E0}"/>
    <cellStyle name="Input 3 2 2 3 2 2 9" xfId="47680" xr:uid="{AA96C180-871C-484B-9916-A58128820381}"/>
    <cellStyle name="Input 3 2 2 3 2 3" xfId="12937" xr:uid="{00000000-0005-0000-0000-0000F6080000}"/>
    <cellStyle name="Input 3 2 2 3 2 3 2" xfId="22041" xr:uid="{00000000-0005-0000-0000-0000F7080000}"/>
    <cellStyle name="Input 3 2 2 3 2 4" xfId="8536" xr:uid="{00000000-0005-0000-0000-0000F8080000}"/>
    <cellStyle name="Input 3 2 2 3 2 5" xfId="17640" xr:uid="{00000000-0005-0000-0000-0000F9080000}"/>
    <cellStyle name="Input 3 2 2 3 2 6" xfId="26787" xr:uid="{8FB7E354-64AC-4CAB-911F-9A94C8221188}"/>
    <cellStyle name="Input 3 2 2 3 2 7" xfId="33074" xr:uid="{26456A59-9F8C-4959-B814-AF59E7ED8907}"/>
    <cellStyle name="Input 3 2 2 3 2 8" xfId="31739" xr:uid="{CB68301C-999B-47AD-A7A3-6471E0C35984}"/>
    <cellStyle name="Input 3 2 2 3 2 9" xfId="34259" xr:uid="{CF29140E-E0D3-4A0A-91C7-3776EC01F894}"/>
    <cellStyle name="Input 3 2 2 3 3" xfId="2848" xr:uid="{00000000-0005-0000-0000-0000FA080000}"/>
    <cellStyle name="Input 3 2 2 3 3 10" xfId="44982" xr:uid="{592F3D08-309A-47EC-BCCB-FAFEC67D6C07}"/>
    <cellStyle name="Input 3 2 2 3 3 11" xfId="51602" xr:uid="{291439CD-9F00-4BA9-930F-4923857884DE}"/>
    <cellStyle name="Input 3 2 2 3 3 2" xfId="5747" xr:uid="{00000000-0005-0000-0000-0000FB080000}"/>
    <cellStyle name="Input 3 2 2 3 3 2 10" xfId="53869" xr:uid="{A0329E72-C665-48AE-85D0-BEB944DEA83C}"/>
    <cellStyle name="Input 3 2 2 3 3 2 2" xfId="14607" xr:uid="{00000000-0005-0000-0000-0000FC080000}"/>
    <cellStyle name="Input 3 2 2 3 3 2 2 2" xfId="23711" xr:uid="{00000000-0005-0000-0000-0000FD080000}"/>
    <cellStyle name="Input 3 2 2 3 3 2 3" xfId="11544" xr:uid="{00000000-0005-0000-0000-0000FE080000}"/>
    <cellStyle name="Input 3 2 2 3 3 2 4" xfId="20648" xr:uid="{00000000-0005-0000-0000-0000FF080000}"/>
    <cellStyle name="Input 3 2 2 3 3 2 5" xfId="29164" xr:uid="{19B45600-3A56-4C46-9B8B-74466B9115B8}"/>
    <cellStyle name="Input 3 2 2 3 3 2 6" xfId="35178" xr:uid="{4524078E-C93D-494B-AFD7-19163E2D809F}"/>
    <cellStyle name="Input 3 2 2 3 3 2 7" xfId="31275" xr:uid="{CB1D431E-C43A-461E-AE4E-AF950530C6FE}"/>
    <cellStyle name="Input 3 2 2 3 3 2 8" xfId="31943" xr:uid="{39231DC6-CCB5-4EC7-AAA7-D30F361D262E}"/>
    <cellStyle name="Input 3 2 2 3 3 2 9" xfId="47249" xr:uid="{38F3DE69-CFB5-4979-BD36-C5437F0EAF5D}"/>
    <cellStyle name="Input 3 2 2 3 3 3" xfId="13047" xr:uid="{00000000-0005-0000-0000-000000090000}"/>
    <cellStyle name="Input 3 2 2 3 3 3 2" xfId="22151" xr:uid="{00000000-0005-0000-0000-000001090000}"/>
    <cellStyle name="Input 3 2 2 3 3 4" xfId="8646" xr:uid="{00000000-0005-0000-0000-000002090000}"/>
    <cellStyle name="Input 3 2 2 3 3 5" xfId="17750" xr:uid="{00000000-0005-0000-0000-000003090000}"/>
    <cellStyle name="Input 3 2 2 3 3 6" xfId="26897" xr:uid="{AA1BF9B3-B4EB-4789-81D6-9DD06D2F6504}"/>
    <cellStyle name="Input 3 2 2 3 3 7" xfId="33184" xr:uid="{95C702F9-D41A-46E7-8A3E-C7BFD3200F09}"/>
    <cellStyle name="Input 3 2 2 3 3 8" xfId="38585" xr:uid="{AC921718-09D4-42CC-9C72-5B5B22E6F6BC}"/>
    <cellStyle name="Input 3 2 2 3 3 9" xfId="24200" xr:uid="{8CD554C1-65BD-4439-9738-B05805B918AE}"/>
    <cellStyle name="Input 3 2 2 3 4" xfId="2952" xr:uid="{00000000-0005-0000-0000-000004090000}"/>
    <cellStyle name="Input 3 2 2 3 4 10" xfId="45086" xr:uid="{AA4F7628-4D2E-43FF-B29A-44CC90FFEDAE}"/>
    <cellStyle name="Input 3 2 2 3 4 11" xfId="51706" xr:uid="{DBBD0A8F-E9B7-40FB-83A7-3321DF9E2BAD}"/>
    <cellStyle name="Input 3 2 2 3 4 2" xfId="5851" xr:uid="{00000000-0005-0000-0000-000005090000}"/>
    <cellStyle name="Input 3 2 2 3 4 2 2" xfId="14711" xr:uid="{00000000-0005-0000-0000-000006090000}"/>
    <cellStyle name="Input 3 2 2 3 4 2 2 2" xfId="23815" xr:uid="{00000000-0005-0000-0000-000007090000}"/>
    <cellStyle name="Input 3 2 2 3 4 2 3" xfId="11648" xr:uid="{00000000-0005-0000-0000-000008090000}"/>
    <cellStyle name="Input 3 2 2 3 4 2 4" xfId="20752" xr:uid="{00000000-0005-0000-0000-000009090000}"/>
    <cellStyle name="Input 3 2 2 3 4 3" xfId="13151" xr:uid="{00000000-0005-0000-0000-00000A090000}"/>
    <cellStyle name="Input 3 2 2 3 4 3 2" xfId="22255" xr:uid="{00000000-0005-0000-0000-00000B090000}"/>
    <cellStyle name="Input 3 2 2 3 4 4" xfId="8750" xr:uid="{00000000-0005-0000-0000-00000C090000}"/>
    <cellStyle name="Input 3 2 2 3 4 5" xfId="17854" xr:uid="{00000000-0005-0000-0000-00000D090000}"/>
    <cellStyle name="Input 3 2 2 3 4 6" xfId="27001" xr:uid="{651CC838-9306-467B-95AD-6F21C0BA5BF3}"/>
    <cellStyle name="Input 3 2 2 3 4 7" xfId="33288" xr:uid="{77355702-627E-49A7-9B1C-77EEF6CD304F}"/>
    <cellStyle name="Input 3 2 2 3 4 8" xfId="36530" xr:uid="{F38B1836-60F2-4191-AD57-C1BAE8EA0BD5}"/>
    <cellStyle name="Input 3 2 2 3 4 9" xfId="34666" xr:uid="{F6315994-E2F1-437C-BF63-3F1AE08BE251}"/>
    <cellStyle name="Input 3 2 2 3 5" xfId="3075" xr:uid="{00000000-0005-0000-0000-00000E090000}"/>
    <cellStyle name="Input 3 2 2 3 5 10" xfId="45209" xr:uid="{7E1DD4EC-2365-42E6-98F1-F1984E4415B7}"/>
    <cellStyle name="Input 3 2 2 3 5 11" xfId="51829" xr:uid="{F50A4C72-2FA6-4BDB-A1A4-4A7F70250066}"/>
    <cellStyle name="Input 3 2 2 3 5 2" xfId="5974" xr:uid="{00000000-0005-0000-0000-00000F090000}"/>
    <cellStyle name="Input 3 2 2 3 5 2 2" xfId="14834" xr:uid="{00000000-0005-0000-0000-000010090000}"/>
    <cellStyle name="Input 3 2 2 3 5 2 2 2" xfId="23938" xr:uid="{00000000-0005-0000-0000-000011090000}"/>
    <cellStyle name="Input 3 2 2 3 5 2 3" xfId="11771" xr:uid="{00000000-0005-0000-0000-000012090000}"/>
    <cellStyle name="Input 3 2 2 3 5 2 4" xfId="20875" xr:uid="{00000000-0005-0000-0000-000013090000}"/>
    <cellStyle name="Input 3 2 2 3 5 3" xfId="13274" xr:uid="{00000000-0005-0000-0000-000014090000}"/>
    <cellStyle name="Input 3 2 2 3 5 3 2" xfId="22378" xr:uid="{00000000-0005-0000-0000-000015090000}"/>
    <cellStyle name="Input 3 2 2 3 5 4" xfId="8873" xr:uid="{00000000-0005-0000-0000-000016090000}"/>
    <cellStyle name="Input 3 2 2 3 5 5" xfId="17977" xr:uid="{00000000-0005-0000-0000-000017090000}"/>
    <cellStyle name="Input 3 2 2 3 5 6" xfId="27124" xr:uid="{49855BF0-0FE9-442B-B3D1-4B4B4A12B672}"/>
    <cellStyle name="Input 3 2 2 3 5 7" xfId="33411" xr:uid="{3EBC1754-297D-4B7F-B20F-7AD5C976F0AC}"/>
    <cellStyle name="Input 3 2 2 3 5 8" xfId="24565" xr:uid="{731238AD-F1D7-4DAB-BD17-5AEA484D44A9}"/>
    <cellStyle name="Input 3 2 2 3 5 9" xfId="40803" xr:uid="{A4B3F097-2CA7-4B34-8BB7-45300C8D6B6E}"/>
    <cellStyle name="Input 3 2 2 3 6" xfId="2286" xr:uid="{00000000-0005-0000-0000-000018090000}"/>
    <cellStyle name="Input 3 2 2 3 6 10" xfId="44420" xr:uid="{EA7A9AB2-A220-4BC5-94DF-985A5A6590FB}"/>
    <cellStyle name="Input 3 2 2 3 6 11" xfId="51040" xr:uid="{D9449B8F-B476-4B74-A1CC-2562E2A807D6}"/>
    <cellStyle name="Input 3 2 2 3 6 2" xfId="5185" xr:uid="{00000000-0005-0000-0000-000019090000}"/>
    <cellStyle name="Input 3 2 2 3 6 2 2" xfId="14045" xr:uid="{00000000-0005-0000-0000-00001A090000}"/>
    <cellStyle name="Input 3 2 2 3 6 2 2 2" xfId="23149" xr:uid="{00000000-0005-0000-0000-00001B090000}"/>
    <cellStyle name="Input 3 2 2 3 6 2 3" xfId="10982" xr:uid="{00000000-0005-0000-0000-00001C090000}"/>
    <cellStyle name="Input 3 2 2 3 6 2 4" xfId="20086" xr:uid="{00000000-0005-0000-0000-00001D090000}"/>
    <cellStyle name="Input 3 2 2 3 6 3" xfId="12485" xr:uid="{00000000-0005-0000-0000-00001E090000}"/>
    <cellStyle name="Input 3 2 2 3 6 3 2" xfId="21589" xr:uid="{00000000-0005-0000-0000-00001F090000}"/>
    <cellStyle name="Input 3 2 2 3 6 4" xfId="8084" xr:uid="{00000000-0005-0000-0000-000020090000}"/>
    <cellStyle name="Input 3 2 2 3 6 5" xfId="17188" xr:uid="{00000000-0005-0000-0000-000021090000}"/>
    <cellStyle name="Input 3 2 2 3 6 6" xfId="26335" xr:uid="{898864EC-9ECC-4116-AB09-0A05633FC1E5}"/>
    <cellStyle name="Input 3 2 2 3 6 7" xfId="32622" xr:uid="{D44E87FE-B00E-427C-BECE-6A3563EE0605}"/>
    <cellStyle name="Input 3 2 2 3 6 8" xfId="39120" xr:uid="{4D93BD73-11B5-4186-850A-3A4EA959A37B}"/>
    <cellStyle name="Input 3 2 2 3 6 9" xfId="31916" xr:uid="{99D00AB5-611A-4559-9362-8F75363918AC}"/>
    <cellStyle name="Input 3 2 2 3 7" xfId="3224" xr:uid="{00000000-0005-0000-0000-000022090000}"/>
    <cellStyle name="Input 3 2 2 3 7 10" xfId="45358" xr:uid="{6F7E2EED-9E4E-423E-A1B4-4BE3E9222F15}"/>
    <cellStyle name="Input 3 2 2 3 7 11" xfId="51978" xr:uid="{5AF787CD-5CB4-49A8-8F78-851C8D77E194}"/>
    <cellStyle name="Input 3 2 2 3 7 2" xfId="6123" xr:uid="{00000000-0005-0000-0000-000023090000}"/>
    <cellStyle name="Input 3 2 2 3 7 2 2" xfId="14983" xr:uid="{00000000-0005-0000-0000-000024090000}"/>
    <cellStyle name="Input 3 2 2 3 7 2 2 2" xfId="24087" xr:uid="{00000000-0005-0000-0000-000025090000}"/>
    <cellStyle name="Input 3 2 2 3 7 2 3" xfId="11920" xr:uid="{00000000-0005-0000-0000-000026090000}"/>
    <cellStyle name="Input 3 2 2 3 7 2 4" xfId="21024" xr:uid="{00000000-0005-0000-0000-000027090000}"/>
    <cellStyle name="Input 3 2 2 3 7 3" xfId="13423" xr:uid="{00000000-0005-0000-0000-000028090000}"/>
    <cellStyle name="Input 3 2 2 3 7 3 2" xfId="22527" xr:uid="{00000000-0005-0000-0000-000029090000}"/>
    <cellStyle name="Input 3 2 2 3 7 4" xfId="9022" xr:uid="{00000000-0005-0000-0000-00002A090000}"/>
    <cellStyle name="Input 3 2 2 3 7 5" xfId="18126" xr:uid="{00000000-0005-0000-0000-00002B090000}"/>
    <cellStyle name="Input 3 2 2 3 7 6" xfId="27273" xr:uid="{0B142C04-5560-4649-9508-086D96E18549}"/>
    <cellStyle name="Input 3 2 2 3 7 7" xfId="33560" xr:uid="{535BA92C-566C-45A9-8D1C-1B4C349B4557}"/>
    <cellStyle name="Input 3 2 2 3 7 8" xfId="37062" xr:uid="{31B7A8D0-9FBA-48BB-8083-E17025A4B80A}"/>
    <cellStyle name="Input 3 2 2 3 7 9" xfId="38161" xr:uid="{5F11CAEB-6D03-4C7C-BC51-380FCF83879E}"/>
    <cellStyle name="Input 3 2 2 3 8" xfId="5033" xr:uid="{00000000-0005-0000-0000-00002C090000}"/>
    <cellStyle name="Input 3 2 2 3 8 10" xfId="53649" xr:uid="{16E6E711-C70E-4410-96C3-11E829D27CDA}"/>
    <cellStyle name="Input 3 2 2 3 8 2" xfId="13893" xr:uid="{00000000-0005-0000-0000-00002D090000}"/>
    <cellStyle name="Input 3 2 2 3 8 2 2" xfId="22997" xr:uid="{00000000-0005-0000-0000-00002E090000}"/>
    <cellStyle name="Input 3 2 2 3 8 3" xfId="10830" xr:uid="{00000000-0005-0000-0000-00002F090000}"/>
    <cellStyle name="Input 3 2 2 3 8 4" xfId="19934" xr:uid="{00000000-0005-0000-0000-000030090000}"/>
    <cellStyle name="Input 3 2 2 3 8 5" xfId="28944" xr:uid="{61A171C1-7103-471C-AB51-EC86F857A0B1}"/>
    <cellStyle name="Input 3 2 2 3 8 6" xfId="34958" xr:uid="{56E9BD8B-8C6E-48B4-9A93-04351B61DF9C}"/>
    <cellStyle name="Input 3 2 2 3 8 7" xfId="32065" xr:uid="{B4B1C179-CC15-436B-9A81-9D1795CB01C1}"/>
    <cellStyle name="Input 3 2 2 3 8 8" xfId="37171" xr:uid="{10C4A55F-1058-4431-95CF-6488D21B5A69}"/>
    <cellStyle name="Input 3 2 2 3 8 9" xfId="47029" xr:uid="{31470EC9-565B-42FD-8106-F26648BCD511}"/>
    <cellStyle name="Input 3 2 2 3 9" xfId="12333" xr:uid="{00000000-0005-0000-0000-000031090000}"/>
    <cellStyle name="Input 3 2 2 3 9 2" xfId="21437" xr:uid="{00000000-0005-0000-0000-000032090000}"/>
    <cellStyle name="Input 3 2 2 4" xfId="2125" xr:uid="{00000000-0005-0000-0000-000033090000}"/>
    <cellStyle name="Input 3 2 2 4 10" xfId="7923" xr:uid="{00000000-0005-0000-0000-000034090000}"/>
    <cellStyle name="Input 3 2 2 4 11" xfId="17027" xr:uid="{00000000-0005-0000-0000-000035090000}"/>
    <cellStyle name="Input 3 2 2 4 12" xfId="26174" xr:uid="{D5A70C7E-1681-446F-B647-8FE7D52AB3E2}"/>
    <cellStyle name="Input 3 2 2 4 13" xfId="32461" xr:uid="{AA9EC211-267D-43EE-A926-F0553CE0FF2C}"/>
    <cellStyle name="Input 3 2 2 4 14" xfId="31329" xr:uid="{4DC6039E-50AF-4259-937B-AACBCD7D64A5}"/>
    <cellStyle name="Input 3 2 2 4 15" xfId="32423" xr:uid="{E90BA498-BC48-44F3-A624-1C91203A0347}"/>
    <cellStyle name="Input 3 2 2 4 16" xfId="44259" xr:uid="{3E9FA185-6326-4960-A21A-9CD86ADF7626}"/>
    <cellStyle name="Input 3 2 2 4 17" xfId="50879" xr:uid="{E701AAF2-A2E2-4357-83E6-167492894056}"/>
    <cellStyle name="Input 3 2 2 4 2" xfId="2729" xr:uid="{00000000-0005-0000-0000-000036090000}"/>
    <cellStyle name="Input 3 2 2 4 2 10" xfId="44863" xr:uid="{2323C634-7D8B-47E2-9ED7-301E1084AED0}"/>
    <cellStyle name="Input 3 2 2 4 2 11" xfId="51483" xr:uid="{4D9BBD9E-BBCA-46D4-9974-858640EE9CCF}"/>
    <cellStyle name="Input 3 2 2 4 2 2" xfId="5628" xr:uid="{00000000-0005-0000-0000-000037090000}"/>
    <cellStyle name="Input 3 2 2 4 2 2 10" xfId="53928" xr:uid="{9B0D5B2D-BAFD-4CA3-B7EF-4F73705FBD54}"/>
    <cellStyle name="Input 3 2 2 4 2 2 2" xfId="14488" xr:uid="{00000000-0005-0000-0000-000038090000}"/>
    <cellStyle name="Input 3 2 2 4 2 2 2 2" xfId="23592" xr:uid="{00000000-0005-0000-0000-000039090000}"/>
    <cellStyle name="Input 3 2 2 4 2 2 3" xfId="11425" xr:uid="{00000000-0005-0000-0000-00003A090000}"/>
    <cellStyle name="Input 3 2 2 4 2 2 4" xfId="20529" xr:uid="{00000000-0005-0000-0000-00003B090000}"/>
    <cellStyle name="Input 3 2 2 4 2 2 5" xfId="29223" xr:uid="{546A5B84-D374-4C5A-B587-7322E28783D4}"/>
    <cellStyle name="Input 3 2 2 4 2 2 6" xfId="35237" xr:uid="{2353D896-B33F-4173-8BBD-01ADF0361440}"/>
    <cellStyle name="Input 3 2 2 4 2 2 7" xfId="37786" xr:uid="{D1C829E6-C55D-43B7-A2B2-562227A86958}"/>
    <cellStyle name="Input 3 2 2 4 2 2 8" xfId="36147" xr:uid="{263790FF-4373-48E2-9EFE-9255D4794FA6}"/>
    <cellStyle name="Input 3 2 2 4 2 2 9" xfId="47308" xr:uid="{F3DEDCCB-EDED-4077-AAA0-29B99140240C}"/>
    <cellStyle name="Input 3 2 2 4 2 3" xfId="12928" xr:uid="{00000000-0005-0000-0000-00003C090000}"/>
    <cellStyle name="Input 3 2 2 4 2 3 2" xfId="22032" xr:uid="{00000000-0005-0000-0000-00003D090000}"/>
    <cellStyle name="Input 3 2 2 4 2 4" xfId="8527" xr:uid="{00000000-0005-0000-0000-00003E090000}"/>
    <cellStyle name="Input 3 2 2 4 2 5" xfId="17631" xr:uid="{00000000-0005-0000-0000-00003F090000}"/>
    <cellStyle name="Input 3 2 2 4 2 6" xfId="26778" xr:uid="{1D4D81BB-B488-4BE6-A64F-9A17388839CB}"/>
    <cellStyle name="Input 3 2 2 4 2 7" xfId="33065" xr:uid="{4FDBEFF6-149E-45E5-B639-4F1C49DBA300}"/>
    <cellStyle name="Input 3 2 2 4 2 8" xfId="33715" xr:uid="{36C8B5BC-369F-47C6-8441-97999A4BF640}"/>
    <cellStyle name="Input 3 2 2 4 2 9" xfId="24522" xr:uid="{BEFCEF0E-AD47-47CF-9F86-B44AA2AA0EC7}"/>
    <cellStyle name="Input 3 2 2 4 3" xfId="2839" xr:uid="{00000000-0005-0000-0000-000040090000}"/>
    <cellStyle name="Input 3 2 2 4 3 10" xfId="44973" xr:uid="{C7889C96-556B-46CE-925A-434D24159A7B}"/>
    <cellStyle name="Input 3 2 2 4 3 11" xfId="51593" xr:uid="{0D39C706-081A-4EB3-8A3A-C264D33DD35F}"/>
    <cellStyle name="Input 3 2 2 4 3 2" xfId="5738" xr:uid="{00000000-0005-0000-0000-000041090000}"/>
    <cellStyle name="Input 3 2 2 4 3 2 10" xfId="52656" xr:uid="{0DA77593-8A0B-4797-AED9-148D738F0641}"/>
    <cellStyle name="Input 3 2 2 4 3 2 2" xfId="14598" xr:uid="{00000000-0005-0000-0000-000042090000}"/>
    <cellStyle name="Input 3 2 2 4 3 2 2 2" xfId="23702" xr:uid="{00000000-0005-0000-0000-000043090000}"/>
    <cellStyle name="Input 3 2 2 4 3 2 3" xfId="11535" xr:uid="{00000000-0005-0000-0000-000044090000}"/>
    <cellStyle name="Input 3 2 2 4 3 2 4" xfId="20639" xr:uid="{00000000-0005-0000-0000-000045090000}"/>
    <cellStyle name="Input 3 2 2 4 3 2 5" xfId="27951" xr:uid="{62E0AC4F-8FFE-4AB6-B7AA-1C0E9AA92C56}"/>
    <cellStyle name="Input 3 2 2 4 3 2 6" xfId="34121" xr:uid="{D1722607-A5D0-4C82-9E6E-2FAF5E7758FF}"/>
    <cellStyle name="Input 3 2 2 4 3 2 7" xfId="36114" xr:uid="{72022678-D286-4C57-B601-B44EBC30C9D8}"/>
    <cellStyle name="Input 3 2 2 4 3 2 8" xfId="34661" xr:uid="{B826A023-1859-4281-9A83-F21784377DF2}"/>
    <cellStyle name="Input 3 2 2 4 3 2 9" xfId="46036" xr:uid="{68D56A8E-AD29-4E38-A041-36B8504A01B5}"/>
    <cellStyle name="Input 3 2 2 4 3 3" xfId="13038" xr:uid="{00000000-0005-0000-0000-000046090000}"/>
    <cellStyle name="Input 3 2 2 4 3 3 2" xfId="22142" xr:uid="{00000000-0005-0000-0000-000047090000}"/>
    <cellStyle name="Input 3 2 2 4 3 4" xfId="8637" xr:uid="{00000000-0005-0000-0000-000048090000}"/>
    <cellStyle name="Input 3 2 2 4 3 5" xfId="17741" xr:uid="{00000000-0005-0000-0000-000049090000}"/>
    <cellStyle name="Input 3 2 2 4 3 6" xfId="26888" xr:uid="{03AD8306-049A-4844-95F9-2E45CC8DE241}"/>
    <cellStyle name="Input 3 2 2 4 3 7" xfId="33175" xr:uid="{A9EB6250-C6AA-466D-91EC-C6C0810C445B}"/>
    <cellStyle name="Input 3 2 2 4 3 8" xfId="34782" xr:uid="{BEE0B079-E0B7-46F8-9CCA-B52C19A88511}"/>
    <cellStyle name="Input 3 2 2 4 3 9" xfId="38031" xr:uid="{1534CB0E-F6F6-4F58-9758-F7831EC6A7C0}"/>
    <cellStyle name="Input 3 2 2 4 4" xfId="2943" xr:uid="{00000000-0005-0000-0000-00004A090000}"/>
    <cellStyle name="Input 3 2 2 4 4 10" xfId="45077" xr:uid="{FC52A36B-B9D7-4C51-82FD-8A30A21C4BBE}"/>
    <cellStyle name="Input 3 2 2 4 4 11" xfId="51697" xr:uid="{E8439924-14E6-4218-931C-0F1B32D534C9}"/>
    <cellStyle name="Input 3 2 2 4 4 2" xfId="5842" xr:uid="{00000000-0005-0000-0000-00004B090000}"/>
    <cellStyle name="Input 3 2 2 4 4 2 2" xfId="14702" xr:uid="{00000000-0005-0000-0000-00004C090000}"/>
    <cellStyle name="Input 3 2 2 4 4 2 2 2" xfId="23806" xr:uid="{00000000-0005-0000-0000-00004D090000}"/>
    <cellStyle name="Input 3 2 2 4 4 2 3" xfId="11639" xr:uid="{00000000-0005-0000-0000-00004E090000}"/>
    <cellStyle name="Input 3 2 2 4 4 2 4" xfId="20743" xr:uid="{00000000-0005-0000-0000-00004F090000}"/>
    <cellStyle name="Input 3 2 2 4 4 3" xfId="13142" xr:uid="{00000000-0005-0000-0000-000050090000}"/>
    <cellStyle name="Input 3 2 2 4 4 3 2" xfId="22246" xr:uid="{00000000-0005-0000-0000-000051090000}"/>
    <cellStyle name="Input 3 2 2 4 4 4" xfId="8741" xr:uid="{00000000-0005-0000-0000-000052090000}"/>
    <cellStyle name="Input 3 2 2 4 4 5" xfId="17845" xr:uid="{00000000-0005-0000-0000-000053090000}"/>
    <cellStyle name="Input 3 2 2 4 4 6" xfId="26992" xr:uid="{97836F71-CE63-4AC8-969B-A7A5CA78C7AC}"/>
    <cellStyle name="Input 3 2 2 4 4 7" xfId="33279" xr:uid="{DC9A2F3F-CF35-4A13-A928-C0D5739643C3}"/>
    <cellStyle name="Input 3 2 2 4 4 8" xfId="38438" xr:uid="{C2664A47-6642-4945-A8B1-21A68CF2C951}"/>
    <cellStyle name="Input 3 2 2 4 4 9" xfId="33888" xr:uid="{6141C82F-0AFD-4666-A82A-EA6B461DA037}"/>
    <cellStyle name="Input 3 2 2 4 5" xfId="3066" xr:uid="{00000000-0005-0000-0000-000054090000}"/>
    <cellStyle name="Input 3 2 2 4 5 10" xfId="45200" xr:uid="{C290C9DB-4267-45AE-8CEC-16F8D2099215}"/>
    <cellStyle name="Input 3 2 2 4 5 11" xfId="51820" xr:uid="{A14460C5-4483-4721-8189-3135D07EC226}"/>
    <cellStyle name="Input 3 2 2 4 5 2" xfId="5965" xr:uid="{00000000-0005-0000-0000-000055090000}"/>
    <cellStyle name="Input 3 2 2 4 5 2 2" xfId="14825" xr:uid="{00000000-0005-0000-0000-000056090000}"/>
    <cellStyle name="Input 3 2 2 4 5 2 2 2" xfId="23929" xr:uid="{00000000-0005-0000-0000-000057090000}"/>
    <cellStyle name="Input 3 2 2 4 5 2 3" xfId="11762" xr:uid="{00000000-0005-0000-0000-000058090000}"/>
    <cellStyle name="Input 3 2 2 4 5 2 4" xfId="20866" xr:uid="{00000000-0005-0000-0000-000059090000}"/>
    <cellStyle name="Input 3 2 2 4 5 3" xfId="13265" xr:uid="{00000000-0005-0000-0000-00005A090000}"/>
    <cellStyle name="Input 3 2 2 4 5 3 2" xfId="22369" xr:uid="{00000000-0005-0000-0000-00005B090000}"/>
    <cellStyle name="Input 3 2 2 4 5 4" xfId="8864" xr:uid="{00000000-0005-0000-0000-00005C090000}"/>
    <cellStyle name="Input 3 2 2 4 5 5" xfId="17968" xr:uid="{00000000-0005-0000-0000-00005D090000}"/>
    <cellStyle name="Input 3 2 2 4 5 6" xfId="27115" xr:uid="{0B52561C-FE6A-4594-BEC6-DF2130E5686F}"/>
    <cellStyle name="Input 3 2 2 4 5 7" xfId="33402" xr:uid="{63282D91-DC25-4ABE-BDA2-22BCCEDFD11A}"/>
    <cellStyle name="Input 3 2 2 4 5 8" xfId="36954" xr:uid="{3C773CDC-F105-46FF-9D09-5A437C06C8CE}"/>
    <cellStyle name="Input 3 2 2 4 5 9" xfId="40682" xr:uid="{81035649-C84D-4375-8A73-5162D3B93CB7}"/>
    <cellStyle name="Input 3 2 2 4 6" xfId="2529" xr:uid="{00000000-0005-0000-0000-00005E090000}"/>
    <cellStyle name="Input 3 2 2 4 6 10" xfId="44663" xr:uid="{381A3B62-81B4-496D-8628-4EF3D51DE820}"/>
    <cellStyle name="Input 3 2 2 4 6 11" xfId="51283" xr:uid="{77F09611-A875-406D-91F6-CF41CBF508FD}"/>
    <cellStyle name="Input 3 2 2 4 6 2" xfId="5428" xr:uid="{00000000-0005-0000-0000-00005F090000}"/>
    <cellStyle name="Input 3 2 2 4 6 2 2" xfId="14288" xr:uid="{00000000-0005-0000-0000-000060090000}"/>
    <cellStyle name="Input 3 2 2 4 6 2 2 2" xfId="23392" xr:uid="{00000000-0005-0000-0000-000061090000}"/>
    <cellStyle name="Input 3 2 2 4 6 2 3" xfId="11225" xr:uid="{00000000-0005-0000-0000-000062090000}"/>
    <cellStyle name="Input 3 2 2 4 6 2 4" xfId="20329" xr:uid="{00000000-0005-0000-0000-000063090000}"/>
    <cellStyle name="Input 3 2 2 4 6 3" xfId="12728" xr:uid="{00000000-0005-0000-0000-000064090000}"/>
    <cellStyle name="Input 3 2 2 4 6 3 2" xfId="21832" xr:uid="{00000000-0005-0000-0000-000065090000}"/>
    <cellStyle name="Input 3 2 2 4 6 4" xfId="8327" xr:uid="{00000000-0005-0000-0000-000066090000}"/>
    <cellStyle name="Input 3 2 2 4 6 5" xfId="17431" xr:uid="{00000000-0005-0000-0000-000067090000}"/>
    <cellStyle name="Input 3 2 2 4 6 6" xfId="26578" xr:uid="{AD106242-57D4-4B3E-B228-23ABD3226948}"/>
    <cellStyle name="Input 3 2 2 4 6 7" xfId="32865" xr:uid="{A71E00D2-F34D-43D7-B583-979F37109E6F}"/>
    <cellStyle name="Input 3 2 2 4 6 8" xfId="38861" xr:uid="{6B54F7D7-4BB0-4803-83A3-E2B70BD0C198}"/>
    <cellStyle name="Input 3 2 2 4 6 9" xfId="40368" xr:uid="{D31832B9-A1BE-4C53-96D7-E6F7944EA329}"/>
    <cellStyle name="Input 3 2 2 4 7" xfId="3215" xr:uid="{00000000-0005-0000-0000-000068090000}"/>
    <cellStyle name="Input 3 2 2 4 7 10" xfId="45349" xr:uid="{EBE8CE74-99F4-4C1C-A02A-5CBCC6C3187D}"/>
    <cellStyle name="Input 3 2 2 4 7 11" xfId="51969" xr:uid="{B4A9E9A0-A1C9-4923-83AA-FBC56F5CB8DA}"/>
    <cellStyle name="Input 3 2 2 4 7 2" xfId="6114" xr:uid="{00000000-0005-0000-0000-000069090000}"/>
    <cellStyle name="Input 3 2 2 4 7 2 2" xfId="14974" xr:uid="{00000000-0005-0000-0000-00006A090000}"/>
    <cellStyle name="Input 3 2 2 4 7 2 2 2" xfId="24078" xr:uid="{00000000-0005-0000-0000-00006B090000}"/>
    <cellStyle name="Input 3 2 2 4 7 2 3" xfId="11911" xr:uid="{00000000-0005-0000-0000-00006C090000}"/>
    <cellStyle name="Input 3 2 2 4 7 2 4" xfId="21015" xr:uid="{00000000-0005-0000-0000-00006D090000}"/>
    <cellStyle name="Input 3 2 2 4 7 3" xfId="13414" xr:uid="{00000000-0005-0000-0000-00006E090000}"/>
    <cellStyle name="Input 3 2 2 4 7 3 2" xfId="22518" xr:uid="{00000000-0005-0000-0000-00006F090000}"/>
    <cellStyle name="Input 3 2 2 4 7 4" xfId="9013" xr:uid="{00000000-0005-0000-0000-000070090000}"/>
    <cellStyle name="Input 3 2 2 4 7 5" xfId="18117" xr:uid="{00000000-0005-0000-0000-000071090000}"/>
    <cellStyle name="Input 3 2 2 4 7 6" xfId="27264" xr:uid="{1551FE6E-7429-471F-B1D2-54E5DF4A8069}"/>
    <cellStyle name="Input 3 2 2 4 7 7" xfId="33551" xr:uid="{C9AD9078-610A-4AF0-AE10-7A63E7EBA2FF}"/>
    <cellStyle name="Input 3 2 2 4 7 8" xfId="37282" xr:uid="{D4DF5A18-BC5E-4029-B7BA-D8BAE8147B00}"/>
    <cellStyle name="Input 3 2 2 4 7 9" xfId="40319" xr:uid="{8CF629FE-7CBD-4A4B-AA2E-51E964A9C1BC}"/>
    <cellStyle name="Input 3 2 2 4 8" xfId="5024" xr:uid="{00000000-0005-0000-0000-000072090000}"/>
    <cellStyle name="Input 3 2 2 4 8 10" xfId="52905" xr:uid="{A65F306A-42B5-4179-9A7F-FD6884D3861B}"/>
    <cellStyle name="Input 3 2 2 4 8 2" xfId="13884" xr:uid="{00000000-0005-0000-0000-000073090000}"/>
    <cellStyle name="Input 3 2 2 4 8 2 2" xfId="22988" xr:uid="{00000000-0005-0000-0000-000074090000}"/>
    <cellStyle name="Input 3 2 2 4 8 3" xfId="10821" xr:uid="{00000000-0005-0000-0000-000075090000}"/>
    <cellStyle name="Input 3 2 2 4 8 4" xfId="19925" xr:uid="{00000000-0005-0000-0000-000076090000}"/>
    <cellStyle name="Input 3 2 2 4 8 5" xfId="28200" xr:uid="{91CD2C3E-75FE-4419-B434-9B248826ECDE}"/>
    <cellStyle name="Input 3 2 2 4 8 6" xfId="34331" xr:uid="{27031370-2AF3-4448-9C55-FEE83F0E04A1}"/>
    <cellStyle name="Input 3 2 2 4 8 7" xfId="37662" xr:uid="{6FC68EC7-B0D9-4141-97C7-D5091691C490}"/>
    <cellStyle name="Input 3 2 2 4 8 8" xfId="31767" xr:uid="{9572DAC8-936E-4DA0-881D-42BC8444F7A8}"/>
    <cellStyle name="Input 3 2 2 4 8 9" xfId="46285" xr:uid="{60B16C11-A4A1-4642-8DCB-448DEB032E70}"/>
    <cellStyle name="Input 3 2 2 4 9" xfId="12324" xr:uid="{00000000-0005-0000-0000-000077090000}"/>
    <cellStyle name="Input 3 2 2 4 9 2" xfId="21428" xr:uid="{00000000-0005-0000-0000-000078090000}"/>
    <cellStyle name="Input 3 2 2 5" xfId="1234" xr:uid="{00000000-0005-0000-0000-000079090000}"/>
    <cellStyle name="Input 3 2 2 5 10" xfId="43372" xr:uid="{D973BAD1-40D8-4CDB-8B0D-27D48B170804}"/>
    <cellStyle name="Input 3 2 2 5 11" xfId="49992" xr:uid="{D52FEDB2-2F78-4E1D-B68D-B9E531890646}"/>
    <cellStyle name="Input 3 2 2 5 2" xfId="4137" xr:uid="{00000000-0005-0000-0000-00007A090000}"/>
    <cellStyle name="Input 3 2 2 5 2 10" xfId="52778" xr:uid="{794625A8-F3F4-438A-B18E-AEF8725826F1}"/>
    <cellStyle name="Input 3 2 2 5 2 2" xfId="13746" xr:uid="{00000000-0005-0000-0000-00007B090000}"/>
    <cellStyle name="Input 3 2 2 5 2 2 2" xfId="22850" xr:uid="{00000000-0005-0000-0000-00007C090000}"/>
    <cellStyle name="Input 3 2 2 5 2 3" xfId="9934" xr:uid="{00000000-0005-0000-0000-00007D090000}"/>
    <cellStyle name="Input 3 2 2 5 2 4" xfId="19038" xr:uid="{00000000-0005-0000-0000-00007E090000}"/>
    <cellStyle name="Input 3 2 2 5 2 5" xfId="28073" xr:uid="{2A08042D-36F8-4DB4-B845-0C268AD802EC}"/>
    <cellStyle name="Input 3 2 2 5 2 6" xfId="34224" xr:uid="{BF215CFF-2345-4B87-8802-3557449406EE}"/>
    <cellStyle name="Input 3 2 2 5 2 7" xfId="37988" xr:uid="{9E2F9F84-8774-4134-A98B-BD0CCD3D9CF1}"/>
    <cellStyle name="Input 3 2 2 5 2 8" xfId="33885" xr:uid="{55B3ED83-CB21-4584-B555-4675BD87F9CA}"/>
    <cellStyle name="Input 3 2 2 5 2 9" xfId="46158" xr:uid="{1C029404-36D3-4985-BCEA-ECD6114438C7}"/>
    <cellStyle name="Input 3 2 2 5 3" xfId="12186" xr:uid="{00000000-0005-0000-0000-00007F090000}"/>
    <cellStyle name="Input 3 2 2 5 3 2" xfId="21290" xr:uid="{00000000-0005-0000-0000-000080090000}"/>
    <cellStyle name="Input 3 2 2 5 4" xfId="7036" xr:uid="{00000000-0005-0000-0000-000081090000}"/>
    <cellStyle name="Input 3 2 2 5 5" xfId="16140" xr:uid="{00000000-0005-0000-0000-000082090000}"/>
    <cellStyle name="Input 3 2 2 5 6" xfId="25285" xr:uid="{03A23E9D-4EC2-4C8A-95FE-BD993F60397F}"/>
    <cellStyle name="Input 3 2 2 5 7" xfId="31755" xr:uid="{D415B8BA-3B85-400D-AB93-BFDE2F4A36F7}"/>
    <cellStyle name="Input 3 2 2 5 8" xfId="33739" xr:uid="{B92A8D17-D47F-4C54-BC52-FB5742B464C8}"/>
    <cellStyle name="Input 3 2 2 5 9" xfId="34745" xr:uid="{F6FFE1C1-EF6B-4FE0-8C51-781FB59CFEC9}"/>
    <cellStyle name="Input 3 2 2 6" xfId="2312" xr:uid="{00000000-0005-0000-0000-000083090000}"/>
    <cellStyle name="Input 3 2 2 6 10" xfId="44446" xr:uid="{1F30D38F-556D-4870-8259-F129677A5FDC}"/>
    <cellStyle name="Input 3 2 2 6 11" xfId="51066" xr:uid="{1E2A0419-BB3D-4FE7-AF78-05B719DD6855}"/>
    <cellStyle name="Input 3 2 2 6 2" xfId="5211" xr:uid="{00000000-0005-0000-0000-000084090000}"/>
    <cellStyle name="Input 3 2 2 6 2 10" xfId="54001" xr:uid="{973422BF-1C98-4409-9412-C05583759C40}"/>
    <cellStyle name="Input 3 2 2 6 2 2" xfId="14071" xr:uid="{00000000-0005-0000-0000-000085090000}"/>
    <cellStyle name="Input 3 2 2 6 2 2 2" xfId="23175" xr:uid="{00000000-0005-0000-0000-000086090000}"/>
    <cellStyle name="Input 3 2 2 6 2 3" xfId="11008" xr:uid="{00000000-0005-0000-0000-000087090000}"/>
    <cellStyle name="Input 3 2 2 6 2 4" xfId="20112" xr:uid="{00000000-0005-0000-0000-000088090000}"/>
    <cellStyle name="Input 3 2 2 6 2 5" xfId="29296" xr:uid="{C31E48E5-2B5E-4995-B6BC-D2793F30A3D7}"/>
    <cellStyle name="Input 3 2 2 6 2 6" xfId="35310" xr:uid="{09F97AFC-3302-4D34-AEC4-CF5916472BAB}"/>
    <cellStyle name="Input 3 2 2 6 2 7" xfId="34787" xr:uid="{70DB2E4A-A63B-479C-A3FC-08C85D9A2C7E}"/>
    <cellStyle name="Input 3 2 2 6 2 8" xfId="31894" xr:uid="{14E7C3CB-8736-4A44-B52C-DE0945D683C1}"/>
    <cellStyle name="Input 3 2 2 6 2 9" xfId="47381" xr:uid="{75146C91-8932-4F37-B5EC-D5CEE3A273F2}"/>
    <cellStyle name="Input 3 2 2 6 3" xfId="12511" xr:uid="{00000000-0005-0000-0000-000089090000}"/>
    <cellStyle name="Input 3 2 2 6 3 2" xfId="21615" xr:uid="{00000000-0005-0000-0000-00008A090000}"/>
    <cellStyle name="Input 3 2 2 6 4" xfId="8110" xr:uid="{00000000-0005-0000-0000-00008B090000}"/>
    <cellStyle name="Input 3 2 2 6 5" xfId="17214" xr:uid="{00000000-0005-0000-0000-00008C090000}"/>
    <cellStyle name="Input 3 2 2 6 6" xfId="26361" xr:uid="{06EF1093-8DD2-46BE-BB31-ABA08ABB6392}"/>
    <cellStyle name="Input 3 2 2 6 7" xfId="32648" xr:uid="{DE5AD7C0-031B-4DF3-B00D-E0AA58B48A10}"/>
    <cellStyle name="Input 3 2 2 6 8" xfId="38441" xr:uid="{9A6659E7-C989-43AE-87F5-879526AA32DD}"/>
    <cellStyle name="Input 3 2 2 6 9" xfId="36649" xr:uid="{3A5E8823-F330-4EC5-857F-144669E580FB}"/>
    <cellStyle name="Input 3 2 2 7" xfId="2395" xr:uid="{00000000-0005-0000-0000-00008D090000}"/>
    <cellStyle name="Input 3 2 2 7 10" xfId="44529" xr:uid="{B11B3675-0810-4B96-874C-A2769EAB3F62}"/>
    <cellStyle name="Input 3 2 2 7 11" xfId="51149" xr:uid="{3442AAAC-CC78-49DD-ADA3-04C841587B39}"/>
    <cellStyle name="Input 3 2 2 7 2" xfId="5294" xr:uid="{00000000-0005-0000-0000-00008E090000}"/>
    <cellStyle name="Input 3 2 2 7 2 2" xfId="14154" xr:uid="{00000000-0005-0000-0000-00008F090000}"/>
    <cellStyle name="Input 3 2 2 7 2 2 2" xfId="23258" xr:uid="{00000000-0005-0000-0000-000090090000}"/>
    <cellStyle name="Input 3 2 2 7 2 3" xfId="11091" xr:uid="{00000000-0005-0000-0000-000091090000}"/>
    <cellStyle name="Input 3 2 2 7 2 4" xfId="20195" xr:uid="{00000000-0005-0000-0000-000092090000}"/>
    <cellStyle name="Input 3 2 2 7 3" xfId="12594" xr:uid="{00000000-0005-0000-0000-000093090000}"/>
    <cellStyle name="Input 3 2 2 7 3 2" xfId="21698" xr:uid="{00000000-0005-0000-0000-000094090000}"/>
    <cellStyle name="Input 3 2 2 7 4" xfId="8193" xr:uid="{00000000-0005-0000-0000-000095090000}"/>
    <cellStyle name="Input 3 2 2 7 5" xfId="17297" xr:uid="{00000000-0005-0000-0000-000096090000}"/>
    <cellStyle name="Input 3 2 2 7 6" xfId="26444" xr:uid="{60EC7EA4-245F-4B06-855A-93F029DD1BE8}"/>
    <cellStyle name="Input 3 2 2 7 7" xfId="32731" xr:uid="{31034704-FE06-4C1D-AC90-2B954A8BB646}"/>
    <cellStyle name="Input 3 2 2 7 8" xfId="38955" xr:uid="{C314E4DD-D8BD-4201-B5ED-97C89B2E6E9F}"/>
    <cellStyle name="Input 3 2 2 7 9" xfId="38398" xr:uid="{B59B2840-1CFF-44A2-8BC9-4213A963E676}"/>
    <cellStyle name="Input 3 2 2 8" xfId="821" xr:uid="{00000000-0005-0000-0000-000097090000}"/>
    <cellStyle name="Input 3 2 2 8 10" xfId="42959" xr:uid="{4B1B080E-BD3F-4BA6-B618-F1FFD98D3B07}"/>
    <cellStyle name="Input 3 2 2 8 11" xfId="49579" xr:uid="{3ADC26A5-E875-46B6-984E-88DFA229AFBD}"/>
    <cellStyle name="Input 3 2 2 8 2" xfId="3724" xr:uid="{00000000-0005-0000-0000-000098090000}"/>
    <cellStyle name="Input 3 2 2 8 2 2" xfId="13581" xr:uid="{00000000-0005-0000-0000-000099090000}"/>
    <cellStyle name="Input 3 2 2 8 2 2 2" xfId="22685" xr:uid="{00000000-0005-0000-0000-00009A090000}"/>
    <cellStyle name="Input 3 2 2 8 2 3" xfId="9521" xr:uid="{00000000-0005-0000-0000-00009B090000}"/>
    <cellStyle name="Input 3 2 2 8 2 4" xfId="18625" xr:uid="{00000000-0005-0000-0000-00009C090000}"/>
    <cellStyle name="Input 3 2 2 8 3" xfId="12021" xr:uid="{00000000-0005-0000-0000-00009D090000}"/>
    <cellStyle name="Input 3 2 2 8 3 2" xfId="21125" xr:uid="{00000000-0005-0000-0000-00009E090000}"/>
    <cellStyle name="Input 3 2 2 8 4" xfId="6623" xr:uid="{00000000-0005-0000-0000-00009F090000}"/>
    <cellStyle name="Input 3 2 2 8 5" xfId="15727" xr:uid="{00000000-0005-0000-0000-0000A0090000}"/>
    <cellStyle name="Input 3 2 2 8 6" xfId="24872" xr:uid="{CF31C297-72CC-4A1F-BEBD-70CD7898A13D}"/>
    <cellStyle name="Input 3 2 2 8 7" xfId="31400" xr:uid="{5CCDA41A-DC9C-437A-9935-51E9C4EAEB9F}"/>
    <cellStyle name="Input 3 2 2 8 8" xfId="36519" xr:uid="{EF9B1625-10E6-4C29-BF11-715838ED4870}"/>
    <cellStyle name="Input 3 2 2 8 9" xfId="32160" xr:uid="{30EB920D-B224-4E37-9DCE-BD794B8363F9}"/>
    <cellStyle name="Input 3 2 2 9" xfId="3567" xr:uid="{00000000-0005-0000-0000-0000A1090000}"/>
    <cellStyle name="Input 3 2 2 9 10" xfId="52320" xr:uid="{B73C9536-C121-46DE-B445-0633118F0B18}"/>
    <cellStyle name="Input 3 2 2 9 2" xfId="13510" xr:uid="{00000000-0005-0000-0000-0000A2090000}"/>
    <cellStyle name="Input 3 2 2 9 2 2" xfId="22614" xr:uid="{00000000-0005-0000-0000-0000A3090000}"/>
    <cellStyle name="Input 3 2 2 9 3" xfId="9364" xr:uid="{00000000-0005-0000-0000-0000A4090000}"/>
    <cellStyle name="Input 3 2 2 9 4" xfId="18468" xr:uid="{00000000-0005-0000-0000-0000A5090000}"/>
    <cellStyle name="Input 3 2 2 9 5" xfId="27615" xr:uid="{6650D0FC-DD11-4038-87BF-690D88E5215D}"/>
    <cellStyle name="Input 3 2 2 9 6" xfId="33839" xr:uid="{E9E13094-CA8C-4500-9D92-95942A54BCE5}"/>
    <cellStyle name="Input 3 2 2 9 7" xfId="37455" xr:uid="{12912AA6-062E-41AD-A775-4C30FFAB0C73}"/>
    <cellStyle name="Input 3 2 2 9 8" xfId="36726" xr:uid="{DEE943E5-781D-41B4-B59C-F73E1D2EE777}"/>
    <cellStyle name="Input 3 2 2 9 9" xfId="45700" xr:uid="{094370BF-AE55-4F58-B109-2A8E4F524511}"/>
    <cellStyle name="Input 3 2 20" xfId="42610" xr:uid="{85705383-B54D-4448-B4C7-F8A67C883530}"/>
    <cellStyle name="Input 3 2 21" xfId="49230" xr:uid="{94575FCD-FE44-4EA2-9593-0D2795A75EBE}"/>
    <cellStyle name="Input 3 2 3" xfId="1454" xr:uid="{00000000-0005-0000-0000-0000A6090000}"/>
    <cellStyle name="Input 3 2 3 10" xfId="7256" xr:uid="{00000000-0005-0000-0000-0000A7090000}"/>
    <cellStyle name="Input 3 2 3 11" xfId="16360" xr:uid="{00000000-0005-0000-0000-0000A8090000}"/>
    <cellStyle name="Input 3 2 3 12" xfId="25505" xr:uid="{600CE186-CA6A-4592-832E-4A69B7399714}"/>
    <cellStyle name="Input 3 2 3 13" xfId="31926" xr:uid="{3F8B91E4-7673-4DCA-8706-00E7D013409A}"/>
    <cellStyle name="Input 3 2 3 14" xfId="33664" xr:uid="{168F9DA9-A2DC-4BF1-B834-CA7B8BE42D71}"/>
    <cellStyle name="Input 3 2 3 15" xfId="39396" xr:uid="{4BC2F4EE-E54E-4F70-BB8A-0C0B853D87B4}"/>
    <cellStyle name="Input 3 2 3 16" xfId="43592" xr:uid="{8D13B407-8C68-470C-8719-CA8A89B31ABD}"/>
    <cellStyle name="Input 3 2 3 17" xfId="50212" xr:uid="{6C73D423-08E2-43BC-9DEF-D05A1F11E033}"/>
    <cellStyle name="Input 3 2 3 2" xfId="808" xr:uid="{00000000-0005-0000-0000-0000A9090000}"/>
    <cellStyle name="Input 3 2 3 2 10" xfId="42946" xr:uid="{98C529EC-20E2-46E9-A267-4B27130E16C7}"/>
    <cellStyle name="Input 3 2 3 2 11" xfId="49566" xr:uid="{53ACECBD-9234-4EE5-B812-2B58CA3B89E7}"/>
    <cellStyle name="Input 3 2 3 2 2" xfId="3711" xr:uid="{00000000-0005-0000-0000-0000AA090000}"/>
    <cellStyle name="Input 3 2 3 2 2 10" xfId="54387" xr:uid="{D2DE05E0-E873-49F5-A94D-BD6BC3611B17}"/>
    <cellStyle name="Input 3 2 3 2 2 2" xfId="13569" xr:uid="{00000000-0005-0000-0000-0000AB090000}"/>
    <cellStyle name="Input 3 2 3 2 2 2 2" xfId="22673" xr:uid="{00000000-0005-0000-0000-0000AC090000}"/>
    <cellStyle name="Input 3 2 3 2 2 3" xfId="9508" xr:uid="{00000000-0005-0000-0000-0000AD090000}"/>
    <cellStyle name="Input 3 2 3 2 2 4" xfId="18612" xr:uid="{00000000-0005-0000-0000-0000AE090000}"/>
    <cellStyle name="Input 3 2 3 2 2 5" xfId="29682" xr:uid="{E4E946B0-2C01-47E1-9882-08B03AC85828}"/>
    <cellStyle name="Input 3 2 3 2 2 6" xfId="35696" xr:uid="{A56B07D4-02D6-409D-83B9-410874B37F9F}"/>
    <cellStyle name="Input 3 2 3 2 2 7" xfId="36032" xr:uid="{8E382C86-FC06-4F30-91B5-3A3A9E5E10C3}"/>
    <cellStyle name="Input 3 2 3 2 2 8" xfId="38676" xr:uid="{BA05765D-CB52-4824-9DEB-CE22059C893B}"/>
    <cellStyle name="Input 3 2 3 2 2 9" xfId="47767" xr:uid="{23E874FA-3FB0-4FB6-895B-9D8B3A90C18C}"/>
    <cellStyle name="Input 3 2 3 2 3" xfId="12009" xr:uid="{00000000-0005-0000-0000-0000AF090000}"/>
    <cellStyle name="Input 3 2 3 2 3 2" xfId="21113" xr:uid="{00000000-0005-0000-0000-0000B0090000}"/>
    <cellStyle name="Input 3 2 3 2 3 3" xfId="27749" xr:uid="{ABA2E864-29D7-4309-8B87-8A2200F9C518}"/>
    <cellStyle name="Input 3 2 3 2 3 4" xfId="33955" xr:uid="{D42219DA-56E6-47D0-B639-4DB750F5EE95}"/>
    <cellStyle name="Input 3 2 3 2 3 5" xfId="36968" xr:uid="{0CF34BB4-1ECD-4789-98D2-20756315845B}"/>
    <cellStyle name="Input 3 2 3 2 3 6" xfId="37335" xr:uid="{C4130599-6625-4B13-84FE-A2F7264D98D8}"/>
    <cellStyle name="Input 3 2 3 2 3 7" xfId="45834" xr:uid="{71B08DD5-57EB-4D18-8566-157D84F9BDCD}"/>
    <cellStyle name="Input 3 2 3 2 3 8" xfId="52454" xr:uid="{368B7304-58B6-408B-BDC0-5B8B7D31076F}"/>
    <cellStyle name="Input 3 2 3 2 4" xfId="6610" xr:uid="{00000000-0005-0000-0000-0000B1090000}"/>
    <cellStyle name="Input 3 2 3 2 4 2" xfId="29031" xr:uid="{592DEF2B-7AC7-4D26-965F-14A8B16098AA}"/>
    <cellStyle name="Input 3 2 3 2 4 3" xfId="35045" xr:uid="{04A3EB35-7C6F-4089-93F3-0082535062CF}"/>
    <cellStyle name="Input 3 2 3 2 4 4" xfId="38083" xr:uid="{A1FC8C38-A4B2-40FE-B297-8C9F0DF74D2E}"/>
    <cellStyle name="Input 3 2 3 2 4 5" xfId="39690" xr:uid="{33FF9461-F4AA-41AB-9440-925EC294AD5F}"/>
    <cellStyle name="Input 3 2 3 2 4 6" xfId="47116" xr:uid="{A16F64A8-BD34-462D-8ADC-9F3B347694DB}"/>
    <cellStyle name="Input 3 2 3 2 4 7" xfId="53736" xr:uid="{AEE76CB7-63E3-45CF-8EAA-F3F076750CF6}"/>
    <cellStyle name="Input 3 2 3 2 5" xfId="15714" xr:uid="{00000000-0005-0000-0000-0000B2090000}"/>
    <cellStyle name="Input 3 2 3 2 6" xfId="24859" xr:uid="{54C73C50-F022-4CAE-B022-C96D392209AE}"/>
    <cellStyle name="Input 3 2 3 2 7" xfId="31388" xr:uid="{CFBB67C8-2153-47D3-97A3-7EE2321001D4}"/>
    <cellStyle name="Input 3 2 3 2 8" xfId="36282" xr:uid="{D431E9A0-DFE5-4274-915E-BBF3B37D7F37}"/>
    <cellStyle name="Input 3 2 3 2 9" xfId="37412" xr:uid="{539484BE-8D90-482F-9BDC-3239E7AADC78}"/>
    <cellStyle name="Input 3 2 3 3" xfId="2502" xr:uid="{00000000-0005-0000-0000-0000B3090000}"/>
    <cellStyle name="Input 3 2 3 3 10" xfId="44636" xr:uid="{4E014FD3-A97C-4A20-A509-22D51D731780}"/>
    <cellStyle name="Input 3 2 3 3 11" xfId="51256" xr:uid="{DF2FA081-7FA5-491E-BF0C-45F1321AB342}"/>
    <cellStyle name="Input 3 2 3 3 2" xfId="5401" xr:uid="{00000000-0005-0000-0000-0000B4090000}"/>
    <cellStyle name="Input 3 2 3 3 2 10" xfId="54313" xr:uid="{B6A69DB8-CB86-4D95-91FA-2BFF7F5F3432}"/>
    <cellStyle name="Input 3 2 3 3 2 2" xfId="14261" xr:uid="{00000000-0005-0000-0000-0000B5090000}"/>
    <cellStyle name="Input 3 2 3 3 2 2 2" xfId="23365" xr:uid="{00000000-0005-0000-0000-0000B6090000}"/>
    <cellStyle name="Input 3 2 3 3 2 3" xfId="11198" xr:uid="{00000000-0005-0000-0000-0000B7090000}"/>
    <cellStyle name="Input 3 2 3 3 2 4" xfId="20302" xr:uid="{00000000-0005-0000-0000-0000B8090000}"/>
    <cellStyle name="Input 3 2 3 3 2 5" xfId="29608" xr:uid="{41314179-164D-401A-BF62-42E4FA4E6E61}"/>
    <cellStyle name="Input 3 2 3 3 2 6" xfId="35622" xr:uid="{6A418538-D5AB-4ACF-98A3-855A698BD612}"/>
    <cellStyle name="Input 3 2 3 3 2 7" xfId="38360" xr:uid="{CBD7B8F0-D9A3-467E-8478-A93FD7ACEC6F}"/>
    <cellStyle name="Input 3 2 3 3 2 8" xfId="39197" xr:uid="{332AA179-9A42-4A45-9CBA-F76B9B6E6662}"/>
    <cellStyle name="Input 3 2 3 3 2 9" xfId="47693" xr:uid="{2F335C07-BA92-4928-B16F-89559ADFFECF}"/>
    <cellStyle name="Input 3 2 3 3 3" xfId="12701" xr:uid="{00000000-0005-0000-0000-0000B9090000}"/>
    <cellStyle name="Input 3 2 3 3 3 2" xfId="21805" xr:uid="{00000000-0005-0000-0000-0000BA090000}"/>
    <cellStyle name="Input 3 2 3 3 3 3" xfId="29770" xr:uid="{2BA29CE8-21F0-493C-B384-64459E7C7DCF}"/>
    <cellStyle name="Input 3 2 3 3 3 4" xfId="35784" xr:uid="{728F1A78-2B3B-42CD-B218-C2CED82752D1}"/>
    <cellStyle name="Input 3 2 3 3 3 5" xfId="33995" xr:uid="{7F1F5DA6-1A96-42BD-AE68-3CDC35A6F563}"/>
    <cellStyle name="Input 3 2 3 3 3 6" xfId="33775" xr:uid="{160B94F5-02C4-4A50-985E-21B54FBDCFE5}"/>
    <cellStyle name="Input 3 2 3 3 3 7" xfId="47855" xr:uid="{DA05A635-16C9-4D17-A85F-B32B2FF8F231}"/>
    <cellStyle name="Input 3 2 3 3 3 8" xfId="54475" xr:uid="{7A51262B-2229-4968-AF34-C3424DC1E46E}"/>
    <cellStyle name="Input 3 2 3 3 4" xfId="8300" xr:uid="{00000000-0005-0000-0000-0000BB090000}"/>
    <cellStyle name="Input 3 2 3 3 4 2" xfId="28957" xr:uid="{8E19E0B4-B4E2-444A-B7B7-AB41087B3500}"/>
    <cellStyle name="Input 3 2 3 3 4 3" xfId="34971" xr:uid="{8E3DCABC-CFD3-4D5C-97E8-65DB90015B8F}"/>
    <cellStyle name="Input 3 2 3 3 4 4" xfId="36607" xr:uid="{491AB21C-4542-46ED-B70D-B979D19C6C94}"/>
    <cellStyle name="Input 3 2 3 3 4 5" xfId="39920" xr:uid="{B82773B0-9D4F-4BFC-B90E-933013B154B7}"/>
    <cellStyle name="Input 3 2 3 3 4 6" xfId="47042" xr:uid="{F8F70CC0-EE88-4C3C-A6D5-B6C2D5EF8042}"/>
    <cellStyle name="Input 3 2 3 3 4 7" xfId="53662" xr:uid="{8F2B35D3-287B-4CBF-96A2-92B86AEB0C7F}"/>
    <cellStyle name="Input 3 2 3 3 5" xfId="17404" xr:uid="{00000000-0005-0000-0000-0000BC090000}"/>
    <cellStyle name="Input 3 2 3 3 6" xfId="26551" xr:uid="{6A28154F-5BD7-4A4F-BB93-FC2753DA321F}"/>
    <cellStyle name="Input 3 2 3 3 7" xfId="32838" xr:uid="{12EA7D3D-99B3-4701-9718-2F6879D1364F}"/>
    <cellStyle name="Input 3 2 3 3 8" xfId="39037" xr:uid="{5255663D-088E-4EBE-A832-C5925523373E}"/>
    <cellStyle name="Input 3 2 3 3 9" xfId="40214" xr:uid="{69E6D871-3551-43DB-B778-A7ADE8FD38AA}"/>
    <cellStyle name="Input 3 2 3 4" xfId="2781" xr:uid="{00000000-0005-0000-0000-0000BD090000}"/>
    <cellStyle name="Input 3 2 3 4 10" xfId="44915" xr:uid="{526E3BAB-CACD-4374-B0D7-776FBD186F5C}"/>
    <cellStyle name="Input 3 2 3 4 11" xfId="51535" xr:uid="{EA5D3D6A-E9C8-4B72-99FA-3EF531ADCFD7}"/>
    <cellStyle name="Input 3 2 3 4 2" xfId="5680" xr:uid="{00000000-0005-0000-0000-0000BE090000}"/>
    <cellStyle name="Input 3 2 3 4 2 10" xfId="54180" xr:uid="{8FDE6DB7-DD89-4B30-B4AD-26B6231056B2}"/>
    <cellStyle name="Input 3 2 3 4 2 2" xfId="14540" xr:uid="{00000000-0005-0000-0000-0000BF090000}"/>
    <cellStyle name="Input 3 2 3 4 2 2 2" xfId="23644" xr:uid="{00000000-0005-0000-0000-0000C0090000}"/>
    <cellStyle name="Input 3 2 3 4 2 3" xfId="11477" xr:uid="{00000000-0005-0000-0000-0000C1090000}"/>
    <cellStyle name="Input 3 2 3 4 2 4" xfId="20581" xr:uid="{00000000-0005-0000-0000-0000C2090000}"/>
    <cellStyle name="Input 3 2 3 4 2 5" xfId="29475" xr:uid="{32954F66-CB9E-49A1-AC84-BE425A49100F}"/>
    <cellStyle name="Input 3 2 3 4 2 6" xfId="35489" xr:uid="{6D9083A2-E698-4E72-855B-13A01A98203B}"/>
    <cellStyle name="Input 3 2 3 4 2 7" xfId="32345" xr:uid="{17948572-F056-4A1B-8A64-935DE2582C6C}"/>
    <cellStyle name="Input 3 2 3 4 2 8" xfId="39510" xr:uid="{76B2ECFF-D6BE-45D7-B7DA-32B6D6EA5EC9}"/>
    <cellStyle name="Input 3 2 3 4 2 9" xfId="47560" xr:uid="{53BA2A6F-4CCC-4519-ABF0-E8265D079F16}"/>
    <cellStyle name="Input 3 2 3 4 3" xfId="12980" xr:uid="{00000000-0005-0000-0000-0000C3090000}"/>
    <cellStyle name="Input 3 2 3 4 3 2" xfId="22084" xr:uid="{00000000-0005-0000-0000-0000C4090000}"/>
    <cellStyle name="Input 3 2 3 4 4" xfId="8579" xr:uid="{00000000-0005-0000-0000-0000C5090000}"/>
    <cellStyle name="Input 3 2 3 4 5" xfId="17683" xr:uid="{00000000-0005-0000-0000-0000C6090000}"/>
    <cellStyle name="Input 3 2 3 4 6" xfId="26830" xr:uid="{61FC47FF-2F68-45FB-8855-0F322636817F}"/>
    <cellStyle name="Input 3 2 3 4 7" xfId="33117" xr:uid="{D2BFA5BE-BB68-4D24-8463-AA1AEA6374F9}"/>
    <cellStyle name="Input 3 2 3 4 8" xfId="38571" xr:uid="{15995C7F-68CB-4F54-9374-26CDCBEA676C}"/>
    <cellStyle name="Input 3 2 3 4 9" xfId="40140" xr:uid="{59E8FF5F-7075-41E0-AEF5-5A58222D50C6}"/>
    <cellStyle name="Input 3 2 3 5" xfId="2285" xr:uid="{00000000-0005-0000-0000-0000C7090000}"/>
    <cellStyle name="Input 3 2 3 5 10" xfId="44419" xr:uid="{B33E38EE-F964-4300-807F-28C06B951B23}"/>
    <cellStyle name="Input 3 2 3 5 11" xfId="51039" xr:uid="{04448893-28E8-4061-811D-6650417DFF2B}"/>
    <cellStyle name="Input 3 2 3 5 2" xfId="5184" xr:uid="{00000000-0005-0000-0000-0000C8090000}"/>
    <cellStyle name="Input 3 2 3 5 2 10" xfId="52648" xr:uid="{2E3C0F50-8122-49D0-BA22-7CD8931C6DA0}"/>
    <cellStyle name="Input 3 2 3 5 2 2" xfId="14044" xr:uid="{00000000-0005-0000-0000-0000C9090000}"/>
    <cellStyle name="Input 3 2 3 5 2 2 2" xfId="23148" xr:uid="{00000000-0005-0000-0000-0000CA090000}"/>
    <cellStyle name="Input 3 2 3 5 2 3" xfId="10981" xr:uid="{00000000-0005-0000-0000-0000CB090000}"/>
    <cellStyle name="Input 3 2 3 5 2 4" xfId="20085" xr:uid="{00000000-0005-0000-0000-0000CC090000}"/>
    <cellStyle name="Input 3 2 3 5 2 5" xfId="27943" xr:uid="{B287BDF2-54A0-4945-9590-3FED7E0472B6}"/>
    <cellStyle name="Input 3 2 3 5 2 6" xfId="34113" xr:uid="{4A1F0974-5181-4C3A-8504-260F2114701F}"/>
    <cellStyle name="Input 3 2 3 5 2 7" xfId="32414" xr:uid="{0E9168DE-B1B5-4E3C-B11F-CFE0ECC5A1BE}"/>
    <cellStyle name="Input 3 2 3 5 2 8" xfId="40723" xr:uid="{1DD4F01A-F036-4C5A-8CD0-C58130CAE6E4}"/>
    <cellStyle name="Input 3 2 3 5 2 9" xfId="46028" xr:uid="{BCF5E939-E94C-4CA5-BCC5-4018EA569F13}"/>
    <cellStyle name="Input 3 2 3 5 3" xfId="12484" xr:uid="{00000000-0005-0000-0000-0000CD090000}"/>
    <cellStyle name="Input 3 2 3 5 3 2" xfId="21588" xr:uid="{00000000-0005-0000-0000-0000CE090000}"/>
    <cellStyle name="Input 3 2 3 5 4" xfId="8083" xr:uid="{00000000-0005-0000-0000-0000CF090000}"/>
    <cellStyle name="Input 3 2 3 5 5" xfId="17187" xr:uid="{00000000-0005-0000-0000-0000D0090000}"/>
    <cellStyle name="Input 3 2 3 5 6" xfId="26334" xr:uid="{225A86C1-7D8E-440D-BA36-187546971556}"/>
    <cellStyle name="Input 3 2 3 5 7" xfId="32621" xr:uid="{EBB801AD-B98C-4EFD-8E04-A09B8C0639CB}"/>
    <cellStyle name="Input 3 2 3 5 8" xfId="32101" xr:uid="{86F76368-072D-45D3-ABAB-D49375756687}"/>
    <cellStyle name="Input 3 2 3 5 9" xfId="39342" xr:uid="{92730884-8BAA-4BC5-A496-494F42100194}"/>
    <cellStyle name="Input 3 2 3 6" xfId="2470" xr:uid="{00000000-0005-0000-0000-0000D1090000}"/>
    <cellStyle name="Input 3 2 3 6 10" xfId="44604" xr:uid="{2D56C495-5F83-4A0F-864C-649AD3D36338}"/>
    <cellStyle name="Input 3 2 3 6 11" xfId="51224" xr:uid="{8C0913F6-D892-422E-AA74-1A6408F04B48}"/>
    <cellStyle name="Input 3 2 3 6 2" xfId="5369" xr:uid="{00000000-0005-0000-0000-0000D2090000}"/>
    <cellStyle name="Input 3 2 3 6 2 2" xfId="14229" xr:uid="{00000000-0005-0000-0000-0000D3090000}"/>
    <cellStyle name="Input 3 2 3 6 2 2 2" xfId="23333" xr:uid="{00000000-0005-0000-0000-0000D4090000}"/>
    <cellStyle name="Input 3 2 3 6 2 3" xfId="11166" xr:uid="{00000000-0005-0000-0000-0000D5090000}"/>
    <cellStyle name="Input 3 2 3 6 2 4" xfId="20270" xr:uid="{00000000-0005-0000-0000-0000D6090000}"/>
    <cellStyle name="Input 3 2 3 6 3" xfId="12669" xr:uid="{00000000-0005-0000-0000-0000D7090000}"/>
    <cellStyle name="Input 3 2 3 6 3 2" xfId="21773" xr:uid="{00000000-0005-0000-0000-0000D8090000}"/>
    <cellStyle name="Input 3 2 3 6 4" xfId="8268" xr:uid="{00000000-0005-0000-0000-0000D9090000}"/>
    <cellStyle name="Input 3 2 3 6 5" xfId="17372" xr:uid="{00000000-0005-0000-0000-0000DA090000}"/>
    <cellStyle name="Input 3 2 3 6 6" xfId="26519" xr:uid="{590CDA2E-EA2B-4A74-A8AB-13B80E5D0ECE}"/>
    <cellStyle name="Input 3 2 3 6 7" xfId="32806" xr:uid="{8F8299B2-8B3A-410E-8FE5-249DE26C1099}"/>
    <cellStyle name="Input 3 2 3 6 8" xfId="37313" xr:uid="{1CE05C3C-EE79-482F-81E4-2B4EF5E02B71}"/>
    <cellStyle name="Input 3 2 3 6 9" xfId="40303" xr:uid="{0C96F079-5E91-477B-ADA1-A03750D5285B}"/>
    <cellStyle name="Input 3 2 3 7" xfId="2887" xr:uid="{00000000-0005-0000-0000-0000DB090000}"/>
    <cellStyle name="Input 3 2 3 7 10" xfId="45021" xr:uid="{25D2DAE5-ADAF-49A0-B809-9D99DD7EF844}"/>
    <cellStyle name="Input 3 2 3 7 11" xfId="51641" xr:uid="{2B8B29F5-DEAF-46E1-8D58-6FEAFF681694}"/>
    <cellStyle name="Input 3 2 3 7 2" xfId="5786" xr:uid="{00000000-0005-0000-0000-0000DC090000}"/>
    <cellStyle name="Input 3 2 3 7 2 2" xfId="14646" xr:uid="{00000000-0005-0000-0000-0000DD090000}"/>
    <cellStyle name="Input 3 2 3 7 2 2 2" xfId="23750" xr:uid="{00000000-0005-0000-0000-0000DE090000}"/>
    <cellStyle name="Input 3 2 3 7 2 3" xfId="11583" xr:uid="{00000000-0005-0000-0000-0000DF090000}"/>
    <cellStyle name="Input 3 2 3 7 2 4" xfId="20687" xr:uid="{00000000-0005-0000-0000-0000E0090000}"/>
    <cellStyle name="Input 3 2 3 7 3" xfId="13086" xr:uid="{00000000-0005-0000-0000-0000E1090000}"/>
    <cellStyle name="Input 3 2 3 7 3 2" xfId="22190" xr:uid="{00000000-0005-0000-0000-0000E2090000}"/>
    <cellStyle name="Input 3 2 3 7 4" xfId="8685" xr:uid="{00000000-0005-0000-0000-0000E3090000}"/>
    <cellStyle name="Input 3 2 3 7 5" xfId="17789" xr:uid="{00000000-0005-0000-0000-0000E4090000}"/>
    <cellStyle name="Input 3 2 3 7 6" xfId="26936" xr:uid="{5EA31C47-B763-4FCD-82C3-89FEC1900CC5}"/>
    <cellStyle name="Input 3 2 3 7 7" xfId="33223" xr:uid="{82898487-38D1-45DC-BA4D-5EBD599302EE}"/>
    <cellStyle name="Input 3 2 3 7 8" xfId="39059" xr:uid="{503E1C72-B5FB-4891-8D96-82FA056F604E}"/>
    <cellStyle name="Input 3 2 3 7 9" xfId="40202" xr:uid="{9A48B17A-E915-4F2A-AC8D-ECC3D1735204}"/>
    <cellStyle name="Input 3 2 3 8" xfId="4357" xr:uid="{00000000-0005-0000-0000-0000E5090000}"/>
    <cellStyle name="Input 3 2 3 8 10" xfId="53529" xr:uid="{83F5A6E8-13BC-4D43-B8E0-8536AAC3AFF0}"/>
    <cellStyle name="Input 3 2 3 8 2" xfId="13799" xr:uid="{00000000-0005-0000-0000-0000E6090000}"/>
    <cellStyle name="Input 3 2 3 8 2 2" xfId="22903" xr:uid="{00000000-0005-0000-0000-0000E7090000}"/>
    <cellStyle name="Input 3 2 3 8 3" xfId="10154" xr:uid="{00000000-0005-0000-0000-0000E8090000}"/>
    <cellStyle name="Input 3 2 3 8 4" xfId="19258" xr:uid="{00000000-0005-0000-0000-0000E9090000}"/>
    <cellStyle name="Input 3 2 3 8 5" xfId="28824" xr:uid="{E53EA901-112B-40EE-84A7-370F9EB3ED2E}"/>
    <cellStyle name="Input 3 2 3 8 6" xfId="34838" xr:uid="{61372FA2-7FD0-4F23-BF33-F69536DDD495}"/>
    <cellStyle name="Input 3 2 3 8 7" xfId="24233" xr:uid="{5230B2AE-B55F-4FE8-879B-4865B7CE29AE}"/>
    <cellStyle name="Input 3 2 3 8 8" xfId="39457" xr:uid="{1F2700D4-6651-43F8-BD4B-DDA39FCAE980}"/>
    <cellStyle name="Input 3 2 3 8 9" xfId="46909" xr:uid="{17AB3EC1-1B8B-4885-82DD-D49D293534EF}"/>
    <cellStyle name="Input 3 2 3 9" xfId="12239" xr:uid="{00000000-0005-0000-0000-0000EA090000}"/>
    <cellStyle name="Input 3 2 3 9 2" xfId="21343" xr:uid="{00000000-0005-0000-0000-0000EB090000}"/>
    <cellStyle name="Input 3 2 4" xfId="1387" xr:uid="{00000000-0005-0000-0000-0000EC090000}"/>
    <cellStyle name="Input 3 2 4 10" xfId="7189" xr:uid="{00000000-0005-0000-0000-0000ED090000}"/>
    <cellStyle name="Input 3 2 4 11" xfId="16293" xr:uid="{00000000-0005-0000-0000-0000EE090000}"/>
    <cellStyle name="Input 3 2 4 12" xfId="25438" xr:uid="{8E0C4156-6D14-47E6-A9ED-575192D4EE62}"/>
    <cellStyle name="Input 3 2 4 13" xfId="31874" xr:uid="{AFC61DA1-45DE-43EA-B45C-BB65DAAA6DDA}"/>
    <cellStyle name="Input 3 2 4 14" xfId="24171" xr:uid="{9167E74E-FF68-4C14-9BF6-085CF6DF9324}"/>
    <cellStyle name="Input 3 2 4 15" xfId="40377" xr:uid="{61C9F64B-DC34-4F20-BEF9-5A47B5A60C85}"/>
    <cellStyle name="Input 3 2 4 16" xfId="43525" xr:uid="{6B0AE7D6-6815-4BB9-9165-FA007BA1A46C}"/>
    <cellStyle name="Input 3 2 4 17" xfId="50145" xr:uid="{AADFC9F6-A7EF-457E-9037-FF2869748C6C}"/>
    <cellStyle name="Input 3 2 4 2" xfId="802" xr:uid="{00000000-0005-0000-0000-0000EF090000}"/>
    <cellStyle name="Input 3 2 4 2 10" xfId="42940" xr:uid="{1C2BFB55-C0B4-4E5E-8C42-3494777A3FBB}"/>
    <cellStyle name="Input 3 2 4 2 11" xfId="49560" xr:uid="{FB081435-D8B8-4567-9732-ECC1BBB0DB21}"/>
    <cellStyle name="Input 3 2 4 2 2" xfId="3705" xr:uid="{00000000-0005-0000-0000-0000F0090000}"/>
    <cellStyle name="Input 3 2 4 2 2 10" xfId="54429" xr:uid="{DA2FED8A-67E5-4CF8-B1D6-A0BD6E9FD21B}"/>
    <cellStyle name="Input 3 2 4 2 2 2" xfId="13563" xr:uid="{00000000-0005-0000-0000-0000F1090000}"/>
    <cellStyle name="Input 3 2 4 2 2 2 2" xfId="22667" xr:uid="{00000000-0005-0000-0000-0000F2090000}"/>
    <cellStyle name="Input 3 2 4 2 2 3" xfId="9502" xr:uid="{00000000-0005-0000-0000-0000F3090000}"/>
    <cellStyle name="Input 3 2 4 2 2 4" xfId="18606" xr:uid="{00000000-0005-0000-0000-0000F4090000}"/>
    <cellStyle name="Input 3 2 4 2 2 5" xfId="29724" xr:uid="{3F3F9C42-E45D-482C-9551-DDBDC7D0E2A5}"/>
    <cellStyle name="Input 3 2 4 2 2 6" xfId="35738" xr:uid="{C3F2ECDD-39BC-44F8-9E24-C58431515FA6}"/>
    <cellStyle name="Input 3 2 4 2 2 7" xfId="33858" xr:uid="{8385A148-C017-4CC3-904E-77F61D6C69E1}"/>
    <cellStyle name="Input 3 2 4 2 2 8" xfId="24134" xr:uid="{94138609-8ABD-4380-8435-4D9745F37183}"/>
    <cellStyle name="Input 3 2 4 2 2 9" xfId="47809" xr:uid="{CCA8F5F3-1DD8-480E-B3C0-DAC5E8DEBB5F}"/>
    <cellStyle name="Input 3 2 4 2 3" xfId="12003" xr:uid="{00000000-0005-0000-0000-0000F5090000}"/>
    <cellStyle name="Input 3 2 4 2 3 2" xfId="21107" xr:uid="{00000000-0005-0000-0000-0000F6090000}"/>
    <cellStyle name="Input 3 2 4 2 3 3" xfId="29918" xr:uid="{0685FCDA-601F-4CA0-90C7-53098CFE6724}"/>
    <cellStyle name="Input 3 2 4 2 3 4" xfId="35932" xr:uid="{D31EF385-1431-4EEA-864F-BBDD466D7846}"/>
    <cellStyle name="Input 3 2 4 2 3 5" xfId="36199" xr:uid="{766A73C0-CC26-4317-965D-A2A6A684D75D}"/>
    <cellStyle name="Input 3 2 4 2 3 6" xfId="37815" xr:uid="{09F4D463-AE56-4067-85C8-1A8249E59B69}"/>
    <cellStyle name="Input 3 2 4 2 3 7" xfId="48003" xr:uid="{503D4D70-5379-4116-BD16-E7B06B4962E2}"/>
    <cellStyle name="Input 3 2 4 2 3 8" xfId="54623" xr:uid="{CCBDA0A2-2B12-4B65-BC5D-32F0597CDA1A}"/>
    <cellStyle name="Input 3 2 4 2 4" xfId="6604" xr:uid="{00000000-0005-0000-0000-0000F7090000}"/>
    <cellStyle name="Input 3 2 4 2 4 2" xfId="29073" xr:uid="{7FDD320D-FFF7-42D0-A294-FB90A157596F}"/>
    <cellStyle name="Input 3 2 4 2 4 3" xfId="35087" xr:uid="{318A0310-45F1-4CD8-9A5B-6F232CEE2847}"/>
    <cellStyle name="Input 3 2 4 2 4 4" xfId="32046" xr:uid="{D9EF9C76-F639-4F61-B1FA-6E6AD20C7E52}"/>
    <cellStyle name="Input 3 2 4 2 4 5" xfId="39903" xr:uid="{A2967728-9237-4940-842E-6E49D3979650}"/>
    <cellStyle name="Input 3 2 4 2 4 6" xfId="47158" xr:uid="{1428A4EE-06F6-4A28-B93A-0DDF3EB8D380}"/>
    <cellStyle name="Input 3 2 4 2 4 7" xfId="53778" xr:uid="{AF4D3550-EB99-4C72-844D-9385910B298A}"/>
    <cellStyle name="Input 3 2 4 2 5" xfId="15708" xr:uid="{00000000-0005-0000-0000-0000F8090000}"/>
    <cellStyle name="Input 3 2 4 2 6" xfId="24853" xr:uid="{3C193DC9-DC0F-4C80-A45E-A3715432DC46}"/>
    <cellStyle name="Input 3 2 4 2 7" xfId="31382" xr:uid="{1654ED00-6AC4-4272-947A-85E020012007}"/>
    <cellStyle name="Input 3 2 4 2 8" xfId="38896" xr:uid="{98A35DC9-55A4-4011-9350-ADF94CC49068}"/>
    <cellStyle name="Input 3 2 4 2 9" xfId="31886" xr:uid="{9E9D5277-957D-4DC1-B115-4D9059E89B3D}"/>
    <cellStyle name="Input 3 2 4 3" xfId="2694" xr:uid="{00000000-0005-0000-0000-0000F9090000}"/>
    <cellStyle name="Input 3 2 4 3 10" xfId="44828" xr:uid="{B7A79978-1B4E-4E1A-94FE-F50A1327925E}"/>
    <cellStyle name="Input 3 2 4 3 11" xfId="51448" xr:uid="{00A79C6B-04BD-4513-876D-265869121B32}"/>
    <cellStyle name="Input 3 2 4 3 2" xfId="5593" xr:uid="{00000000-0005-0000-0000-0000FA090000}"/>
    <cellStyle name="Input 3 2 4 3 2 10" xfId="54032" xr:uid="{56D60D54-E6E6-4124-8DED-27E2F8433075}"/>
    <cellStyle name="Input 3 2 4 3 2 2" xfId="14453" xr:uid="{00000000-0005-0000-0000-0000FB090000}"/>
    <cellStyle name="Input 3 2 4 3 2 2 2" xfId="23557" xr:uid="{00000000-0005-0000-0000-0000FC090000}"/>
    <cellStyle name="Input 3 2 4 3 2 3" xfId="11390" xr:uid="{00000000-0005-0000-0000-0000FD090000}"/>
    <cellStyle name="Input 3 2 4 3 2 4" xfId="20494" xr:uid="{00000000-0005-0000-0000-0000FE090000}"/>
    <cellStyle name="Input 3 2 4 3 2 5" xfId="29327" xr:uid="{BB1F2C05-0279-4CD8-810E-E3D98143D490}"/>
    <cellStyle name="Input 3 2 4 3 2 6" xfId="35341" xr:uid="{B9AA81C7-6A44-40BE-B562-65EE6FC9C1AB}"/>
    <cellStyle name="Input 3 2 4 3 2 7" xfId="31570" xr:uid="{EEF1A5B3-00DB-4CD9-8052-39E8E064FEC1}"/>
    <cellStyle name="Input 3 2 4 3 2 8" xfId="39834" xr:uid="{1A489BC8-8EDF-448A-B15B-03331BB9A711}"/>
    <cellStyle name="Input 3 2 4 3 2 9" xfId="47412" xr:uid="{4B160CB6-8DAA-4A71-82D5-747BF9D8CBD0}"/>
    <cellStyle name="Input 3 2 4 3 3" xfId="12893" xr:uid="{00000000-0005-0000-0000-0000FF090000}"/>
    <cellStyle name="Input 3 2 4 3 3 2" xfId="21997" xr:uid="{00000000-0005-0000-0000-0000000A0000}"/>
    <cellStyle name="Input 3 2 4 3 3 3" xfId="29875" xr:uid="{7D55D464-C35A-4C04-ABD7-5AC8FFF83B6E}"/>
    <cellStyle name="Input 3 2 4 3 3 4" xfId="35889" xr:uid="{A1B937E8-0D43-47D4-A366-16ADA15A2E31}"/>
    <cellStyle name="Input 3 2 4 3 3 5" xfId="34403" xr:uid="{F9298F81-B029-41EA-AAC5-828F79DB8730}"/>
    <cellStyle name="Input 3 2 4 3 3 6" xfId="31895" xr:uid="{5CC5FB6B-5063-4786-80BA-02F3E1064C78}"/>
    <cellStyle name="Input 3 2 4 3 3 7" xfId="47960" xr:uid="{EF693BF5-D912-4E78-B18B-DF3DBD5B2D0F}"/>
    <cellStyle name="Input 3 2 4 3 3 8" xfId="54580" xr:uid="{85A1ED9C-98B2-47B8-96B4-4168B731601B}"/>
    <cellStyle name="Input 3 2 4 3 4" xfId="8492" xr:uid="{00000000-0005-0000-0000-0000010A0000}"/>
    <cellStyle name="Input 3 2 4 3 4 2" xfId="28424" xr:uid="{1EA7BF59-3A40-4ADB-A41D-2C3EDDC17E8F}"/>
    <cellStyle name="Input 3 2 4 3 4 3" xfId="34519" xr:uid="{B2934194-AEA0-4899-9C93-F767A4F1E49B}"/>
    <cellStyle name="Input 3 2 4 3 4 4" xfId="31133" xr:uid="{DDA8FF3F-67C8-4A82-A340-72AF6E6AEA23}"/>
    <cellStyle name="Input 3 2 4 3 4 5" xfId="37594" xr:uid="{23DE860A-DD4C-4B96-89C5-51B99BBA30B3}"/>
    <cellStyle name="Input 3 2 4 3 4 6" xfId="46509" xr:uid="{46CD2BF7-62B8-4597-AE83-FEB0220C09E4}"/>
    <cellStyle name="Input 3 2 4 3 4 7" xfId="53129" xr:uid="{81D05905-91B4-49F1-81F9-0A3CEFB69B9E}"/>
    <cellStyle name="Input 3 2 4 3 5" xfId="17596" xr:uid="{00000000-0005-0000-0000-0000020A0000}"/>
    <cellStyle name="Input 3 2 4 3 6" xfId="26743" xr:uid="{10967124-286F-4F27-AF2C-36794218836C}"/>
    <cellStyle name="Input 3 2 4 3 7" xfId="33030" xr:uid="{526B8B21-49CB-4908-91B3-32F1E45F1F8A}"/>
    <cellStyle name="Input 3 2 4 3 8" xfId="39000" xr:uid="{85C9EE40-B5B2-4283-923D-55635FB54063}"/>
    <cellStyle name="Input 3 2 4 3 9" xfId="33745" xr:uid="{2EEA4A0C-319B-4C26-88DA-7EB6C98C774E}"/>
    <cellStyle name="Input 3 2 4 4" xfId="814" xr:uid="{00000000-0005-0000-0000-0000030A0000}"/>
    <cellStyle name="Input 3 2 4 4 10" xfId="42952" xr:uid="{C68D35EE-5E16-4423-9530-40E0E6F50736}"/>
    <cellStyle name="Input 3 2 4 4 11" xfId="49572" xr:uid="{91CC8619-5CC6-4664-95DD-DE95C5D1E349}"/>
    <cellStyle name="Input 3 2 4 4 2" xfId="3717" xr:uid="{00000000-0005-0000-0000-0000040A0000}"/>
    <cellStyle name="Input 3 2 4 4 2 10" xfId="54222" xr:uid="{AD0EDF5D-201C-4FF2-B034-65D8D84EBD16}"/>
    <cellStyle name="Input 3 2 4 4 2 2" xfId="13575" xr:uid="{00000000-0005-0000-0000-0000050A0000}"/>
    <cellStyle name="Input 3 2 4 4 2 2 2" xfId="22679" xr:uid="{00000000-0005-0000-0000-0000060A0000}"/>
    <cellStyle name="Input 3 2 4 4 2 3" xfId="9514" xr:uid="{00000000-0005-0000-0000-0000070A0000}"/>
    <cellStyle name="Input 3 2 4 4 2 4" xfId="18618" xr:uid="{00000000-0005-0000-0000-0000080A0000}"/>
    <cellStyle name="Input 3 2 4 4 2 5" xfId="29517" xr:uid="{D889C73C-11C8-453D-B468-1C6F9E47DFF9}"/>
    <cellStyle name="Input 3 2 4 4 2 6" xfId="35531" xr:uid="{83B9B614-9962-49C3-B820-6E3833BD6DDD}"/>
    <cellStyle name="Input 3 2 4 4 2 7" xfId="31941" xr:uid="{A53A8B5A-4BC1-4204-B666-08CE080EDA92}"/>
    <cellStyle name="Input 3 2 4 4 2 8" xfId="38195" xr:uid="{E1068EDB-EA69-40E8-BC75-35432D2ADFD7}"/>
    <cellStyle name="Input 3 2 4 4 2 9" xfId="47602" xr:uid="{0A9D1589-6384-4F3B-9CA3-CA8502C77681}"/>
    <cellStyle name="Input 3 2 4 4 3" xfId="12015" xr:uid="{00000000-0005-0000-0000-0000090A0000}"/>
    <cellStyle name="Input 3 2 4 4 3 2" xfId="21119" xr:uid="{00000000-0005-0000-0000-00000A0A0000}"/>
    <cellStyle name="Input 3 2 4 4 4" xfId="6616" xr:uid="{00000000-0005-0000-0000-00000B0A0000}"/>
    <cellStyle name="Input 3 2 4 4 5" xfId="15720" xr:uid="{00000000-0005-0000-0000-00000C0A0000}"/>
    <cellStyle name="Input 3 2 4 4 6" xfId="24865" xr:uid="{4ADE904F-3A78-48ED-8007-17B81038FE05}"/>
    <cellStyle name="Input 3 2 4 4 7" xfId="31394" xr:uid="{C1A62C08-9BC3-4F00-97A6-1875800BAAE7}"/>
    <cellStyle name="Input 3 2 4 4 8" xfId="38714" xr:uid="{0913505C-F7EE-4AAB-9C1F-FA7A50539A4D}"/>
    <cellStyle name="Input 3 2 4 4 9" xfId="24575" xr:uid="{BAAC8B57-0D67-4E60-8528-002159D04288}"/>
    <cellStyle name="Input 3 2 4 5" xfId="2794" xr:uid="{00000000-0005-0000-0000-00000D0A0000}"/>
    <cellStyle name="Input 3 2 4 5 10" xfId="44928" xr:uid="{F3DEE8BA-1848-4C60-BF3A-150C6EAD5124}"/>
    <cellStyle name="Input 3 2 4 5 11" xfId="51548" xr:uid="{15742099-5F5F-4F99-BC48-6C707C8DFB8C}"/>
    <cellStyle name="Input 3 2 4 5 2" xfId="5693" xr:uid="{00000000-0005-0000-0000-00000E0A0000}"/>
    <cellStyle name="Input 3 2 4 5 2 10" xfId="54589" xr:uid="{1DE34F9E-268F-45CE-BE09-B74CC3ED38A2}"/>
    <cellStyle name="Input 3 2 4 5 2 2" xfId="14553" xr:uid="{00000000-0005-0000-0000-00000F0A0000}"/>
    <cellStyle name="Input 3 2 4 5 2 2 2" xfId="23657" xr:uid="{00000000-0005-0000-0000-0000100A0000}"/>
    <cellStyle name="Input 3 2 4 5 2 3" xfId="11490" xr:uid="{00000000-0005-0000-0000-0000110A0000}"/>
    <cellStyle name="Input 3 2 4 5 2 4" xfId="20594" xr:uid="{00000000-0005-0000-0000-0000120A0000}"/>
    <cellStyle name="Input 3 2 4 5 2 5" xfId="29884" xr:uid="{76AB34DB-E27B-4376-996A-F3F485E1EC48}"/>
    <cellStyle name="Input 3 2 4 5 2 6" xfId="35898" xr:uid="{493F58FF-0CB5-4873-83CD-1D377C30BE4C}"/>
    <cellStyle name="Input 3 2 4 5 2 7" xfId="34714" xr:uid="{4DC01B56-ACFB-4A4D-9DF8-854C7D97D33E}"/>
    <cellStyle name="Input 3 2 4 5 2 8" xfId="31441" xr:uid="{655A914B-0760-4122-B5A1-90B694A3D885}"/>
    <cellStyle name="Input 3 2 4 5 2 9" xfId="47969" xr:uid="{7F6BB929-BAC6-4A5F-9EDD-09BCF08A956C}"/>
    <cellStyle name="Input 3 2 4 5 3" xfId="12993" xr:uid="{00000000-0005-0000-0000-0000130A0000}"/>
    <cellStyle name="Input 3 2 4 5 3 2" xfId="22097" xr:uid="{00000000-0005-0000-0000-0000140A0000}"/>
    <cellStyle name="Input 3 2 4 5 4" xfId="8592" xr:uid="{00000000-0005-0000-0000-0000150A0000}"/>
    <cellStyle name="Input 3 2 4 5 5" xfId="17696" xr:uid="{00000000-0005-0000-0000-0000160A0000}"/>
    <cellStyle name="Input 3 2 4 5 6" xfId="26843" xr:uid="{C8497040-4824-4EF0-9FEB-32D7027CA656}"/>
    <cellStyle name="Input 3 2 4 5 7" xfId="33130" xr:uid="{DF2563B6-5BFB-496E-A18D-1ED438778C08}"/>
    <cellStyle name="Input 3 2 4 5 8" xfId="24605" xr:uid="{74D0A584-844A-4D46-B77D-311AB1A98E45}"/>
    <cellStyle name="Input 3 2 4 5 9" xfId="36109" xr:uid="{435CFA4C-7E13-43F8-A87E-23CFA8B29C0B}"/>
    <cellStyle name="Input 3 2 4 6" xfId="1038" xr:uid="{00000000-0005-0000-0000-0000170A0000}"/>
    <cellStyle name="Input 3 2 4 6 10" xfId="43176" xr:uid="{58EC927D-7183-462F-8E1D-EC709353D9C3}"/>
    <cellStyle name="Input 3 2 4 6 11" xfId="49796" xr:uid="{28B47FAE-8B15-4817-9495-F36ADC7F477A}"/>
    <cellStyle name="Input 3 2 4 6 2" xfId="3941" xr:uid="{00000000-0005-0000-0000-0000180A0000}"/>
    <cellStyle name="Input 3 2 4 6 2 2" xfId="13638" xr:uid="{00000000-0005-0000-0000-0000190A0000}"/>
    <cellStyle name="Input 3 2 4 6 2 2 2" xfId="22742" xr:uid="{00000000-0005-0000-0000-00001A0A0000}"/>
    <cellStyle name="Input 3 2 4 6 2 3" xfId="9738" xr:uid="{00000000-0005-0000-0000-00001B0A0000}"/>
    <cellStyle name="Input 3 2 4 6 2 4" xfId="18842" xr:uid="{00000000-0005-0000-0000-00001C0A0000}"/>
    <cellStyle name="Input 3 2 4 6 3" xfId="12078" xr:uid="{00000000-0005-0000-0000-00001D0A0000}"/>
    <cellStyle name="Input 3 2 4 6 3 2" xfId="21182" xr:uid="{00000000-0005-0000-0000-00001E0A0000}"/>
    <cellStyle name="Input 3 2 4 6 4" xfId="6840" xr:uid="{00000000-0005-0000-0000-00001F0A0000}"/>
    <cellStyle name="Input 3 2 4 6 5" xfId="15944" xr:uid="{00000000-0005-0000-0000-0000200A0000}"/>
    <cellStyle name="Input 3 2 4 6 6" xfId="25089" xr:uid="{76FB2913-4AB1-4A86-B545-2C472C62F8CF}"/>
    <cellStyle name="Input 3 2 4 6 7" xfId="31583" xr:uid="{FAD9696A-9F7C-43ED-93C2-5E18A5F7E027}"/>
    <cellStyle name="Input 3 2 4 6 8" xfId="37068" xr:uid="{09B2D54C-B008-418E-B641-9023A69F9ADE}"/>
    <cellStyle name="Input 3 2 4 6 9" xfId="34670" xr:uid="{E5F05471-829F-4B57-A7AF-EA14265D7E16}"/>
    <cellStyle name="Input 3 2 4 7" xfId="3013" xr:uid="{00000000-0005-0000-0000-0000210A0000}"/>
    <cellStyle name="Input 3 2 4 7 10" xfId="45147" xr:uid="{EFCA0D24-A2C8-4FEC-ADED-732B27998D2B}"/>
    <cellStyle name="Input 3 2 4 7 11" xfId="51767" xr:uid="{47C6640F-2DE8-458F-AC82-89479DA1E76A}"/>
    <cellStyle name="Input 3 2 4 7 2" xfId="5912" xr:uid="{00000000-0005-0000-0000-0000220A0000}"/>
    <cellStyle name="Input 3 2 4 7 2 2" xfId="14772" xr:uid="{00000000-0005-0000-0000-0000230A0000}"/>
    <cellStyle name="Input 3 2 4 7 2 2 2" xfId="23876" xr:uid="{00000000-0005-0000-0000-0000240A0000}"/>
    <cellStyle name="Input 3 2 4 7 2 3" xfId="11709" xr:uid="{00000000-0005-0000-0000-0000250A0000}"/>
    <cellStyle name="Input 3 2 4 7 2 4" xfId="20813" xr:uid="{00000000-0005-0000-0000-0000260A0000}"/>
    <cellStyle name="Input 3 2 4 7 3" xfId="13212" xr:uid="{00000000-0005-0000-0000-0000270A0000}"/>
    <cellStyle name="Input 3 2 4 7 3 2" xfId="22316" xr:uid="{00000000-0005-0000-0000-0000280A0000}"/>
    <cellStyle name="Input 3 2 4 7 4" xfId="8811" xr:uid="{00000000-0005-0000-0000-0000290A0000}"/>
    <cellStyle name="Input 3 2 4 7 5" xfId="17915" xr:uid="{00000000-0005-0000-0000-00002A0A0000}"/>
    <cellStyle name="Input 3 2 4 7 6" xfId="27062" xr:uid="{E8866690-A5B7-4669-B60C-6CC608BD36FF}"/>
    <cellStyle name="Input 3 2 4 7 7" xfId="33349" xr:uid="{4E766CCC-B13D-45E6-B75F-968AB90CD8E2}"/>
    <cellStyle name="Input 3 2 4 7 8" xfId="36704" xr:uid="{32522421-67D4-48CA-A082-553E5714A2B3}"/>
    <cellStyle name="Input 3 2 4 7 9" xfId="32245" xr:uid="{66C7E608-CF26-467B-9FE0-3DCF7F882B0A}"/>
    <cellStyle name="Input 3 2 4 8" xfId="4290" xr:uid="{00000000-0005-0000-0000-00002B0A0000}"/>
    <cellStyle name="Input 3 2 4 8 10" xfId="53571" xr:uid="{493125D7-E02E-4D3F-B04F-003D75178343}"/>
    <cellStyle name="Input 3 2 4 8 2" xfId="13789" xr:uid="{00000000-0005-0000-0000-00002C0A0000}"/>
    <cellStyle name="Input 3 2 4 8 2 2" xfId="22893" xr:uid="{00000000-0005-0000-0000-00002D0A0000}"/>
    <cellStyle name="Input 3 2 4 8 3" xfId="10087" xr:uid="{00000000-0005-0000-0000-00002E0A0000}"/>
    <cellStyle name="Input 3 2 4 8 4" xfId="19191" xr:uid="{00000000-0005-0000-0000-00002F0A0000}"/>
    <cellStyle name="Input 3 2 4 8 5" xfId="28866" xr:uid="{422A37F4-37A5-475F-9610-80CD58378F00}"/>
    <cellStyle name="Input 3 2 4 8 6" xfId="34880" xr:uid="{8A9C3F54-F8EF-4792-87D4-B7DDE42B98FF}"/>
    <cellStyle name="Input 3 2 4 8 7" xfId="24135" xr:uid="{F22CBB40-D5DC-49B5-AE90-EA782A909C49}"/>
    <cellStyle name="Input 3 2 4 8 8" xfId="38292" xr:uid="{11688B2C-5A77-47E0-BEBA-D75AA5557F76}"/>
    <cellStyle name="Input 3 2 4 8 9" xfId="46951" xr:uid="{A8B31970-6F4F-4999-B988-8EC14606A65C}"/>
    <cellStyle name="Input 3 2 4 9" xfId="12229" xr:uid="{00000000-0005-0000-0000-0000300A0000}"/>
    <cellStyle name="Input 3 2 4 9 2" xfId="21333" xr:uid="{00000000-0005-0000-0000-0000310A0000}"/>
    <cellStyle name="Input 3 2 5" xfId="2162" xr:uid="{00000000-0005-0000-0000-0000320A0000}"/>
    <cellStyle name="Input 3 2 5 10" xfId="7960" xr:uid="{00000000-0005-0000-0000-0000330A0000}"/>
    <cellStyle name="Input 3 2 5 11" xfId="17064" xr:uid="{00000000-0005-0000-0000-0000340A0000}"/>
    <cellStyle name="Input 3 2 5 12" xfId="26211" xr:uid="{0AC0EBB7-F905-4C06-A0A0-99BD7AE03724}"/>
    <cellStyle name="Input 3 2 5 13" xfId="32498" xr:uid="{CB9FA8CC-D1E8-4893-B66C-AE6E68688072}"/>
    <cellStyle name="Input 3 2 5 14" xfId="31444" xr:uid="{14E93CF1-C50B-4BB5-9A40-1C03CFB2DD15}"/>
    <cellStyle name="Input 3 2 5 15" xfId="39046" xr:uid="{418EF128-21F4-40F2-864E-7E1F4609755A}"/>
    <cellStyle name="Input 3 2 5 16" xfId="44296" xr:uid="{AFD4CD85-425C-44CA-988C-3E99DE088D7E}"/>
    <cellStyle name="Input 3 2 5 17" xfId="50916" xr:uid="{6EB40B20-4785-4D9C-958C-BC0AA1A93AB5}"/>
    <cellStyle name="Input 3 2 5 2" xfId="2766" xr:uid="{00000000-0005-0000-0000-0000350A0000}"/>
    <cellStyle name="Input 3 2 5 2 10" xfId="44900" xr:uid="{6E2A388F-6055-4D1D-AEA8-4C780F1E9FAA}"/>
    <cellStyle name="Input 3 2 5 2 11" xfId="51520" xr:uid="{256E64CD-2013-46C5-ABDA-46C5E5B587A4}"/>
    <cellStyle name="Input 3 2 5 2 2" xfId="5665" xr:uid="{00000000-0005-0000-0000-0000360A0000}"/>
    <cellStyle name="Input 3 2 5 2 2 10" xfId="54444" xr:uid="{12D827E6-3774-42D5-95D8-AE8FD4D85002}"/>
    <cellStyle name="Input 3 2 5 2 2 2" xfId="14525" xr:uid="{00000000-0005-0000-0000-0000370A0000}"/>
    <cellStyle name="Input 3 2 5 2 2 2 2" xfId="23629" xr:uid="{00000000-0005-0000-0000-0000380A0000}"/>
    <cellStyle name="Input 3 2 5 2 2 3" xfId="11462" xr:uid="{00000000-0005-0000-0000-0000390A0000}"/>
    <cellStyle name="Input 3 2 5 2 2 4" xfId="20566" xr:uid="{00000000-0005-0000-0000-00003A0A0000}"/>
    <cellStyle name="Input 3 2 5 2 2 5" xfId="29739" xr:uid="{DA09CFD5-7121-42AD-8848-F649658746B6}"/>
    <cellStyle name="Input 3 2 5 2 2 6" xfId="35753" xr:uid="{36D16B17-E439-4D8B-8301-339756EAF571}"/>
    <cellStyle name="Input 3 2 5 2 2 7" xfId="32407" xr:uid="{067FE4BC-FD6A-4130-B525-361E7D005C26}"/>
    <cellStyle name="Input 3 2 5 2 2 8" xfId="39740" xr:uid="{0FC2D330-510C-4BCA-BE40-45CBE7BB0C59}"/>
    <cellStyle name="Input 3 2 5 2 2 9" xfId="47824" xr:uid="{DFFBFA6F-093E-428D-B3DC-FCEFA7B2E7A6}"/>
    <cellStyle name="Input 3 2 5 2 3" xfId="12965" xr:uid="{00000000-0005-0000-0000-00003B0A0000}"/>
    <cellStyle name="Input 3 2 5 2 3 2" xfId="22069" xr:uid="{00000000-0005-0000-0000-00003C0A0000}"/>
    <cellStyle name="Input 3 2 5 2 3 3" xfId="29933" xr:uid="{6D550E50-072F-446F-8727-11CA91F5C823}"/>
    <cellStyle name="Input 3 2 5 2 3 4" xfId="35947" xr:uid="{C3757FB7-6B59-4A9C-9D16-61AAF9EE4C11}"/>
    <cellStyle name="Input 3 2 5 2 3 5" xfId="31303" xr:uid="{8416B96E-E489-446A-9A26-403C6D5B78EB}"/>
    <cellStyle name="Input 3 2 5 2 3 6" xfId="33754" xr:uid="{E83306B2-655A-46F0-89F2-944D270296B2}"/>
    <cellStyle name="Input 3 2 5 2 3 7" xfId="48018" xr:uid="{149EED35-A6BA-43ED-8412-9E09023DAAB7}"/>
    <cellStyle name="Input 3 2 5 2 3 8" xfId="54638" xr:uid="{F95304C5-9A9E-45D0-B167-143B232F9437}"/>
    <cellStyle name="Input 3 2 5 2 4" xfId="8564" xr:uid="{00000000-0005-0000-0000-00003D0A0000}"/>
    <cellStyle name="Input 3 2 5 2 4 2" xfId="29088" xr:uid="{AD724A8A-510C-460A-8D7B-C07BFB784CAD}"/>
    <cellStyle name="Input 3 2 5 2 4 3" xfId="35102" xr:uid="{0539EFCD-009F-49A2-A2D6-88D2FC995893}"/>
    <cellStyle name="Input 3 2 5 2 4 4" xfId="37588" xr:uid="{D37F85EF-F08E-40F6-AA1E-537B8B986CAA}"/>
    <cellStyle name="Input 3 2 5 2 4 5" xfId="39130" xr:uid="{F0481AE2-E314-4971-9A32-4E87079243A1}"/>
    <cellStyle name="Input 3 2 5 2 4 6" xfId="47173" xr:uid="{8B74F2EE-58D3-4EF7-B0D4-C4051C8B9179}"/>
    <cellStyle name="Input 3 2 5 2 4 7" xfId="53793" xr:uid="{B2B57053-C7DC-4FC2-AD50-4BC40EB2E2C9}"/>
    <cellStyle name="Input 3 2 5 2 5" xfId="17668" xr:uid="{00000000-0005-0000-0000-00003E0A0000}"/>
    <cellStyle name="Input 3 2 5 2 6" xfId="26815" xr:uid="{D337A862-DAE3-4864-B3E4-9234F21FE6A5}"/>
    <cellStyle name="Input 3 2 5 2 7" xfId="33102" xr:uid="{B8FB269F-4945-4464-A5E4-490BC56C5E6E}"/>
    <cellStyle name="Input 3 2 5 2 8" xfId="39179" xr:uid="{2FAACCE8-46E9-4567-8A68-DFF57E80EBEC}"/>
    <cellStyle name="Input 3 2 5 2 9" xfId="37740" xr:uid="{74D7E2F7-B0FD-4B89-8FDF-E7ED0C63AA2B}"/>
    <cellStyle name="Input 3 2 5 3" xfId="2876" xr:uid="{00000000-0005-0000-0000-00003F0A0000}"/>
    <cellStyle name="Input 3 2 5 3 10" xfId="45010" xr:uid="{00C3149A-E7F7-433F-85BE-FF14F989FCB1}"/>
    <cellStyle name="Input 3 2 5 3 11" xfId="51630" xr:uid="{261541FE-B35C-47DB-932D-448CFF6EB53E}"/>
    <cellStyle name="Input 3 2 5 3 2" xfId="5775" xr:uid="{00000000-0005-0000-0000-0000400A0000}"/>
    <cellStyle name="Input 3 2 5 3 2 10" xfId="54348" xr:uid="{86937E63-DC4F-456B-9D90-CBD7ACA0A87C}"/>
    <cellStyle name="Input 3 2 5 3 2 2" xfId="14635" xr:uid="{00000000-0005-0000-0000-0000410A0000}"/>
    <cellStyle name="Input 3 2 5 3 2 2 2" xfId="23739" xr:uid="{00000000-0005-0000-0000-0000420A0000}"/>
    <cellStyle name="Input 3 2 5 3 2 3" xfId="11572" xr:uid="{00000000-0005-0000-0000-0000430A0000}"/>
    <cellStyle name="Input 3 2 5 3 2 4" xfId="20676" xr:uid="{00000000-0005-0000-0000-0000440A0000}"/>
    <cellStyle name="Input 3 2 5 3 2 5" xfId="29643" xr:uid="{7E6161A1-EB28-45C9-AEDD-9BF1EFF137E6}"/>
    <cellStyle name="Input 3 2 5 3 2 6" xfId="35657" xr:uid="{0AF8B60E-539D-4B76-B25A-4082DF0016C1}"/>
    <cellStyle name="Input 3 2 5 3 2 7" xfId="32232" xr:uid="{0C723BAA-E3CA-4972-A969-C2E75C0EA52B}"/>
    <cellStyle name="Input 3 2 5 3 2 8" xfId="32395" xr:uid="{4F7D009D-3F5E-4356-BD86-473BB1207E44}"/>
    <cellStyle name="Input 3 2 5 3 2 9" xfId="47728" xr:uid="{E2622BF3-0BA2-46D0-A335-E20FD052D4B2}"/>
    <cellStyle name="Input 3 2 5 3 3" xfId="13075" xr:uid="{00000000-0005-0000-0000-0000450A0000}"/>
    <cellStyle name="Input 3 2 5 3 3 2" xfId="22179" xr:uid="{00000000-0005-0000-0000-0000460A0000}"/>
    <cellStyle name="Input 3 2 5 3 3 3" xfId="29435" xr:uid="{55727DBC-03C3-44FF-8E63-4455933D0C02}"/>
    <cellStyle name="Input 3 2 5 3 3 4" xfId="35449" xr:uid="{7CEBDF5C-AA3F-41AE-B980-D1E0724876AF}"/>
    <cellStyle name="Input 3 2 5 3 3 5" xfId="31528" xr:uid="{36FDED70-AC64-4727-8FA0-7838504B4F94}"/>
    <cellStyle name="Input 3 2 5 3 3 6" xfId="37177" xr:uid="{60862F5B-5CB4-4FD9-8577-9381D4E7742C}"/>
    <cellStyle name="Input 3 2 5 3 3 7" xfId="47520" xr:uid="{A572BADF-9B8A-4C10-A3F5-62A9F86DA9F0}"/>
    <cellStyle name="Input 3 2 5 3 3 8" xfId="54140" xr:uid="{AE451B5D-50E8-4E11-A243-0CEF17B44A40}"/>
    <cellStyle name="Input 3 2 5 3 4" xfId="8674" xr:uid="{00000000-0005-0000-0000-0000470A0000}"/>
    <cellStyle name="Input 3 2 5 3 4 2" xfId="28992" xr:uid="{B80CC600-BEE5-4DDA-BE70-8D2476BDEFB5}"/>
    <cellStyle name="Input 3 2 5 3 4 3" xfId="35006" xr:uid="{2FAA582C-C237-4A83-974D-E6FB84E8FA78}"/>
    <cellStyle name="Input 3 2 5 3 4 4" xfId="38112" xr:uid="{C3339DCC-2BBF-49C1-BE74-FB44F65EF787}"/>
    <cellStyle name="Input 3 2 5 3 4 5" xfId="34173" xr:uid="{1C349E6D-CB8E-4CE3-A207-D695E86BD75B}"/>
    <cellStyle name="Input 3 2 5 3 4 6" xfId="47077" xr:uid="{6512D0EC-D342-42E7-8ADC-8DB0464C5DA9}"/>
    <cellStyle name="Input 3 2 5 3 4 7" xfId="53697" xr:uid="{31B2F954-D975-4B44-90BB-E6D64D6AACA5}"/>
    <cellStyle name="Input 3 2 5 3 5" xfId="17778" xr:uid="{00000000-0005-0000-0000-0000480A0000}"/>
    <cellStyle name="Input 3 2 5 3 6" xfId="26925" xr:uid="{A712577F-6C26-41E5-AA79-75C402CD1759}"/>
    <cellStyle name="Input 3 2 5 3 7" xfId="33212" xr:uid="{D8788D35-7248-4949-8287-3DDD7456706D}"/>
    <cellStyle name="Input 3 2 5 3 8" xfId="37243" xr:uid="{08D82C47-14B0-4FEE-BFA5-8FD63EB6A714}"/>
    <cellStyle name="Input 3 2 5 3 9" xfId="40261" xr:uid="{95206EC0-EB01-4433-BCAA-33C166CEBCC0}"/>
    <cellStyle name="Input 3 2 5 4" xfId="2980" xr:uid="{00000000-0005-0000-0000-0000490A0000}"/>
    <cellStyle name="Input 3 2 5 4 10" xfId="45114" xr:uid="{0DEF2FAB-EBD1-49E4-8812-097D0C6AB312}"/>
    <cellStyle name="Input 3 2 5 4 11" xfId="51734" xr:uid="{7A741D75-B7A0-4263-85B6-124028C029F7}"/>
    <cellStyle name="Input 3 2 5 4 2" xfId="5879" xr:uid="{00000000-0005-0000-0000-00004A0A0000}"/>
    <cellStyle name="Input 3 2 5 4 2 10" xfId="54237" xr:uid="{27EF383A-B9D9-4A78-BDF0-CF113A068DE6}"/>
    <cellStyle name="Input 3 2 5 4 2 2" xfId="14739" xr:uid="{00000000-0005-0000-0000-00004B0A0000}"/>
    <cellStyle name="Input 3 2 5 4 2 2 2" xfId="23843" xr:uid="{00000000-0005-0000-0000-00004C0A0000}"/>
    <cellStyle name="Input 3 2 5 4 2 3" xfId="11676" xr:uid="{00000000-0005-0000-0000-00004D0A0000}"/>
    <cellStyle name="Input 3 2 5 4 2 4" xfId="20780" xr:uid="{00000000-0005-0000-0000-00004E0A0000}"/>
    <cellStyle name="Input 3 2 5 4 2 5" xfId="29532" xr:uid="{4B695021-0AC0-434F-ABA3-603271E9F5C2}"/>
    <cellStyle name="Input 3 2 5 4 2 6" xfId="35546" xr:uid="{32BC9B7C-F6F7-4C95-99A2-412D6150C066}"/>
    <cellStyle name="Input 3 2 5 4 2 7" xfId="34809" xr:uid="{13CA7437-4F7B-4043-BABF-2C6312DCAC57}"/>
    <cellStyle name="Input 3 2 5 4 2 8" xfId="34767" xr:uid="{CE609E04-4AF4-4DE4-BFA2-3BB11665883F}"/>
    <cellStyle name="Input 3 2 5 4 2 9" xfId="47617" xr:uid="{AC94A27F-43F7-4EBF-80A1-BF383100BC54}"/>
    <cellStyle name="Input 3 2 5 4 3" xfId="13179" xr:uid="{00000000-0005-0000-0000-00004F0A0000}"/>
    <cellStyle name="Input 3 2 5 4 3 2" xfId="22283" xr:uid="{00000000-0005-0000-0000-0000500A0000}"/>
    <cellStyle name="Input 3 2 5 4 4" xfId="8778" xr:uid="{00000000-0005-0000-0000-0000510A0000}"/>
    <cellStyle name="Input 3 2 5 4 5" xfId="17882" xr:uid="{00000000-0005-0000-0000-0000520A0000}"/>
    <cellStyle name="Input 3 2 5 4 6" xfId="27029" xr:uid="{F1F8BEAF-A5CC-4359-B499-94D41A0E39A3}"/>
    <cellStyle name="Input 3 2 5 4 7" xfId="33316" xr:uid="{FC9236B8-FF4E-43C1-91B9-743F2F008920}"/>
    <cellStyle name="Input 3 2 5 4 8" xfId="39206" xr:uid="{505A6B57-A592-46A0-AEAF-32F5208BCEC7}"/>
    <cellStyle name="Input 3 2 5 4 9" xfId="37611" xr:uid="{2AF399A9-3B71-41EB-9BDE-40C9DAEC3D4A}"/>
    <cellStyle name="Input 3 2 5 5" xfId="3103" xr:uid="{00000000-0005-0000-0000-0000530A0000}"/>
    <cellStyle name="Input 3 2 5 5 10" xfId="45237" xr:uid="{3E5AF87B-6A7E-4C0E-A285-8E8FB3C823D2}"/>
    <cellStyle name="Input 3 2 5 5 11" xfId="51857" xr:uid="{7BE8F82E-2138-4974-8BBC-E8C1FFAD8468}"/>
    <cellStyle name="Input 3 2 5 5 2" xfId="6002" xr:uid="{00000000-0005-0000-0000-0000540A0000}"/>
    <cellStyle name="Input 3 2 5 5 2 10" xfId="54588" xr:uid="{B9B8143B-7FAE-4941-8876-7806ADA70C30}"/>
    <cellStyle name="Input 3 2 5 5 2 2" xfId="14862" xr:uid="{00000000-0005-0000-0000-0000550A0000}"/>
    <cellStyle name="Input 3 2 5 5 2 2 2" xfId="23966" xr:uid="{00000000-0005-0000-0000-0000560A0000}"/>
    <cellStyle name="Input 3 2 5 5 2 3" xfId="11799" xr:uid="{00000000-0005-0000-0000-0000570A0000}"/>
    <cellStyle name="Input 3 2 5 5 2 4" xfId="20903" xr:uid="{00000000-0005-0000-0000-0000580A0000}"/>
    <cellStyle name="Input 3 2 5 5 2 5" xfId="29883" xr:uid="{FCD531E3-A6BA-4392-A9A8-4D6C03B9A937}"/>
    <cellStyle name="Input 3 2 5 5 2 6" xfId="35897" xr:uid="{FBDFF1D0-579B-4A6D-843B-81B71647CE95}"/>
    <cellStyle name="Input 3 2 5 5 2 7" xfId="36354" xr:uid="{FA77EE0E-2723-4868-9BD4-3A56EFE0B604}"/>
    <cellStyle name="Input 3 2 5 5 2 8" xfId="31513" xr:uid="{C1C6D9C0-AF5D-4FF4-9C20-2FA07B7783AE}"/>
    <cellStyle name="Input 3 2 5 5 2 9" xfId="47968" xr:uid="{088A637A-B202-453C-AD21-E983CDD06032}"/>
    <cellStyle name="Input 3 2 5 5 3" xfId="13302" xr:uid="{00000000-0005-0000-0000-0000590A0000}"/>
    <cellStyle name="Input 3 2 5 5 3 2" xfId="22406" xr:uid="{00000000-0005-0000-0000-00005A0A0000}"/>
    <cellStyle name="Input 3 2 5 5 4" xfId="8901" xr:uid="{00000000-0005-0000-0000-00005B0A0000}"/>
    <cellStyle name="Input 3 2 5 5 5" xfId="18005" xr:uid="{00000000-0005-0000-0000-00005C0A0000}"/>
    <cellStyle name="Input 3 2 5 5 6" xfId="27152" xr:uid="{718C4204-D546-4937-9054-596C390B4427}"/>
    <cellStyle name="Input 3 2 5 5 7" xfId="33439" xr:uid="{1D1376E9-2F11-4BEE-9190-A0C90E915F99}"/>
    <cellStyle name="Input 3 2 5 5 8" xfId="31477" xr:uid="{865888B3-3FAB-4E5F-9720-CABB48CCE6BA}"/>
    <cellStyle name="Input 3 2 5 5 9" xfId="34613" xr:uid="{1EDC1166-227A-4A0A-80B0-7677340BC4A4}"/>
    <cellStyle name="Input 3 2 5 6" xfId="3175" xr:uid="{00000000-0005-0000-0000-00005D0A0000}"/>
    <cellStyle name="Input 3 2 5 6 10" xfId="45309" xr:uid="{F8DADEC5-558F-4B2B-B341-07497CC3AF1D}"/>
    <cellStyle name="Input 3 2 5 6 11" xfId="51929" xr:uid="{8B444721-142D-4D25-88AA-19938E1C70E4}"/>
    <cellStyle name="Input 3 2 5 6 2" xfId="6074" xr:uid="{00000000-0005-0000-0000-00005E0A0000}"/>
    <cellStyle name="Input 3 2 5 6 2 2" xfId="14934" xr:uid="{00000000-0005-0000-0000-00005F0A0000}"/>
    <cellStyle name="Input 3 2 5 6 2 2 2" xfId="24038" xr:uid="{00000000-0005-0000-0000-0000600A0000}"/>
    <cellStyle name="Input 3 2 5 6 2 3" xfId="11871" xr:uid="{00000000-0005-0000-0000-0000610A0000}"/>
    <cellStyle name="Input 3 2 5 6 2 4" xfId="20975" xr:uid="{00000000-0005-0000-0000-0000620A0000}"/>
    <cellStyle name="Input 3 2 5 6 3" xfId="13374" xr:uid="{00000000-0005-0000-0000-0000630A0000}"/>
    <cellStyle name="Input 3 2 5 6 3 2" xfId="22478" xr:uid="{00000000-0005-0000-0000-0000640A0000}"/>
    <cellStyle name="Input 3 2 5 6 4" xfId="8973" xr:uid="{00000000-0005-0000-0000-0000650A0000}"/>
    <cellStyle name="Input 3 2 5 6 5" xfId="18077" xr:uid="{00000000-0005-0000-0000-0000660A0000}"/>
    <cellStyle name="Input 3 2 5 6 6" xfId="27224" xr:uid="{CE865B7A-853B-4791-9064-FCFE947BCD8C}"/>
    <cellStyle name="Input 3 2 5 6 7" xfId="33511" xr:uid="{C845B838-1731-415A-8137-3A3F521434A0}"/>
    <cellStyle name="Input 3 2 5 6 8" xfId="36358" xr:uid="{FBFD0193-2D45-4FC2-8AFF-7EEBE85BCDBD}"/>
    <cellStyle name="Input 3 2 5 6 9" xfId="34612" xr:uid="{80F9A491-ADC4-4332-8542-B54A23AD75B6}"/>
    <cellStyle name="Input 3 2 5 7" xfId="3252" xr:uid="{00000000-0005-0000-0000-0000670A0000}"/>
    <cellStyle name="Input 3 2 5 7 10" xfId="45386" xr:uid="{5903EAD2-270E-4949-97A1-20D12F94016E}"/>
    <cellStyle name="Input 3 2 5 7 11" xfId="52006" xr:uid="{28FD69E4-EA90-4C31-A5C7-FE05AC2B3388}"/>
    <cellStyle name="Input 3 2 5 7 2" xfId="6151" xr:uid="{00000000-0005-0000-0000-0000680A0000}"/>
    <cellStyle name="Input 3 2 5 7 2 2" xfId="15011" xr:uid="{00000000-0005-0000-0000-0000690A0000}"/>
    <cellStyle name="Input 3 2 5 7 2 2 2" xfId="24115" xr:uid="{00000000-0005-0000-0000-00006A0A0000}"/>
    <cellStyle name="Input 3 2 5 7 2 3" xfId="11948" xr:uid="{00000000-0005-0000-0000-00006B0A0000}"/>
    <cellStyle name="Input 3 2 5 7 2 4" xfId="21052" xr:uid="{00000000-0005-0000-0000-00006C0A0000}"/>
    <cellStyle name="Input 3 2 5 7 3" xfId="13451" xr:uid="{00000000-0005-0000-0000-00006D0A0000}"/>
    <cellStyle name="Input 3 2 5 7 3 2" xfId="22555" xr:uid="{00000000-0005-0000-0000-00006E0A0000}"/>
    <cellStyle name="Input 3 2 5 7 4" xfId="9050" xr:uid="{00000000-0005-0000-0000-00006F0A0000}"/>
    <cellStyle name="Input 3 2 5 7 5" xfId="18154" xr:uid="{00000000-0005-0000-0000-0000700A0000}"/>
    <cellStyle name="Input 3 2 5 7 6" xfId="27301" xr:uid="{33E98A03-33E6-450E-9C6F-FA4C3E2AFBA8}"/>
    <cellStyle name="Input 3 2 5 7 7" xfId="33588" xr:uid="{8A7FB71E-A345-4096-8103-5265599FBCE6}"/>
    <cellStyle name="Input 3 2 5 7 8" xfId="31914" xr:uid="{60D1D21A-AE55-4A39-8EED-8012AC68AE51}"/>
    <cellStyle name="Input 3 2 5 7 9" xfId="32238" xr:uid="{EE5B2EB7-6C9B-4ACD-BCFD-07A64A42F9BB}"/>
    <cellStyle name="Input 3 2 5 8" xfId="5061" xr:uid="{00000000-0005-0000-0000-0000710A0000}"/>
    <cellStyle name="Input 3 2 5 8 10" xfId="53586" xr:uid="{29D5A169-C811-4C4D-B48A-481036979C5C}"/>
    <cellStyle name="Input 3 2 5 8 2" xfId="13921" xr:uid="{00000000-0005-0000-0000-0000720A0000}"/>
    <cellStyle name="Input 3 2 5 8 2 2" xfId="23025" xr:uid="{00000000-0005-0000-0000-0000730A0000}"/>
    <cellStyle name="Input 3 2 5 8 3" xfId="10858" xr:uid="{00000000-0005-0000-0000-0000740A0000}"/>
    <cellStyle name="Input 3 2 5 8 4" xfId="19962" xr:uid="{00000000-0005-0000-0000-0000750A0000}"/>
    <cellStyle name="Input 3 2 5 8 5" xfId="28881" xr:uid="{06A0BCAF-36E1-4961-9114-9B49BFBFE221}"/>
    <cellStyle name="Input 3 2 5 8 6" xfId="34895" xr:uid="{74AE2E60-F7BC-42D7-AF1F-088CD9883A39}"/>
    <cellStyle name="Input 3 2 5 8 7" xfId="31297" xr:uid="{437729AD-A848-4DD7-A4F3-031BA26976EE}"/>
    <cellStyle name="Input 3 2 5 8 8" xfId="39768" xr:uid="{3EEA2A0E-CD48-49BA-96C7-BA2E5C5DE29B}"/>
    <cellStyle name="Input 3 2 5 8 9" xfId="46966" xr:uid="{9D1B31BF-E082-413C-A784-92218042A9E4}"/>
    <cellStyle name="Input 3 2 5 9" xfId="12361" xr:uid="{00000000-0005-0000-0000-0000760A0000}"/>
    <cellStyle name="Input 3 2 5 9 2" xfId="21465" xr:uid="{00000000-0005-0000-0000-0000770A0000}"/>
    <cellStyle name="Input 3 2 6" xfId="1555" xr:uid="{00000000-0005-0000-0000-0000780A0000}"/>
    <cellStyle name="Input 3 2 6 10" xfId="7357" xr:uid="{00000000-0005-0000-0000-0000790A0000}"/>
    <cellStyle name="Input 3 2 6 11" xfId="16461" xr:uid="{00000000-0005-0000-0000-00007A0A0000}"/>
    <cellStyle name="Input 3 2 6 12" xfId="25606" xr:uid="{F17C368F-BC0B-4A61-ABE5-542195CFA814}"/>
    <cellStyle name="Input 3 2 6 13" xfId="32010" xr:uid="{43E0C31C-80EB-4D80-8FD4-F4A5BBC9888E}"/>
    <cellStyle name="Input 3 2 6 14" xfId="38995" xr:uid="{2F7D8E8F-8113-435F-BB76-0A5631D0F6AB}"/>
    <cellStyle name="Input 3 2 6 15" xfId="37723" xr:uid="{75F9D7C1-B5E3-4B11-9D4F-F5C1C1BB6160}"/>
    <cellStyle name="Input 3 2 6 16" xfId="43693" xr:uid="{78A09576-DC05-4353-8945-83A720795954}"/>
    <cellStyle name="Input 3 2 6 17" xfId="50313" xr:uid="{23A76884-FF1A-4AAF-B10B-3AD82B2A7F39}"/>
    <cellStyle name="Input 3 2 6 2" xfId="2387" xr:uid="{00000000-0005-0000-0000-00007B0A0000}"/>
    <cellStyle name="Input 3 2 6 2 10" xfId="44521" xr:uid="{733F95ED-69C8-457E-B502-3F0ADDB5C263}"/>
    <cellStyle name="Input 3 2 6 2 11" xfId="51141" xr:uid="{249ED7F7-2C5C-49DE-801E-674EF6DF0017}"/>
    <cellStyle name="Input 3 2 6 2 2" xfId="5286" xr:uid="{00000000-0005-0000-0000-00007C0A0000}"/>
    <cellStyle name="Input 3 2 6 2 2 10" xfId="54334" xr:uid="{5845E209-31CC-4B18-8C35-2DB274804A35}"/>
    <cellStyle name="Input 3 2 6 2 2 2" xfId="14146" xr:uid="{00000000-0005-0000-0000-00007D0A0000}"/>
    <cellStyle name="Input 3 2 6 2 2 2 2" xfId="23250" xr:uid="{00000000-0005-0000-0000-00007E0A0000}"/>
    <cellStyle name="Input 3 2 6 2 2 3" xfId="11083" xr:uid="{00000000-0005-0000-0000-00007F0A0000}"/>
    <cellStyle name="Input 3 2 6 2 2 4" xfId="20187" xr:uid="{00000000-0005-0000-0000-0000800A0000}"/>
    <cellStyle name="Input 3 2 6 2 2 5" xfId="29629" xr:uid="{7BFD10B4-7990-4BA7-867D-1FF1C8F0694C}"/>
    <cellStyle name="Input 3 2 6 2 2 6" xfId="35643" xr:uid="{B2E4D02B-0537-41D6-80A3-CAE6B2FB71E0}"/>
    <cellStyle name="Input 3 2 6 2 2 7" xfId="36701" xr:uid="{295F9A60-5D01-450C-BAC3-01326651A203}"/>
    <cellStyle name="Input 3 2 6 2 2 8" xfId="33725" xr:uid="{4FF1C946-A930-4500-9218-3CB6E590D46B}"/>
    <cellStyle name="Input 3 2 6 2 2 9" xfId="47714" xr:uid="{F286B880-7AA1-41C1-8B62-DC89B34D535E}"/>
    <cellStyle name="Input 3 2 6 2 3" xfId="12586" xr:uid="{00000000-0005-0000-0000-0000810A0000}"/>
    <cellStyle name="Input 3 2 6 2 3 2" xfId="21690" xr:uid="{00000000-0005-0000-0000-0000820A0000}"/>
    <cellStyle name="Input 3 2 6 2 3 3" xfId="29137" xr:uid="{01E86BD7-F43E-4131-BE50-C0B3422631FD}"/>
    <cellStyle name="Input 3 2 6 2 3 4" xfId="35151" xr:uid="{91B461BD-982F-4974-AA77-C2B47CFDC22C}"/>
    <cellStyle name="Input 3 2 6 2 3 5" xfId="37922" xr:uid="{B90877FD-92C9-4136-8CD1-15157EAA084F}"/>
    <cellStyle name="Input 3 2 6 2 3 6" xfId="31769" xr:uid="{97A03173-C93E-4AF2-89D1-93B4C4841BA2}"/>
    <cellStyle name="Input 3 2 6 2 3 7" xfId="47222" xr:uid="{953C5F30-2241-4181-B32A-A6160E0945EE}"/>
    <cellStyle name="Input 3 2 6 2 3 8" xfId="53842" xr:uid="{FEF4EBF4-996C-464A-BDE8-7AC1B2021719}"/>
    <cellStyle name="Input 3 2 6 2 4" xfId="8185" xr:uid="{00000000-0005-0000-0000-0000830A0000}"/>
    <cellStyle name="Input 3 2 6 2 4 2" xfId="28978" xr:uid="{C254F640-F4A6-41E4-82BA-EFF4139BBDD9}"/>
    <cellStyle name="Input 3 2 6 2 4 3" xfId="34992" xr:uid="{8291AF80-AF90-42E3-9607-01B39E0C1940}"/>
    <cellStyle name="Input 3 2 6 2 4 4" xfId="37346" xr:uid="{8889D9F6-CA4D-44F8-B6FB-02D6B4F8F0AB}"/>
    <cellStyle name="Input 3 2 6 2 4 5" xfId="37597" xr:uid="{5BD86130-5EED-4827-9D1F-1ACE7E645EA3}"/>
    <cellStyle name="Input 3 2 6 2 4 6" xfId="47063" xr:uid="{72B67E4C-7611-45F6-AFBF-E7A9583696ED}"/>
    <cellStyle name="Input 3 2 6 2 4 7" xfId="53683" xr:uid="{BB363E18-B3DB-43FC-98D3-ABEBB65455CF}"/>
    <cellStyle name="Input 3 2 6 2 5" xfId="17289" xr:uid="{00000000-0005-0000-0000-0000840A0000}"/>
    <cellStyle name="Input 3 2 6 2 6" xfId="26436" xr:uid="{B80FB60C-76BE-49A4-9423-53867ACCC857}"/>
    <cellStyle name="Input 3 2 6 2 7" xfId="32723" xr:uid="{5FF312F3-ED3F-4F15-9593-02DDB913A104}"/>
    <cellStyle name="Input 3 2 6 2 8" xfId="31168" xr:uid="{0ADCDA79-FA8D-4D7B-8323-D43687D5B0DB}"/>
    <cellStyle name="Input 3 2 6 2 9" xfId="39006" xr:uid="{575306D4-93CE-4C6D-8AE1-9DAB70F3BF73}"/>
    <cellStyle name="Input 3 2 6 3" xfId="2282" xr:uid="{00000000-0005-0000-0000-0000850A0000}"/>
    <cellStyle name="Input 3 2 6 3 10" xfId="44416" xr:uid="{46F9E87C-9D9F-479E-B3A5-F43E602C6F7F}"/>
    <cellStyle name="Input 3 2 6 3 11" xfId="51036" xr:uid="{80D08D98-794D-4091-8D43-15B1B1AD958C}"/>
    <cellStyle name="Input 3 2 6 3 2" xfId="5181" xr:uid="{00000000-0005-0000-0000-0000860A0000}"/>
    <cellStyle name="Input 3 2 6 3 2 10" xfId="54257" xr:uid="{8190C704-A6DB-4A30-BB6F-870C2893082D}"/>
    <cellStyle name="Input 3 2 6 3 2 2" xfId="14041" xr:uid="{00000000-0005-0000-0000-0000870A0000}"/>
    <cellStyle name="Input 3 2 6 3 2 2 2" xfId="23145" xr:uid="{00000000-0005-0000-0000-0000880A0000}"/>
    <cellStyle name="Input 3 2 6 3 2 3" xfId="10978" xr:uid="{00000000-0005-0000-0000-0000890A0000}"/>
    <cellStyle name="Input 3 2 6 3 2 4" xfId="20082" xr:uid="{00000000-0005-0000-0000-00008A0A0000}"/>
    <cellStyle name="Input 3 2 6 3 2 5" xfId="29552" xr:uid="{BC56D83C-9FAB-4A6D-9737-9F4BFED1CE66}"/>
    <cellStyle name="Input 3 2 6 3 2 6" xfId="35566" xr:uid="{BF7A7463-9BDC-4959-A739-CA3A990F9F09}"/>
    <cellStyle name="Input 3 2 6 3 2 7" xfId="34827" xr:uid="{9B9D67E8-E441-416C-9A58-9DEA7D7D3323}"/>
    <cellStyle name="Input 3 2 6 3 2 8" xfId="34143" xr:uid="{1EE67528-7CFA-4C13-BC88-8CB1047F4F21}"/>
    <cellStyle name="Input 3 2 6 3 2 9" xfId="47637" xr:uid="{E6A3A6C5-21D3-4F53-9EC7-56102D1AB459}"/>
    <cellStyle name="Input 3 2 6 3 3" xfId="12481" xr:uid="{00000000-0005-0000-0000-00008B0A0000}"/>
    <cellStyle name="Input 3 2 6 3 3 2" xfId="21585" xr:uid="{00000000-0005-0000-0000-00008C0A0000}"/>
    <cellStyle name="Input 3 2 6 3 3 3" xfId="29438" xr:uid="{E1CB3CD3-E2D3-4409-AA91-627D86A0C623}"/>
    <cellStyle name="Input 3 2 6 3 3 4" xfId="35452" xr:uid="{4EF4D0FA-FF73-4878-96CC-A67C74C0370D}"/>
    <cellStyle name="Input 3 2 6 3 3 5" xfId="34408" xr:uid="{56200BF3-C068-4C64-B3DF-543EB74B2CCC}"/>
    <cellStyle name="Input 3 2 6 3 3 6" xfId="31900" xr:uid="{666AC8D3-BFE8-4F98-B689-A69597647D25}"/>
    <cellStyle name="Input 3 2 6 3 3 7" xfId="47523" xr:uid="{80E53C0B-36F1-4FE5-82B2-B1CF7F9577D5}"/>
    <cellStyle name="Input 3 2 6 3 3 8" xfId="54143" xr:uid="{CC748260-2352-4234-A9ED-AC5065D10984}"/>
    <cellStyle name="Input 3 2 6 3 4" xfId="8080" xr:uid="{00000000-0005-0000-0000-00008D0A0000}"/>
    <cellStyle name="Input 3 2 6 3 4 2" xfId="28901" xr:uid="{FA8C3634-3ACD-47C4-96C0-ADE79B7365F0}"/>
    <cellStyle name="Input 3 2 6 3 4 3" xfId="34915" xr:uid="{44415EDF-D142-4477-ACBB-AE713DB29099}"/>
    <cellStyle name="Input 3 2 6 3 4 4" xfId="36010" xr:uid="{EBE301B5-1C9C-41DF-88A5-B68FD99AFBD4}"/>
    <cellStyle name="Input 3 2 6 3 4 5" xfId="39930" xr:uid="{4684503B-CF4B-49BA-802A-4997F76A90A4}"/>
    <cellStyle name="Input 3 2 6 3 4 6" xfId="46986" xr:uid="{0427483B-760C-4291-A436-0F83A14869FC}"/>
    <cellStyle name="Input 3 2 6 3 4 7" xfId="53606" xr:uid="{977B8C9A-39E3-4D3D-9B03-6956D6D3130C}"/>
    <cellStyle name="Input 3 2 6 3 5" xfId="17184" xr:uid="{00000000-0005-0000-0000-00008E0A0000}"/>
    <cellStyle name="Input 3 2 6 3 6" xfId="26331" xr:uid="{43EA3226-8862-47DD-BA51-1837854536D7}"/>
    <cellStyle name="Input 3 2 6 3 7" xfId="32618" xr:uid="{0B291F32-B1D4-4ECE-8A1A-72E0AAEC3688}"/>
    <cellStyle name="Input 3 2 6 3 8" xfId="36588" xr:uid="{D83DF27D-3BB5-4C1D-9337-B9DE7400AEFA}"/>
    <cellStyle name="Input 3 2 6 3 9" xfId="24503" xr:uid="{816C7BE8-98EA-4C24-A44B-F1DC5365890A}"/>
    <cellStyle name="Input 3 2 6 4" xfId="2197" xr:uid="{00000000-0005-0000-0000-00008F0A0000}"/>
    <cellStyle name="Input 3 2 6 4 10" xfId="44331" xr:uid="{4D37B977-4FAD-4A07-96EF-3D633D3E7633}"/>
    <cellStyle name="Input 3 2 6 4 11" xfId="50951" xr:uid="{2C970F1A-8F95-4FFD-889B-0A389332BF7A}"/>
    <cellStyle name="Input 3 2 6 4 2" xfId="5096" xr:uid="{00000000-0005-0000-0000-0000900A0000}"/>
    <cellStyle name="Input 3 2 6 4 2 10" xfId="54124" xr:uid="{F78EF099-827A-488F-83B7-456C433DCEB9}"/>
    <cellStyle name="Input 3 2 6 4 2 2" xfId="13956" xr:uid="{00000000-0005-0000-0000-0000910A0000}"/>
    <cellStyle name="Input 3 2 6 4 2 2 2" xfId="23060" xr:uid="{00000000-0005-0000-0000-0000920A0000}"/>
    <cellStyle name="Input 3 2 6 4 2 3" xfId="10893" xr:uid="{00000000-0005-0000-0000-0000930A0000}"/>
    <cellStyle name="Input 3 2 6 4 2 4" xfId="19997" xr:uid="{00000000-0005-0000-0000-0000940A0000}"/>
    <cellStyle name="Input 3 2 6 4 2 5" xfId="29419" xr:uid="{67AC3581-B6DD-41C8-BB30-17D44A5C2689}"/>
    <cellStyle name="Input 3 2 6 4 2 6" xfId="35433" xr:uid="{3727ED46-DBE6-43DB-A666-82351B99F776}"/>
    <cellStyle name="Input 3 2 6 4 2 7" xfId="36598" xr:uid="{2D7F82EE-A3C2-4412-8755-D947D906D5F0}"/>
    <cellStyle name="Input 3 2 6 4 2 8" xfId="36746" xr:uid="{AD0DDE62-D753-43A4-A2B8-160878DA599D}"/>
    <cellStyle name="Input 3 2 6 4 2 9" xfId="47504" xr:uid="{273E4491-FC74-4648-A04E-95DE697A4168}"/>
    <cellStyle name="Input 3 2 6 4 3" xfId="12396" xr:uid="{00000000-0005-0000-0000-0000950A0000}"/>
    <cellStyle name="Input 3 2 6 4 3 2" xfId="21500" xr:uid="{00000000-0005-0000-0000-0000960A0000}"/>
    <cellStyle name="Input 3 2 6 4 4" xfId="7995" xr:uid="{00000000-0005-0000-0000-0000970A0000}"/>
    <cellStyle name="Input 3 2 6 4 5" xfId="17099" xr:uid="{00000000-0005-0000-0000-0000980A0000}"/>
    <cellStyle name="Input 3 2 6 4 6" xfId="26246" xr:uid="{2341E1B4-8328-42C5-92C7-DF7AAF6CA494}"/>
    <cellStyle name="Input 3 2 6 4 7" xfId="32533" xr:uid="{DA3EB1E2-F3A6-470E-94C9-DB9D6CCF481C}"/>
    <cellStyle name="Input 3 2 6 4 8" xfId="31919" xr:uid="{00BA5440-C56A-41DD-93BE-BB653A7F57C1}"/>
    <cellStyle name="Input 3 2 6 4 9" xfId="40393" xr:uid="{1D5105BD-79B1-45D2-A872-C7EF90FEC8CA}"/>
    <cellStyle name="Input 3 2 6 5" xfId="783" xr:uid="{00000000-0005-0000-0000-0000990A0000}"/>
    <cellStyle name="Input 3 2 6 5 10" xfId="42921" xr:uid="{BACCC85C-D66A-4F65-B545-7ED3110C6403}"/>
    <cellStyle name="Input 3 2 6 5 11" xfId="49541" xr:uid="{797A6D96-4570-4409-AF86-D78364DE8542}"/>
    <cellStyle name="Input 3 2 6 5 2" xfId="3686" xr:uid="{00000000-0005-0000-0000-00009A0A0000}"/>
    <cellStyle name="Input 3 2 6 5 2 10" xfId="53815" xr:uid="{1710E6D2-D178-4B9F-ADC8-AC6E1AFC3C54}"/>
    <cellStyle name="Input 3 2 6 5 2 2" xfId="13548" xr:uid="{00000000-0005-0000-0000-00009B0A0000}"/>
    <cellStyle name="Input 3 2 6 5 2 2 2" xfId="22652" xr:uid="{00000000-0005-0000-0000-00009C0A0000}"/>
    <cellStyle name="Input 3 2 6 5 2 3" xfId="9483" xr:uid="{00000000-0005-0000-0000-00009D0A0000}"/>
    <cellStyle name="Input 3 2 6 5 2 4" xfId="18587" xr:uid="{00000000-0005-0000-0000-00009E0A0000}"/>
    <cellStyle name="Input 3 2 6 5 2 5" xfId="29110" xr:uid="{F9760C60-287D-48D1-97C6-1D00C0A5D88F}"/>
    <cellStyle name="Input 3 2 6 5 2 6" xfId="35124" xr:uid="{8C254AB4-9C41-4592-9582-4920E3604B67}"/>
    <cellStyle name="Input 3 2 6 5 2 7" xfId="37640" xr:uid="{6295EE3E-1EEC-4A05-9A28-B56A80937B6B}"/>
    <cellStyle name="Input 3 2 6 5 2 8" xfId="38131" xr:uid="{EF92C4B0-AF4C-45DA-89E1-C0B992DF7D57}"/>
    <cellStyle name="Input 3 2 6 5 2 9" xfId="47195" xr:uid="{B44FBABA-0392-4880-B4E4-FAEECD957817}"/>
    <cellStyle name="Input 3 2 6 5 3" xfId="11988" xr:uid="{00000000-0005-0000-0000-00009F0A0000}"/>
    <cellStyle name="Input 3 2 6 5 3 2" xfId="21092" xr:uid="{00000000-0005-0000-0000-0000A00A0000}"/>
    <cellStyle name="Input 3 2 6 5 4" xfId="6585" xr:uid="{00000000-0005-0000-0000-0000A10A0000}"/>
    <cellStyle name="Input 3 2 6 5 5" xfId="15689" xr:uid="{00000000-0005-0000-0000-0000A20A0000}"/>
    <cellStyle name="Input 3 2 6 5 6" xfId="24834" xr:uid="{975AF8B4-5C38-4B99-A98D-884E9DE8782C}"/>
    <cellStyle name="Input 3 2 6 5 7" xfId="31364" xr:uid="{37D7E8D7-5E27-4A4B-93BC-94C4C8F09C86}"/>
    <cellStyle name="Input 3 2 6 5 8" xfId="34543" xr:uid="{3C468614-BB1A-4F54-87AA-1F49A84DDA33}"/>
    <cellStyle name="Input 3 2 6 5 9" xfId="39330" xr:uid="{C2601867-6180-4A06-8C8F-4836C4310FF0}"/>
    <cellStyle name="Input 3 2 6 6" xfId="2269" xr:uid="{00000000-0005-0000-0000-0000A30A0000}"/>
    <cellStyle name="Input 3 2 6 6 10" xfId="44403" xr:uid="{1C5F4665-152F-40AF-A631-9750B242D83D}"/>
    <cellStyle name="Input 3 2 6 6 11" xfId="51023" xr:uid="{21A23083-7219-4A0D-A3E2-14D3F9ABC2DE}"/>
    <cellStyle name="Input 3 2 6 6 2" xfId="5168" xr:uid="{00000000-0005-0000-0000-0000A40A0000}"/>
    <cellStyle name="Input 3 2 6 6 2 2" xfId="14028" xr:uid="{00000000-0005-0000-0000-0000A50A0000}"/>
    <cellStyle name="Input 3 2 6 6 2 2 2" xfId="23132" xr:uid="{00000000-0005-0000-0000-0000A60A0000}"/>
    <cellStyle name="Input 3 2 6 6 2 3" xfId="10965" xr:uid="{00000000-0005-0000-0000-0000A70A0000}"/>
    <cellStyle name="Input 3 2 6 6 2 4" xfId="20069" xr:uid="{00000000-0005-0000-0000-0000A80A0000}"/>
    <cellStyle name="Input 3 2 6 6 3" xfId="12468" xr:uid="{00000000-0005-0000-0000-0000A90A0000}"/>
    <cellStyle name="Input 3 2 6 6 3 2" xfId="21572" xr:uid="{00000000-0005-0000-0000-0000AA0A0000}"/>
    <cellStyle name="Input 3 2 6 6 4" xfId="8067" xr:uid="{00000000-0005-0000-0000-0000AB0A0000}"/>
    <cellStyle name="Input 3 2 6 6 5" xfId="17171" xr:uid="{00000000-0005-0000-0000-0000AC0A0000}"/>
    <cellStyle name="Input 3 2 6 6 6" xfId="26318" xr:uid="{E2CD9576-9EAF-488A-B79E-9F0FCC5E0366}"/>
    <cellStyle name="Input 3 2 6 6 7" xfId="32605" xr:uid="{4FEB87CA-03A9-4FF9-B5F3-D6DFDBF0736E}"/>
    <cellStyle name="Input 3 2 6 6 8" xfId="32024" xr:uid="{661F8775-D5D0-4EB4-B4DA-4020FFC2991C}"/>
    <cellStyle name="Input 3 2 6 6 9" xfId="40572" xr:uid="{1C899390-A550-4779-BB76-FE24E58B403E}"/>
    <cellStyle name="Input 3 2 6 7" xfId="810" xr:uid="{00000000-0005-0000-0000-0000AD0A0000}"/>
    <cellStyle name="Input 3 2 6 7 10" xfId="42948" xr:uid="{13E44367-5C64-4AD1-AA18-7242B7CA7C0B}"/>
    <cellStyle name="Input 3 2 6 7 11" xfId="49568" xr:uid="{74A4F63A-5D6E-450E-B0F3-F5ECF6C3AE5D}"/>
    <cellStyle name="Input 3 2 6 7 2" xfId="3713" xr:uid="{00000000-0005-0000-0000-0000AE0A0000}"/>
    <cellStyle name="Input 3 2 6 7 2 2" xfId="13571" xr:uid="{00000000-0005-0000-0000-0000AF0A0000}"/>
    <cellStyle name="Input 3 2 6 7 2 2 2" xfId="22675" xr:uid="{00000000-0005-0000-0000-0000B00A0000}"/>
    <cellStyle name="Input 3 2 6 7 2 3" xfId="9510" xr:uid="{00000000-0005-0000-0000-0000B10A0000}"/>
    <cellStyle name="Input 3 2 6 7 2 4" xfId="18614" xr:uid="{00000000-0005-0000-0000-0000B20A0000}"/>
    <cellStyle name="Input 3 2 6 7 3" xfId="12011" xr:uid="{00000000-0005-0000-0000-0000B30A0000}"/>
    <cellStyle name="Input 3 2 6 7 3 2" xfId="21115" xr:uid="{00000000-0005-0000-0000-0000B40A0000}"/>
    <cellStyle name="Input 3 2 6 7 4" xfId="6612" xr:uid="{00000000-0005-0000-0000-0000B50A0000}"/>
    <cellStyle name="Input 3 2 6 7 5" xfId="15716" xr:uid="{00000000-0005-0000-0000-0000B60A0000}"/>
    <cellStyle name="Input 3 2 6 7 6" xfId="24861" xr:uid="{4C9CB643-54E4-408E-8971-A9E829330406}"/>
    <cellStyle name="Input 3 2 6 7 7" xfId="31390" xr:uid="{7D3371B2-F77C-4579-B4C9-4758CF61019C}"/>
    <cellStyle name="Input 3 2 6 7 8" xfId="38425" xr:uid="{06664ADE-9861-41A9-A684-7670AEFD15ED}"/>
    <cellStyle name="Input 3 2 6 7 9" xfId="38621" xr:uid="{340B54FD-E137-4788-BC38-2C0CBD244E56}"/>
    <cellStyle name="Input 3 2 6 8" xfId="4458" xr:uid="{00000000-0005-0000-0000-0000B70A0000}"/>
    <cellStyle name="Input 3 2 6 8 10" xfId="53346" xr:uid="{FC7E228E-AE0D-43C6-8288-06AE528E3B33}"/>
    <cellStyle name="Input 3 2 6 8 2" xfId="13821" xr:uid="{00000000-0005-0000-0000-0000B80A0000}"/>
    <cellStyle name="Input 3 2 6 8 2 2" xfId="22925" xr:uid="{00000000-0005-0000-0000-0000B90A0000}"/>
    <cellStyle name="Input 3 2 6 8 3" xfId="10255" xr:uid="{00000000-0005-0000-0000-0000BA0A0000}"/>
    <cellStyle name="Input 3 2 6 8 4" xfId="19359" xr:uid="{00000000-0005-0000-0000-0000BB0A0000}"/>
    <cellStyle name="Input 3 2 6 8 5" xfId="28641" xr:uid="{CC9BBCFF-5952-4B66-A463-85BCF7E431D9}"/>
    <cellStyle name="Input 3 2 6 8 6" xfId="34696" xr:uid="{7429AC97-B7FE-4C89-A8CF-3257B1AB67AA}"/>
    <cellStyle name="Input 3 2 6 8 7" xfId="34553" xr:uid="{5B2598BC-4C40-48DF-8CA0-9D15FF851B13}"/>
    <cellStyle name="Input 3 2 6 8 8" xfId="36711" xr:uid="{D3F0561A-4BF8-45D4-8E98-25DFE61505D3}"/>
    <cellStyle name="Input 3 2 6 8 9" xfId="46726" xr:uid="{FD690EB1-71E4-45E3-86C8-877FD3D96FAD}"/>
    <cellStyle name="Input 3 2 6 9" xfId="12261" xr:uid="{00000000-0005-0000-0000-0000BC0A0000}"/>
    <cellStyle name="Input 3 2 6 9 2" xfId="21365" xr:uid="{00000000-0005-0000-0000-0000BD0A0000}"/>
    <cellStyle name="Input 3 2 7" xfId="943" xr:uid="{00000000-0005-0000-0000-0000BE0A0000}"/>
    <cellStyle name="Input 3 2 7 10" xfId="43081" xr:uid="{D8BF8174-A4FF-45E2-81A5-B1E1A78E4C6B}"/>
    <cellStyle name="Input 3 2 7 11" xfId="49701" xr:uid="{62378896-28EE-486C-ABAC-E43021120794}"/>
    <cellStyle name="Input 3 2 7 2" xfId="3846" xr:uid="{00000000-0005-0000-0000-0000BF0A0000}"/>
    <cellStyle name="Input 3 2 7 2 10" xfId="53979" xr:uid="{CF429E07-C8B7-47F2-8EC7-3100B85606D5}"/>
    <cellStyle name="Input 3 2 7 2 2" xfId="13622" xr:uid="{00000000-0005-0000-0000-0000C00A0000}"/>
    <cellStyle name="Input 3 2 7 2 2 2" xfId="22726" xr:uid="{00000000-0005-0000-0000-0000C10A0000}"/>
    <cellStyle name="Input 3 2 7 2 3" xfId="9643" xr:uid="{00000000-0005-0000-0000-0000C20A0000}"/>
    <cellStyle name="Input 3 2 7 2 4" xfId="18747" xr:uid="{00000000-0005-0000-0000-0000C30A0000}"/>
    <cellStyle name="Input 3 2 7 2 5" xfId="29274" xr:uid="{9A496D66-213E-449F-83A6-FDD4ADF37FAF}"/>
    <cellStyle name="Input 3 2 7 2 6" xfId="35288" xr:uid="{344A611B-C6C9-49D0-B4B5-772C12A2FA86}"/>
    <cellStyle name="Input 3 2 7 2 7" xfId="31523" xr:uid="{297D5160-17C9-4071-BD4D-BF3FB82FDD1A}"/>
    <cellStyle name="Input 3 2 7 2 8" xfId="39436" xr:uid="{49240B59-D716-4CDF-A6C2-BA3020CDF878}"/>
    <cellStyle name="Input 3 2 7 2 9" xfId="47359" xr:uid="{DBA556DF-96A5-4E03-8B55-768A27FE11BC}"/>
    <cellStyle name="Input 3 2 7 3" xfId="12062" xr:uid="{00000000-0005-0000-0000-0000C40A0000}"/>
    <cellStyle name="Input 3 2 7 3 2" xfId="21166" xr:uid="{00000000-0005-0000-0000-0000C50A0000}"/>
    <cellStyle name="Input 3 2 7 3 3" xfId="27935" xr:uid="{222F460A-8F43-474B-9EA8-88D8C4D1C75A}"/>
    <cellStyle name="Input 3 2 7 3 4" xfId="34105" xr:uid="{20683899-1938-4918-AE25-1A35DE3566F4}"/>
    <cellStyle name="Input 3 2 7 3 5" xfId="38654" xr:uid="{0B530B47-1CE2-443C-8266-AFF504D41AF1}"/>
    <cellStyle name="Input 3 2 7 3 6" xfId="39294" xr:uid="{07871573-4D70-4FA4-9DA0-F569966589A9}"/>
    <cellStyle name="Input 3 2 7 3 7" xfId="46020" xr:uid="{D62EEC97-C3E7-491A-A681-08C4BA6D8CF7}"/>
    <cellStyle name="Input 3 2 7 3 8" xfId="52640" xr:uid="{E12B51B2-F44A-4861-A8D5-D231DEEF3E51}"/>
    <cellStyle name="Input 3 2 7 4" xfId="6745" xr:uid="{00000000-0005-0000-0000-0000C60A0000}"/>
    <cellStyle name="Input 3 2 7 4 2" xfId="28311" xr:uid="{0DE96CAE-648B-40B7-B9AD-7EC904217681}"/>
    <cellStyle name="Input 3 2 7 4 3" xfId="34424" xr:uid="{E6E67BD3-1858-4D50-BEFB-8675F5ACB04A}"/>
    <cellStyle name="Input 3 2 7 4 4" xfId="39239" xr:uid="{DF80B273-637E-4D42-AD8B-D06A2B3DA4EA}"/>
    <cellStyle name="Input 3 2 7 4 5" xfId="38278" xr:uid="{2CEEC998-F265-4C19-A52A-9EAD3B9E6B30}"/>
    <cellStyle name="Input 3 2 7 4 6" xfId="46396" xr:uid="{2CC25BD1-50F8-4F91-8A2C-21992F80D889}"/>
    <cellStyle name="Input 3 2 7 4 7" xfId="53016" xr:uid="{132373DF-8D25-471D-BC1B-AFA63619F461}"/>
    <cellStyle name="Input 3 2 7 5" xfId="15849" xr:uid="{00000000-0005-0000-0000-0000C70A0000}"/>
    <cellStyle name="Input 3 2 7 6" xfId="24994" xr:uid="{E8A69FD4-B1DD-4D24-951E-A3241B559013}"/>
    <cellStyle name="Input 3 2 7 7" xfId="31507" xr:uid="{88AE274D-3989-4820-8B6F-E69D2930611C}"/>
    <cellStyle name="Input 3 2 7 8" xfId="24221" xr:uid="{E1D9B222-845E-47D8-951E-CE38D8DC5E1E}"/>
    <cellStyle name="Input 3 2 7 9" xfId="39376" xr:uid="{58D29831-D996-42BD-8B19-FABA9F9F4C91}"/>
    <cellStyle name="Input 3 2 8" xfId="1059" xr:uid="{00000000-0005-0000-0000-0000C80A0000}"/>
    <cellStyle name="Input 3 2 8 10" xfId="43197" xr:uid="{ACF13D86-6D94-4457-BB33-BCC16339939D}"/>
    <cellStyle name="Input 3 2 8 11" xfId="49817" xr:uid="{5332619C-C423-4359-BF14-0C7EEFAB948F}"/>
    <cellStyle name="Input 3 2 8 2" xfId="3962" xr:uid="{00000000-0005-0000-0000-0000C90A0000}"/>
    <cellStyle name="Input 3 2 8 2 10" xfId="54020" xr:uid="{167D5CF9-769E-4D64-A927-8BE8FBCE112D}"/>
    <cellStyle name="Input 3 2 8 2 2" xfId="13659" xr:uid="{00000000-0005-0000-0000-0000CA0A0000}"/>
    <cellStyle name="Input 3 2 8 2 2 2" xfId="22763" xr:uid="{00000000-0005-0000-0000-0000CB0A0000}"/>
    <cellStyle name="Input 3 2 8 2 3" xfId="9759" xr:uid="{00000000-0005-0000-0000-0000CC0A0000}"/>
    <cellStyle name="Input 3 2 8 2 4" xfId="18863" xr:uid="{00000000-0005-0000-0000-0000CD0A0000}"/>
    <cellStyle name="Input 3 2 8 2 5" xfId="29315" xr:uid="{2B93A5E5-2A36-49E5-BB30-90D0043EF239}"/>
    <cellStyle name="Input 3 2 8 2 6" xfId="35329" xr:uid="{217117B5-06AC-4C37-B5D5-F71A1A67AB6F}"/>
    <cellStyle name="Input 3 2 8 2 7" xfId="36140" xr:uid="{F0A861E7-6E5B-4721-99B4-1CC2B084E332}"/>
    <cellStyle name="Input 3 2 8 2 8" xfId="39640" xr:uid="{E5BAC39B-0FED-4FA9-9EE9-DB732ADC5045}"/>
    <cellStyle name="Input 3 2 8 2 9" xfId="47400" xr:uid="{5B300535-0A0F-4D7A-BAA4-45E29BFF92A4}"/>
    <cellStyle name="Input 3 2 8 3" xfId="12099" xr:uid="{00000000-0005-0000-0000-0000CE0A0000}"/>
    <cellStyle name="Input 3 2 8 3 2" xfId="21203" xr:uid="{00000000-0005-0000-0000-0000CF0A0000}"/>
    <cellStyle name="Input 3 2 8 3 3" xfId="27953" xr:uid="{C4B07CB6-78C1-45EB-9787-A5D776A2AA91}"/>
    <cellStyle name="Input 3 2 8 3 4" xfId="34123" xr:uid="{5D614318-7C8F-46D9-B438-8369D303B4E6}"/>
    <cellStyle name="Input 3 2 8 3 5" xfId="34062" xr:uid="{0014A6DE-BEE2-4961-B693-95EC5A2FE347}"/>
    <cellStyle name="Input 3 2 8 3 6" xfId="40412" xr:uid="{8CA92111-27ED-4898-8997-4653DEBD8602}"/>
    <cellStyle name="Input 3 2 8 3 7" xfId="46038" xr:uid="{BD4323CF-490F-482D-AE93-CDA3A287D882}"/>
    <cellStyle name="Input 3 2 8 3 8" xfId="52658" xr:uid="{9B466827-139F-4AFF-9286-CD51B5EEB9E5}"/>
    <cellStyle name="Input 3 2 8 4" xfId="6861" xr:uid="{00000000-0005-0000-0000-0000D00A0000}"/>
    <cellStyle name="Input 3 2 8 4 2" xfId="28412" xr:uid="{26A90CA5-6B71-429E-8CD0-A9752D164B8B}"/>
    <cellStyle name="Input 3 2 8 4 3" xfId="34507" xr:uid="{B45626AA-25D7-41F8-BF42-ED8586B14F42}"/>
    <cellStyle name="Input 3 2 8 4 4" xfId="32199" xr:uid="{66DE6E16-7AA5-4630-9A58-D6165E7B1FA0}"/>
    <cellStyle name="Input 3 2 8 4 5" xfId="31762" xr:uid="{08933D44-15C4-4EE8-ADEE-9D0A9C70A8D1}"/>
    <cellStyle name="Input 3 2 8 4 6" xfId="46497" xr:uid="{5ECD0E72-38C0-44FD-8FCE-F6CF42EACCF9}"/>
    <cellStyle name="Input 3 2 8 4 7" xfId="53117" xr:uid="{E0C9A2D7-FF59-423F-ADD4-804EC8CB33DD}"/>
    <cellStyle name="Input 3 2 8 5" xfId="15965" xr:uid="{00000000-0005-0000-0000-0000D10A0000}"/>
    <cellStyle name="Input 3 2 8 6" xfId="25110" xr:uid="{988D77FF-8869-4E43-82C8-9F92CFBD69B6}"/>
    <cellStyle name="Input 3 2 8 7" xfId="31604" xr:uid="{E3F4866C-B41F-4171-A9D5-31E84C113E7E}"/>
    <cellStyle name="Input 3 2 8 8" xfId="37146" xr:uid="{5D24CDB8-D81A-4896-AE04-E5562FA7DF3E}"/>
    <cellStyle name="Input 3 2 8 9" xfId="38574" xr:uid="{49069668-44F9-4B64-858E-60C8E7B847FE}"/>
    <cellStyle name="Input 3 2 9" xfId="2544" xr:uid="{00000000-0005-0000-0000-0000D20A0000}"/>
    <cellStyle name="Input 3 2 9 10" xfId="44678" xr:uid="{0239CCD2-106E-467E-88D2-C659B66B41C8}"/>
    <cellStyle name="Input 3 2 9 11" xfId="51298" xr:uid="{F28F6927-4030-475A-A9DC-D375E3F18B62}"/>
    <cellStyle name="Input 3 2 9 2" xfId="5443" xr:uid="{00000000-0005-0000-0000-0000D30A0000}"/>
    <cellStyle name="Input 3 2 9 2 10" xfId="54356" xr:uid="{61520CEE-843D-40B7-A180-DC0E964250BE}"/>
    <cellStyle name="Input 3 2 9 2 2" xfId="14303" xr:uid="{00000000-0005-0000-0000-0000D40A0000}"/>
    <cellStyle name="Input 3 2 9 2 2 2" xfId="23407" xr:uid="{00000000-0005-0000-0000-0000D50A0000}"/>
    <cellStyle name="Input 3 2 9 2 3" xfId="11240" xr:uid="{00000000-0005-0000-0000-0000D60A0000}"/>
    <cellStyle name="Input 3 2 9 2 4" xfId="20344" xr:uid="{00000000-0005-0000-0000-0000D70A0000}"/>
    <cellStyle name="Input 3 2 9 2 5" xfId="29651" xr:uid="{C4D86175-A41F-4461-AA5A-8E8CD71EAAE1}"/>
    <cellStyle name="Input 3 2 9 2 6" xfId="35665" xr:uid="{73253181-B0AA-44BD-B8F6-8230A2D29CB6}"/>
    <cellStyle name="Input 3 2 9 2 7" xfId="37603" xr:uid="{D009D773-B6DF-4709-B14D-B1EE61BA84A3}"/>
    <cellStyle name="Input 3 2 9 2 8" xfId="33989" xr:uid="{58084644-FA83-4E63-B749-200833DFF6F1}"/>
    <cellStyle name="Input 3 2 9 2 9" xfId="47736" xr:uid="{22897F46-7B4C-44E9-90BC-706CFC34FAA4}"/>
    <cellStyle name="Input 3 2 9 3" xfId="12743" xr:uid="{00000000-0005-0000-0000-0000D80A0000}"/>
    <cellStyle name="Input 3 2 9 3 2" xfId="21847" xr:uid="{00000000-0005-0000-0000-0000D90A0000}"/>
    <cellStyle name="Input 3 2 9 3 3" xfId="27954" xr:uid="{0CD0F4F5-8A94-4CAD-A276-0FE7DD8E0C79}"/>
    <cellStyle name="Input 3 2 9 3 4" xfId="34124" xr:uid="{6CD2A8D0-D454-461A-B667-8A50E3FC58AD}"/>
    <cellStyle name="Input 3 2 9 3 5" xfId="34087" xr:uid="{AE5D7D12-EED1-4040-8C6C-6B098B617888}"/>
    <cellStyle name="Input 3 2 9 3 6" xfId="38120" xr:uid="{94FA8A8B-A4DA-4D77-AB12-70027F922238}"/>
    <cellStyle name="Input 3 2 9 3 7" xfId="46039" xr:uid="{18A6BFFC-C0B5-4B2A-A71B-F2FDDBAB6F8A}"/>
    <cellStyle name="Input 3 2 9 3 8" xfId="52659" xr:uid="{9F9A20B7-BF66-4EBB-9B51-CFA495D0B050}"/>
    <cellStyle name="Input 3 2 9 4" xfId="8342" xr:uid="{00000000-0005-0000-0000-0000DA0A0000}"/>
    <cellStyle name="Input 3 2 9 4 2" xfId="29000" xr:uid="{8C3ADDFF-2363-4BA8-BBFB-EFE02617E6BD}"/>
    <cellStyle name="Input 3 2 9 4 3" xfId="35014" xr:uid="{59887657-CD3A-4DF7-925E-03B78F8B1DC9}"/>
    <cellStyle name="Input 3 2 9 4 4" xfId="36392" xr:uid="{0E6CBFBB-E5DA-4451-9F74-F798EB754D3D}"/>
    <cellStyle name="Input 3 2 9 4 5" xfId="35967" xr:uid="{7EBF9EB8-0D1B-4517-889C-B84467D10A3E}"/>
    <cellStyle name="Input 3 2 9 4 6" xfId="47085" xr:uid="{335D0963-299D-4F25-AB8F-23D10F9A5C6F}"/>
    <cellStyle name="Input 3 2 9 4 7" xfId="53705" xr:uid="{6A78A324-3E16-403E-989F-C064441D390F}"/>
    <cellStyle name="Input 3 2 9 5" xfId="17446" xr:uid="{00000000-0005-0000-0000-0000DB0A0000}"/>
    <cellStyle name="Input 3 2 9 6" xfId="26593" xr:uid="{A89D0B99-E505-456E-ABE6-7F04417BD259}"/>
    <cellStyle name="Input 3 2 9 7" xfId="32880" xr:uid="{95815C92-32F0-4BDF-A4D8-66458D7A43CF}"/>
    <cellStyle name="Input 3 2 9 8" xfId="39065" xr:uid="{4BAF8732-709A-4EE8-A3AE-E675D3D7A59D}"/>
    <cellStyle name="Input 3 2 9 9" xfId="37203" xr:uid="{F09C126C-AA54-4A3F-88D3-6D5C193E5E0A}"/>
    <cellStyle name="Input 3 3" xfId="1767" xr:uid="{00000000-0005-0000-0000-0000DC0A0000}"/>
    <cellStyle name="Input 3 3 10" xfId="4666" xr:uid="{00000000-0005-0000-0000-0000DD0A0000}"/>
    <cellStyle name="Input 3 3 10 10" xfId="53344" xr:uid="{25697B72-1E93-45AE-9645-A9F0392DF78C}"/>
    <cellStyle name="Input 3 3 10 2" xfId="13854" xr:uid="{00000000-0005-0000-0000-0000DE0A0000}"/>
    <cellStyle name="Input 3 3 10 2 2" xfId="22958" xr:uid="{00000000-0005-0000-0000-0000DF0A0000}"/>
    <cellStyle name="Input 3 3 10 3" xfId="10463" xr:uid="{00000000-0005-0000-0000-0000E00A0000}"/>
    <cellStyle name="Input 3 3 10 4" xfId="19567" xr:uid="{00000000-0005-0000-0000-0000E10A0000}"/>
    <cellStyle name="Input 3 3 10 5" xfId="28639" xr:uid="{AC5EA1F4-ACA4-469A-90FD-C4D1A807D5DE}"/>
    <cellStyle name="Input 3 3 10 6" xfId="34694" xr:uid="{10768752-9948-4BD4-9992-7981195D4D07}"/>
    <cellStyle name="Input 3 3 10 7" xfId="36112" xr:uid="{D8852923-7A49-46B6-8AFA-E878C2366700}"/>
    <cellStyle name="Input 3 3 10 8" xfId="39975" xr:uid="{9289829B-3481-4486-A870-6C8D369B0872}"/>
    <cellStyle name="Input 3 3 10 9" xfId="46724" xr:uid="{271B39E3-B174-4C2A-B1CD-567E135FC22F}"/>
    <cellStyle name="Input 3 3 11" xfId="12294" xr:uid="{00000000-0005-0000-0000-0000E20A0000}"/>
    <cellStyle name="Input 3 3 11 2" xfId="21398" xr:uid="{00000000-0005-0000-0000-0000E30A0000}"/>
    <cellStyle name="Input 3 3 12" xfId="7565" xr:uid="{00000000-0005-0000-0000-0000E40A0000}"/>
    <cellStyle name="Input 3 3 13" xfId="16669" xr:uid="{00000000-0005-0000-0000-0000E50A0000}"/>
    <cellStyle name="Input 3 3 14" xfId="25816" xr:uid="{7F050231-6A3F-448E-9854-139FACE01548}"/>
    <cellStyle name="Input 3 3 15" xfId="32174" xr:uid="{308508A8-E95C-417F-95F3-46778C32FE4E}"/>
    <cellStyle name="Input 3 3 16" xfId="38973" xr:uid="{9CB94BA4-4EB7-4FA4-8CEC-A8A2E13E7396}"/>
    <cellStyle name="Input 3 3 17" xfId="40169" xr:uid="{30F3E11C-C762-4FB7-A402-00EB6264377F}"/>
    <cellStyle name="Input 3 3 18" xfId="43901" xr:uid="{A636A8C7-6765-407E-834D-CC7146C74198}"/>
    <cellStyle name="Input 3 3 19" xfId="50521" xr:uid="{8842B8F3-2879-4941-BFEB-A5C97C3822F3}"/>
    <cellStyle name="Input 3 3 2" xfId="2147" xr:uid="{00000000-0005-0000-0000-0000E60A0000}"/>
    <cellStyle name="Input 3 3 2 10" xfId="7945" xr:uid="{00000000-0005-0000-0000-0000E70A0000}"/>
    <cellStyle name="Input 3 3 2 11" xfId="17049" xr:uid="{00000000-0005-0000-0000-0000E80A0000}"/>
    <cellStyle name="Input 3 3 2 12" xfId="26196" xr:uid="{5962FBF1-2E2C-4424-9814-3453A24575B3}"/>
    <cellStyle name="Input 3 3 2 13" xfId="32483" xr:uid="{7B9840E5-4B40-4A92-B0EE-866A069CC8D0}"/>
    <cellStyle name="Input 3 3 2 14" xfId="38718" xr:uid="{68DDE5DB-4AB4-4E5C-A13A-FEF6EF51EE88}"/>
    <cellStyle name="Input 3 3 2 15" xfId="37151" xr:uid="{6CE58062-F4B0-4CD2-A8F1-C63311DE75E3}"/>
    <cellStyle name="Input 3 3 2 16" xfId="44281" xr:uid="{001D5E76-DEBD-482A-A472-0BA164077B49}"/>
    <cellStyle name="Input 3 3 2 17" xfId="50901" xr:uid="{D6D942E5-EDF6-454B-A178-D1E9D4A8FC78}"/>
    <cellStyle name="Input 3 3 2 2" xfId="2751" xr:uid="{00000000-0005-0000-0000-0000E90A0000}"/>
    <cellStyle name="Input 3 3 2 2 10" xfId="44885" xr:uid="{366C7EA8-C013-422E-AE96-99C60E04EE9A}"/>
    <cellStyle name="Input 3 3 2 2 11" xfId="51505" xr:uid="{167EE8C1-66CD-4EF5-B438-5A55D8BF1710}"/>
    <cellStyle name="Input 3 3 2 2 2" xfId="5650" xr:uid="{00000000-0005-0000-0000-0000EA0A0000}"/>
    <cellStyle name="Input 3 3 2 2 2 10" xfId="54332" xr:uid="{3B7A293F-752F-494D-8B44-B750DA08D15B}"/>
    <cellStyle name="Input 3 3 2 2 2 2" xfId="14510" xr:uid="{00000000-0005-0000-0000-0000EB0A0000}"/>
    <cellStyle name="Input 3 3 2 2 2 2 2" xfId="23614" xr:uid="{00000000-0005-0000-0000-0000EC0A0000}"/>
    <cellStyle name="Input 3 3 2 2 2 3" xfId="11447" xr:uid="{00000000-0005-0000-0000-0000ED0A0000}"/>
    <cellStyle name="Input 3 3 2 2 2 4" xfId="20551" xr:uid="{00000000-0005-0000-0000-0000EE0A0000}"/>
    <cellStyle name="Input 3 3 2 2 2 5" xfId="29627" xr:uid="{BBAAA0AF-CED7-4ECD-AE85-20110EA9328B}"/>
    <cellStyle name="Input 3 3 2 2 2 6" xfId="35641" xr:uid="{D2CB676B-E8BE-4AFA-88FA-2085E2E51D5C}"/>
    <cellStyle name="Input 3 3 2 2 2 7" xfId="31305" xr:uid="{4F4B2707-0BD2-43B6-8812-B34118205614}"/>
    <cellStyle name="Input 3 3 2 2 2 8" xfId="39823" xr:uid="{4B23260E-7FA1-4664-848C-D882B5AA4BB7}"/>
    <cellStyle name="Input 3 3 2 2 2 9" xfId="47712" xr:uid="{079B5D1F-75F1-4145-BF2A-A70043FA3C4F}"/>
    <cellStyle name="Input 3 3 2 2 3" xfId="12950" xr:uid="{00000000-0005-0000-0000-0000EF0A0000}"/>
    <cellStyle name="Input 3 3 2 2 3 2" xfId="22054" xr:uid="{00000000-0005-0000-0000-0000F00A0000}"/>
    <cellStyle name="Input 3 3 2 2 4" xfId="8549" xr:uid="{00000000-0005-0000-0000-0000F10A0000}"/>
    <cellStyle name="Input 3 3 2 2 5" xfId="17653" xr:uid="{00000000-0005-0000-0000-0000F20A0000}"/>
    <cellStyle name="Input 3 3 2 2 6" xfId="26800" xr:uid="{52532CB8-673E-44A8-B2B8-75748A5F769A}"/>
    <cellStyle name="Input 3 3 2 2 7" xfId="33087" xr:uid="{5B68B765-A2E1-4D2A-939B-354A1B2E3197}"/>
    <cellStyle name="Input 3 3 2 2 8" xfId="32347" xr:uid="{1960F0CC-3770-4FCD-A4EB-60F325F0589A}"/>
    <cellStyle name="Input 3 3 2 2 9" xfId="36386" xr:uid="{ED5A5268-8489-4BC4-99E1-B29D32F9AB8A}"/>
    <cellStyle name="Input 3 3 2 3" xfId="2861" xr:uid="{00000000-0005-0000-0000-0000F30A0000}"/>
    <cellStyle name="Input 3 3 2 3 10" xfId="44995" xr:uid="{8CB1D497-7D7F-45AC-86F5-C8D75A5CD90E}"/>
    <cellStyle name="Input 3 3 2 3 11" xfId="51615" xr:uid="{9BE929AD-C520-4422-8C26-20604EE83364}"/>
    <cellStyle name="Input 3 3 2 3 2" xfId="5760" xr:uid="{00000000-0005-0000-0000-0000F40A0000}"/>
    <cellStyle name="Input 3 3 2 3 2 10" xfId="52647" xr:uid="{A552B13A-CC70-4F3C-AB75-2108733F7BC3}"/>
    <cellStyle name="Input 3 3 2 3 2 2" xfId="14620" xr:uid="{00000000-0005-0000-0000-0000F50A0000}"/>
    <cellStyle name="Input 3 3 2 3 2 2 2" xfId="23724" xr:uid="{00000000-0005-0000-0000-0000F60A0000}"/>
    <cellStyle name="Input 3 3 2 3 2 3" xfId="11557" xr:uid="{00000000-0005-0000-0000-0000F70A0000}"/>
    <cellStyle name="Input 3 3 2 3 2 4" xfId="20661" xr:uid="{00000000-0005-0000-0000-0000F80A0000}"/>
    <cellStyle name="Input 3 3 2 3 2 5" xfId="27942" xr:uid="{3F779A24-A071-4B36-BD47-D72AFEF7D8AB}"/>
    <cellStyle name="Input 3 3 2 3 2 6" xfId="34112" xr:uid="{8AED11D2-0697-4575-9D0A-EDE21FD84A4A}"/>
    <cellStyle name="Input 3 3 2 3 2 7" xfId="38370" xr:uid="{9CE0DD1E-CB98-4C29-BCBF-439AB35E6C71}"/>
    <cellStyle name="Input 3 3 2 3 2 8" xfId="32400" xr:uid="{42560085-A79E-4B5F-BB09-450AEEB1B6F9}"/>
    <cellStyle name="Input 3 3 2 3 2 9" xfId="46027" xr:uid="{BC90D687-69DE-48E6-935D-94D578C1D577}"/>
    <cellStyle name="Input 3 3 2 3 3" xfId="13060" xr:uid="{00000000-0005-0000-0000-0000F90A0000}"/>
    <cellStyle name="Input 3 3 2 3 3 2" xfId="22164" xr:uid="{00000000-0005-0000-0000-0000FA0A0000}"/>
    <cellStyle name="Input 3 3 2 3 4" xfId="8659" xr:uid="{00000000-0005-0000-0000-0000FB0A0000}"/>
    <cellStyle name="Input 3 3 2 3 5" xfId="17763" xr:uid="{00000000-0005-0000-0000-0000FC0A0000}"/>
    <cellStyle name="Input 3 3 2 3 6" xfId="26910" xr:uid="{7215BCC4-D9D8-4B46-A69C-654F6D038F0F}"/>
    <cellStyle name="Input 3 3 2 3 7" xfId="33197" xr:uid="{339BD7A3-E3E9-40BF-A776-BB2BFBFBD528}"/>
    <cellStyle name="Input 3 3 2 3 8" xfId="31078" xr:uid="{E70EDA05-427B-4601-8B82-F77A9842326D}"/>
    <cellStyle name="Input 3 3 2 3 9" xfId="40816" xr:uid="{19E12377-19A4-4EEF-B4AA-C922C6D5DE38}"/>
    <cellStyle name="Input 3 3 2 4" xfId="2965" xr:uid="{00000000-0005-0000-0000-0000FD0A0000}"/>
    <cellStyle name="Input 3 3 2 4 10" xfId="45099" xr:uid="{9102A686-0FA1-4ABA-9341-BB66DF5CC83C}"/>
    <cellStyle name="Input 3 3 2 4 11" xfId="51719" xr:uid="{7CBB752F-35F9-44B9-824A-06B0F89E136B}"/>
    <cellStyle name="Input 3 3 2 4 2" xfId="5864" xr:uid="{00000000-0005-0000-0000-0000FE0A0000}"/>
    <cellStyle name="Input 3 3 2 4 2 2" xfId="14724" xr:uid="{00000000-0005-0000-0000-0000FF0A0000}"/>
    <cellStyle name="Input 3 3 2 4 2 2 2" xfId="23828" xr:uid="{00000000-0005-0000-0000-0000000B0000}"/>
    <cellStyle name="Input 3 3 2 4 2 3" xfId="11661" xr:uid="{00000000-0005-0000-0000-0000010B0000}"/>
    <cellStyle name="Input 3 3 2 4 2 4" xfId="20765" xr:uid="{00000000-0005-0000-0000-0000020B0000}"/>
    <cellStyle name="Input 3 3 2 4 3" xfId="13164" xr:uid="{00000000-0005-0000-0000-0000030B0000}"/>
    <cellStyle name="Input 3 3 2 4 3 2" xfId="22268" xr:uid="{00000000-0005-0000-0000-0000040B0000}"/>
    <cellStyle name="Input 3 3 2 4 4" xfId="8763" xr:uid="{00000000-0005-0000-0000-0000050B0000}"/>
    <cellStyle name="Input 3 3 2 4 5" xfId="17867" xr:uid="{00000000-0005-0000-0000-0000060B0000}"/>
    <cellStyle name="Input 3 3 2 4 6" xfId="27014" xr:uid="{A6AF5FD7-0D29-4515-9921-E90F851F9CE1}"/>
    <cellStyle name="Input 3 3 2 4 7" xfId="33301" xr:uid="{53263CF0-7080-41EC-822F-56CB82318A19}"/>
    <cellStyle name="Input 3 3 2 4 8" xfId="34185" xr:uid="{8BD88783-E8E4-4C22-B0A2-4F194E58377D}"/>
    <cellStyle name="Input 3 3 2 4 9" xfId="34736" xr:uid="{676E406D-85A1-4568-92AC-65BE96743A36}"/>
    <cellStyle name="Input 3 3 2 5" xfId="3088" xr:uid="{00000000-0005-0000-0000-0000070B0000}"/>
    <cellStyle name="Input 3 3 2 5 10" xfId="45222" xr:uid="{EB1F5E7B-BB80-4AB1-9E47-02B3B8533384}"/>
    <cellStyle name="Input 3 3 2 5 11" xfId="51842" xr:uid="{63D545AA-952E-4DF3-8A3C-06D744391611}"/>
    <cellStyle name="Input 3 3 2 5 2" xfId="5987" xr:uid="{00000000-0005-0000-0000-0000080B0000}"/>
    <cellStyle name="Input 3 3 2 5 2 2" xfId="14847" xr:uid="{00000000-0005-0000-0000-0000090B0000}"/>
    <cellStyle name="Input 3 3 2 5 2 2 2" xfId="23951" xr:uid="{00000000-0005-0000-0000-00000A0B0000}"/>
    <cellStyle name="Input 3 3 2 5 2 3" xfId="11784" xr:uid="{00000000-0005-0000-0000-00000B0B0000}"/>
    <cellStyle name="Input 3 3 2 5 2 4" xfId="20888" xr:uid="{00000000-0005-0000-0000-00000C0B0000}"/>
    <cellStyle name="Input 3 3 2 5 3" xfId="13287" xr:uid="{00000000-0005-0000-0000-00000D0B0000}"/>
    <cellStyle name="Input 3 3 2 5 3 2" xfId="22391" xr:uid="{00000000-0005-0000-0000-00000E0B0000}"/>
    <cellStyle name="Input 3 3 2 5 4" xfId="8886" xr:uid="{00000000-0005-0000-0000-00000F0B0000}"/>
    <cellStyle name="Input 3 3 2 5 5" xfId="17990" xr:uid="{00000000-0005-0000-0000-0000100B0000}"/>
    <cellStyle name="Input 3 3 2 5 6" xfId="27137" xr:uid="{09166A50-BB74-407C-930B-C22842CE892F}"/>
    <cellStyle name="Input 3 3 2 5 7" xfId="33424" xr:uid="{367EBE4F-A59C-4053-AA33-104B65BE93EC}"/>
    <cellStyle name="Input 3 3 2 5 8" xfId="36156" xr:uid="{3B030B5A-BBEE-4C61-9116-BF7B3F86EDDD}"/>
    <cellStyle name="Input 3 3 2 5 9" xfId="39338" xr:uid="{674AD354-9A92-4995-9DDA-D4AEC3C40F38}"/>
    <cellStyle name="Input 3 3 2 6" xfId="3160" xr:uid="{00000000-0005-0000-0000-0000110B0000}"/>
    <cellStyle name="Input 3 3 2 6 10" xfId="45294" xr:uid="{4D348820-CB03-4F43-AFFF-D5E0233AAD19}"/>
    <cellStyle name="Input 3 3 2 6 11" xfId="51914" xr:uid="{010A6FFD-A749-4BDD-9BB0-67D2D985DDFA}"/>
    <cellStyle name="Input 3 3 2 6 2" xfId="6059" xr:uid="{00000000-0005-0000-0000-0000120B0000}"/>
    <cellStyle name="Input 3 3 2 6 2 2" xfId="14919" xr:uid="{00000000-0005-0000-0000-0000130B0000}"/>
    <cellStyle name="Input 3 3 2 6 2 2 2" xfId="24023" xr:uid="{00000000-0005-0000-0000-0000140B0000}"/>
    <cellStyle name="Input 3 3 2 6 2 3" xfId="11856" xr:uid="{00000000-0005-0000-0000-0000150B0000}"/>
    <cellStyle name="Input 3 3 2 6 2 4" xfId="20960" xr:uid="{00000000-0005-0000-0000-0000160B0000}"/>
    <cellStyle name="Input 3 3 2 6 3" xfId="13359" xr:uid="{00000000-0005-0000-0000-0000170B0000}"/>
    <cellStyle name="Input 3 3 2 6 3 2" xfId="22463" xr:uid="{00000000-0005-0000-0000-0000180B0000}"/>
    <cellStyle name="Input 3 3 2 6 4" xfId="8958" xr:uid="{00000000-0005-0000-0000-0000190B0000}"/>
    <cellStyle name="Input 3 3 2 6 5" xfId="18062" xr:uid="{00000000-0005-0000-0000-00001A0B0000}"/>
    <cellStyle name="Input 3 3 2 6 6" xfId="27209" xr:uid="{A220A16B-9402-4507-AC85-B465ED60D933}"/>
    <cellStyle name="Input 3 3 2 6 7" xfId="33496" xr:uid="{1CD5C986-B6D7-42EA-AFB3-E343AF026191}"/>
    <cellStyle name="Input 3 3 2 6 8" xfId="38383" xr:uid="{3FA90519-0799-481F-BA0E-FD213751A67E}"/>
    <cellStyle name="Input 3 3 2 6 9" xfId="37987" xr:uid="{8A9AA5A3-116C-4DFB-9FE0-F9EB2D33213C}"/>
    <cellStyle name="Input 3 3 2 7" xfId="3237" xr:uid="{00000000-0005-0000-0000-00001B0B0000}"/>
    <cellStyle name="Input 3 3 2 7 10" xfId="45371" xr:uid="{9811337A-E6F2-48FD-B4E1-49343D68F87A}"/>
    <cellStyle name="Input 3 3 2 7 11" xfId="51991" xr:uid="{B7B4E8C2-5F90-4D01-8EA6-E8DE0D837FC2}"/>
    <cellStyle name="Input 3 3 2 7 2" xfId="6136" xr:uid="{00000000-0005-0000-0000-00001C0B0000}"/>
    <cellStyle name="Input 3 3 2 7 2 2" xfId="14996" xr:uid="{00000000-0005-0000-0000-00001D0B0000}"/>
    <cellStyle name="Input 3 3 2 7 2 2 2" xfId="24100" xr:uid="{00000000-0005-0000-0000-00001E0B0000}"/>
    <cellStyle name="Input 3 3 2 7 2 3" xfId="11933" xr:uid="{00000000-0005-0000-0000-00001F0B0000}"/>
    <cellStyle name="Input 3 3 2 7 2 4" xfId="21037" xr:uid="{00000000-0005-0000-0000-0000200B0000}"/>
    <cellStyle name="Input 3 3 2 7 3" xfId="13436" xr:uid="{00000000-0005-0000-0000-0000210B0000}"/>
    <cellStyle name="Input 3 3 2 7 3 2" xfId="22540" xr:uid="{00000000-0005-0000-0000-0000220B0000}"/>
    <cellStyle name="Input 3 3 2 7 4" xfId="9035" xr:uid="{00000000-0005-0000-0000-0000230B0000}"/>
    <cellStyle name="Input 3 3 2 7 5" xfId="18139" xr:uid="{00000000-0005-0000-0000-0000240B0000}"/>
    <cellStyle name="Input 3 3 2 7 6" xfId="27286" xr:uid="{7278705E-501F-4343-8E46-96202FE5D582}"/>
    <cellStyle name="Input 3 3 2 7 7" xfId="33573" xr:uid="{46237E33-7902-4591-8DC7-83DDDAC3A8E7}"/>
    <cellStyle name="Input 3 3 2 7 8" xfId="31144" xr:uid="{6316F870-2061-442A-877A-948F6B1F6EF2}"/>
    <cellStyle name="Input 3 3 2 7 9" xfId="36733" xr:uid="{98CBDC28-3606-488F-964A-48C275FBFEA5}"/>
    <cellStyle name="Input 3 3 2 8" xfId="5046" xr:uid="{00000000-0005-0000-0000-0000250B0000}"/>
    <cellStyle name="Input 3 3 2 8 10" xfId="53681" xr:uid="{751CA9C4-936E-42DD-86FD-2AED0B7C81C5}"/>
    <cellStyle name="Input 3 3 2 8 2" xfId="13906" xr:uid="{00000000-0005-0000-0000-0000260B0000}"/>
    <cellStyle name="Input 3 3 2 8 2 2" xfId="23010" xr:uid="{00000000-0005-0000-0000-0000270B0000}"/>
    <cellStyle name="Input 3 3 2 8 3" xfId="10843" xr:uid="{00000000-0005-0000-0000-0000280B0000}"/>
    <cellStyle name="Input 3 3 2 8 4" xfId="19947" xr:uid="{00000000-0005-0000-0000-0000290B0000}"/>
    <cellStyle name="Input 3 3 2 8 5" xfId="28976" xr:uid="{45AC6519-B7C6-4292-8007-90EB9072344F}"/>
    <cellStyle name="Input 3 3 2 8 6" xfId="34990" xr:uid="{58F6801B-9DA2-4840-AEDF-E3C2FB779BC2}"/>
    <cellStyle name="Input 3 3 2 8 7" xfId="38796" xr:uid="{6F74FC72-3875-4D8B-8B4B-AE853D7A577B}"/>
    <cellStyle name="Input 3 3 2 8 8" xfId="39574" xr:uid="{AC55193D-A69D-4FA2-B543-EEFF459D4390}"/>
    <cellStyle name="Input 3 3 2 8 9" xfId="47061" xr:uid="{1593EC02-921A-4948-A84A-B38331077A38}"/>
    <cellStyle name="Input 3 3 2 9" xfId="12346" xr:uid="{00000000-0005-0000-0000-00002A0B0000}"/>
    <cellStyle name="Input 3 3 2 9 2" xfId="21450" xr:uid="{00000000-0005-0000-0000-00002B0B0000}"/>
    <cellStyle name="Input 3 3 3" xfId="2124" xr:uid="{00000000-0005-0000-0000-00002C0B0000}"/>
    <cellStyle name="Input 3 3 3 10" xfId="7922" xr:uid="{00000000-0005-0000-0000-00002D0B0000}"/>
    <cellStyle name="Input 3 3 3 11" xfId="17026" xr:uid="{00000000-0005-0000-0000-00002E0B0000}"/>
    <cellStyle name="Input 3 3 3 12" xfId="26173" xr:uid="{EF4DBC89-95CB-42D2-87A9-D9251EAD76B6}"/>
    <cellStyle name="Input 3 3 3 13" xfId="32460" xr:uid="{61D9D7C6-5255-4125-AD74-ABA8C9B24EFA}"/>
    <cellStyle name="Input 3 3 3 14" xfId="31056" xr:uid="{582C0401-F104-46F9-9C11-1F91F174E5D4}"/>
    <cellStyle name="Input 3 3 3 15" xfId="40771" xr:uid="{E0214C96-8C23-4D33-9D30-A22A6974DDFF}"/>
    <cellStyle name="Input 3 3 3 16" xfId="44258" xr:uid="{31211D71-7368-471F-A1E4-6F8EE0294D46}"/>
    <cellStyle name="Input 3 3 3 17" xfId="50878" xr:uid="{4C3DDD2B-F82D-4B4C-9658-ADB3D15A3B1C}"/>
    <cellStyle name="Input 3 3 3 2" xfId="2728" xr:uid="{00000000-0005-0000-0000-00002F0B0000}"/>
    <cellStyle name="Input 3 3 3 2 10" xfId="44862" xr:uid="{7DFA9D41-E41B-412E-82F5-530DB1E1B5A3}"/>
    <cellStyle name="Input 3 3 3 2 11" xfId="51482" xr:uid="{1D064623-B8B0-436B-816F-9AD6F10CF1BF}"/>
    <cellStyle name="Input 3 3 3 2 2" xfId="5627" xr:uid="{00000000-0005-0000-0000-0000300B0000}"/>
    <cellStyle name="Input 3 3 3 2 2 10" xfId="54378" xr:uid="{A27F5252-A1E9-429C-A0B2-DE3AAA20BCEB}"/>
    <cellStyle name="Input 3 3 3 2 2 2" xfId="14487" xr:uid="{00000000-0005-0000-0000-0000310B0000}"/>
    <cellStyle name="Input 3 3 3 2 2 2 2" xfId="23591" xr:uid="{00000000-0005-0000-0000-0000320B0000}"/>
    <cellStyle name="Input 3 3 3 2 2 3" xfId="11424" xr:uid="{00000000-0005-0000-0000-0000330B0000}"/>
    <cellStyle name="Input 3 3 3 2 2 4" xfId="20528" xr:uid="{00000000-0005-0000-0000-0000340B0000}"/>
    <cellStyle name="Input 3 3 3 2 2 5" xfId="29673" xr:uid="{5FB7C765-0A6B-4EDD-B2C4-048040B0AC2A}"/>
    <cellStyle name="Input 3 3 3 2 2 6" xfId="35687" xr:uid="{B6F44FE5-F1C9-4DE9-878A-1958CCC38D39}"/>
    <cellStyle name="Input 3 3 3 2 2 7" xfId="38107" xr:uid="{9B1EA723-3F17-49DF-B4E9-5BF360896D6C}"/>
    <cellStyle name="Input 3 3 3 2 2 8" xfId="40122" xr:uid="{898096EA-C577-4453-92D1-19C880E484F0}"/>
    <cellStyle name="Input 3 3 3 2 2 9" xfId="47758" xr:uid="{9E6B345C-6D09-45D0-B9EA-2309A6C8A0D3}"/>
    <cellStyle name="Input 3 3 3 2 3" xfId="12927" xr:uid="{00000000-0005-0000-0000-0000350B0000}"/>
    <cellStyle name="Input 3 3 3 2 3 2" xfId="22031" xr:uid="{00000000-0005-0000-0000-0000360B0000}"/>
    <cellStyle name="Input 3 3 3 2 4" xfId="8526" xr:uid="{00000000-0005-0000-0000-0000370B0000}"/>
    <cellStyle name="Input 3 3 3 2 5" xfId="17630" xr:uid="{00000000-0005-0000-0000-0000380B0000}"/>
    <cellStyle name="Input 3 3 3 2 6" xfId="26777" xr:uid="{B58C1DFC-7435-4297-BF7B-A62D141A94FB}"/>
    <cellStyle name="Input 3 3 3 2 7" xfId="33064" xr:uid="{46A46F1D-568D-48DD-9F7E-7B6EF64DBEDE}"/>
    <cellStyle name="Input 3 3 3 2 8" xfId="34145" xr:uid="{586D2CD2-63E9-4FA4-A6AF-D2F59EC91F29}"/>
    <cellStyle name="Input 3 3 3 2 9" xfId="40571" xr:uid="{3D2466EC-25E6-4D64-A05B-326B88C01132}"/>
    <cellStyle name="Input 3 3 3 3" xfId="2838" xr:uid="{00000000-0005-0000-0000-0000390B0000}"/>
    <cellStyle name="Input 3 3 3 3 10" xfId="44972" xr:uid="{F0A50558-1578-4FA4-B016-E78DF4F65B7F}"/>
    <cellStyle name="Input 3 3 3 3 11" xfId="51592" xr:uid="{C22810A7-9ED5-4792-98B4-68585FEFC13A}"/>
    <cellStyle name="Input 3 3 3 3 2" xfId="5737" xr:uid="{00000000-0005-0000-0000-00003A0B0000}"/>
    <cellStyle name="Input 3 3 3 3 2 10" xfId="52632" xr:uid="{B9E65630-4148-459D-A64B-D2D53F383BD4}"/>
    <cellStyle name="Input 3 3 3 3 2 2" xfId="14597" xr:uid="{00000000-0005-0000-0000-00003B0B0000}"/>
    <cellStyle name="Input 3 3 3 3 2 2 2" xfId="23701" xr:uid="{00000000-0005-0000-0000-00003C0B0000}"/>
    <cellStyle name="Input 3 3 3 3 2 3" xfId="11534" xr:uid="{00000000-0005-0000-0000-00003D0B0000}"/>
    <cellStyle name="Input 3 3 3 3 2 4" xfId="20638" xr:uid="{00000000-0005-0000-0000-00003E0B0000}"/>
    <cellStyle name="Input 3 3 3 3 2 5" xfId="27927" xr:uid="{4018D37F-7153-467C-A969-E5F1237D28E4}"/>
    <cellStyle name="Input 3 3 3 3 2 6" xfId="34097" xr:uid="{C155741C-761C-44B8-AFF3-998ED42CA0D6}"/>
    <cellStyle name="Input 3 3 3 3 2 7" xfId="36542" xr:uid="{9539B676-4CB4-49FD-AF2A-10D34D5E0F70}"/>
    <cellStyle name="Input 3 3 3 3 2 8" xfId="40132" xr:uid="{26F70303-EECD-43DF-BFC8-B19B35E1B5C9}"/>
    <cellStyle name="Input 3 3 3 3 2 9" xfId="46012" xr:uid="{BE8D4143-7210-4F6B-A9C9-F7EB09D55893}"/>
    <cellStyle name="Input 3 3 3 3 3" xfId="13037" xr:uid="{00000000-0005-0000-0000-00003F0B0000}"/>
    <cellStyle name="Input 3 3 3 3 3 2" xfId="22141" xr:uid="{00000000-0005-0000-0000-0000400B0000}"/>
    <cellStyle name="Input 3 3 3 3 4" xfId="8636" xr:uid="{00000000-0005-0000-0000-0000410B0000}"/>
    <cellStyle name="Input 3 3 3 3 5" xfId="17740" xr:uid="{00000000-0005-0000-0000-0000420B0000}"/>
    <cellStyle name="Input 3 3 3 3 6" xfId="26887" xr:uid="{0A07A0C5-C1A5-4692-A9EC-DA8E8F4477B6}"/>
    <cellStyle name="Input 3 3 3 3 7" xfId="33174" xr:uid="{E799D129-84FB-401C-BF4D-C894C328F617}"/>
    <cellStyle name="Input 3 3 3 3 8" xfId="38451" xr:uid="{1B41606D-61EC-4717-B2C4-A559DA47BDAE}"/>
    <cellStyle name="Input 3 3 3 3 9" xfId="34720" xr:uid="{5E2E7263-639C-49BC-83D7-5F2123FB30E1}"/>
    <cellStyle name="Input 3 3 3 4" xfId="2942" xr:uid="{00000000-0005-0000-0000-0000430B0000}"/>
    <cellStyle name="Input 3 3 3 4 10" xfId="45076" xr:uid="{75336F03-2B08-4D71-9298-0F01B1F0FFD5}"/>
    <cellStyle name="Input 3 3 3 4 11" xfId="51696" xr:uid="{41A9B15D-F809-4CDF-A418-2A0B61235769}"/>
    <cellStyle name="Input 3 3 3 4 2" xfId="5841" xr:uid="{00000000-0005-0000-0000-0000440B0000}"/>
    <cellStyle name="Input 3 3 3 4 2 2" xfId="14701" xr:uid="{00000000-0005-0000-0000-0000450B0000}"/>
    <cellStyle name="Input 3 3 3 4 2 2 2" xfId="23805" xr:uid="{00000000-0005-0000-0000-0000460B0000}"/>
    <cellStyle name="Input 3 3 3 4 2 3" xfId="11638" xr:uid="{00000000-0005-0000-0000-0000470B0000}"/>
    <cellStyle name="Input 3 3 3 4 2 4" xfId="20742" xr:uid="{00000000-0005-0000-0000-0000480B0000}"/>
    <cellStyle name="Input 3 3 3 4 3" xfId="13141" xr:uid="{00000000-0005-0000-0000-0000490B0000}"/>
    <cellStyle name="Input 3 3 3 4 3 2" xfId="22245" xr:uid="{00000000-0005-0000-0000-00004A0B0000}"/>
    <cellStyle name="Input 3 3 3 4 4" xfId="8740" xr:uid="{00000000-0005-0000-0000-00004B0B0000}"/>
    <cellStyle name="Input 3 3 3 4 5" xfId="17844" xr:uid="{00000000-0005-0000-0000-00004C0B0000}"/>
    <cellStyle name="Input 3 3 3 4 6" xfId="26991" xr:uid="{92D46B5E-8A95-4C25-A7C1-9F2DE22170D6}"/>
    <cellStyle name="Input 3 3 3 4 7" xfId="33278" xr:uid="{AA3719CE-DBFC-4C0C-B6A1-C6FF6534D93D}"/>
    <cellStyle name="Input 3 3 3 4 8" xfId="32170" xr:uid="{AAABA949-6666-43D2-9125-10571F0B0606}"/>
    <cellStyle name="Input 3 3 3 4 9" xfId="40595" xr:uid="{A91A903E-89B2-4EA9-BA13-92A9D32EFEDE}"/>
    <cellStyle name="Input 3 3 3 5" xfId="3065" xr:uid="{00000000-0005-0000-0000-00004D0B0000}"/>
    <cellStyle name="Input 3 3 3 5 10" xfId="45199" xr:uid="{71C0ABCA-19DC-4BFC-919C-CAB50FD651CB}"/>
    <cellStyle name="Input 3 3 3 5 11" xfId="51819" xr:uid="{C1094C5C-AD82-4C33-9859-7BC15FFBC812}"/>
    <cellStyle name="Input 3 3 3 5 2" xfId="5964" xr:uid="{00000000-0005-0000-0000-00004E0B0000}"/>
    <cellStyle name="Input 3 3 3 5 2 2" xfId="14824" xr:uid="{00000000-0005-0000-0000-00004F0B0000}"/>
    <cellStyle name="Input 3 3 3 5 2 2 2" xfId="23928" xr:uid="{00000000-0005-0000-0000-0000500B0000}"/>
    <cellStyle name="Input 3 3 3 5 2 3" xfId="11761" xr:uid="{00000000-0005-0000-0000-0000510B0000}"/>
    <cellStyle name="Input 3 3 3 5 2 4" xfId="20865" xr:uid="{00000000-0005-0000-0000-0000520B0000}"/>
    <cellStyle name="Input 3 3 3 5 3" xfId="13264" xr:uid="{00000000-0005-0000-0000-0000530B0000}"/>
    <cellStyle name="Input 3 3 3 5 3 2" xfId="22368" xr:uid="{00000000-0005-0000-0000-0000540B0000}"/>
    <cellStyle name="Input 3 3 3 5 4" xfId="8863" xr:uid="{00000000-0005-0000-0000-0000550B0000}"/>
    <cellStyle name="Input 3 3 3 5 5" xfId="17967" xr:uid="{00000000-0005-0000-0000-0000560B0000}"/>
    <cellStyle name="Input 3 3 3 5 6" xfId="27114" xr:uid="{6AB1DF82-B348-4FCF-9D59-89794469320E}"/>
    <cellStyle name="Input 3 3 3 5 7" xfId="33401" xr:uid="{E35370C5-55B3-41C2-991A-B78EE71C9C46}"/>
    <cellStyle name="Input 3 3 3 5 8" xfId="38919" xr:uid="{5C015634-D69D-4462-87F5-A281D0FDCF8B}"/>
    <cellStyle name="Input 3 3 3 5 9" xfId="37088" xr:uid="{1587E447-D8AC-4CC8-9635-B17E010F029A}"/>
    <cellStyle name="Input 3 3 3 6" xfId="853" xr:uid="{00000000-0005-0000-0000-0000570B0000}"/>
    <cellStyle name="Input 3 3 3 6 10" xfId="42991" xr:uid="{DF2524D6-75C1-4630-9B25-E6B37EF4A094}"/>
    <cellStyle name="Input 3 3 3 6 11" xfId="49611" xr:uid="{FB397841-61EE-4B32-A1AB-99B1DA5650CC}"/>
    <cellStyle name="Input 3 3 3 6 2" xfId="3756" xr:uid="{00000000-0005-0000-0000-0000580B0000}"/>
    <cellStyle name="Input 3 3 3 6 2 2" xfId="13607" xr:uid="{00000000-0005-0000-0000-0000590B0000}"/>
    <cellStyle name="Input 3 3 3 6 2 2 2" xfId="22711" xr:uid="{00000000-0005-0000-0000-00005A0B0000}"/>
    <cellStyle name="Input 3 3 3 6 2 3" xfId="9553" xr:uid="{00000000-0005-0000-0000-00005B0B0000}"/>
    <cellStyle name="Input 3 3 3 6 2 4" xfId="18657" xr:uid="{00000000-0005-0000-0000-00005C0B0000}"/>
    <cellStyle name="Input 3 3 3 6 3" xfId="12047" xr:uid="{00000000-0005-0000-0000-00005D0B0000}"/>
    <cellStyle name="Input 3 3 3 6 3 2" xfId="21151" xr:uid="{00000000-0005-0000-0000-00005E0B0000}"/>
    <cellStyle name="Input 3 3 3 6 4" xfId="6655" xr:uid="{00000000-0005-0000-0000-00005F0B0000}"/>
    <cellStyle name="Input 3 3 3 6 5" xfId="15759" xr:uid="{00000000-0005-0000-0000-0000600B0000}"/>
    <cellStyle name="Input 3 3 3 6 6" xfId="24904" xr:uid="{24AC2A04-17F1-41C2-A4A9-0807ECBC8304}"/>
    <cellStyle name="Input 3 3 3 6 7" xfId="31431" xr:uid="{518C54FF-084E-4C03-AC19-165DAA547BFD}"/>
    <cellStyle name="Input 3 3 3 6 8" xfId="38393" xr:uid="{262028C0-147E-4424-8D99-90339CBEC2F6}"/>
    <cellStyle name="Input 3 3 3 6 9" xfId="40567" xr:uid="{B991177D-3EF3-4DAE-8908-55CB358B72F8}"/>
    <cellStyle name="Input 3 3 3 7" xfId="3214" xr:uid="{00000000-0005-0000-0000-0000610B0000}"/>
    <cellStyle name="Input 3 3 3 7 10" xfId="45348" xr:uid="{34EC825C-A8C5-4C5B-8D39-2726159E33E7}"/>
    <cellStyle name="Input 3 3 3 7 11" xfId="51968" xr:uid="{9A9A58BE-AF02-4C32-BF90-52F48DDE5070}"/>
    <cellStyle name="Input 3 3 3 7 2" xfId="6113" xr:uid="{00000000-0005-0000-0000-0000620B0000}"/>
    <cellStyle name="Input 3 3 3 7 2 2" xfId="14973" xr:uid="{00000000-0005-0000-0000-0000630B0000}"/>
    <cellStyle name="Input 3 3 3 7 2 2 2" xfId="24077" xr:uid="{00000000-0005-0000-0000-0000640B0000}"/>
    <cellStyle name="Input 3 3 3 7 2 3" xfId="11910" xr:uid="{00000000-0005-0000-0000-0000650B0000}"/>
    <cellStyle name="Input 3 3 3 7 2 4" xfId="21014" xr:uid="{00000000-0005-0000-0000-0000660B0000}"/>
    <cellStyle name="Input 3 3 3 7 3" xfId="13413" xr:uid="{00000000-0005-0000-0000-0000670B0000}"/>
    <cellStyle name="Input 3 3 3 7 3 2" xfId="22517" xr:uid="{00000000-0005-0000-0000-0000680B0000}"/>
    <cellStyle name="Input 3 3 3 7 4" xfId="9012" xr:uid="{00000000-0005-0000-0000-0000690B0000}"/>
    <cellStyle name="Input 3 3 3 7 5" xfId="18116" xr:uid="{00000000-0005-0000-0000-00006A0B0000}"/>
    <cellStyle name="Input 3 3 3 7 6" xfId="27263" xr:uid="{BD603F87-681E-4FB6-A612-92A255111805}"/>
    <cellStyle name="Input 3 3 3 7 7" xfId="33550" xr:uid="{F351171C-7B61-4582-AF29-A38F9AB92B6B}"/>
    <cellStyle name="Input 3 3 3 7 8" xfId="39156" xr:uid="{51099B17-35FC-4DD5-94F2-5E0C892DA422}"/>
    <cellStyle name="Input 3 3 3 7 9" xfId="33703" xr:uid="{B885199A-2650-4839-A375-812AC96D93CF}"/>
    <cellStyle name="Input 3 3 3 8" xfId="5023" xr:uid="{00000000-0005-0000-0000-00006B0B0000}"/>
    <cellStyle name="Input 3 3 3 8 10" xfId="53727" xr:uid="{0F3C2A43-CD3A-490D-9A92-25F313067A0E}"/>
    <cellStyle name="Input 3 3 3 8 2" xfId="13883" xr:uid="{00000000-0005-0000-0000-00006C0B0000}"/>
    <cellStyle name="Input 3 3 3 8 2 2" xfId="22987" xr:uid="{00000000-0005-0000-0000-00006D0B0000}"/>
    <cellStyle name="Input 3 3 3 8 3" xfId="10820" xr:uid="{00000000-0005-0000-0000-00006E0B0000}"/>
    <cellStyle name="Input 3 3 3 8 4" xfId="19924" xr:uid="{00000000-0005-0000-0000-00006F0B0000}"/>
    <cellStyle name="Input 3 3 3 8 5" xfId="29022" xr:uid="{44BBCF5D-2AC7-4571-A3B9-E619D7B42712}"/>
    <cellStyle name="Input 3 3 3 8 6" xfId="35036" xr:uid="{33DF60E8-44CC-431D-812C-B544EAC33365}"/>
    <cellStyle name="Input 3 3 3 8 7" xfId="33621" xr:uid="{DB6C8966-24CB-4D6C-B1E8-5E60CCAB8C5F}"/>
    <cellStyle name="Input 3 3 3 8 8" xfId="38467" xr:uid="{5A13FD94-961C-4996-B8FD-E1C4FC58C4B6}"/>
    <cellStyle name="Input 3 3 3 8 9" xfId="47107" xr:uid="{D53B7488-1A2D-403A-87DC-DC82EBDC31D4}"/>
    <cellStyle name="Input 3 3 3 9" xfId="12323" xr:uid="{00000000-0005-0000-0000-0000700B0000}"/>
    <cellStyle name="Input 3 3 3 9 2" xfId="21427" xr:uid="{00000000-0005-0000-0000-0000710B0000}"/>
    <cellStyle name="Input 3 3 4" xfId="2358" xr:uid="{00000000-0005-0000-0000-0000720B0000}"/>
    <cellStyle name="Input 3 3 4 10" xfId="44492" xr:uid="{B4D4FE37-00C4-4A58-A701-037E68CBB20C}"/>
    <cellStyle name="Input 3 3 4 11" xfId="51112" xr:uid="{382CEA91-3355-4683-8874-E7ABF4F2F031}"/>
    <cellStyle name="Input 3 3 4 2" xfId="5257" xr:uid="{00000000-0005-0000-0000-0000730B0000}"/>
    <cellStyle name="Input 3 3 4 2 10" xfId="54122" xr:uid="{1BAC763A-AEDE-48FA-87C1-2E6F4429DAE0}"/>
    <cellStyle name="Input 3 3 4 2 2" xfId="14117" xr:uid="{00000000-0005-0000-0000-0000740B0000}"/>
    <cellStyle name="Input 3 3 4 2 2 2" xfId="23221" xr:uid="{00000000-0005-0000-0000-0000750B0000}"/>
    <cellStyle name="Input 3 3 4 2 3" xfId="11054" xr:uid="{00000000-0005-0000-0000-0000760B0000}"/>
    <cellStyle name="Input 3 3 4 2 4" xfId="20158" xr:uid="{00000000-0005-0000-0000-0000770B0000}"/>
    <cellStyle name="Input 3 3 4 2 5" xfId="29417" xr:uid="{FD3818C3-C462-4C9C-9DA7-04A1C826D472}"/>
    <cellStyle name="Input 3 3 4 2 6" xfId="35431" xr:uid="{B0D8ECCD-3706-44A9-A835-8D9ED29A99A6}"/>
    <cellStyle name="Input 3 3 4 2 7" xfId="24472" xr:uid="{C1F4A624-B2B9-488D-AE34-FA21540A71B5}"/>
    <cellStyle name="Input 3 3 4 2 8" xfId="40117" xr:uid="{BBB21CF8-E5A1-496C-A5B8-5FA1FADA05AC}"/>
    <cellStyle name="Input 3 3 4 2 9" xfId="47502" xr:uid="{2CE61CE9-EB05-4E4C-9267-E1CAE9BF8E0A}"/>
    <cellStyle name="Input 3 3 4 3" xfId="12557" xr:uid="{00000000-0005-0000-0000-0000780B0000}"/>
    <cellStyle name="Input 3 3 4 3 2" xfId="21661" xr:uid="{00000000-0005-0000-0000-0000790B0000}"/>
    <cellStyle name="Input 3 3 4 4" xfId="8156" xr:uid="{00000000-0005-0000-0000-00007A0B0000}"/>
    <cellStyle name="Input 3 3 4 5" xfId="17260" xr:uid="{00000000-0005-0000-0000-00007B0B0000}"/>
    <cellStyle name="Input 3 3 4 6" xfId="26407" xr:uid="{8923FC6F-2AF9-4833-B61F-969600A8FAC3}"/>
    <cellStyle name="Input 3 3 4 7" xfId="32694" xr:uid="{98DEB25B-80E3-487C-95F1-4FDE200F4E38}"/>
    <cellStyle name="Input 3 3 4 8" xfId="31535" xr:uid="{437A2D2C-5219-45C5-8CE2-74992930DC5D}"/>
    <cellStyle name="Input 3 3 4 9" xfId="39096" xr:uid="{2DA352AB-735E-42E3-BB1A-A9DB9B25AB93}"/>
    <cellStyle name="Input 3 3 5" xfId="2369" xr:uid="{00000000-0005-0000-0000-00007C0B0000}"/>
    <cellStyle name="Input 3 3 5 10" xfId="44503" xr:uid="{1DA9873F-6AD1-4B32-B3E2-89FAD43D06E0}"/>
    <cellStyle name="Input 3 3 5 11" xfId="51123" xr:uid="{1B75BB80-FC15-4B8C-9DB7-EC4F77832634}"/>
    <cellStyle name="Input 3 3 5 2" xfId="5268" xr:uid="{00000000-0005-0000-0000-00007D0B0000}"/>
    <cellStyle name="Input 3 3 5 2 10" xfId="53814" xr:uid="{EAB1228A-B234-49F1-8C1A-4B61AD591827}"/>
    <cellStyle name="Input 3 3 5 2 2" xfId="14128" xr:uid="{00000000-0005-0000-0000-00007E0B0000}"/>
    <cellStyle name="Input 3 3 5 2 2 2" xfId="23232" xr:uid="{00000000-0005-0000-0000-00007F0B0000}"/>
    <cellStyle name="Input 3 3 5 2 3" xfId="11065" xr:uid="{00000000-0005-0000-0000-0000800B0000}"/>
    <cellStyle name="Input 3 3 5 2 4" xfId="20169" xr:uid="{00000000-0005-0000-0000-0000810B0000}"/>
    <cellStyle name="Input 3 3 5 2 5" xfId="29109" xr:uid="{ABB967CB-CE30-48AE-8AA2-F9295B92BFF4}"/>
    <cellStyle name="Input 3 3 5 2 6" xfId="35123" xr:uid="{5BF97E42-CE7D-44AC-9136-DCCE1507A1FD}"/>
    <cellStyle name="Input 3 3 5 2 7" xfId="34597" xr:uid="{E972EE7B-A5DE-49FD-A9E8-4E1F42CA5DDF}"/>
    <cellStyle name="Input 3 3 5 2 8" xfId="37264" xr:uid="{FE7BC955-3CE0-4582-B619-D011F348A2EB}"/>
    <cellStyle name="Input 3 3 5 2 9" xfId="47194" xr:uid="{D5270D6B-8B8D-4145-9A44-93BDAAD223DB}"/>
    <cellStyle name="Input 3 3 5 3" xfId="12568" xr:uid="{00000000-0005-0000-0000-0000820B0000}"/>
    <cellStyle name="Input 3 3 5 3 2" xfId="21672" xr:uid="{00000000-0005-0000-0000-0000830B0000}"/>
    <cellStyle name="Input 3 3 5 4" xfId="8167" xr:uid="{00000000-0005-0000-0000-0000840B0000}"/>
    <cellStyle name="Input 3 3 5 5" xfId="17271" xr:uid="{00000000-0005-0000-0000-0000850B0000}"/>
    <cellStyle name="Input 3 3 5 6" xfId="26418" xr:uid="{56B0BFD4-0CB7-413F-A2B2-2C23B4131789}"/>
    <cellStyle name="Input 3 3 5 7" xfId="32705" xr:uid="{C54A9828-4E4B-4692-BDA5-C040D463740E}"/>
    <cellStyle name="Input 3 3 5 8" xfId="24215" xr:uid="{0805E28D-B67B-4A94-90B4-C72AFE6F45B9}"/>
    <cellStyle name="Input 3 3 5 9" xfId="40722" xr:uid="{F0C1AB2B-729E-42C8-A332-E080F46EC173}"/>
    <cellStyle name="Input 3 3 6" xfId="2376" xr:uid="{00000000-0005-0000-0000-0000860B0000}"/>
    <cellStyle name="Input 3 3 6 10" xfId="44510" xr:uid="{7C8948B8-B2A2-4F9A-961C-9B8873C87619}"/>
    <cellStyle name="Input 3 3 6 11" xfId="51130" xr:uid="{C9F1B411-F448-484F-92A2-A37FD8C4CDEB}"/>
    <cellStyle name="Input 3 3 6 2" xfId="5275" xr:uid="{00000000-0005-0000-0000-0000870B0000}"/>
    <cellStyle name="Input 3 3 6 2 2" xfId="14135" xr:uid="{00000000-0005-0000-0000-0000880B0000}"/>
    <cellStyle name="Input 3 3 6 2 2 2" xfId="23239" xr:uid="{00000000-0005-0000-0000-0000890B0000}"/>
    <cellStyle name="Input 3 3 6 2 3" xfId="11072" xr:uid="{00000000-0005-0000-0000-00008A0B0000}"/>
    <cellStyle name="Input 3 3 6 2 4" xfId="20176" xr:uid="{00000000-0005-0000-0000-00008B0B0000}"/>
    <cellStyle name="Input 3 3 6 3" xfId="12575" xr:uid="{00000000-0005-0000-0000-00008C0B0000}"/>
    <cellStyle name="Input 3 3 6 3 2" xfId="21679" xr:uid="{00000000-0005-0000-0000-00008D0B0000}"/>
    <cellStyle name="Input 3 3 6 4" xfId="8174" xr:uid="{00000000-0005-0000-0000-00008E0B0000}"/>
    <cellStyle name="Input 3 3 6 5" xfId="17278" xr:uid="{00000000-0005-0000-0000-00008F0B0000}"/>
    <cellStyle name="Input 3 3 6 6" xfId="26425" xr:uid="{8CD188A8-2FE1-46C5-A7B3-83BF173C0585}"/>
    <cellStyle name="Input 3 3 6 7" xfId="32712" xr:uid="{277340AD-0306-481F-8FA1-266ED2D64CB4}"/>
    <cellStyle name="Input 3 3 6 8" xfId="37355" xr:uid="{3886061B-C655-490B-8DD4-6A85F2275107}"/>
    <cellStyle name="Input 3 3 6 9" xfId="38598" xr:uid="{FD6C68E2-EFCC-422D-B425-DD82C28DE401}"/>
    <cellStyle name="Input 3 3 7" xfId="3051" xr:uid="{00000000-0005-0000-0000-0000900B0000}"/>
    <cellStyle name="Input 3 3 7 10" xfId="45185" xr:uid="{FCE6F77E-6D4E-4100-B80B-C92B12C547DC}"/>
    <cellStyle name="Input 3 3 7 11" xfId="51805" xr:uid="{7854BDE2-945A-44F4-BBB0-6422FDA73519}"/>
    <cellStyle name="Input 3 3 7 2" xfId="5950" xr:uid="{00000000-0005-0000-0000-0000910B0000}"/>
    <cellStyle name="Input 3 3 7 2 2" xfId="14810" xr:uid="{00000000-0005-0000-0000-0000920B0000}"/>
    <cellStyle name="Input 3 3 7 2 2 2" xfId="23914" xr:uid="{00000000-0005-0000-0000-0000930B0000}"/>
    <cellStyle name="Input 3 3 7 2 3" xfId="11747" xr:uid="{00000000-0005-0000-0000-0000940B0000}"/>
    <cellStyle name="Input 3 3 7 2 4" xfId="20851" xr:uid="{00000000-0005-0000-0000-0000950B0000}"/>
    <cellStyle name="Input 3 3 7 3" xfId="13250" xr:uid="{00000000-0005-0000-0000-0000960B0000}"/>
    <cellStyle name="Input 3 3 7 3 2" xfId="22354" xr:uid="{00000000-0005-0000-0000-0000970B0000}"/>
    <cellStyle name="Input 3 3 7 4" xfId="8849" xr:uid="{00000000-0005-0000-0000-0000980B0000}"/>
    <cellStyle name="Input 3 3 7 5" xfId="17953" xr:uid="{00000000-0005-0000-0000-0000990B0000}"/>
    <cellStyle name="Input 3 3 7 6" xfId="27100" xr:uid="{64F37E20-4ED2-4615-8401-3C586BB5D6BC}"/>
    <cellStyle name="Input 3 3 7 7" xfId="33387" xr:uid="{6A6713B7-E444-4080-B00B-DEBDEC69F7A8}"/>
    <cellStyle name="Input 3 3 7 8" xfId="34818" xr:uid="{14C2AEFD-7B68-47AB-B5C1-B86850388B6F}"/>
    <cellStyle name="Input 3 3 7 9" xfId="40506" xr:uid="{15BF58EF-B788-4817-B73B-28A1FE8A9231}"/>
    <cellStyle name="Input 3 3 8" xfId="2892" xr:uid="{00000000-0005-0000-0000-00009A0B0000}"/>
    <cellStyle name="Input 3 3 8 10" xfId="45026" xr:uid="{21FD9EF5-48C8-4FB8-AC01-6D328B87D3F6}"/>
    <cellStyle name="Input 3 3 8 11" xfId="51646" xr:uid="{9C9FA8D6-8B93-48AB-9BD1-7AC19A95AA88}"/>
    <cellStyle name="Input 3 3 8 2" xfId="5791" xr:uid="{00000000-0005-0000-0000-00009B0B0000}"/>
    <cellStyle name="Input 3 3 8 2 2" xfId="14651" xr:uid="{00000000-0005-0000-0000-00009C0B0000}"/>
    <cellStyle name="Input 3 3 8 2 2 2" xfId="23755" xr:uid="{00000000-0005-0000-0000-00009D0B0000}"/>
    <cellStyle name="Input 3 3 8 2 3" xfId="11588" xr:uid="{00000000-0005-0000-0000-00009E0B0000}"/>
    <cellStyle name="Input 3 3 8 2 4" xfId="20692" xr:uid="{00000000-0005-0000-0000-00009F0B0000}"/>
    <cellStyle name="Input 3 3 8 3" xfId="13091" xr:uid="{00000000-0005-0000-0000-0000A00B0000}"/>
    <cellStyle name="Input 3 3 8 3 2" xfId="22195" xr:uid="{00000000-0005-0000-0000-0000A10B0000}"/>
    <cellStyle name="Input 3 3 8 4" xfId="8690" xr:uid="{00000000-0005-0000-0000-0000A20B0000}"/>
    <cellStyle name="Input 3 3 8 5" xfId="17794" xr:uid="{00000000-0005-0000-0000-0000A30B0000}"/>
    <cellStyle name="Input 3 3 8 6" xfId="26941" xr:uid="{839CF114-EF21-46E8-B39A-511A26C5BA2C}"/>
    <cellStyle name="Input 3 3 8 7" xfId="33228" xr:uid="{95538F0D-475F-4A73-8CA5-866E11E8052E}"/>
    <cellStyle name="Input 3 3 8 8" xfId="36146" xr:uid="{6605FBA3-3752-4381-919D-0964F59F68D5}"/>
    <cellStyle name="Input 3 3 8 9" xfId="37285" xr:uid="{28D3CF58-C53F-4E55-91C9-E63BE07676B3}"/>
    <cellStyle name="Input 3 3 9" xfId="2415" xr:uid="{00000000-0005-0000-0000-0000A40B0000}"/>
    <cellStyle name="Input 3 3 9 10" xfId="44549" xr:uid="{B385F2A7-0CEB-4733-8F17-3553400A9256}"/>
    <cellStyle name="Input 3 3 9 11" xfId="51169" xr:uid="{9C1BF195-6BD0-4E10-8A4C-FEDFBA83EF95}"/>
    <cellStyle name="Input 3 3 9 2" xfId="5314" xr:uid="{00000000-0005-0000-0000-0000A50B0000}"/>
    <cellStyle name="Input 3 3 9 2 2" xfId="14174" xr:uid="{00000000-0005-0000-0000-0000A60B0000}"/>
    <cellStyle name="Input 3 3 9 2 2 2" xfId="23278" xr:uid="{00000000-0005-0000-0000-0000A70B0000}"/>
    <cellStyle name="Input 3 3 9 2 3" xfId="11111" xr:uid="{00000000-0005-0000-0000-0000A80B0000}"/>
    <cellStyle name="Input 3 3 9 2 4" xfId="20215" xr:uid="{00000000-0005-0000-0000-0000A90B0000}"/>
    <cellStyle name="Input 3 3 9 3" xfId="12614" xr:uid="{00000000-0005-0000-0000-0000AA0B0000}"/>
    <cellStyle name="Input 3 3 9 3 2" xfId="21718" xr:uid="{00000000-0005-0000-0000-0000AB0B0000}"/>
    <cellStyle name="Input 3 3 9 4" xfId="8213" xr:uid="{00000000-0005-0000-0000-0000AC0B0000}"/>
    <cellStyle name="Input 3 3 9 5" xfId="17317" xr:uid="{00000000-0005-0000-0000-0000AD0B0000}"/>
    <cellStyle name="Input 3 3 9 6" xfId="26464" xr:uid="{03CE60E7-15DE-4101-9755-395EAF1877AA}"/>
    <cellStyle name="Input 3 3 9 7" xfId="32751" xr:uid="{D678054A-2FD3-4EC8-BA74-C72198CFE308}"/>
    <cellStyle name="Input 3 3 9 8" xfId="37096" xr:uid="{11DF65FB-424E-4CCB-A34E-6DD04FBAA2AC}"/>
    <cellStyle name="Input 3 3 9 9" xfId="37158" xr:uid="{E7354B4B-9D4F-4919-B0EB-71AE42B47FC7}"/>
    <cellStyle name="Input 3 4" xfId="1344" xr:uid="{00000000-0005-0000-0000-0000AE0B0000}"/>
    <cellStyle name="Input 3 4 10" xfId="7146" xr:uid="{00000000-0005-0000-0000-0000AF0B0000}"/>
    <cellStyle name="Input 3 4 11" xfId="16250" xr:uid="{00000000-0005-0000-0000-0000B00B0000}"/>
    <cellStyle name="Input 3 4 12" xfId="25395" xr:uid="{0EB5CC84-A2B7-45E9-9273-C10F86771189}"/>
    <cellStyle name="Input 3 4 13" xfId="31841" xr:uid="{9DE9C294-F53A-453F-8678-8521F8572921}"/>
    <cellStyle name="Input 3 4 14" xfId="38514" xr:uid="{BDDD5566-BA85-4FBB-A6AA-B6054F67E249}"/>
    <cellStyle name="Input 3 4 15" xfId="38156" xr:uid="{9A978475-E3B0-4FE4-B855-8B9A8E96E596}"/>
    <cellStyle name="Input 3 4 16" xfId="43482" xr:uid="{85FC7547-9A1F-433A-AA8B-4DDD57E81CBE}"/>
    <cellStyle name="Input 3 4 17" xfId="50102" xr:uid="{D8947DCC-6CA0-46EB-9A20-B367E0A6E6EE}"/>
    <cellStyle name="Input 3 4 2" xfId="2551" xr:uid="{00000000-0005-0000-0000-0000B10B0000}"/>
    <cellStyle name="Input 3 4 2 10" xfId="44685" xr:uid="{46AEFC6B-7A99-4EFA-B363-995511CCC66B}"/>
    <cellStyle name="Input 3 4 2 11" xfId="51305" xr:uid="{96338475-9997-4B30-9197-09DAEC2B2B9B}"/>
    <cellStyle name="Input 3 4 2 2" xfId="5450" xr:uid="{00000000-0005-0000-0000-0000B20B0000}"/>
    <cellStyle name="Input 3 4 2 2 10" xfId="54336" xr:uid="{C83D2F4D-8922-4273-9872-3F116A208007}"/>
    <cellStyle name="Input 3 4 2 2 2" xfId="14310" xr:uid="{00000000-0005-0000-0000-0000B30B0000}"/>
    <cellStyle name="Input 3 4 2 2 2 2" xfId="23414" xr:uid="{00000000-0005-0000-0000-0000B40B0000}"/>
    <cellStyle name="Input 3 4 2 2 3" xfId="11247" xr:uid="{00000000-0005-0000-0000-0000B50B0000}"/>
    <cellStyle name="Input 3 4 2 2 4" xfId="20351" xr:uid="{00000000-0005-0000-0000-0000B60B0000}"/>
    <cellStyle name="Input 3 4 2 2 5" xfId="29631" xr:uid="{C869B35B-1A55-4CB1-8AE5-6ACA908C4BB6}"/>
    <cellStyle name="Input 3 4 2 2 6" xfId="35645" xr:uid="{899E2EEC-5F4F-48E3-9C63-A347A956DF3D}"/>
    <cellStyle name="Input 3 4 2 2 7" xfId="31035" xr:uid="{7259D032-9CFD-436C-8989-77EE8207F94D}"/>
    <cellStyle name="Input 3 4 2 2 8" xfId="39491" xr:uid="{8C240037-0542-4022-8D26-1C4F090A76E8}"/>
    <cellStyle name="Input 3 4 2 2 9" xfId="47716" xr:uid="{73C0D010-24A7-49A7-B9FC-9C935CB7C404}"/>
    <cellStyle name="Input 3 4 2 3" xfId="12750" xr:uid="{00000000-0005-0000-0000-0000B70B0000}"/>
    <cellStyle name="Input 3 4 2 3 2" xfId="21854" xr:uid="{00000000-0005-0000-0000-0000B80B0000}"/>
    <cellStyle name="Input 3 4 2 3 3" xfId="27737" xr:uid="{5BF5C569-618D-4B0C-8763-BF3C0B38695C}"/>
    <cellStyle name="Input 3 4 2 3 4" xfId="33945" xr:uid="{678589C1-D8BA-49F3-805D-BA2F16994A04}"/>
    <cellStyle name="Input 3 4 2 3 5" xfId="31041" xr:uid="{058E060B-09CC-4F49-9BD2-9B20BC0BC9C3}"/>
    <cellStyle name="Input 3 4 2 3 6" xfId="34753" xr:uid="{5CFBA7DD-999E-4832-92E1-BCD98E25C317}"/>
    <cellStyle name="Input 3 4 2 3 7" xfId="45822" xr:uid="{832E69E3-1D0E-45C2-898D-E3DB66436A2C}"/>
    <cellStyle name="Input 3 4 2 3 8" xfId="52442" xr:uid="{F32B73C7-36CA-477A-A454-D46DCC60C1DD}"/>
    <cellStyle name="Input 3 4 2 4" xfId="8349" xr:uid="{00000000-0005-0000-0000-0000B90B0000}"/>
    <cellStyle name="Input 3 4 2 4 2" xfId="28980" xr:uid="{4244CC83-3F72-445D-9BF0-7B3150C5CD34}"/>
    <cellStyle name="Input 3 4 2 4 3" xfId="34994" xr:uid="{F494A7BD-E630-493D-9EC7-9886E104A18E}"/>
    <cellStyle name="Input 3 4 2 4 4" xfId="33753" xr:uid="{5DA05D62-E62B-49C6-903C-D26DCB7FC35D}"/>
    <cellStyle name="Input 3 4 2 4 5" xfId="36637" xr:uid="{8A3429F1-8CB6-43E2-BC3D-ACB039952A53}"/>
    <cellStyle name="Input 3 4 2 4 6" xfId="47065" xr:uid="{5F93DDC4-4923-4018-8EFC-C0992BF50BBD}"/>
    <cellStyle name="Input 3 4 2 4 7" xfId="53685" xr:uid="{3065B275-34CC-4BEF-BCC1-65F7E2869CE8}"/>
    <cellStyle name="Input 3 4 2 5" xfId="17453" xr:uid="{00000000-0005-0000-0000-0000BA0B0000}"/>
    <cellStyle name="Input 3 4 2 6" xfId="26600" xr:uid="{B0AF1D58-D27F-469D-B4EB-E747E90A065E}"/>
    <cellStyle name="Input 3 4 2 7" xfId="32887" xr:uid="{0912E894-7D08-45A1-9144-42494F6324EA}"/>
    <cellStyle name="Input 3 4 2 8" xfId="36961" xr:uid="{2366969D-5DD1-4641-8A4C-E1D0FA14C9A8}"/>
    <cellStyle name="Input 3 4 2 9" xfId="37871" xr:uid="{F36599D9-E5E8-4245-A645-00BBF4046A75}"/>
    <cellStyle name="Input 3 4 3" xfId="2562" xr:uid="{00000000-0005-0000-0000-0000BB0B0000}"/>
    <cellStyle name="Input 3 4 3 10" xfId="44696" xr:uid="{CF5ED7B5-F0D8-4544-B33A-6D77927B3CC4}"/>
    <cellStyle name="Input 3 4 3 11" xfId="51316" xr:uid="{8FFFC7FC-BCCA-4FDB-AD82-9A43AD2A0E01}"/>
    <cellStyle name="Input 3 4 3 2" xfId="5461" xr:uid="{00000000-0005-0000-0000-0000BC0B0000}"/>
    <cellStyle name="Input 3 4 3 2 10" xfId="54347" xr:uid="{377CDEFE-8DE8-4445-BACC-078572A0890F}"/>
    <cellStyle name="Input 3 4 3 2 2" xfId="14321" xr:uid="{00000000-0005-0000-0000-0000BD0B0000}"/>
    <cellStyle name="Input 3 4 3 2 2 2" xfId="23425" xr:uid="{00000000-0005-0000-0000-0000BE0B0000}"/>
    <cellStyle name="Input 3 4 3 2 3" xfId="11258" xr:uid="{00000000-0005-0000-0000-0000BF0B0000}"/>
    <cellStyle name="Input 3 4 3 2 4" xfId="20362" xr:uid="{00000000-0005-0000-0000-0000C00B0000}"/>
    <cellStyle name="Input 3 4 3 2 5" xfId="29642" xr:uid="{143BA1DA-F070-4A68-B43B-D06BBC1EFE01}"/>
    <cellStyle name="Input 3 4 3 2 6" xfId="35656" xr:uid="{2D13271A-D978-4831-88CF-6798ECADD5C9}"/>
    <cellStyle name="Input 3 4 3 2 7" xfId="32192" xr:uid="{D41156A1-339A-4DEB-8C0C-4612375B069E}"/>
    <cellStyle name="Input 3 4 3 2 8" xfId="32066" xr:uid="{F4CCDC0C-1606-47A2-9A21-3D96F3752313}"/>
    <cellStyle name="Input 3 4 3 2 9" xfId="47727" xr:uid="{1116A7A5-5881-4D4B-93F5-03443C751958}"/>
    <cellStyle name="Input 3 4 3 3" xfId="12761" xr:uid="{00000000-0005-0000-0000-0000C10B0000}"/>
    <cellStyle name="Input 3 4 3 3 2" xfId="21865" xr:uid="{00000000-0005-0000-0000-0000C20B0000}"/>
    <cellStyle name="Input 3 4 3 3 3" xfId="29383" xr:uid="{9044ED0F-704C-4BB3-92BD-41BF2604ED97}"/>
    <cellStyle name="Input 3 4 3 3 4" xfId="35397" xr:uid="{5D5E7457-07A2-4BF5-983C-88CC2BF213ED}"/>
    <cellStyle name="Input 3 4 3 3 5" xfId="34367" xr:uid="{495F4BB8-5157-40A1-815E-3A4934898D92}"/>
    <cellStyle name="Input 3 4 3 3 6" xfId="39043" xr:uid="{A114EAB6-1C8E-4028-AE59-8D2523ACC831}"/>
    <cellStyle name="Input 3 4 3 3 7" xfId="47468" xr:uid="{1658E6E5-0BEC-4080-866D-1227A432204F}"/>
    <cellStyle name="Input 3 4 3 3 8" xfId="54088" xr:uid="{2D65CFBD-48C0-455B-B036-06C40A175DCE}"/>
    <cellStyle name="Input 3 4 3 4" xfId="8360" xr:uid="{00000000-0005-0000-0000-0000C30B0000}"/>
    <cellStyle name="Input 3 4 3 4 2" xfId="28991" xr:uid="{A84CAC8F-02E3-4A13-BD84-737B7F8C7454}"/>
    <cellStyle name="Input 3 4 3 4 3" xfId="35005" xr:uid="{64AF1449-CC5B-42F7-9A1C-9E9CAB89F9D8}"/>
    <cellStyle name="Input 3 4 3 4 4" xfId="24176" xr:uid="{48B20044-EA0B-41C7-BD13-10530084BB99}"/>
    <cellStyle name="Input 3 4 3 4 5" xfId="31130" xr:uid="{148D3658-7837-41B5-B488-598401AD1B0C}"/>
    <cellStyle name="Input 3 4 3 4 6" xfId="47076" xr:uid="{E1DD84B9-4720-4B26-8DD2-C8977623DDA3}"/>
    <cellStyle name="Input 3 4 3 4 7" xfId="53696" xr:uid="{A978003D-05EC-4E6B-8ED0-0F6BBE45E63C}"/>
    <cellStyle name="Input 3 4 3 5" xfId="17464" xr:uid="{00000000-0005-0000-0000-0000C40B0000}"/>
    <cellStyle name="Input 3 4 3 6" xfId="26611" xr:uid="{64904060-CD97-4A6F-8FA1-EFB54C67206A}"/>
    <cellStyle name="Input 3 4 3 7" xfId="32898" xr:uid="{48755ED4-ED56-41E8-954D-B2129DA734B5}"/>
    <cellStyle name="Input 3 4 3 8" xfId="31083" xr:uid="{EA1189FA-E50F-47C7-923E-44008C43E0E0}"/>
    <cellStyle name="Input 3 4 3 9" xfId="40797" xr:uid="{87E49DF8-88E6-4FFA-9350-2200794AF90A}"/>
    <cellStyle name="Input 3 4 4" xfId="2418" xr:uid="{00000000-0005-0000-0000-0000C50B0000}"/>
    <cellStyle name="Input 3 4 4 10" xfId="44552" xr:uid="{9FB13FA3-BBCD-449C-86EE-8FA3E49F0D5C}"/>
    <cellStyle name="Input 3 4 4 11" xfId="51172" xr:uid="{A754DBD3-42BF-4EA3-A3C3-165D6857D648}"/>
    <cellStyle name="Input 3 4 4 2" xfId="5317" xr:uid="{00000000-0005-0000-0000-0000C60B0000}"/>
    <cellStyle name="Input 3 4 4 2 10" xfId="54126" xr:uid="{15E51B9B-D096-4DC4-8EA0-25EFEC3483EF}"/>
    <cellStyle name="Input 3 4 4 2 2" xfId="14177" xr:uid="{00000000-0005-0000-0000-0000C70B0000}"/>
    <cellStyle name="Input 3 4 4 2 2 2" xfId="23281" xr:uid="{00000000-0005-0000-0000-0000C80B0000}"/>
    <cellStyle name="Input 3 4 4 2 3" xfId="11114" xr:uid="{00000000-0005-0000-0000-0000C90B0000}"/>
    <cellStyle name="Input 3 4 4 2 4" xfId="20218" xr:uid="{00000000-0005-0000-0000-0000CA0B0000}"/>
    <cellStyle name="Input 3 4 4 2 5" xfId="29421" xr:uid="{A7519587-3300-4B90-AD63-818A58588553}"/>
    <cellStyle name="Input 3 4 4 2 6" xfId="35435" xr:uid="{BA61F4D6-80A6-4340-8B53-350B8C6D6DB2}"/>
    <cellStyle name="Input 3 4 4 2 7" xfId="37571" xr:uid="{2FAED980-8C5F-4116-84CF-565B5791CA47}"/>
    <cellStyle name="Input 3 4 4 2 8" xfId="34065" xr:uid="{3671461E-53CD-4EF9-A1DC-C33E0EE12D87}"/>
    <cellStyle name="Input 3 4 4 2 9" xfId="47506" xr:uid="{D1F485F6-0442-439B-A192-17BFB0BB11FB}"/>
    <cellStyle name="Input 3 4 4 3" xfId="12617" xr:uid="{00000000-0005-0000-0000-0000CB0B0000}"/>
    <cellStyle name="Input 3 4 4 3 2" xfId="21721" xr:uid="{00000000-0005-0000-0000-0000CC0B0000}"/>
    <cellStyle name="Input 3 4 4 4" xfId="8216" xr:uid="{00000000-0005-0000-0000-0000CD0B0000}"/>
    <cellStyle name="Input 3 4 4 5" xfId="17320" xr:uid="{00000000-0005-0000-0000-0000CE0B0000}"/>
    <cellStyle name="Input 3 4 4 6" xfId="26467" xr:uid="{45CD4592-A925-4E5F-87A9-B0BF77D099BA}"/>
    <cellStyle name="Input 3 4 4 7" xfId="32754" xr:uid="{56745D7A-D3E1-43AD-84A8-B0F265A831E0}"/>
    <cellStyle name="Input 3 4 4 8" xfId="37439" xr:uid="{DD0392BA-DBDF-4C6A-B9FB-8D7C908DE47E}"/>
    <cellStyle name="Input 3 4 4 9" xfId="40206" xr:uid="{B90102CF-F3CC-4FE7-AA4E-9DEAE67AD84C}"/>
    <cellStyle name="Input 3 4 5" xfId="2455" xr:uid="{00000000-0005-0000-0000-0000CF0B0000}"/>
    <cellStyle name="Input 3 4 5 10" xfId="44589" xr:uid="{46CD65A3-1DD2-4977-8147-197AEEA9F50A}"/>
    <cellStyle name="Input 3 4 5 11" xfId="51209" xr:uid="{FD8279D6-B6AD-477E-BEA8-6D2D3DE31303}"/>
    <cellStyle name="Input 3 4 5 2" xfId="5354" xr:uid="{00000000-0005-0000-0000-0000D00B0000}"/>
    <cellStyle name="Input 3 4 5 2 10" xfId="53889" xr:uid="{2084AF4B-E84F-488D-9FB0-92F069790446}"/>
    <cellStyle name="Input 3 4 5 2 2" xfId="14214" xr:uid="{00000000-0005-0000-0000-0000D10B0000}"/>
    <cellStyle name="Input 3 4 5 2 2 2" xfId="23318" xr:uid="{00000000-0005-0000-0000-0000D20B0000}"/>
    <cellStyle name="Input 3 4 5 2 3" xfId="11151" xr:uid="{00000000-0005-0000-0000-0000D30B0000}"/>
    <cellStyle name="Input 3 4 5 2 4" xfId="20255" xr:uid="{00000000-0005-0000-0000-0000D40B0000}"/>
    <cellStyle name="Input 3 4 5 2 5" xfId="29184" xr:uid="{D176BA3A-ABF2-4833-A29D-2F643B127E25}"/>
    <cellStyle name="Input 3 4 5 2 6" xfId="35198" xr:uid="{9BFE6DFC-B6EE-4A3D-9E66-275F6CD58416}"/>
    <cellStyle name="Input 3 4 5 2 7" xfId="33859" xr:uid="{A9E1F2C4-CEBF-470D-AEE4-5658F4A0976F}"/>
    <cellStyle name="Input 3 4 5 2 8" xfId="38252" xr:uid="{9D70F153-9586-43E1-AEF0-C62B561F7855}"/>
    <cellStyle name="Input 3 4 5 2 9" xfId="47269" xr:uid="{BC164DEA-19B5-4A88-8551-71A432FC9C7A}"/>
    <cellStyle name="Input 3 4 5 3" xfId="12654" xr:uid="{00000000-0005-0000-0000-0000D50B0000}"/>
    <cellStyle name="Input 3 4 5 3 2" xfId="21758" xr:uid="{00000000-0005-0000-0000-0000D60B0000}"/>
    <cellStyle name="Input 3 4 5 4" xfId="8253" xr:uid="{00000000-0005-0000-0000-0000D70B0000}"/>
    <cellStyle name="Input 3 4 5 5" xfId="17357" xr:uid="{00000000-0005-0000-0000-0000D80B0000}"/>
    <cellStyle name="Input 3 4 5 6" xfId="26504" xr:uid="{5FAB9CF4-88A0-482A-B69C-B55E2E71062F}"/>
    <cellStyle name="Input 3 4 5 7" xfId="32791" xr:uid="{85DA72C5-713E-463B-84DD-76136657735F}"/>
    <cellStyle name="Input 3 4 5 8" xfId="31050" xr:uid="{C4B65E05-B9E0-48BD-803C-3CF5C66B422D}"/>
    <cellStyle name="Input 3 4 5 9" xfId="40737" xr:uid="{FFAA84A4-F7D4-4B75-961F-7CC87802F062}"/>
    <cellStyle name="Input 3 4 6" xfId="2617" xr:uid="{00000000-0005-0000-0000-0000D90B0000}"/>
    <cellStyle name="Input 3 4 6 10" xfId="44751" xr:uid="{8F5C9129-C898-45D7-9A09-C794F69749BD}"/>
    <cellStyle name="Input 3 4 6 11" xfId="51371" xr:uid="{358E5AE5-1720-4D65-8768-B29D5DD066ED}"/>
    <cellStyle name="Input 3 4 6 2" xfId="5516" xr:uid="{00000000-0005-0000-0000-0000DA0B0000}"/>
    <cellStyle name="Input 3 4 6 2 2" xfId="14376" xr:uid="{00000000-0005-0000-0000-0000DB0B0000}"/>
    <cellStyle name="Input 3 4 6 2 2 2" xfId="23480" xr:uid="{00000000-0005-0000-0000-0000DC0B0000}"/>
    <cellStyle name="Input 3 4 6 2 3" xfId="11313" xr:uid="{00000000-0005-0000-0000-0000DD0B0000}"/>
    <cellStyle name="Input 3 4 6 2 4" xfId="20417" xr:uid="{00000000-0005-0000-0000-0000DE0B0000}"/>
    <cellStyle name="Input 3 4 6 3" xfId="12816" xr:uid="{00000000-0005-0000-0000-0000DF0B0000}"/>
    <cellStyle name="Input 3 4 6 3 2" xfId="21920" xr:uid="{00000000-0005-0000-0000-0000E00B0000}"/>
    <cellStyle name="Input 3 4 6 4" xfId="8415" xr:uid="{00000000-0005-0000-0000-0000E10B0000}"/>
    <cellStyle name="Input 3 4 6 5" xfId="17519" xr:uid="{00000000-0005-0000-0000-0000E20B0000}"/>
    <cellStyle name="Input 3 4 6 6" xfId="26666" xr:uid="{6AC37B8B-0788-4D9C-B544-72C137DA0CA1}"/>
    <cellStyle name="Input 3 4 6 7" xfId="32953" xr:uid="{611974C8-072F-4ECD-A460-A1CDC5B56984}"/>
    <cellStyle name="Input 3 4 6 8" xfId="31147" xr:uid="{C524D32E-1750-41A4-B9A3-9FC04FAD9FCE}"/>
    <cellStyle name="Input 3 4 6 9" xfId="40612" xr:uid="{2E06F9FD-5331-44FB-8324-48973C129806}"/>
    <cellStyle name="Input 3 4 7" xfId="1070" xr:uid="{00000000-0005-0000-0000-0000E30B0000}"/>
    <cellStyle name="Input 3 4 7 10" xfId="43208" xr:uid="{07ED00CE-6F9D-4433-A1A1-B7B0EC71E1DE}"/>
    <cellStyle name="Input 3 4 7 11" xfId="49828" xr:uid="{568CE3E7-7B49-47C3-8FE1-082EDA3EC4C4}"/>
    <cellStyle name="Input 3 4 7 2" xfId="3973" xr:uid="{00000000-0005-0000-0000-0000E40B0000}"/>
    <cellStyle name="Input 3 4 7 2 2" xfId="13670" xr:uid="{00000000-0005-0000-0000-0000E50B0000}"/>
    <cellStyle name="Input 3 4 7 2 2 2" xfId="22774" xr:uid="{00000000-0005-0000-0000-0000E60B0000}"/>
    <cellStyle name="Input 3 4 7 2 3" xfId="9770" xr:uid="{00000000-0005-0000-0000-0000E70B0000}"/>
    <cellStyle name="Input 3 4 7 2 4" xfId="18874" xr:uid="{00000000-0005-0000-0000-0000E80B0000}"/>
    <cellStyle name="Input 3 4 7 3" xfId="12110" xr:uid="{00000000-0005-0000-0000-0000E90B0000}"/>
    <cellStyle name="Input 3 4 7 3 2" xfId="21214" xr:uid="{00000000-0005-0000-0000-0000EA0B0000}"/>
    <cellStyle name="Input 3 4 7 4" xfId="6872" xr:uid="{00000000-0005-0000-0000-0000EB0B0000}"/>
    <cellStyle name="Input 3 4 7 5" xfId="15976" xr:uid="{00000000-0005-0000-0000-0000EC0B0000}"/>
    <cellStyle name="Input 3 4 7 6" xfId="25121" xr:uid="{28589CB8-B518-4642-8A86-B816641CC626}"/>
    <cellStyle name="Input 3 4 7 7" xfId="31615" xr:uid="{2F0FD7E6-DD11-4575-A33C-F2E56374B0D3}"/>
    <cellStyle name="Input 3 4 7 8" xfId="39193" xr:uid="{7ECE7644-B87B-4DC9-BFFD-E414E526A11F}"/>
    <cellStyle name="Input 3 4 7 9" xfId="40679" xr:uid="{AA3CD33F-96B7-4CA7-BAFE-A9C06F5BFEB1}"/>
    <cellStyle name="Input 3 4 8" xfId="4247" xr:uid="{00000000-0005-0000-0000-0000ED0B0000}"/>
    <cellStyle name="Input 3 4 8 10" xfId="53348" xr:uid="{DAF68A49-D40E-4A7A-AB49-ED3647429D16}"/>
    <cellStyle name="Input 3 4 8 2" xfId="13771" xr:uid="{00000000-0005-0000-0000-0000EE0B0000}"/>
    <cellStyle name="Input 3 4 8 2 2" xfId="22875" xr:uid="{00000000-0005-0000-0000-0000EF0B0000}"/>
    <cellStyle name="Input 3 4 8 3" xfId="10044" xr:uid="{00000000-0005-0000-0000-0000F00B0000}"/>
    <cellStyle name="Input 3 4 8 4" xfId="19148" xr:uid="{00000000-0005-0000-0000-0000F10B0000}"/>
    <cellStyle name="Input 3 4 8 5" xfId="28643" xr:uid="{DD4C7941-7489-44F7-9631-D73770AD194F}"/>
    <cellStyle name="Input 3 4 8 6" xfId="34698" xr:uid="{E6C410C2-8D80-43ED-9BFD-744C6F545293}"/>
    <cellStyle name="Input 3 4 8 7" xfId="37750" xr:uid="{692BAB73-5D30-41EF-8296-CDE84A3F47CD}"/>
    <cellStyle name="Input 3 4 8 8" xfId="34544" xr:uid="{D289F0C6-50AA-4D8A-9DC9-0A1E4435B0C0}"/>
    <cellStyle name="Input 3 4 8 9" xfId="46728" xr:uid="{768801AF-ADDC-4825-BB2C-DA0FC2AA17E1}"/>
    <cellStyle name="Input 3 4 9" xfId="12211" xr:uid="{00000000-0005-0000-0000-0000F20B0000}"/>
    <cellStyle name="Input 3 4 9 2" xfId="21315" xr:uid="{00000000-0005-0000-0000-0000F30B0000}"/>
    <cellStyle name="Input 3 5" xfId="804" xr:uid="{00000000-0005-0000-0000-0000F40B0000}"/>
    <cellStyle name="Input 3 5 10" xfId="39389" xr:uid="{83F5D178-FBD5-4FE1-AB84-5E578E304341}"/>
    <cellStyle name="Input 3 5 11" xfId="42942" xr:uid="{9C1F231D-B62B-4549-8780-11689351BA17}"/>
    <cellStyle name="Input 3 5 12" xfId="49562" xr:uid="{1A4DB91C-4B00-4254-8D4D-7BDC9B6B9A49}"/>
    <cellStyle name="Input 3 5 2" xfId="3707" xr:uid="{00000000-0005-0000-0000-0000F50B0000}"/>
    <cellStyle name="Input 3 5 2 10" xfId="53787" xr:uid="{0136B30F-72FE-4DD8-A939-58B275024F0C}"/>
    <cellStyle name="Input 3 5 2 2" xfId="13565" xr:uid="{00000000-0005-0000-0000-0000F60B0000}"/>
    <cellStyle name="Input 3 5 2 2 2" xfId="22669" xr:uid="{00000000-0005-0000-0000-0000F70B0000}"/>
    <cellStyle name="Input 3 5 2 2 3" xfId="29733" xr:uid="{713037F9-C649-4EEB-933D-2B4C2C21CED8}"/>
    <cellStyle name="Input 3 5 2 2 4" xfId="35747" xr:uid="{10C37287-22C8-450C-B57D-69265D4DD979}"/>
    <cellStyle name="Input 3 5 2 2 5" xfId="37976" xr:uid="{E5C6FD0A-4312-46C4-B312-3F089DD0CB2F}"/>
    <cellStyle name="Input 3 5 2 2 6" xfId="38411" xr:uid="{5070B243-BD65-471B-AB56-DE846B65D84E}"/>
    <cellStyle name="Input 3 5 2 2 7" xfId="47818" xr:uid="{CA79A142-56C0-4BFB-BFE4-5F5861579A7D}"/>
    <cellStyle name="Input 3 5 2 2 8" xfId="54438" xr:uid="{5A765C0A-A9EB-4698-824E-B8FDADB60BF7}"/>
    <cellStyle name="Input 3 5 2 3" xfId="9504" xr:uid="{00000000-0005-0000-0000-0000F80B0000}"/>
    <cellStyle name="Input 3 5 2 3 2" xfId="29927" xr:uid="{63B0FAAE-6068-48FA-9133-9432143D1F85}"/>
    <cellStyle name="Input 3 5 2 3 3" xfId="35941" xr:uid="{69D80197-6616-4581-B6DB-33B3F53D70E0}"/>
    <cellStyle name="Input 3 5 2 3 4" xfId="36594" xr:uid="{40B2A032-30A9-4ED6-83D3-FEC811283C8F}"/>
    <cellStyle name="Input 3 5 2 3 5" xfId="37716" xr:uid="{2FDBB281-D770-40C0-8DC6-1A88B18B7DA9}"/>
    <cellStyle name="Input 3 5 2 3 6" xfId="48012" xr:uid="{996DCAAA-6B09-43F7-B74D-31F35E0ED4C5}"/>
    <cellStyle name="Input 3 5 2 3 7" xfId="54632" xr:uid="{637A9CAF-E2FD-4C80-9D43-1F29B7D97D50}"/>
    <cellStyle name="Input 3 5 2 4" xfId="18608" xr:uid="{00000000-0005-0000-0000-0000F90B0000}"/>
    <cellStyle name="Input 3 5 2 5" xfId="29082" xr:uid="{4DB6FA37-7C6C-4C9C-BC37-B86D35F86CD5}"/>
    <cellStyle name="Input 3 5 2 6" xfId="35096" xr:uid="{980CFE02-B366-4236-820D-AA3E77DA2B29}"/>
    <cellStyle name="Input 3 5 2 7" xfId="31122" xr:uid="{132DA254-2DA0-4B72-8E46-508808A2CB3A}"/>
    <cellStyle name="Input 3 5 2 8" xfId="37992" xr:uid="{E20D8A55-3B55-4CC8-A5BA-D8AACB886469}"/>
    <cellStyle name="Input 3 5 2 9" xfId="47167" xr:uid="{7D1938E2-58FB-413C-955F-800910E61CA0}"/>
    <cellStyle name="Input 3 5 3" xfId="12005" xr:uid="{00000000-0005-0000-0000-0000FA0B0000}"/>
    <cellStyle name="Input 3 5 3 2" xfId="21109" xr:uid="{00000000-0005-0000-0000-0000FB0B0000}"/>
    <cellStyle name="Input 3 5 3 2 2" xfId="29660" xr:uid="{FE336283-5F29-4D4D-9FEA-DF57FA53A7B5}"/>
    <cellStyle name="Input 3 5 3 2 3" xfId="35674" xr:uid="{F60D6C6E-649C-48D5-AEA4-91E6A06F22FD}"/>
    <cellStyle name="Input 3 5 3 2 4" xfId="31426" xr:uid="{66890AC3-56D7-4559-908A-002A67917B2B}"/>
    <cellStyle name="Input 3 5 3 2 5" xfId="38967" xr:uid="{1FB163CD-29D5-4824-ABAE-AFE6AA480876}"/>
    <cellStyle name="Input 3 5 3 2 6" xfId="47745" xr:uid="{EE816058-44E5-4B96-AFEF-305B3441BA36}"/>
    <cellStyle name="Input 3 5 3 2 7" xfId="54365" xr:uid="{9572E7E8-B855-4C7D-9148-9251874E4434}"/>
    <cellStyle name="Input 3 5 3 3" xfId="27728" xr:uid="{F733971B-AD77-4F4D-988B-EBCFC2EEC0D4}"/>
    <cellStyle name="Input 3 5 3 3 2" xfId="33937" xr:uid="{4ABEDB75-8DC3-432E-B8F0-95339CDB3220}"/>
    <cellStyle name="Input 3 5 3 3 3" xfId="36895" xr:uid="{DAA310FB-7CC6-4EEC-90B7-BC217E99C68E}"/>
    <cellStyle name="Input 3 5 3 3 4" xfId="38863" xr:uid="{8912273A-4568-445A-9CD0-B3D810A2C8A7}"/>
    <cellStyle name="Input 3 5 3 3 5" xfId="45813" xr:uid="{B70B1520-B1CC-4F2C-A81E-EFFC3AF2971C}"/>
    <cellStyle name="Input 3 5 3 3 6" xfId="52433" xr:uid="{D1FB91FC-0C00-4F01-B258-E98FE86EE3DA}"/>
    <cellStyle name="Input 3 5 3 4" xfId="29009" xr:uid="{0BE3EF46-7F2B-45F4-99E9-CDC91759DBB1}"/>
    <cellStyle name="Input 3 5 3 5" xfId="35023" xr:uid="{B59007B9-CC25-4872-BAE8-9C2F71F9D8BD}"/>
    <cellStyle name="Input 3 5 3 6" xfId="39210" xr:uid="{023F5D17-A9C0-40A7-9B70-BC98B14F9776}"/>
    <cellStyle name="Input 3 5 3 7" xfId="34805" xr:uid="{0815A7A0-715D-4932-99A0-9C27781681E8}"/>
    <cellStyle name="Input 3 5 3 8" xfId="47094" xr:uid="{7391A80D-2B4B-4B2C-8BC5-66E006E6A430}"/>
    <cellStyle name="Input 3 5 3 9" xfId="53714" xr:uid="{1B73C6A0-612A-4A44-BB75-1A1A763A91F5}"/>
    <cellStyle name="Input 3 5 4" xfId="6606" xr:uid="{00000000-0005-0000-0000-0000FC0B0000}"/>
    <cellStyle name="Input 3 5 4 2" xfId="29526" xr:uid="{C4E0D65E-0B40-492E-9139-FF3E9F96BC4B}"/>
    <cellStyle name="Input 3 5 4 3" xfId="35540" xr:uid="{6B465DF7-C677-412B-91BE-D2846F11222D}"/>
    <cellStyle name="Input 3 5 4 4" xfId="37702" xr:uid="{B02B1F1B-7A8F-4940-BBCE-947BFA5CC2FE}"/>
    <cellStyle name="Input 3 5 4 5" xfId="36058" xr:uid="{35247F66-8CDB-486F-9A64-766106A9185B}"/>
    <cellStyle name="Input 3 5 4 6" xfId="47611" xr:uid="{A5B0A609-5DD3-46AA-8F5A-08C22C3887B7}"/>
    <cellStyle name="Input 3 5 4 7" xfId="54231" xr:uid="{F17A9555-508E-4E87-8FD5-EE8BFB6A75D1}"/>
    <cellStyle name="Input 3 5 5" xfId="15710" xr:uid="{00000000-0005-0000-0000-0000FD0B0000}"/>
    <cellStyle name="Input 3 5 5 2" xfId="29256" xr:uid="{0F5816D2-B917-4580-945E-D1B949D3DA05}"/>
    <cellStyle name="Input 3 5 5 3" xfId="35270" xr:uid="{5A8B51E2-62E3-4139-862C-9E9C09A8B30B}"/>
    <cellStyle name="Input 3 5 5 4" xfId="38160" xr:uid="{CDEE5B91-A739-46F8-B435-8D0EA7C45F16}"/>
    <cellStyle name="Input 3 5 5 5" xfId="31971" xr:uid="{39483241-764D-4960-97F9-E328E4BE3077}"/>
    <cellStyle name="Input 3 5 5 6" xfId="47341" xr:uid="{4A4A80F0-C4A4-4766-AC02-D67634ED6290}"/>
    <cellStyle name="Input 3 5 5 7" xfId="53961" xr:uid="{AAF49F75-39C0-4DDF-951D-6FC156ACC88E}"/>
    <cellStyle name="Input 3 5 6" xfId="28875" xr:uid="{EBEB1B73-5882-4DF4-ACD2-A7DCC4ACEEA1}"/>
    <cellStyle name="Input 3 5 6 2" xfId="34889" xr:uid="{F4B3BE5E-B982-4BEB-BFAA-3CBFC91560C9}"/>
    <cellStyle name="Input 3 5 6 3" xfId="31121" xr:uid="{3ADD3978-94F6-4D2A-AC45-5E9F7F06D853}"/>
    <cellStyle name="Input 3 5 6 4" xfId="33778" xr:uid="{F267D84E-1D26-435B-9574-C130C21A5EC6}"/>
    <cellStyle name="Input 3 5 6 5" xfId="46960" xr:uid="{721CFA75-B5C7-48B7-B978-99F4C4A13E54}"/>
    <cellStyle name="Input 3 5 6 6" xfId="53580" xr:uid="{72989E85-7F89-4BAE-A5D5-078B78D698BE}"/>
    <cellStyle name="Input 3 5 7" xfId="24855" xr:uid="{098D1FC5-52E0-486D-AFE1-63EB2186823C}"/>
    <cellStyle name="Input 3 5 8" xfId="31384" xr:uid="{A0E22365-8606-4FB8-B978-EADF8E25DBEB}"/>
    <cellStyle name="Input 3 5 9" xfId="36318" xr:uid="{261287F5-C711-420D-9D44-723A18E0123E}"/>
    <cellStyle name="Input 3 6" xfId="2184" xr:uid="{00000000-0005-0000-0000-0000FE0B0000}"/>
    <cellStyle name="Input 3 6 10" xfId="38281" xr:uid="{6E672EB6-6591-466A-9F3D-41A9AE0DB2FB}"/>
    <cellStyle name="Input 3 6 11" xfId="44318" xr:uid="{4701A091-1A3D-437D-9520-B2B6A22D83F0}"/>
    <cellStyle name="Input 3 6 12" xfId="50938" xr:uid="{2BF8A375-EC4E-43BF-A785-9685B062418D}"/>
    <cellStyle name="Input 3 6 2" xfId="5083" xr:uid="{00000000-0005-0000-0000-0000FF0B0000}"/>
    <cellStyle name="Input 3 6 2 10" xfId="53784" xr:uid="{6291DFE1-4305-4D97-AD21-B33985C89BEA}"/>
    <cellStyle name="Input 3 6 2 2" xfId="13943" xr:uid="{00000000-0005-0000-0000-0000000C0000}"/>
    <cellStyle name="Input 3 6 2 2 2" xfId="23047" xr:uid="{00000000-0005-0000-0000-0000010C0000}"/>
    <cellStyle name="Input 3 6 2 2 3" xfId="29730" xr:uid="{C43324B2-5C1D-4914-8FED-48B74CE65CF3}"/>
    <cellStyle name="Input 3 6 2 2 4" xfId="35744" xr:uid="{B4EA930C-3F15-45A8-93E2-98EC4237EABA}"/>
    <cellStyle name="Input 3 6 2 2 5" xfId="38017" xr:uid="{ACD373F8-0FC6-4BD6-9D87-5EE42C98CC5D}"/>
    <cellStyle name="Input 3 6 2 2 6" xfId="36002" xr:uid="{C59B321E-46AB-4448-BA76-74F75D61CBC2}"/>
    <cellStyle name="Input 3 6 2 2 7" xfId="47815" xr:uid="{A57EBC77-AC26-4F14-841A-458BC35AD823}"/>
    <cellStyle name="Input 3 6 2 2 8" xfId="54435" xr:uid="{D626C460-1FFC-4D2B-A79A-F5A2F0010CC5}"/>
    <cellStyle name="Input 3 6 2 3" xfId="10880" xr:uid="{00000000-0005-0000-0000-0000020C0000}"/>
    <cellStyle name="Input 3 6 2 3 2" xfId="29924" xr:uid="{B39E957E-9ED6-4607-B2F1-203D6E0096B5}"/>
    <cellStyle name="Input 3 6 2 3 3" xfId="35938" xr:uid="{DCC028DC-FF3E-4A90-9A5B-0727B2104A05}"/>
    <cellStyle name="Input 3 6 2 3 4" xfId="36315" xr:uid="{642811C2-E6E8-4AFD-B532-AF033B1B8795}"/>
    <cellStyle name="Input 3 6 2 3 5" xfId="36816" xr:uid="{1E26A3FE-B3A5-46C5-A7E2-EF629EB1F786}"/>
    <cellStyle name="Input 3 6 2 3 6" xfId="48009" xr:uid="{2B1CD0D4-9645-4950-9D5E-90C4A3A13B2A}"/>
    <cellStyle name="Input 3 6 2 3 7" xfId="54629" xr:uid="{200AC68F-D43C-4FDF-88F9-4F42D3908742}"/>
    <cellStyle name="Input 3 6 2 4" xfId="19984" xr:uid="{00000000-0005-0000-0000-0000030C0000}"/>
    <cellStyle name="Input 3 6 2 5" xfId="29079" xr:uid="{6FB4661C-585E-4F3D-94FC-05C54E5E1A0A}"/>
    <cellStyle name="Input 3 6 2 6" xfId="35093" xr:uid="{9ADCBB42-0472-4414-8A1F-7542B6B35169}"/>
    <cellStyle name="Input 3 6 2 7" xfId="31150" xr:uid="{B7F14881-F526-4A40-AB99-C2F54348EB3A}"/>
    <cellStyle name="Input 3 6 2 8" xfId="40471" xr:uid="{76DAB9E4-35BC-47FD-8CFB-6B63A19B8892}"/>
    <cellStyle name="Input 3 6 2 9" xfId="47164" xr:uid="{A268401C-03C3-490C-A464-70E76C594AD5}"/>
    <cellStyle name="Input 3 6 3" xfId="12383" xr:uid="{00000000-0005-0000-0000-0000040C0000}"/>
    <cellStyle name="Input 3 6 3 2" xfId="21487" xr:uid="{00000000-0005-0000-0000-0000050C0000}"/>
    <cellStyle name="Input 3 6 3 2 2" xfId="29562" xr:uid="{9E154D78-3C69-4382-A220-84466F63571F}"/>
    <cellStyle name="Input 3 6 3 2 3" xfId="35576" xr:uid="{5755F87A-BFC9-4EC5-8BA1-D11EA6351FB3}"/>
    <cellStyle name="Input 3 6 3 2 4" xfId="36291" xr:uid="{45AB672D-E785-419A-8ACC-F268E0228ACB}"/>
    <cellStyle name="Input 3 6 3 2 5" xfId="38997" xr:uid="{986AA110-CFEF-461F-B4A4-9B0B206B41F5}"/>
    <cellStyle name="Input 3 6 3 2 6" xfId="47647" xr:uid="{7267C79D-F901-416F-9266-AD840A818E7F}"/>
    <cellStyle name="Input 3 6 3 2 7" xfId="54267" xr:uid="{1DFC06FC-356A-4DAF-8EA5-48BBAC626181}"/>
    <cellStyle name="Input 3 6 3 3" xfId="29155" xr:uid="{5D33FCB0-191F-4E06-881D-6F71CD0337C1}"/>
    <cellStyle name="Input 3 6 3 3 2" xfId="35169" xr:uid="{29D48BF6-E922-4922-8A77-7AA1D289F467}"/>
    <cellStyle name="Input 3 6 3 3 3" xfId="38255" xr:uid="{BB878198-DA4E-481B-9F1C-46247236C9F8}"/>
    <cellStyle name="Input 3 6 3 3 4" xfId="38176" xr:uid="{A84491E8-9511-4AF4-B150-597977FC04FF}"/>
    <cellStyle name="Input 3 6 3 3 5" xfId="47240" xr:uid="{86073D08-EB49-47EE-812B-49DEDF611DA7}"/>
    <cellStyle name="Input 3 6 3 3 6" xfId="53860" xr:uid="{520345AB-BA6E-4883-88D3-95203035CB8B}"/>
    <cellStyle name="Input 3 6 3 4" xfId="28911" xr:uid="{96BC0F9B-E55F-4569-BBA3-B41A990241D8}"/>
    <cellStyle name="Input 3 6 3 5" xfId="34925" xr:uid="{899A2592-9A09-445C-A9F5-5026F430F614}"/>
    <cellStyle name="Input 3 6 3 6" xfId="31243" xr:uid="{13C69550-E232-4CAA-A792-2061DD67B346}"/>
    <cellStyle name="Input 3 6 3 7" xfId="40070" xr:uid="{BB03B875-BD1A-423D-BD92-8AC935DCE70E}"/>
    <cellStyle name="Input 3 6 3 8" xfId="46996" xr:uid="{38DDBD38-0CCF-42D0-844B-042EB7EB348E}"/>
    <cellStyle name="Input 3 6 3 9" xfId="53616" xr:uid="{B6598DA6-BB6F-4F36-8D8F-ED735D16534D}"/>
    <cellStyle name="Input 3 6 4" xfId="7982" xr:uid="{00000000-0005-0000-0000-0000060C0000}"/>
    <cellStyle name="Input 3 6 4 2" xfId="29523" xr:uid="{8D2DDD4F-B9B0-4480-AFA0-8889C64DD372}"/>
    <cellStyle name="Input 3 6 4 3" xfId="35537" xr:uid="{FF3B37E9-6B6C-4DF5-A766-F26E758509A2}"/>
    <cellStyle name="Input 3 6 4 4" xfId="38291" xr:uid="{EE6D2B84-20E2-43CE-A25B-C622BDCB144D}"/>
    <cellStyle name="Input 3 6 4 5" xfId="40069" xr:uid="{025669E3-D996-48F2-9660-1ABD5CF9C349}"/>
    <cellStyle name="Input 3 6 4 6" xfId="47608" xr:uid="{4E4315C0-0516-4894-A89B-1A25A6ED550A}"/>
    <cellStyle name="Input 3 6 4 7" xfId="54228" xr:uid="{4D809102-20F8-47E3-8FF9-BDEF2D5A6DA3}"/>
    <cellStyle name="Input 3 6 5" xfId="17086" xr:uid="{00000000-0005-0000-0000-0000070C0000}"/>
    <cellStyle name="Input 3 6 5 2" xfId="29826" xr:uid="{378D4693-A2D4-4D1F-97F9-A3AE69B72E3E}"/>
    <cellStyle name="Input 3 6 5 3" xfId="35840" xr:uid="{E6462DA4-3DC1-415C-8110-ACF383942A26}"/>
    <cellStyle name="Input 3 6 5 4" xfId="38282" xr:uid="{0419D28F-C1AD-410D-BBDB-8C1827FB24A9}"/>
    <cellStyle name="Input 3 6 5 5" xfId="38657" xr:uid="{A7C58273-D24B-4E18-9E5F-989BDF21DCAC}"/>
    <cellStyle name="Input 3 6 5 6" xfId="47911" xr:uid="{B90DE9FA-62DD-4DBE-ABE1-DBCDC4D82A09}"/>
    <cellStyle name="Input 3 6 5 7" xfId="54531" xr:uid="{31C0CB26-DADC-402C-ABCC-01FE11E45025}"/>
    <cellStyle name="Input 3 6 6" xfId="28872" xr:uid="{E8898F8C-F599-4EF3-99AD-09CB8949BA35}"/>
    <cellStyle name="Input 3 6 6 2" xfId="34886" xr:uid="{BDDE8B4B-8678-4D16-9AC4-1A6156F121A5}"/>
    <cellStyle name="Input 3 6 6 3" xfId="37966" xr:uid="{39C215BE-EFB0-4985-A088-3BBCFEFDFCE3}"/>
    <cellStyle name="Input 3 6 6 4" xfId="38412" xr:uid="{63DA637C-82CF-4734-A5E0-B0F54F9C1308}"/>
    <cellStyle name="Input 3 6 6 5" xfId="46957" xr:uid="{36AAF4C3-F945-416B-B875-93A52CD62B33}"/>
    <cellStyle name="Input 3 6 6 6" xfId="53577" xr:uid="{52D13144-0006-43A3-9BFC-CEFDF2E9EF39}"/>
    <cellStyle name="Input 3 6 7" xfId="26233" xr:uid="{BF078CE7-91CA-431E-98B0-BB77CB9316C8}"/>
    <cellStyle name="Input 3 6 8" xfId="32520" xr:uid="{543E42B3-7651-449D-A64C-DB52DD115C31}"/>
    <cellStyle name="Input 3 6 9" xfId="32179" xr:uid="{69A55AC9-BDFD-4081-AC52-A13905650880}"/>
    <cellStyle name="Input 3 7" xfId="3275" xr:uid="{00000000-0005-0000-0000-0000080C0000}"/>
    <cellStyle name="Input 3 7 10" xfId="52897" xr:uid="{3BB4F02A-F788-483A-B3D2-81DEC223D5F2}"/>
    <cellStyle name="Input 3 7 2" xfId="13467" xr:uid="{00000000-0005-0000-0000-0000090C0000}"/>
    <cellStyle name="Input 3 7 2 2" xfId="22571" xr:uid="{00000000-0005-0000-0000-00000A0C0000}"/>
    <cellStyle name="Input 3 7 2 3" xfId="29216" xr:uid="{69AB1845-37DF-45F8-A4B7-C7582E0513CD}"/>
    <cellStyle name="Input 3 7 2 4" xfId="35230" xr:uid="{30991ED6-7D5C-48DD-9B90-3E39C50F7E44}"/>
    <cellStyle name="Input 3 7 2 5" xfId="36986" xr:uid="{51131FD6-2A6A-4EBC-A551-4EF8CA766B57}"/>
    <cellStyle name="Input 3 7 2 6" xfId="39604" xr:uid="{A5A893EE-4DB0-4BAE-A7F2-D7C578B05E41}"/>
    <cellStyle name="Input 3 7 2 7" xfId="47301" xr:uid="{47D1C69C-3383-46A3-BEDB-B2DDC34D51D9}"/>
    <cellStyle name="Input 3 7 2 8" xfId="53921" xr:uid="{6A4B8D9A-B7DD-46CB-ACDC-E67FBE7E966F}"/>
    <cellStyle name="Input 3 7 3" xfId="9072" xr:uid="{00000000-0005-0000-0000-00000B0C0000}"/>
    <cellStyle name="Input 3 7 3 2" xfId="29128" xr:uid="{7B0D0CAF-EFA5-4BFC-B0F2-31785FB7C325}"/>
    <cellStyle name="Input 3 7 3 3" xfId="35142" xr:uid="{0B996AB4-22FD-4851-A410-0FB55D521AD8}"/>
    <cellStyle name="Input 3 7 3 4" xfId="37660" xr:uid="{25F470B3-6C8A-4607-B0EE-AC43A71D18AB}"/>
    <cellStyle name="Input 3 7 3 5" xfId="34692" xr:uid="{C07A35CB-3B9E-48E3-BDC7-57540AB60AA6}"/>
    <cellStyle name="Input 3 7 3 6" xfId="47213" xr:uid="{E5F9EDC6-C3FF-4538-B8B9-EDF640F59467}"/>
    <cellStyle name="Input 3 7 3 7" xfId="53833" xr:uid="{12C8AC03-08DA-4E06-9050-530FC260BDD1}"/>
    <cellStyle name="Input 3 7 4" xfId="18176" xr:uid="{00000000-0005-0000-0000-00000C0C0000}"/>
    <cellStyle name="Input 3 7 5" xfId="28192" xr:uid="{050E537F-D455-4096-B025-196E1E4081D6}"/>
    <cellStyle name="Input 3 7 6" xfId="34323" xr:uid="{E6C36C03-7B39-4E1D-A978-7DC82B1BE638}"/>
    <cellStyle name="Input 3 7 7" xfId="34349" xr:uid="{557FB335-FB05-458D-8B20-27F8275BDC23}"/>
    <cellStyle name="Input 3 7 8" xfId="38099" xr:uid="{38695A16-D342-4147-B655-A9A63FD9979A}"/>
    <cellStyle name="Input 3 7 9" xfId="46277" xr:uid="{02FEF3B7-2DBC-4E81-8F1A-BF833D9D336F}"/>
    <cellStyle name="Input 3 8" xfId="6174" xr:uid="{00000000-0005-0000-0000-00000D0C0000}"/>
    <cellStyle name="Input 3 8 2" xfId="27727" xr:uid="{6C884540-FF03-484F-B8B9-8E3D01EE4FFD}"/>
    <cellStyle name="Input 3 8 3" xfId="33936" xr:uid="{36C63DBE-B23C-49BE-A2C6-83730B053578}"/>
    <cellStyle name="Input 3 8 4" xfId="38867" xr:uid="{45974CC1-BDC4-4A35-B318-F57B8F013383}"/>
    <cellStyle name="Input 3 8 5" xfId="38880" xr:uid="{CD3BF1CC-B193-4C0F-BFAC-9DBA5A27347B}"/>
    <cellStyle name="Input 3 8 6" xfId="45812" xr:uid="{A13F0670-AD34-4AD1-A495-95EB4F27138C}"/>
    <cellStyle name="Input 3 8 7" xfId="52432" xr:uid="{E7AC338B-59C5-4684-AF5B-7C512D4C094D}"/>
    <cellStyle name="Input 3 9" xfId="15105" xr:uid="{00000000-0005-0000-0000-00000E0C0000}"/>
    <cellStyle name="Input 3 9 2" xfId="27323" xr:uid="{84987D9F-2D8D-4DC4-824F-A3CF33272CA5}"/>
    <cellStyle name="Input 3 9 3" xfId="33607" xr:uid="{541B94E7-42A3-4441-A87C-CFE2ABD1C01E}"/>
    <cellStyle name="Input 3 9 4" xfId="38831" xr:uid="{9811D1BD-1F1D-456E-B85D-BE82CFC9BA0B}"/>
    <cellStyle name="Input 3 9 5" xfId="37299" xr:uid="{48B1A05C-7FC9-436E-A2F0-38AD49C20F62}"/>
    <cellStyle name="Input 3 9 6" xfId="45408" xr:uid="{C882ADFF-2834-45AB-924A-CD6173AC5EF2}"/>
    <cellStyle name="Input 3 9 7" xfId="52028" xr:uid="{A36D53D7-6A3E-4CD6-9B23-3D847BEE2242}"/>
    <cellStyle name="Input 4" xfId="412" xr:uid="{00000000-0005-0000-0000-00000F0C0000}"/>
    <cellStyle name="Input 4 2" xfId="15164" xr:uid="{00000000-0005-0000-0000-0000100C0000}"/>
    <cellStyle name="Input 5" xfId="1330" xr:uid="{00000000-0005-0000-0000-0000110C0000}"/>
    <cellStyle name="Input 5 10" xfId="7132" xr:uid="{00000000-0005-0000-0000-0000120C0000}"/>
    <cellStyle name="Input 5 11" xfId="16236" xr:uid="{00000000-0005-0000-0000-0000130C0000}"/>
    <cellStyle name="Input 5 12" xfId="25381" xr:uid="{7F6D64B3-BDB1-4173-8D99-893F68F94D70}"/>
    <cellStyle name="Input 5 13" xfId="31828" xr:uid="{7BAA021D-3A51-4665-9C66-B29030D8F42A}"/>
    <cellStyle name="Input 5 14" xfId="31488" xr:uid="{EEB5DC5B-0F3A-4DDB-94AF-3E3B9A260078}"/>
    <cellStyle name="Input 5 15" xfId="40298" xr:uid="{C34C3440-BE09-4F52-85E0-5EE2284D2A93}"/>
    <cellStyle name="Input 5 16" xfId="43468" xr:uid="{E1F0AA2D-036A-4A3F-BDB5-511321D9C17D}"/>
    <cellStyle name="Input 5 17" xfId="50088" xr:uid="{61A4A151-DE12-45D6-B9CA-196EF2D415B0}"/>
    <cellStyle name="Input 5 2" xfId="2430" xr:uid="{00000000-0005-0000-0000-0000140C0000}"/>
    <cellStyle name="Input 5 2 10" xfId="44564" xr:uid="{1CDD700B-C06F-418E-B988-409DA6F2FA6C}"/>
    <cellStyle name="Input 5 2 11" xfId="51184" xr:uid="{C44855AE-FF97-40D5-BEA6-F2C61FFEF0BF}"/>
    <cellStyle name="Input 5 2 2" xfId="5329" xr:uid="{00000000-0005-0000-0000-0000150C0000}"/>
    <cellStyle name="Input 5 2 2 10" xfId="53899" xr:uid="{86C17727-15B1-4E27-A9B3-3CB9B6060CB2}"/>
    <cellStyle name="Input 5 2 2 2" xfId="14189" xr:uid="{00000000-0005-0000-0000-0000160C0000}"/>
    <cellStyle name="Input 5 2 2 2 2" xfId="23293" xr:uid="{00000000-0005-0000-0000-0000170C0000}"/>
    <cellStyle name="Input 5 2 2 3" xfId="11126" xr:uid="{00000000-0005-0000-0000-0000180C0000}"/>
    <cellStyle name="Input 5 2 2 4" xfId="20230" xr:uid="{00000000-0005-0000-0000-0000190C0000}"/>
    <cellStyle name="Input 5 2 2 5" xfId="29194" xr:uid="{621C3DA3-582C-483C-BB5F-197433FF6454}"/>
    <cellStyle name="Input 5 2 2 6" xfId="35208" xr:uid="{FB94CC28-7B70-4D3B-86AE-2C48AF5611B1}"/>
    <cellStyle name="Input 5 2 2 7" xfId="37790" xr:uid="{AFD3FDBF-23DD-4C38-A805-132BCBFC2BA8}"/>
    <cellStyle name="Input 5 2 2 8" xfId="36326" xr:uid="{26340AA8-2AA5-4A28-A9AE-35E8F687A1A7}"/>
    <cellStyle name="Input 5 2 2 9" xfId="47279" xr:uid="{D5F544E3-F70D-43B3-968D-43136FB70993}"/>
    <cellStyle name="Input 5 2 3" xfId="12629" xr:uid="{00000000-0005-0000-0000-00001A0C0000}"/>
    <cellStyle name="Input 5 2 3 2" xfId="21733" xr:uid="{00000000-0005-0000-0000-00001B0C0000}"/>
    <cellStyle name="Input 5 2 4" xfId="8228" xr:uid="{00000000-0005-0000-0000-00001C0C0000}"/>
    <cellStyle name="Input 5 2 5" xfId="17332" xr:uid="{00000000-0005-0000-0000-00001D0C0000}"/>
    <cellStyle name="Input 5 2 6" xfId="26479" xr:uid="{0BCEC489-955C-4BDF-BD35-EBCB79850F08}"/>
    <cellStyle name="Input 5 2 7" xfId="32766" xr:uid="{D74EEC70-E91F-4AB5-AC3A-AAE489BED7A4}"/>
    <cellStyle name="Input 5 2 8" xfId="31250" xr:uid="{0800D32A-D858-4652-9EB8-DD837F8A93AC}"/>
    <cellStyle name="Input 5 2 9" xfId="36033" xr:uid="{1448DEC0-EA0D-4D2D-9522-14122E8DA0D7}"/>
    <cellStyle name="Input 5 3" xfId="2183" xr:uid="{00000000-0005-0000-0000-00001E0C0000}"/>
    <cellStyle name="Input 5 3 10" xfId="44317" xr:uid="{BBC04EE9-F24F-41A1-BCFC-E329940435FD}"/>
    <cellStyle name="Input 5 3 11" xfId="50937" xr:uid="{A40B63B6-F635-412B-83EA-1AD66C772370}"/>
    <cellStyle name="Input 5 3 2" xfId="5082" xr:uid="{00000000-0005-0000-0000-00001F0C0000}"/>
    <cellStyle name="Input 5 3 2 10" xfId="52670" xr:uid="{E57DBCC6-2B70-45EE-BC21-57BE0A97B04F}"/>
    <cellStyle name="Input 5 3 2 2" xfId="13942" xr:uid="{00000000-0005-0000-0000-0000200C0000}"/>
    <cellStyle name="Input 5 3 2 2 2" xfId="23046" xr:uid="{00000000-0005-0000-0000-0000210C0000}"/>
    <cellStyle name="Input 5 3 2 3" xfId="10879" xr:uid="{00000000-0005-0000-0000-0000220C0000}"/>
    <cellStyle name="Input 5 3 2 4" xfId="19983" xr:uid="{00000000-0005-0000-0000-0000230C0000}"/>
    <cellStyle name="Input 5 3 2 5" xfId="27965" xr:uid="{BFCB14A0-C3F2-47D6-AFC2-3E42CC3D3500}"/>
    <cellStyle name="Input 5 3 2 6" xfId="34135" xr:uid="{0A60B750-933E-40AD-8010-6FB745D15C0B}"/>
    <cellStyle name="Input 5 3 2 7" xfId="34237" xr:uid="{DD27A09C-0A88-404A-8C76-296FC2726C20}"/>
    <cellStyle name="Input 5 3 2 8" xfId="40782" xr:uid="{76B3CEDF-9000-4E37-85F0-0EBD348EB800}"/>
    <cellStyle name="Input 5 3 2 9" xfId="46050" xr:uid="{A0C8C5A4-648E-43D6-830B-72BEA4FD95AF}"/>
    <cellStyle name="Input 5 3 3" xfId="12382" xr:uid="{00000000-0005-0000-0000-0000240C0000}"/>
    <cellStyle name="Input 5 3 3 2" xfId="21486" xr:uid="{00000000-0005-0000-0000-0000250C0000}"/>
    <cellStyle name="Input 5 3 4" xfId="7981" xr:uid="{00000000-0005-0000-0000-0000260C0000}"/>
    <cellStyle name="Input 5 3 5" xfId="17085" xr:uid="{00000000-0005-0000-0000-0000270C0000}"/>
    <cellStyle name="Input 5 3 6" xfId="26232" xr:uid="{D590DA15-845E-403E-8102-694CDCA51876}"/>
    <cellStyle name="Input 5 3 7" xfId="32519" xr:uid="{AA4DEDAC-7FBF-4626-9F82-26FBF04EF639}"/>
    <cellStyle name="Input 5 3 8" xfId="31709" xr:uid="{EEB6378D-184B-4B6B-A675-FE81119076EE}"/>
    <cellStyle name="Input 5 3 9" xfId="36023" xr:uid="{1BFA7325-3755-4C84-BF0F-85732F0A40A0}"/>
    <cellStyle name="Input 5 4" xfId="2809" xr:uid="{00000000-0005-0000-0000-0000280C0000}"/>
    <cellStyle name="Input 5 4 10" xfId="44943" xr:uid="{BC551BA7-D0ED-46AF-BB23-1C10CF99DD0E}"/>
    <cellStyle name="Input 5 4 11" xfId="51563" xr:uid="{6EBA7C09-25B0-497E-83BB-4803291083A2}"/>
    <cellStyle name="Input 5 4 2" xfId="5708" xr:uid="{00000000-0005-0000-0000-0000290C0000}"/>
    <cellStyle name="Input 5 4 2 2" xfId="14568" xr:uid="{00000000-0005-0000-0000-00002A0C0000}"/>
    <cellStyle name="Input 5 4 2 2 2" xfId="23672" xr:uid="{00000000-0005-0000-0000-00002B0C0000}"/>
    <cellStyle name="Input 5 4 2 3" xfId="11505" xr:uid="{00000000-0005-0000-0000-00002C0C0000}"/>
    <cellStyle name="Input 5 4 2 4" xfId="20609" xr:uid="{00000000-0005-0000-0000-00002D0C0000}"/>
    <cellStyle name="Input 5 4 3" xfId="13008" xr:uid="{00000000-0005-0000-0000-00002E0C0000}"/>
    <cellStyle name="Input 5 4 3 2" xfId="22112" xr:uid="{00000000-0005-0000-0000-00002F0C0000}"/>
    <cellStyle name="Input 5 4 4" xfId="8607" xr:uid="{00000000-0005-0000-0000-0000300C0000}"/>
    <cellStyle name="Input 5 4 5" xfId="17711" xr:uid="{00000000-0005-0000-0000-0000310C0000}"/>
    <cellStyle name="Input 5 4 6" xfId="26858" xr:uid="{2613A58D-CD63-42BB-B577-79A5C26B399E}"/>
    <cellStyle name="Input 5 4 7" xfId="33145" xr:uid="{1CFD3856-D3B2-41B3-915D-8F64836AFB64}"/>
    <cellStyle name="Input 5 4 8" xfId="37343" xr:uid="{A6BAE210-957E-4B78-98A3-35F804EAE1FE}"/>
    <cellStyle name="Input 5 4 9" xfId="38567" xr:uid="{4C13F846-5613-4545-844F-F6021E163E96}"/>
    <cellStyle name="Input 5 5" xfId="815" xr:uid="{00000000-0005-0000-0000-0000320C0000}"/>
    <cellStyle name="Input 5 5 10" xfId="42953" xr:uid="{8C00F9F7-C988-4B0F-BA13-3641B0DE4B67}"/>
    <cellStyle name="Input 5 5 11" xfId="49573" xr:uid="{03E0CD70-749E-4043-ACF1-43F3CF797929}"/>
    <cellStyle name="Input 5 5 2" xfId="3718" xr:uid="{00000000-0005-0000-0000-0000330C0000}"/>
    <cellStyle name="Input 5 5 2 2" xfId="13576" xr:uid="{00000000-0005-0000-0000-0000340C0000}"/>
    <cellStyle name="Input 5 5 2 2 2" xfId="22680" xr:uid="{00000000-0005-0000-0000-0000350C0000}"/>
    <cellStyle name="Input 5 5 2 3" xfId="9515" xr:uid="{00000000-0005-0000-0000-0000360C0000}"/>
    <cellStyle name="Input 5 5 2 4" xfId="18619" xr:uid="{00000000-0005-0000-0000-0000370C0000}"/>
    <cellStyle name="Input 5 5 3" xfId="12016" xr:uid="{00000000-0005-0000-0000-0000380C0000}"/>
    <cellStyle name="Input 5 5 3 2" xfId="21120" xr:uid="{00000000-0005-0000-0000-0000390C0000}"/>
    <cellStyle name="Input 5 5 4" xfId="6617" xr:uid="{00000000-0005-0000-0000-00003A0C0000}"/>
    <cellStyle name="Input 5 5 5" xfId="15721" xr:uid="{00000000-0005-0000-0000-00003B0C0000}"/>
    <cellStyle name="Input 5 5 6" xfId="24866" xr:uid="{F64C6D68-8A52-4DE6-A7B7-F9CC30014BD4}"/>
    <cellStyle name="Input 5 5 7" xfId="31395" xr:uid="{65A67BEE-76D8-4A5F-89E4-B8E01A61E07F}"/>
    <cellStyle name="Input 5 5 8" xfId="37071" xr:uid="{B701E72F-B0AB-4B23-BF8B-61421B6C1392}"/>
    <cellStyle name="Input 5 5 9" xfId="38337" xr:uid="{2B3AB186-A042-491E-B2B7-A3D588212781}"/>
    <cellStyle name="Input 5 6" xfId="2301" xr:uid="{00000000-0005-0000-0000-00003C0C0000}"/>
    <cellStyle name="Input 5 6 10" xfId="44435" xr:uid="{CD21A3AC-E44C-481D-9B47-9E71152D6618}"/>
    <cellStyle name="Input 5 6 11" xfId="51055" xr:uid="{EBD6085A-44D3-4684-942B-54ACEE6726D9}"/>
    <cellStyle name="Input 5 6 2" xfId="5200" xr:uid="{00000000-0005-0000-0000-00003D0C0000}"/>
    <cellStyle name="Input 5 6 2 2" xfId="14060" xr:uid="{00000000-0005-0000-0000-00003E0C0000}"/>
    <cellStyle name="Input 5 6 2 2 2" xfId="23164" xr:uid="{00000000-0005-0000-0000-00003F0C0000}"/>
    <cellStyle name="Input 5 6 2 3" xfId="10997" xr:uid="{00000000-0005-0000-0000-0000400C0000}"/>
    <cellStyle name="Input 5 6 2 4" xfId="20101" xr:uid="{00000000-0005-0000-0000-0000410C0000}"/>
    <cellStyle name="Input 5 6 3" xfId="12500" xr:uid="{00000000-0005-0000-0000-0000420C0000}"/>
    <cellStyle name="Input 5 6 3 2" xfId="21604" xr:uid="{00000000-0005-0000-0000-0000430C0000}"/>
    <cellStyle name="Input 5 6 4" xfId="8099" xr:uid="{00000000-0005-0000-0000-0000440C0000}"/>
    <cellStyle name="Input 5 6 5" xfId="17203" xr:uid="{00000000-0005-0000-0000-0000450C0000}"/>
    <cellStyle name="Input 5 6 6" xfId="26350" xr:uid="{1495113D-2B66-4062-9DCC-E5773D053A24}"/>
    <cellStyle name="Input 5 6 7" xfId="32637" xr:uid="{E32684D7-9596-4473-8B9A-83418D9DEDA7}"/>
    <cellStyle name="Input 5 6 8" xfId="38609" xr:uid="{DAA4F69C-0E54-43F6-AF51-779CE14DD787}"/>
    <cellStyle name="Input 5 6 9" xfId="31810" xr:uid="{4F21A8E0-786C-411E-A7B9-F59C3C013957}"/>
    <cellStyle name="Input 5 7" xfId="2523" xr:uid="{00000000-0005-0000-0000-0000460C0000}"/>
    <cellStyle name="Input 5 7 10" xfId="44657" xr:uid="{9F9AF2CC-670E-4B6B-AF72-626B90AFD456}"/>
    <cellStyle name="Input 5 7 11" xfId="51277" xr:uid="{50AED478-8A34-4650-9611-819343A5132D}"/>
    <cellStyle name="Input 5 7 2" xfId="5422" xr:uid="{00000000-0005-0000-0000-0000470C0000}"/>
    <cellStyle name="Input 5 7 2 2" xfId="14282" xr:uid="{00000000-0005-0000-0000-0000480C0000}"/>
    <cellStyle name="Input 5 7 2 2 2" xfId="23386" xr:uid="{00000000-0005-0000-0000-0000490C0000}"/>
    <cellStyle name="Input 5 7 2 3" xfId="11219" xr:uid="{00000000-0005-0000-0000-00004A0C0000}"/>
    <cellStyle name="Input 5 7 2 4" xfId="20323" xr:uid="{00000000-0005-0000-0000-00004B0C0000}"/>
    <cellStyle name="Input 5 7 3" xfId="12722" xr:uid="{00000000-0005-0000-0000-00004C0C0000}"/>
    <cellStyle name="Input 5 7 3 2" xfId="21826" xr:uid="{00000000-0005-0000-0000-00004D0C0000}"/>
    <cellStyle name="Input 5 7 4" xfId="8321" xr:uid="{00000000-0005-0000-0000-00004E0C0000}"/>
    <cellStyle name="Input 5 7 5" xfId="17425" xr:uid="{00000000-0005-0000-0000-00004F0C0000}"/>
    <cellStyle name="Input 5 7 6" xfId="26572" xr:uid="{26E35133-0153-4DE1-B978-21DFCC78825F}"/>
    <cellStyle name="Input 5 7 7" xfId="32859" xr:uid="{69284558-D88B-4FB3-B8FB-82FD816DE819}"/>
    <cellStyle name="Input 5 7 8" xfId="39005" xr:uid="{CD1C3475-A9CB-4DEE-98F3-5646F875B6AD}"/>
    <cellStyle name="Input 5 7 9" xfId="37507" xr:uid="{A8E773D6-107E-49A4-AC90-7E3F7D0442B3}"/>
    <cellStyle name="Input 5 8" xfId="4233" xr:uid="{00000000-0005-0000-0000-0000500C0000}"/>
    <cellStyle name="Input 5 8 10" xfId="52873" xr:uid="{F55F6DC9-0997-4EBB-883E-03E650E65414}"/>
    <cellStyle name="Input 5 8 2" xfId="13763" xr:uid="{00000000-0005-0000-0000-0000510C0000}"/>
    <cellStyle name="Input 5 8 2 2" xfId="22867" xr:uid="{00000000-0005-0000-0000-0000520C0000}"/>
    <cellStyle name="Input 5 8 3" xfId="10030" xr:uid="{00000000-0005-0000-0000-0000530C0000}"/>
    <cellStyle name="Input 5 8 4" xfId="19134" xr:uid="{00000000-0005-0000-0000-0000540C0000}"/>
    <cellStyle name="Input 5 8 5" xfId="28168" xr:uid="{44572775-DA98-4FFF-8C75-0F6DD16CAE94}"/>
    <cellStyle name="Input 5 8 6" xfId="34301" xr:uid="{F5B64508-4CF6-4B52-8059-E7D22C0F07BA}"/>
    <cellStyle name="Input 5 8 7" xfId="38155" xr:uid="{627A5712-3F9C-4B59-93E7-55907D7EDBEB}"/>
    <cellStyle name="Input 5 8 8" xfId="31901" xr:uid="{DF481A48-8DEF-4C76-95E6-4FD20B26F0AF}"/>
    <cellStyle name="Input 5 8 9" xfId="46253" xr:uid="{01AB5A12-7A4D-4334-B986-BBF4A59AB4E6}"/>
    <cellStyle name="Input 5 9" xfId="12203" xr:uid="{00000000-0005-0000-0000-0000550C0000}"/>
    <cellStyle name="Input 5 9 2" xfId="21307" xr:uid="{00000000-0005-0000-0000-0000560C0000}"/>
    <cellStyle name="Input 6" xfId="773" xr:uid="{00000000-0005-0000-0000-0000570C0000}"/>
    <cellStyle name="Input 6 10" xfId="42911" xr:uid="{1C4402AA-ABA6-41B0-ABB4-7E29AAD39AFF}"/>
    <cellStyle name="Input 6 11" xfId="49531" xr:uid="{429CC046-542F-4F6D-A7A8-16DDBABF4657}"/>
    <cellStyle name="Input 6 2" xfId="3676" xr:uid="{00000000-0005-0000-0000-0000580C0000}"/>
    <cellStyle name="Input 6 2 2" xfId="13540" xr:uid="{00000000-0005-0000-0000-0000590C0000}"/>
    <cellStyle name="Input 6 2 2 2" xfId="22644" xr:uid="{00000000-0005-0000-0000-00005A0C0000}"/>
    <cellStyle name="Input 6 2 3" xfId="9473" xr:uid="{00000000-0005-0000-0000-00005B0C0000}"/>
    <cellStyle name="Input 6 2 4" xfId="18577" xr:uid="{00000000-0005-0000-0000-00005C0C0000}"/>
    <cellStyle name="Input 6 3" xfId="11980" xr:uid="{00000000-0005-0000-0000-00005D0C0000}"/>
    <cellStyle name="Input 6 3 2" xfId="21084" xr:uid="{00000000-0005-0000-0000-00005E0C0000}"/>
    <cellStyle name="Input 6 4" xfId="6575" xr:uid="{00000000-0005-0000-0000-00005F0C0000}"/>
    <cellStyle name="Input 6 5" xfId="15679" xr:uid="{00000000-0005-0000-0000-0000600C0000}"/>
    <cellStyle name="Input 6 6" xfId="24824" xr:uid="{C17A777B-BB70-4D72-B748-D43E277298A6}"/>
    <cellStyle name="Input 6 7" xfId="31354" xr:uid="{4E8247EF-6CE9-495D-95ED-F2B1BE8B3DC8}"/>
    <cellStyle name="Input 6 8" xfId="37037" xr:uid="{B469F67F-ED92-4443-B7E9-8016AA5AB15E}"/>
    <cellStyle name="Input 6 9" xfId="34188" xr:uid="{3FCB1A19-376E-4C99-AF43-000A876AA497}"/>
    <cellStyle name="Input 7" xfId="3265" xr:uid="{00000000-0005-0000-0000-0000610C0000}"/>
    <cellStyle name="Input 7 10" xfId="52018" xr:uid="{312AAFB0-97F7-4D13-A3DD-1102A86CC00B}"/>
    <cellStyle name="Input 7 2" xfId="13463" xr:uid="{00000000-0005-0000-0000-0000620C0000}"/>
    <cellStyle name="Input 7 2 2" xfId="22567" xr:uid="{00000000-0005-0000-0000-0000630C0000}"/>
    <cellStyle name="Input 7 3" xfId="9062" xr:uid="{00000000-0005-0000-0000-0000640C0000}"/>
    <cellStyle name="Input 7 4" xfId="18166" xr:uid="{00000000-0005-0000-0000-0000650C0000}"/>
    <cellStyle name="Input 7 5" xfId="27313" xr:uid="{15CAB3D9-CAB3-42BF-A493-BA50FE8BC565}"/>
    <cellStyle name="Input 7 6" xfId="33600" xr:uid="{1F544CCA-E8D3-45A0-8148-80B4613D889D}"/>
    <cellStyle name="Input 7 7" xfId="34581" xr:uid="{6C7AD170-9419-4FE0-B3C7-EABB237F5C41}"/>
    <cellStyle name="Input 7 8" xfId="36302" xr:uid="{A911C3E0-0588-421F-85E5-8E0707151CB5}"/>
    <cellStyle name="Input 7 9" xfId="45398" xr:uid="{D2D5792E-29EA-4D43-B647-2067588D41F3}"/>
    <cellStyle name="Input 8" xfId="6164" xr:uid="{00000000-0005-0000-0000-0000660C0000}"/>
    <cellStyle name="Input 9" xfId="15041" xr:uid="{00000000-0005-0000-0000-0000670C0000}"/>
    <cellStyle name="Izhod 2" xfId="103" xr:uid="{00000000-0005-0000-0000-0000680C0000}"/>
    <cellStyle name="Izhod 2 10" xfId="2566" xr:uid="{00000000-0005-0000-0000-0000690C0000}"/>
    <cellStyle name="Izhod 2 10 10" xfId="40343" xr:uid="{11908F38-9941-4A83-8DF6-F0CA4491E64A}"/>
    <cellStyle name="Izhod 2 10 11" xfId="41848" xr:uid="{88E53C1A-D88B-4123-9AE5-6DB77C5E7942}"/>
    <cellStyle name="Izhod 2 10 12" xfId="44700" xr:uid="{937A55B9-D42F-4FDD-B47D-225BD6C9795B}"/>
    <cellStyle name="Izhod 2 10 13" xfId="51320" xr:uid="{2B6D9042-7C7E-431C-B267-A16BD6E6154F}"/>
    <cellStyle name="Izhod 2 10 2" xfId="5465" xr:uid="{00000000-0005-0000-0000-00006A0C0000}"/>
    <cellStyle name="Izhod 2 10 2 10" xfId="42343" xr:uid="{5EA5214C-5C3E-4801-B02B-BFF2F03EE9E4}"/>
    <cellStyle name="Izhod 2 10 2 11" xfId="47320" xr:uid="{9F7C6680-8227-41DE-8B22-DFB682C492C9}"/>
    <cellStyle name="Izhod 2 10 2 12" xfId="53940" xr:uid="{1B18D57B-FA89-4D71-A5CB-2EEAC3C344F6}"/>
    <cellStyle name="Izhod 2 10 2 2" xfId="14325" xr:uid="{00000000-0005-0000-0000-00006B0C0000}"/>
    <cellStyle name="Izhod 2 10 2 2 2" xfId="23429" xr:uid="{00000000-0005-0000-0000-00006C0C0000}"/>
    <cellStyle name="Izhod 2 10 2 3" xfId="11262" xr:uid="{00000000-0005-0000-0000-00006D0C0000}"/>
    <cellStyle name="Izhod 2 10 2 4" xfId="20366" xr:uid="{00000000-0005-0000-0000-00006E0C0000}"/>
    <cellStyle name="Izhod 2 10 2 5" xfId="29235" xr:uid="{C7C97A1C-62BE-4BFE-BD0E-209422CA4E2A}"/>
    <cellStyle name="Izhod 2 10 2 6" xfId="35249" xr:uid="{589B2C7E-2AD5-4266-990E-F3C1EAFFFA2E}"/>
    <cellStyle name="Izhod 2 10 2 7" xfId="32164" xr:uid="{CD9805A8-0CC1-4AC1-B486-88A4C964C1EC}"/>
    <cellStyle name="Izhod 2 10 2 8" xfId="40123" xr:uid="{A8E7D0F1-DCCF-4A84-BA6B-BF062216F355}"/>
    <cellStyle name="Izhod 2 10 2 9" xfId="40537" xr:uid="{346C630E-CBC8-4D70-B0ED-D871980ED626}"/>
    <cellStyle name="Izhod 2 10 3" xfId="12765" xr:uid="{00000000-0005-0000-0000-00006F0C0000}"/>
    <cellStyle name="Izhod 2 10 3 10" xfId="52635" xr:uid="{C4F9E053-CE06-4425-882C-1F624EBFEEA9}"/>
    <cellStyle name="Izhod 2 10 3 2" xfId="21869" xr:uid="{00000000-0005-0000-0000-0000700C0000}"/>
    <cellStyle name="Izhod 2 10 3 3" xfId="27930" xr:uid="{6465B593-574E-4DB0-BEE3-CB37D9E62C35}"/>
    <cellStyle name="Izhod 2 10 3 4" xfId="34100" xr:uid="{7351A903-9C23-419D-B037-4E55D1D41EE8}"/>
    <cellStyle name="Izhod 2 10 3 5" xfId="36070" xr:uid="{FAA8A794-6833-4198-9CE2-0EBC92A20B40}"/>
    <cellStyle name="Izhod 2 10 3 6" xfId="39214" xr:uid="{31925A81-2976-4850-903D-6B8D0394A745}"/>
    <cellStyle name="Izhod 2 10 3 7" xfId="24453" xr:uid="{BE21740A-1F9D-4716-A9DF-1C63648614E7}"/>
    <cellStyle name="Izhod 2 10 3 8" xfId="37675" xr:uid="{92852F49-B72D-4861-B059-B7CF899F9C9A}"/>
    <cellStyle name="Izhod 2 10 3 9" xfId="46015" xr:uid="{EFB93B82-7F70-4944-88D2-00BF91A10159}"/>
    <cellStyle name="Izhod 2 10 4" xfId="8364" xr:uid="{00000000-0005-0000-0000-0000710C0000}"/>
    <cellStyle name="Izhod 2 10 4 2" xfId="28212" xr:uid="{A88806AB-7392-4146-BB74-0C7D54740D78}"/>
    <cellStyle name="Izhod 2 10 4 3" xfId="34343" xr:uid="{750D82E4-580F-4DDF-9460-42E5E1B84FA1}"/>
    <cellStyle name="Izhod 2 10 4 4" xfId="32382" xr:uid="{677D0413-0666-4B20-925C-FD942849E322}"/>
    <cellStyle name="Izhod 2 10 4 5" xfId="39662" xr:uid="{048A652F-D9DC-49B5-B2BE-BDB93E691D35}"/>
    <cellStyle name="Izhod 2 10 4 6" xfId="39535" xr:uid="{B1E948E8-33F5-40A9-A334-F6D94017C477}"/>
    <cellStyle name="Izhod 2 10 4 7" xfId="36233" xr:uid="{291E3352-F228-4C75-9AF6-F448FB2C27BF}"/>
    <cellStyle name="Izhod 2 10 4 8" xfId="46297" xr:uid="{E549840E-EB05-435C-85F9-F90379A726DD}"/>
    <cellStyle name="Izhod 2 10 4 9" xfId="52917" xr:uid="{EBB80AC6-5AC7-49D4-A448-C5032DE71E07}"/>
    <cellStyle name="Izhod 2 10 5" xfId="17468" xr:uid="{00000000-0005-0000-0000-0000720C0000}"/>
    <cellStyle name="Izhod 2 10 6" xfId="26615" xr:uid="{019DDD49-0F5E-4B4D-9E2B-F89796C3DD81}"/>
    <cellStyle name="Izhod 2 10 7" xfId="32902" xr:uid="{CDA046ED-C6C9-439A-810B-B8ADFC18E7C6}"/>
    <cellStyle name="Izhod 2 10 8" xfId="31232" xr:uid="{3EC8F1A9-3E43-4FCF-917D-FB24977F887B}"/>
    <cellStyle name="Izhod 2 10 9" xfId="34170" xr:uid="{98E78367-A0BC-4DE5-9FF1-8D5D2EB5492B}"/>
    <cellStyle name="Izhod 2 11" xfId="2545" xr:uid="{00000000-0005-0000-0000-0000730C0000}"/>
    <cellStyle name="Izhod 2 11 10" xfId="31905" xr:uid="{20F90260-A969-4A90-97E1-9A46F57E3061}"/>
    <cellStyle name="Izhod 2 11 11" xfId="41504" xr:uid="{8F6986E9-6422-419E-970A-D2B7BFDA9DF6}"/>
    <cellStyle name="Izhod 2 11 12" xfId="44679" xr:uid="{5916F2D9-0F39-4378-9723-FFF99DF6BD5F}"/>
    <cellStyle name="Izhod 2 11 13" xfId="51299" xr:uid="{F9F1D5A6-06C0-4E48-9A3B-D4B8EE611948}"/>
    <cellStyle name="Izhod 2 11 2" xfId="5444" xr:uid="{00000000-0005-0000-0000-0000740C0000}"/>
    <cellStyle name="Izhod 2 11 2 10" xfId="39202" xr:uid="{37295DEA-5771-4578-AC2F-9D9D81E73C2A}"/>
    <cellStyle name="Izhod 2 11 2 11" xfId="47754" xr:uid="{E963DE64-B5C7-4C6F-AC73-AB0A675EF7C3}"/>
    <cellStyle name="Izhod 2 11 2 12" xfId="54374" xr:uid="{FB1B41D5-BC01-462A-902D-556E397CA57A}"/>
    <cellStyle name="Izhod 2 11 2 2" xfId="14304" xr:uid="{00000000-0005-0000-0000-0000750C0000}"/>
    <cellStyle name="Izhod 2 11 2 2 2" xfId="23408" xr:uid="{00000000-0005-0000-0000-0000760C0000}"/>
    <cellStyle name="Izhod 2 11 2 3" xfId="11241" xr:uid="{00000000-0005-0000-0000-0000770C0000}"/>
    <cellStyle name="Izhod 2 11 2 4" xfId="20345" xr:uid="{00000000-0005-0000-0000-0000780C0000}"/>
    <cellStyle name="Izhod 2 11 2 5" xfId="29669" xr:uid="{C8DEB0AA-63F5-4656-A93F-3A00EFE31400}"/>
    <cellStyle name="Izhod 2 11 2 6" xfId="35683" xr:uid="{A091173E-C01F-4C26-9DC9-D707B5B0BC90}"/>
    <cellStyle name="Izhod 2 11 2 7" xfId="33876" xr:uid="{9667CF50-F9D0-4F09-91D1-1077B32E83CC}"/>
    <cellStyle name="Izhod 2 11 2 8" xfId="33670" xr:uid="{14D0A401-7F89-49A2-975A-C871AC6A3ED0}"/>
    <cellStyle name="Izhod 2 11 2 9" xfId="37560" xr:uid="{53ECEF34-9095-448F-A7F2-129B778AAE0D}"/>
    <cellStyle name="Izhod 2 11 3" xfId="12744" xr:uid="{00000000-0005-0000-0000-0000790C0000}"/>
    <cellStyle name="Izhod 2 11 3 10" xfId="52446" xr:uid="{3AFE62D0-80DD-4757-9606-0852A9C75498}"/>
    <cellStyle name="Izhod 2 11 3 2" xfId="21848" xr:uid="{00000000-0005-0000-0000-00007A0C0000}"/>
    <cellStyle name="Izhod 2 11 3 3" xfId="27741" xr:uid="{CEDC99DE-72C9-43EA-962C-06AF76CA6129}"/>
    <cellStyle name="Izhod 2 11 3 4" xfId="33949" xr:uid="{5D84703C-017C-4D5C-A7D9-55BFAB869C45}"/>
    <cellStyle name="Izhod 2 11 3 5" xfId="36177" xr:uid="{DDBD4D15-1BEC-4017-BE64-7BD389B39D10}"/>
    <cellStyle name="Izhod 2 11 3 6" xfId="32367" xr:uid="{8DDD7D23-6753-4465-A2A5-52A425FFF0FB}"/>
    <cellStyle name="Izhod 2 11 3 7" xfId="40138" xr:uid="{6538B320-F6EC-467A-BA0D-C1CB55F85B91}"/>
    <cellStyle name="Izhod 2 11 3 8" xfId="41525" xr:uid="{374D292C-3201-417B-B98B-EFA66148B80A}"/>
    <cellStyle name="Izhod 2 11 3 9" xfId="45826" xr:uid="{17BFB967-1940-433D-86CD-DE08132026F9}"/>
    <cellStyle name="Izhod 2 11 4" xfId="8343" xr:uid="{00000000-0005-0000-0000-00007B0C0000}"/>
    <cellStyle name="Izhod 2 11 4 2" xfId="29018" xr:uid="{68B80102-53E0-4747-859E-65609C599981}"/>
    <cellStyle name="Izhod 2 11 4 3" xfId="35032" xr:uid="{59D524DE-60C8-4837-947E-A0C125D03C3F}"/>
    <cellStyle name="Izhod 2 11 4 4" xfId="31698" xr:uid="{CED74EA0-BAC6-4D7D-871F-946E8A00B602}"/>
    <cellStyle name="Izhod 2 11 4 5" xfId="32425" xr:uid="{5E342E1E-473A-4A63-B9FC-6BF0D209E971}"/>
    <cellStyle name="Izhod 2 11 4 6" xfId="39807" xr:uid="{C3E68C80-1917-4D2E-BAC6-BF140CACFF81}"/>
    <cellStyle name="Izhod 2 11 4 7" xfId="39094" xr:uid="{2A204C07-3458-4751-934C-1578C30DE87C}"/>
    <cellStyle name="Izhod 2 11 4 8" xfId="47103" xr:uid="{4E51C0F0-ADA7-4D2B-9519-1CAB1DA969FB}"/>
    <cellStyle name="Izhod 2 11 4 9" xfId="53723" xr:uid="{CB135EFF-31CA-4ED2-815E-C26B07747EB5}"/>
    <cellStyle name="Izhod 2 11 5" xfId="17447" xr:uid="{00000000-0005-0000-0000-00007C0C0000}"/>
    <cellStyle name="Izhod 2 11 6" xfId="26594" xr:uid="{064FA541-7452-4C9F-B5E8-091F4467D3E1}"/>
    <cellStyle name="Izhod 2 11 7" xfId="32881" xr:uid="{B044A654-5F71-44FA-849D-ACB534233A21}"/>
    <cellStyle name="Izhod 2 11 8" xfId="37494" xr:uid="{3E20F4E7-D198-478E-AB09-23CE3E10B807}"/>
    <cellStyle name="Izhod 2 11 9" xfId="34213" xr:uid="{1D86B717-3B59-45B2-8B11-9C41C02B57BC}"/>
    <cellStyle name="Izhod 2 12" xfId="2525" xr:uid="{00000000-0005-0000-0000-00007D0C0000}"/>
    <cellStyle name="Izhod 2 12 10" xfId="39684" xr:uid="{4AC9978E-489A-40B5-B8C2-CEB2FF71AE00}"/>
    <cellStyle name="Izhod 2 12 11" xfId="42052" xr:uid="{327F4148-81F1-4F7F-BD00-74435AA96691}"/>
    <cellStyle name="Izhod 2 12 12" xfId="44659" xr:uid="{E5C8C020-9239-417C-A9AD-1B560D7F7416}"/>
    <cellStyle name="Izhod 2 12 13" xfId="51279" xr:uid="{ED890908-FFFB-4C10-9076-34933D3718D8}"/>
    <cellStyle name="Izhod 2 12 2" xfId="5424" xr:uid="{00000000-0005-0000-0000-00007E0C0000}"/>
    <cellStyle name="Izhod 2 12 2 10" xfId="41840" xr:uid="{4AA33E1E-8AAC-440C-88B2-495131B619ED}"/>
    <cellStyle name="Izhod 2 12 2 11" xfId="47230" xr:uid="{88796158-9C46-4DAF-BE4D-DD08E053EF63}"/>
    <cellStyle name="Izhod 2 12 2 12" xfId="53850" xr:uid="{E1CD0969-5AB3-4803-BF7C-D635AC097BED}"/>
    <cellStyle name="Izhod 2 12 2 2" xfId="14284" xr:uid="{00000000-0005-0000-0000-00007F0C0000}"/>
    <cellStyle name="Izhod 2 12 2 2 2" xfId="23388" xr:uid="{00000000-0005-0000-0000-0000800C0000}"/>
    <cellStyle name="Izhod 2 12 2 3" xfId="11221" xr:uid="{00000000-0005-0000-0000-0000810C0000}"/>
    <cellStyle name="Izhod 2 12 2 4" xfId="20325" xr:uid="{00000000-0005-0000-0000-0000820C0000}"/>
    <cellStyle name="Izhod 2 12 2 5" xfId="29145" xr:uid="{5D717BCB-7D79-40CC-83C8-A7AFE93CEB62}"/>
    <cellStyle name="Izhod 2 12 2 6" xfId="35159" xr:uid="{4E5C1D3D-D029-424E-99AA-4682058ED22F}"/>
    <cellStyle name="Izhod 2 12 2 7" xfId="36422" xr:uid="{3E6DEBFF-9194-49AB-8F50-1896398A5710}"/>
    <cellStyle name="Izhod 2 12 2 8" xfId="38328" xr:uid="{5F04888A-A559-4681-9F8C-624AAA3D6D4D}"/>
    <cellStyle name="Izhod 2 12 2 9" xfId="40126" xr:uid="{73943A93-1B28-4875-B042-A91CD8EE63AA}"/>
    <cellStyle name="Izhod 2 12 3" xfId="12724" xr:uid="{00000000-0005-0000-0000-0000830C0000}"/>
    <cellStyle name="Izhod 2 12 3 2" xfId="21828" xr:uid="{00000000-0005-0000-0000-0000840C0000}"/>
    <cellStyle name="Izhod 2 12 4" xfId="8323" xr:uid="{00000000-0005-0000-0000-0000850C0000}"/>
    <cellStyle name="Izhod 2 12 5" xfId="17427" xr:uid="{00000000-0005-0000-0000-0000860C0000}"/>
    <cellStyle name="Izhod 2 12 6" xfId="26574" xr:uid="{F405A606-3A40-438B-B2DF-7276D5465723}"/>
    <cellStyle name="Izhod 2 12 7" xfId="32861" xr:uid="{DA6C282D-F578-4D6C-841F-403A284DDCA9}"/>
    <cellStyle name="Izhod 2 12 8" xfId="31811" xr:uid="{478EA886-F829-4C3F-9477-8A4C679A92FD}"/>
    <cellStyle name="Izhod 2 12 9" xfId="39102" xr:uid="{1362123E-6D72-4A13-B46D-F1D768666672}"/>
    <cellStyle name="Izhod 2 13" xfId="3277" xr:uid="{00000000-0005-0000-0000-0000870C0000}"/>
    <cellStyle name="Izhod 2 13 10" xfId="42340" xr:uid="{79669B29-168F-41E3-AB67-52398024C2F5}"/>
    <cellStyle name="Izhod 2 13 11" xfId="45410" xr:uid="{BE67CC71-28E5-4F78-A55C-A73F4C021476}"/>
    <cellStyle name="Izhod 2 13 12" xfId="52030" xr:uid="{2AFDD06D-0182-460D-8F2E-3B6C8F006C67}"/>
    <cellStyle name="Izhod 2 13 2" xfId="13469" xr:uid="{00000000-0005-0000-0000-0000880C0000}"/>
    <cellStyle name="Izhod 2 13 2 2" xfId="22573" xr:uid="{00000000-0005-0000-0000-0000890C0000}"/>
    <cellStyle name="Izhod 2 13 3" xfId="9074" xr:uid="{00000000-0005-0000-0000-00008A0C0000}"/>
    <cellStyle name="Izhod 2 13 4" xfId="18178" xr:uid="{00000000-0005-0000-0000-00008B0C0000}"/>
    <cellStyle name="Izhod 2 13 5" xfId="27325" xr:uid="{38F2A6F7-6E5A-4ED4-AF70-EF4E24231259}"/>
    <cellStyle name="Izhod 2 13 6" xfId="33609" xr:uid="{453E1620-3AD4-470C-ACC8-4CF5D6F56FEE}"/>
    <cellStyle name="Izhod 2 13 7" xfId="31197" xr:uid="{F7C59EE1-E010-40F5-99AF-66C0A90B4FEC}"/>
    <cellStyle name="Izhod 2 13 8" xfId="39331" xr:uid="{4D0102EB-9A0B-4F18-8AB0-C2C4F723BBFF}"/>
    <cellStyle name="Izhod 2 13 9" xfId="40922" xr:uid="{550DD4CB-1FC5-471E-B428-6C05C9C7A4D6}"/>
    <cellStyle name="Izhod 2 14" xfId="6176" xr:uid="{00000000-0005-0000-0000-00008C0C0000}"/>
    <cellStyle name="Izhod 2 15" xfId="15034" xr:uid="{00000000-0005-0000-0000-00008D0C0000}"/>
    <cellStyle name="Izhod 2 16" xfId="15280" xr:uid="{00000000-0005-0000-0000-00008E0C0000}"/>
    <cellStyle name="Izhod 2 17" xfId="24207" xr:uid="{D24D7C42-81C2-48AC-ACD6-678F9945E918}"/>
    <cellStyle name="Izhod 2 18" xfId="24247" xr:uid="{B7F88D8A-BAFD-40C3-8372-2927454DC8A4}"/>
    <cellStyle name="Izhod 2 19" xfId="37892" xr:uid="{11F0806D-2B0B-4C32-AD67-8C9F1D005673}"/>
    <cellStyle name="Izhod 2 2" xfId="260" xr:uid="{00000000-0005-0000-0000-00008F0C0000}"/>
    <cellStyle name="Izhod 2 2 10" xfId="2644" xr:uid="{00000000-0005-0000-0000-0000900C0000}"/>
    <cellStyle name="Izhod 2 2 10 10" xfId="40403" xr:uid="{362FDFEE-3E71-47CF-98B6-E5B04A27A3D3}"/>
    <cellStyle name="Izhod 2 2 10 11" xfId="40550" xr:uid="{632F1352-BD4F-478A-8DE5-D89689F9BACE}"/>
    <cellStyle name="Izhod 2 2 10 12" xfId="44778" xr:uid="{674E9467-22F4-4384-BE59-529879CAB2EF}"/>
    <cellStyle name="Izhod 2 2 10 13" xfId="51398" xr:uid="{BD4857CC-F0BF-47AB-A984-188ECE20FDC6}"/>
    <cellStyle name="Izhod 2 2 10 2" xfId="5543" xr:uid="{00000000-0005-0000-0000-0000910C0000}"/>
    <cellStyle name="Izhod 2 2 10 2 10" xfId="36474" xr:uid="{BA8655D0-9C02-43D9-A8A5-49709573AD29}"/>
    <cellStyle name="Izhod 2 2 10 2 11" xfId="45913" xr:uid="{866E2AEC-A40E-43E3-9722-45DF8621AFE4}"/>
    <cellStyle name="Izhod 2 2 10 2 12" xfId="52533" xr:uid="{1768F96D-6480-4D31-BF3D-8C326A72B17A}"/>
    <cellStyle name="Izhod 2 2 10 2 2" xfId="14403" xr:uid="{00000000-0005-0000-0000-0000920C0000}"/>
    <cellStyle name="Izhod 2 2 10 2 2 2" xfId="23507" xr:uid="{00000000-0005-0000-0000-0000930C0000}"/>
    <cellStyle name="Izhod 2 2 10 2 3" xfId="11340" xr:uid="{00000000-0005-0000-0000-0000940C0000}"/>
    <cellStyle name="Izhod 2 2 10 2 4" xfId="20444" xr:uid="{00000000-0005-0000-0000-0000950C0000}"/>
    <cellStyle name="Izhod 2 2 10 2 5" xfId="27828" xr:uid="{42C3007E-B27E-4FFE-A097-CA00E7988E75}"/>
    <cellStyle name="Izhod 2 2 10 2 6" xfId="34015" xr:uid="{8FB2606A-CB0A-4661-AE2C-882F2BFAE17F}"/>
    <cellStyle name="Izhod 2 2 10 2 7" xfId="37491" xr:uid="{CB589A1D-F357-40AE-8686-F74A3755D4A6}"/>
    <cellStyle name="Izhod 2 2 10 2 8" xfId="24553" xr:uid="{223624E2-486F-498A-B76A-2C8AAC413429}"/>
    <cellStyle name="Izhod 2 2 10 2 9" xfId="41603" xr:uid="{74460933-48EA-4617-98BF-2D0ECC653DFF}"/>
    <cellStyle name="Izhod 2 2 10 3" xfId="12843" xr:uid="{00000000-0005-0000-0000-0000960C0000}"/>
    <cellStyle name="Izhod 2 2 10 3 2" xfId="21947" xr:uid="{00000000-0005-0000-0000-0000970C0000}"/>
    <cellStyle name="Izhod 2 2 10 4" xfId="8442" xr:uid="{00000000-0005-0000-0000-0000980C0000}"/>
    <cellStyle name="Izhod 2 2 10 5" xfId="17546" xr:uid="{00000000-0005-0000-0000-0000990C0000}"/>
    <cellStyle name="Izhod 2 2 10 6" xfId="26693" xr:uid="{CDD08D9C-C2C9-48FB-9BD2-C4A26DC82926}"/>
    <cellStyle name="Izhod 2 2 10 7" xfId="32980" xr:uid="{44018675-5FE6-4CDB-A014-F736B6A86F72}"/>
    <cellStyle name="Izhod 2 2 10 8" xfId="31781" xr:uid="{E43E8578-D476-45BD-96ED-92867E0244C0}"/>
    <cellStyle name="Izhod 2 2 10 9" xfId="40551" xr:uid="{8DA8591B-11BB-4E59-B889-224BA6D57A53}"/>
    <cellStyle name="Izhod 2 2 11" xfId="2365" xr:uid="{00000000-0005-0000-0000-00009A0C0000}"/>
    <cellStyle name="Izhod 2 2 11 10" xfId="39325" xr:uid="{6B3EADB5-07EA-4644-911C-D5822636554A}"/>
    <cellStyle name="Izhod 2 2 11 11" xfId="38822" xr:uid="{BC03CB43-0F79-43CF-8644-CB45A3737FB9}"/>
    <cellStyle name="Izhod 2 2 11 12" xfId="44499" xr:uid="{DD6E90FF-D5F6-4D55-95CD-EEE7E32D1C7F}"/>
    <cellStyle name="Izhod 2 2 11 13" xfId="51119" xr:uid="{7D47581A-FD24-4983-ABCA-1BF6BC2F2B2D}"/>
    <cellStyle name="Izhod 2 2 11 2" xfId="5264" xr:uid="{00000000-0005-0000-0000-00009B0C0000}"/>
    <cellStyle name="Izhod 2 2 11 2 10" xfId="42444" xr:uid="{7988C2E6-B95D-42F6-8AFA-59C3962FDAF1}"/>
    <cellStyle name="Izhod 2 2 11 2 11" xfId="47454" xr:uid="{D5CFB8C4-0E9B-492B-B6B2-E00B76273356}"/>
    <cellStyle name="Izhod 2 2 11 2 12" xfId="54074" xr:uid="{4BDA36A4-2BD9-4B1A-9ACB-DA76BE7EC862}"/>
    <cellStyle name="Izhod 2 2 11 2 2" xfId="14124" xr:uid="{00000000-0005-0000-0000-00009C0C0000}"/>
    <cellStyle name="Izhod 2 2 11 2 2 2" xfId="23228" xr:uid="{00000000-0005-0000-0000-00009D0C0000}"/>
    <cellStyle name="Izhod 2 2 11 2 3" xfId="11061" xr:uid="{00000000-0005-0000-0000-00009E0C0000}"/>
    <cellStyle name="Izhod 2 2 11 2 4" xfId="20165" xr:uid="{00000000-0005-0000-0000-00009F0C0000}"/>
    <cellStyle name="Izhod 2 2 11 2 5" xfId="29369" xr:uid="{144FA445-36DB-4DD5-8272-0B1E9D09AAD6}"/>
    <cellStyle name="Izhod 2 2 11 2 6" xfId="35383" xr:uid="{7E679D76-C6E1-4196-8647-B57539186ECE}"/>
    <cellStyle name="Izhod 2 2 11 2 7" xfId="37984" xr:uid="{0AA0DCB7-80B8-4803-84D5-6007909AAAE4}"/>
    <cellStyle name="Izhod 2 2 11 2 8" xfId="40017" xr:uid="{AC90004D-830F-49F2-A208-411989F684B9}"/>
    <cellStyle name="Izhod 2 2 11 2 9" xfId="41665" xr:uid="{4BB979B4-E3C5-46FB-80CD-9B18FE50AC9B}"/>
    <cellStyle name="Izhod 2 2 11 3" xfId="12564" xr:uid="{00000000-0005-0000-0000-0000A00C0000}"/>
    <cellStyle name="Izhod 2 2 11 3 2" xfId="21668" xr:uid="{00000000-0005-0000-0000-0000A10C0000}"/>
    <cellStyle name="Izhod 2 2 11 4" xfId="8163" xr:uid="{00000000-0005-0000-0000-0000A20C0000}"/>
    <cellStyle name="Izhod 2 2 11 5" xfId="17267" xr:uid="{00000000-0005-0000-0000-0000A30C0000}"/>
    <cellStyle name="Izhod 2 2 11 6" xfId="26414" xr:uid="{455AAF4C-7365-44F6-8E44-CBFD55C999B6}"/>
    <cellStyle name="Izhod 2 2 11 7" xfId="32701" xr:uid="{2DD37504-96CC-465E-8F36-3A736FF2E131}"/>
    <cellStyle name="Izhod 2 2 11 8" xfId="37022" xr:uid="{92BBA2DF-7526-4B08-9B70-68D39E4A292B}"/>
    <cellStyle name="Izhod 2 2 11 9" xfId="38203" xr:uid="{75E64BFB-4E14-4FF6-9238-F9D391A7F90A}"/>
    <cellStyle name="Izhod 2 2 12" xfId="3368" xr:uid="{00000000-0005-0000-0000-0000A40C0000}"/>
    <cellStyle name="Izhod 2 2 12 10" xfId="37565" xr:uid="{7FF1D108-EA1C-4C27-8F56-45FB0A339447}"/>
    <cellStyle name="Izhod 2 2 12 11" xfId="45501" xr:uid="{CB5D09DB-E01B-440E-8BFB-21367126B399}"/>
    <cellStyle name="Izhod 2 2 12 12" xfId="52121" xr:uid="{3D2578A5-B1C9-4CEC-9BD1-A898F4AA5B46}"/>
    <cellStyle name="Izhod 2 2 12 2" xfId="13479" xr:uid="{00000000-0005-0000-0000-0000A50C0000}"/>
    <cellStyle name="Izhod 2 2 12 2 2" xfId="22583" xr:uid="{00000000-0005-0000-0000-0000A60C0000}"/>
    <cellStyle name="Izhod 2 2 12 3" xfId="9165" xr:uid="{00000000-0005-0000-0000-0000A70C0000}"/>
    <cellStyle name="Izhod 2 2 12 4" xfId="18269" xr:uid="{00000000-0005-0000-0000-0000A80C0000}"/>
    <cellStyle name="Izhod 2 2 12 5" xfId="27416" xr:uid="{813B6A74-C565-4683-BD1D-7FD59639B35E}"/>
    <cellStyle name="Izhod 2 2 12 6" xfId="33679" xr:uid="{F72D6D0B-01FB-4701-8288-7B8FD3EF2917}"/>
    <cellStyle name="Izhod 2 2 12 7" xfId="36074" xr:uid="{8B366182-E69E-4766-9B40-A8AC058C1EFA}"/>
    <cellStyle name="Izhod 2 2 12 8" xfId="40530" xr:uid="{E32B9F5D-D1DB-4F7D-886A-548161EEA06C}"/>
    <cellStyle name="Izhod 2 2 12 9" xfId="41647" xr:uid="{2667E91F-A420-4346-BDEA-49BAA2FEEDE1}"/>
    <cellStyle name="Izhod 2 2 13" xfId="6267" xr:uid="{00000000-0005-0000-0000-0000A90C0000}"/>
    <cellStyle name="Izhod 2 2 14" xfId="15096" xr:uid="{00000000-0005-0000-0000-0000AA0C0000}"/>
    <cellStyle name="Izhod 2 2 15" xfId="15371" xr:uid="{00000000-0005-0000-0000-0000AB0C0000}"/>
    <cellStyle name="Izhod 2 2 16" xfId="24357" xr:uid="{B5BCF935-B13E-4957-9560-E737DC7929F5}"/>
    <cellStyle name="Izhod 2 2 17" xfId="24490" xr:uid="{630AF44C-BBC6-46FB-BD64-364CA54F7FA8}"/>
    <cellStyle name="Izhod 2 2 18" xfId="36080" xr:uid="{9DC2B5DD-ECAD-4CF2-9EFA-B9BE1EC00B19}"/>
    <cellStyle name="Izhod 2 2 19" xfId="34309" xr:uid="{12D001E2-31A8-4678-8B0A-DAB0868304B0}"/>
    <cellStyle name="Izhod 2 2 2" xfId="657" xr:uid="{00000000-0005-0000-0000-0000AC0C0000}"/>
    <cellStyle name="Izhod 2 2 2 10" xfId="3560" xr:uid="{00000000-0005-0000-0000-0000AD0C0000}"/>
    <cellStyle name="Izhod 2 2 2 10 10" xfId="36950" xr:uid="{38478EAD-382B-4876-BC21-1095A93D9522}"/>
    <cellStyle name="Izhod 2 2 2 10 11" xfId="45693" xr:uid="{03661B3B-E876-421F-9495-B19ABB9BE5A4}"/>
    <cellStyle name="Izhod 2 2 2 10 12" xfId="52313" xr:uid="{C80A9D09-03D6-4F43-BABA-023FBB3F0DA5}"/>
    <cellStyle name="Izhod 2 2 2 10 2" xfId="13504" xr:uid="{00000000-0005-0000-0000-0000AE0C0000}"/>
    <cellStyle name="Izhod 2 2 2 10 2 2" xfId="22608" xr:uid="{00000000-0005-0000-0000-0000AF0C0000}"/>
    <cellStyle name="Izhod 2 2 2 10 3" xfId="9357" xr:uid="{00000000-0005-0000-0000-0000B00C0000}"/>
    <cellStyle name="Izhod 2 2 2 10 4" xfId="18461" xr:uid="{00000000-0005-0000-0000-0000B10C0000}"/>
    <cellStyle name="Izhod 2 2 2 10 5" xfId="27608" xr:uid="{A7B437F7-DD28-4CED-98F6-273F52A95B56}"/>
    <cellStyle name="Izhod 2 2 2 10 6" xfId="33832" xr:uid="{EBEFDFD7-F17C-44CA-AA47-981A171EFD10}"/>
    <cellStyle name="Izhod 2 2 2 10 7" xfId="34623" xr:uid="{F24F1BD5-802C-46F5-8F6E-701F7C655101}"/>
    <cellStyle name="Izhod 2 2 2 10 8" xfId="36987" xr:uid="{EFA412B7-687F-46C9-A3E7-6CFB90A66D33}"/>
    <cellStyle name="Izhod 2 2 2 10 9" xfId="32227" xr:uid="{D133C8B1-690C-470C-ABE9-9DB05D19DA70}"/>
    <cellStyle name="Izhod 2 2 2 11" xfId="6459" xr:uid="{00000000-0005-0000-0000-0000B20C0000}"/>
    <cellStyle name="Izhod 2 2 2 12" xfId="15212" xr:uid="{00000000-0005-0000-0000-0000B30C0000}"/>
    <cellStyle name="Izhod 2 2 2 13" xfId="15563" xr:uid="{00000000-0005-0000-0000-0000B40C0000}"/>
    <cellStyle name="Izhod 2 2 2 14" xfId="24708" xr:uid="{DAC60DA8-FECB-4E59-97A9-F8E2CE483A31}"/>
    <cellStyle name="Izhod 2 2 2 15" xfId="31261" xr:uid="{9953EE91-75D4-46A2-B26E-F167FDAA7922}"/>
    <cellStyle name="Izhod 2 2 2 16" xfId="38947" xr:uid="{2B891DD2-BDA7-4888-890B-56BD18A5B734}"/>
    <cellStyle name="Izhod 2 2 2 17" xfId="38495" xr:uid="{A2982A3B-4506-4986-8FC8-DE2F19FC5561}"/>
    <cellStyle name="Izhod 2 2 2 18" xfId="40839" xr:uid="{1C1FF857-D5F4-40FC-A33C-77C690A8366F}"/>
    <cellStyle name="Izhod 2 2 2 19" xfId="38666" xr:uid="{EE9C5921-2ADB-4747-9D15-49D82389AB26}"/>
    <cellStyle name="Izhod 2 2 2 2" xfId="1660" xr:uid="{00000000-0005-0000-0000-0000B50C0000}"/>
    <cellStyle name="Izhod 2 2 2 2 10" xfId="12279" xr:uid="{00000000-0005-0000-0000-0000B60C0000}"/>
    <cellStyle name="Izhod 2 2 2 2 10 10" xfId="55279" xr:uid="{D8F67FAE-B86A-4070-B3CD-6E51469735BB}"/>
    <cellStyle name="Izhod 2 2 2 2 10 2" xfId="21383" xr:uid="{00000000-0005-0000-0000-0000B70C0000}"/>
    <cellStyle name="Izhod 2 2 2 2 10 3" xfId="30574" xr:uid="{F4B0BF9E-8967-4B78-A1C7-4DFB1266C251}"/>
    <cellStyle name="Izhod 2 2 2 2 10 4" xfId="36447" xr:uid="{74E4BF58-172B-4482-B56E-926FD25C2049}"/>
    <cellStyle name="Izhod 2 2 2 2 10 5" xfId="32108" xr:uid="{FB76AF6E-1430-46D5-AA0F-2CF252665BD6}"/>
    <cellStyle name="Izhod 2 2 2 2 10 6" xfId="38183" xr:uid="{305FA198-83D7-429D-8B75-A83AEBF1C733}"/>
    <cellStyle name="Izhod 2 2 2 2 10 7" xfId="41185" xr:uid="{AED2EFE4-E0EC-4B1A-B1BC-DB34A17C5C99}"/>
    <cellStyle name="Izhod 2 2 2 2 10 8" xfId="41256" xr:uid="{DE7DEBC8-003C-4951-96F6-1DD191F91491}"/>
    <cellStyle name="Izhod 2 2 2 2 10 9" xfId="48659" xr:uid="{ECB1A43F-7CDB-43C3-8947-C20C403C7984}"/>
    <cellStyle name="Izhod 2 2 2 2 11" xfId="7462" xr:uid="{00000000-0005-0000-0000-0000B80C0000}"/>
    <cellStyle name="Izhod 2 2 2 2 12" xfId="16566" xr:uid="{00000000-0005-0000-0000-0000B90C0000}"/>
    <cellStyle name="Izhod 2 2 2 2 13" xfId="25711" xr:uid="{9E8749E4-21F8-4E2A-B0FC-34EE4FD1153D}"/>
    <cellStyle name="Izhod 2 2 2 2 14" xfId="32089" xr:uid="{5C6A3841-B634-4DCC-BE81-A56B5CE04DE8}"/>
    <cellStyle name="Izhod 2 2 2 2 15" xfId="39075" xr:uid="{87D7FF5A-D200-4454-898F-2B3B337B414D}"/>
    <cellStyle name="Izhod 2 2 2 2 16" xfId="31170" xr:uid="{2133CCB4-B2B8-448D-8FFF-00F5FF83BC02}"/>
    <cellStyle name="Izhod 2 2 2 2 17" xfId="33819" xr:uid="{34E5089F-24F5-4556-BCD6-C3DF98CDAEA6}"/>
    <cellStyle name="Izhod 2 2 2 2 18" xfId="41763" xr:uid="{A7E6097E-8296-4999-8023-638ECF4E4BF9}"/>
    <cellStyle name="Izhod 2 2 2 2 19" xfId="43798" xr:uid="{B2D9760F-A113-4471-86C2-8273E726EBB7}"/>
    <cellStyle name="Izhod 2 2 2 2 2" xfId="2672" xr:uid="{00000000-0005-0000-0000-0000BA0C0000}"/>
    <cellStyle name="Izhod 2 2 2 2 2 10" xfId="42049" xr:uid="{89CD37F8-5166-40E1-893B-B75EED182667}"/>
    <cellStyle name="Izhod 2 2 2 2 2 11" xfId="40930" xr:uid="{114D426E-4050-40E7-ACE4-67D1FA203118}"/>
    <cellStyle name="Izhod 2 2 2 2 2 12" xfId="44806" xr:uid="{F1F75124-04BC-4A92-8AB5-A39E409248AC}"/>
    <cellStyle name="Izhod 2 2 2 2 2 13" xfId="51426" xr:uid="{F050ACD2-9349-4F36-893D-5D833BF0440B}"/>
    <cellStyle name="Izhod 2 2 2 2 2 2" xfId="5571" xr:uid="{00000000-0005-0000-0000-0000BB0C0000}"/>
    <cellStyle name="Izhod 2 2 2 2 2 2 10" xfId="42333" xr:uid="{4CD461B2-4D0A-49CE-BE34-0A47F5654FD3}"/>
    <cellStyle name="Izhod 2 2 2 2 2 2 11" xfId="47455" xr:uid="{FAEA1EFF-CDDC-4144-A003-82E58FA0E72D}"/>
    <cellStyle name="Izhod 2 2 2 2 2 2 12" xfId="54075" xr:uid="{3C0EC584-E036-48B9-A87A-5B1013AB3F2F}"/>
    <cellStyle name="Izhod 2 2 2 2 2 2 2" xfId="14431" xr:uid="{00000000-0005-0000-0000-0000BC0C0000}"/>
    <cellStyle name="Izhod 2 2 2 2 2 2 2 2" xfId="23535" xr:uid="{00000000-0005-0000-0000-0000BD0C0000}"/>
    <cellStyle name="Izhod 2 2 2 2 2 2 3" xfId="11368" xr:uid="{00000000-0005-0000-0000-0000BE0C0000}"/>
    <cellStyle name="Izhod 2 2 2 2 2 2 4" xfId="20472" xr:uid="{00000000-0005-0000-0000-0000BF0C0000}"/>
    <cellStyle name="Izhod 2 2 2 2 2 2 5" xfId="29370" xr:uid="{499AE16C-28E9-470E-80C5-A6DA9243E7A9}"/>
    <cellStyle name="Izhod 2 2 2 2 2 2 6" xfId="35384" xr:uid="{0154FC5B-B8DA-477C-B1BD-C5614DB78132}"/>
    <cellStyle name="Izhod 2 2 2 2 2 2 7" xfId="38178" xr:uid="{9D8A3DFB-7E1A-43F3-B191-74DB324B620B}"/>
    <cellStyle name="Izhod 2 2 2 2 2 2 8" xfId="34742" xr:uid="{40834B44-E359-491C-A35D-A62B7DB44207}"/>
    <cellStyle name="Izhod 2 2 2 2 2 2 9" xfId="31456" xr:uid="{32EA4CC3-D410-4DD6-B677-624568A76EDD}"/>
    <cellStyle name="Izhod 2 2 2 2 2 3" xfId="12871" xr:uid="{00000000-0005-0000-0000-0000C00C0000}"/>
    <cellStyle name="Izhod 2 2 2 2 2 3 2" xfId="21975" xr:uid="{00000000-0005-0000-0000-0000C10C0000}"/>
    <cellStyle name="Izhod 2 2 2 2 2 4" xfId="8470" xr:uid="{00000000-0005-0000-0000-0000C20C0000}"/>
    <cellStyle name="Izhod 2 2 2 2 2 5" xfId="17574" xr:uid="{00000000-0005-0000-0000-0000C30C0000}"/>
    <cellStyle name="Izhod 2 2 2 2 2 6" xfId="26721" xr:uid="{9BBEB6F1-8C77-4B8A-AE68-128883485B70}"/>
    <cellStyle name="Izhod 2 2 2 2 2 7" xfId="33008" xr:uid="{371859CD-D1FD-4698-94AA-6BC8B5EDAF3D}"/>
    <cellStyle name="Izhod 2 2 2 2 2 8" xfId="34588" xr:uid="{B439A4B7-EAD9-49FC-9B6D-86B19026B18A}"/>
    <cellStyle name="Izhod 2 2 2 2 2 9" xfId="34735" xr:uid="{68F431A2-B3F1-4B8C-B310-84DA52A9FC99}"/>
    <cellStyle name="Izhod 2 2 2 2 20" xfId="50418" xr:uid="{966C105F-47F5-4DC7-A285-3F89C61C7184}"/>
    <cellStyle name="Izhod 2 2 2 2 3" xfId="2399" xr:uid="{00000000-0005-0000-0000-0000C40C0000}"/>
    <cellStyle name="Izhod 2 2 2 2 3 10" xfId="33880" xr:uid="{C2123BD6-BDD1-461B-883D-03211A889589}"/>
    <cellStyle name="Izhod 2 2 2 2 3 11" xfId="39654" xr:uid="{8721907E-7E6E-4C18-ABBC-A9EB32BE2DDD}"/>
    <cellStyle name="Izhod 2 2 2 2 3 12" xfId="44533" xr:uid="{5108BF4D-B6B7-4252-A44B-D755C1A619F5}"/>
    <cellStyle name="Izhod 2 2 2 2 3 13" xfId="51153" xr:uid="{F3FAAE6B-0ECC-41F0-B9F5-0763EAF1D0E5}"/>
    <cellStyle name="Izhod 2 2 2 2 3 2" xfId="5298" xr:uid="{00000000-0005-0000-0000-0000C50C0000}"/>
    <cellStyle name="Izhod 2 2 2 2 3 2 10" xfId="40963" xr:uid="{E56B12F5-4D4B-4A1B-BFCF-409053CB39D2}"/>
    <cellStyle name="Izhod 2 2 2 2 3 2 11" xfId="47950" xr:uid="{FFF3A54C-9A2F-4741-9F91-B12AA0D349AA}"/>
    <cellStyle name="Izhod 2 2 2 2 3 2 12" xfId="54570" xr:uid="{C4247943-1172-406F-B40B-4C86441D8CB0}"/>
    <cellStyle name="Izhod 2 2 2 2 3 2 2" xfId="14158" xr:uid="{00000000-0005-0000-0000-0000C60C0000}"/>
    <cellStyle name="Izhod 2 2 2 2 3 2 2 2" xfId="23262" xr:uid="{00000000-0005-0000-0000-0000C70C0000}"/>
    <cellStyle name="Izhod 2 2 2 2 3 2 3" xfId="11095" xr:uid="{00000000-0005-0000-0000-0000C80C0000}"/>
    <cellStyle name="Izhod 2 2 2 2 3 2 4" xfId="20199" xr:uid="{00000000-0005-0000-0000-0000C90C0000}"/>
    <cellStyle name="Izhod 2 2 2 2 3 2 5" xfId="29865" xr:uid="{E4E292C6-7D12-4014-984A-8E48C0EECA1F}"/>
    <cellStyle name="Izhod 2 2 2 2 3 2 6" xfId="35879" xr:uid="{516DCA3E-6727-4CB7-B4FA-A39E919040D3}"/>
    <cellStyle name="Izhod 2 2 2 2 3 2 7" xfId="31449" xr:uid="{704934C2-8593-430E-9E89-A6408ABE7C1E}"/>
    <cellStyle name="Izhod 2 2 2 2 3 2 8" xfId="39230" xr:uid="{40E4BE39-0104-4A88-822E-7933968917D6}"/>
    <cellStyle name="Izhod 2 2 2 2 3 2 9" xfId="39629" xr:uid="{E8D3E43B-66CA-4B6F-9BCB-CEDE43F9CB9F}"/>
    <cellStyle name="Izhod 2 2 2 2 3 3" xfId="12598" xr:uid="{00000000-0005-0000-0000-0000CA0C0000}"/>
    <cellStyle name="Izhod 2 2 2 2 3 3 2" xfId="21702" xr:uid="{00000000-0005-0000-0000-0000CB0C0000}"/>
    <cellStyle name="Izhod 2 2 2 2 3 4" xfId="8197" xr:uid="{00000000-0005-0000-0000-0000CC0C0000}"/>
    <cellStyle name="Izhod 2 2 2 2 3 5" xfId="17301" xr:uid="{00000000-0005-0000-0000-0000CD0C0000}"/>
    <cellStyle name="Izhod 2 2 2 2 3 6" xfId="26448" xr:uid="{E15D83B8-101C-4A37-8EE0-3D3CAB86F820}"/>
    <cellStyle name="Izhod 2 2 2 2 3 7" xfId="32735" xr:uid="{2E0F7C0F-9F69-47DF-AAD0-3163E344EA8A}"/>
    <cellStyle name="Izhod 2 2 2 2 3 8" xfId="34261" xr:uid="{624EEBC0-B0E4-41AA-B025-0033643FF4BF}"/>
    <cellStyle name="Izhod 2 2 2 2 3 9" xfId="36870" xr:uid="{50BD7416-B724-4F0E-9336-E445FAB20CEC}"/>
    <cellStyle name="Izhod 2 2 2 2 4" xfId="801" xr:uid="{00000000-0005-0000-0000-0000CE0C0000}"/>
    <cellStyle name="Izhod 2 2 2 2 4 10" xfId="41220" xr:uid="{5EB4A9F4-8A69-4A69-BA96-0CF96DBB036C}"/>
    <cellStyle name="Izhod 2 2 2 2 4 11" xfId="33979" xr:uid="{7181AE4E-71A7-4B85-A373-1A1E1CB0543A}"/>
    <cellStyle name="Izhod 2 2 2 2 4 12" xfId="42939" xr:uid="{0BC1BDCE-97AC-40CF-B763-7A6E356EA787}"/>
    <cellStyle name="Izhod 2 2 2 2 4 13" xfId="49559" xr:uid="{804D4C20-EF71-4D2A-AA98-2678A2E354F5}"/>
    <cellStyle name="Izhod 2 2 2 2 4 2" xfId="3704" xr:uid="{00000000-0005-0000-0000-0000CF0C0000}"/>
    <cellStyle name="Izhod 2 2 2 2 4 2 2" xfId="13562" xr:uid="{00000000-0005-0000-0000-0000D00C0000}"/>
    <cellStyle name="Izhod 2 2 2 2 4 2 2 2" xfId="22666" xr:uid="{00000000-0005-0000-0000-0000D10C0000}"/>
    <cellStyle name="Izhod 2 2 2 2 4 2 3" xfId="9501" xr:uid="{00000000-0005-0000-0000-0000D20C0000}"/>
    <cellStyle name="Izhod 2 2 2 2 4 2 4" xfId="18605" xr:uid="{00000000-0005-0000-0000-0000D30C0000}"/>
    <cellStyle name="Izhod 2 2 2 2 4 3" xfId="12002" xr:uid="{00000000-0005-0000-0000-0000D40C0000}"/>
    <cellStyle name="Izhod 2 2 2 2 4 3 2" xfId="21106" xr:uid="{00000000-0005-0000-0000-0000D50C0000}"/>
    <cellStyle name="Izhod 2 2 2 2 4 4" xfId="6603" xr:uid="{00000000-0005-0000-0000-0000D60C0000}"/>
    <cellStyle name="Izhod 2 2 2 2 4 5" xfId="15707" xr:uid="{00000000-0005-0000-0000-0000D70C0000}"/>
    <cellStyle name="Izhod 2 2 2 2 4 6" xfId="24852" xr:uid="{76856972-E01B-4F09-851E-0FD4ABCE7A74}"/>
    <cellStyle name="Izhod 2 2 2 2 4 7" xfId="31381" xr:uid="{BA77E631-2D64-490A-ACCC-2C4A3542384A}"/>
    <cellStyle name="Izhod 2 2 2 2 4 8" xfId="34567" xr:uid="{51ED2A0C-5890-47BF-82D5-570485D059C6}"/>
    <cellStyle name="Izhod 2 2 2 2 4 9" xfId="37162" xr:uid="{0261FD2F-4CB8-42B3-8367-B0AC81F985BA}"/>
    <cellStyle name="Izhod 2 2 2 2 5" xfId="3004" xr:uid="{00000000-0005-0000-0000-0000D80C0000}"/>
    <cellStyle name="Izhod 2 2 2 2 5 10" xfId="41670" xr:uid="{A8489712-294C-4C3B-BD34-95C00875C07F}"/>
    <cellStyle name="Izhod 2 2 2 2 5 11" xfId="37005" xr:uid="{A5EEE225-039D-40BA-B9D7-C6F3E49A3FEE}"/>
    <cellStyle name="Izhod 2 2 2 2 5 12" xfId="45138" xr:uid="{E616F0D0-98D8-422D-AC50-BE81BA6FC4D0}"/>
    <cellStyle name="Izhod 2 2 2 2 5 13" xfId="51758" xr:uid="{3BE4B7E0-FB28-416D-B994-F884F18CFBFC}"/>
    <cellStyle name="Izhod 2 2 2 2 5 2" xfId="5903" xr:uid="{00000000-0005-0000-0000-0000D90C0000}"/>
    <cellStyle name="Izhod 2 2 2 2 5 2 2" xfId="14763" xr:uid="{00000000-0005-0000-0000-0000DA0C0000}"/>
    <cellStyle name="Izhod 2 2 2 2 5 2 2 2" xfId="23867" xr:uid="{00000000-0005-0000-0000-0000DB0C0000}"/>
    <cellStyle name="Izhod 2 2 2 2 5 2 3" xfId="11700" xr:uid="{00000000-0005-0000-0000-0000DC0C0000}"/>
    <cellStyle name="Izhod 2 2 2 2 5 2 4" xfId="20804" xr:uid="{00000000-0005-0000-0000-0000DD0C0000}"/>
    <cellStyle name="Izhod 2 2 2 2 5 3" xfId="13203" xr:uid="{00000000-0005-0000-0000-0000DE0C0000}"/>
    <cellStyle name="Izhod 2 2 2 2 5 3 2" xfId="22307" xr:uid="{00000000-0005-0000-0000-0000DF0C0000}"/>
    <cellStyle name="Izhod 2 2 2 2 5 4" xfId="8802" xr:uid="{00000000-0005-0000-0000-0000E00C0000}"/>
    <cellStyle name="Izhod 2 2 2 2 5 5" xfId="17906" xr:uid="{00000000-0005-0000-0000-0000E10C0000}"/>
    <cellStyle name="Izhod 2 2 2 2 5 6" xfId="27053" xr:uid="{BC236990-FE1B-4088-9B77-AFF3899BB35E}"/>
    <cellStyle name="Izhod 2 2 2 2 5 7" xfId="33340" xr:uid="{44897ED1-24A9-4F1A-93EA-3A7D7ECF21E0}"/>
    <cellStyle name="Izhod 2 2 2 2 5 8" xfId="31433" xr:uid="{85BF759A-6E2F-41F0-8B15-23CAB3E5BD3D}"/>
    <cellStyle name="Izhod 2 2 2 2 5 9" xfId="39322" xr:uid="{D6007236-D35A-4212-A954-87F0B6C67286}"/>
    <cellStyle name="Izhod 2 2 2 2 6" xfId="3031" xr:uid="{00000000-0005-0000-0000-0000E20C0000}"/>
    <cellStyle name="Izhod 2 2 2 2 6 10" xfId="40400" xr:uid="{293D9387-F30B-4EAC-B243-637428311A81}"/>
    <cellStyle name="Izhod 2 2 2 2 6 11" xfId="41376" xr:uid="{AC6D4E3B-D7A8-48FF-B7C4-648F30E2D9C5}"/>
    <cellStyle name="Izhod 2 2 2 2 6 12" xfId="45165" xr:uid="{A6F3D54A-49CA-4D4D-AD18-CAE5F6BE854E}"/>
    <cellStyle name="Izhod 2 2 2 2 6 13" xfId="51785" xr:uid="{F8F85AE0-5CFF-49DF-B47A-38B0B57A3E87}"/>
    <cellStyle name="Izhod 2 2 2 2 6 2" xfId="5930" xr:uid="{00000000-0005-0000-0000-0000E30C0000}"/>
    <cellStyle name="Izhod 2 2 2 2 6 2 2" xfId="14790" xr:uid="{00000000-0005-0000-0000-0000E40C0000}"/>
    <cellStyle name="Izhod 2 2 2 2 6 2 2 2" xfId="23894" xr:uid="{00000000-0005-0000-0000-0000E50C0000}"/>
    <cellStyle name="Izhod 2 2 2 2 6 2 3" xfId="11727" xr:uid="{00000000-0005-0000-0000-0000E60C0000}"/>
    <cellStyle name="Izhod 2 2 2 2 6 2 4" xfId="20831" xr:uid="{00000000-0005-0000-0000-0000E70C0000}"/>
    <cellStyle name="Izhod 2 2 2 2 6 3" xfId="13230" xr:uid="{00000000-0005-0000-0000-0000E80C0000}"/>
    <cellStyle name="Izhod 2 2 2 2 6 3 2" xfId="22334" xr:uid="{00000000-0005-0000-0000-0000E90C0000}"/>
    <cellStyle name="Izhod 2 2 2 2 6 4" xfId="8829" xr:uid="{00000000-0005-0000-0000-0000EA0C0000}"/>
    <cellStyle name="Izhod 2 2 2 2 6 5" xfId="17933" xr:uid="{00000000-0005-0000-0000-0000EB0C0000}"/>
    <cellStyle name="Izhod 2 2 2 2 6 6" xfId="27080" xr:uid="{8B35FC69-E6DD-45CA-8730-1DE85DE929F7}"/>
    <cellStyle name="Izhod 2 2 2 2 6 7" xfId="33367" xr:uid="{44F620CB-1F3E-4773-A8E9-F36FB47A40CF}"/>
    <cellStyle name="Izhod 2 2 2 2 6 8" xfId="38417" xr:uid="{E3FE1E63-5FC3-445B-9671-A3041DD08CF3}"/>
    <cellStyle name="Izhod 2 2 2 2 6 9" xfId="36814" xr:uid="{08C6D1E4-EDD7-4DE8-9B20-6C4BE27C4CC6}"/>
    <cellStyle name="Izhod 2 2 2 2 7" xfId="3128" xr:uid="{00000000-0005-0000-0000-0000EC0C0000}"/>
    <cellStyle name="Izhod 2 2 2 2 7 10" xfId="41483" xr:uid="{C35CBFC2-3AC2-4205-86F9-0D18DBECAE5D}"/>
    <cellStyle name="Izhod 2 2 2 2 7 11" xfId="37321" xr:uid="{4DEDEFEF-119A-4BAF-A2AB-158B2D156DF8}"/>
    <cellStyle name="Izhod 2 2 2 2 7 12" xfId="45262" xr:uid="{58143E38-8C21-4E08-9174-F191964B82C2}"/>
    <cellStyle name="Izhod 2 2 2 2 7 13" xfId="51882" xr:uid="{847DE6CE-EA43-461B-85DA-0482BF491B08}"/>
    <cellStyle name="Izhod 2 2 2 2 7 2" xfId="6027" xr:uid="{00000000-0005-0000-0000-0000ED0C0000}"/>
    <cellStyle name="Izhod 2 2 2 2 7 2 2" xfId="14887" xr:uid="{00000000-0005-0000-0000-0000EE0C0000}"/>
    <cellStyle name="Izhod 2 2 2 2 7 2 2 2" xfId="23991" xr:uid="{00000000-0005-0000-0000-0000EF0C0000}"/>
    <cellStyle name="Izhod 2 2 2 2 7 2 3" xfId="11824" xr:uid="{00000000-0005-0000-0000-0000F00C0000}"/>
    <cellStyle name="Izhod 2 2 2 2 7 2 4" xfId="20928" xr:uid="{00000000-0005-0000-0000-0000F10C0000}"/>
    <cellStyle name="Izhod 2 2 2 2 7 3" xfId="13327" xr:uid="{00000000-0005-0000-0000-0000F20C0000}"/>
    <cellStyle name="Izhod 2 2 2 2 7 3 2" xfId="22431" xr:uid="{00000000-0005-0000-0000-0000F30C0000}"/>
    <cellStyle name="Izhod 2 2 2 2 7 4" xfId="8926" xr:uid="{00000000-0005-0000-0000-0000F40C0000}"/>
    <cellStyle name="Izhod 2 2 2 2 7 5" xfId="18030" xr:uid="{00000000-0005-0000-0000-0000F50C0000}"/>
    <cellStyle name="Izhod 2 2 2 2 7 6" xfId="27177" xr:uid="{2C83BF91-98DB-4F65-A95B-CF3B56E2F3F0}"/>
    <cellStyle name="Izhod 2 2 2 2 7 7" xfId="33464" xr:uid="{843227CC-1DF1-430F-831A-06A9748CA594}"/>
    <cellStyle name="Izhod 2 2 2 2 7 8" xfId="38871" xr:uid="{56A5C63A-4014-48E4-8387-D6D090BBF0F0}"/>
    <cellStyle name="Izhod 2 2 2 2 7 9" xfId="40603" xr:uid="{B552F1EE-D02C-4F50-8E1F-C88CAC91C4C4}"/>
    <cellStyle name="Izhod 2 2 2 2 8" xfId="2217" xr:uid="{00000000-0005-0000-0000-0000F60C0000}"/>
    <cellStyle name="Izhod 2 2 2 2 8 10" xfId="38336" xr:uid="{8BC9EA2B-6086-4DC1-9AE9-3CD8CE3961BA}"/>
    <cellStyle name="Izhod 2 2 2 2 8 11" xfId="41076" xr:uid="{9054B617-669C-481E-A97A-992971A9F502}"/>
    <cellStyle name="Izhod 2 2 2 2 8 12" xfId="44351" xr:uid="{1C5E8515-7B0D-4D95-9C3B-8A157390C1F6}"/>
    <cellStyle name="Izhod 2 2 2 2 8 13" xfId="50971" xr:uid="{65D7F4A6-F31A-4BC5-80EE-0BE751E59C21}"/>
    <cellStyle name="Izhod 2 2 2 2 8 2" xfId="5116" xr:uid="{00000000-0005-0000-0000-0000F70C0000}"/>
    <cellStyle name="Izhod 2 2 2 2 8 2 2" xfId="13976" xr:uid="{00000000-0005-0000-0000-0000F80C0000}"/>
    <cellStyle name="Izhod 2 2 2 2 8 2 2 2" xfId="23080" xr:uid="{00000000-0005-0000-0000-0000F90C0000}"/>
    <cellStyle name="Izhod 2 2 2 2 8 2 3" xfId="10913" xr:uid="{00000000-0005-0000-0000-0000FA0C0000}"/>
    <cellStyle name="Izhod 2 2 2 2 8 2 4" xfId="20017" xr:uid="{00000000-0005-0000-0000-0000FB0C0000}"/>
    <cellStyle name="Izhod 2 2 2 2 8 3" xfId="12416" xr:uid="{00000000-0005-0000-0000-0000FC0C0000}"/>
    <cellStyle name="Izhod 2 2 2 2 8 3 2" xfId="21520" xr:uid="{00000000-0005-0000-0000-0000FD0C0000}"/>
    <cellStyle name="Izhod 2 2 2 2 8 4" xfId="8015" xr:uid="{00000000-0005-0000-0000-0000FE0C0000}"/>
    <cellStyle name="Izhod 2 2 2 2 8 5" xfId="17119" xr:uid="{00000000-0005-0000-0000-0000FF0C0000}"/>
    <cellStyle name="Izhod 2 2 2 2 8 6" xfId="26266" xr:uid="{D8085843-4253-4B8F-817D-819504BFA41B}"/>
    <cellStyle name="Izhod 2 2 2 2 8 7" xfId="32553" xr:uid="{A9D80FC5-1008-4DB3-9587-CC6DF9514BD9}"/>
    <cellStyle name="Izhod 2 2 2 2 8 8" xfId="38588" xr:uid="{4BC418EB-3D59-49E1-B3A6-092EA64A67B1}"/>
    <cellStyle name="Izhod 2 2 2 2 8 9" xfId="38553" xr:uid="{6C412430-1146-434B-9244-2250C50AD0CA}"/>
    <cellStyle name="Izhod 2 2 2 2 9" xfId="4563" xr:uid="{00000000-0005-0000-0000-0000000D0000}"/>
    <cellStyle name="Izhod 2 2 2 2 9 10" xfId="42360" xr:uid="{5F1AE9CB-6083-4794-A683-70E01E5DEBAB}"/>
    <cellStyle name="Izhod 2 2 2 2 9 11" xfId="46614" xr:uid="{68018818-C435-4F3C-9CB4-6EAEC7862FBE}"/>
    <cellStyle name="Izhod 2 2 2 2 9 12" xfId="53234" xr:uid="{60320A4B-FE13-46C4-8017-F866CDDC0A62}"/>
    <cellStyle name="Izhod 2 2 2 2 9 2" xfId="13839" xr:uid="{00000000-0005-0000-0000-0000010D0000}"/>
    <cellStyle name="Izhod 2 2 2 2 9 2 2" xfId="22943" xr:uid="{00000000-0005-0000-0000-0000020D0000}"/>
    <cellStyle name="Izhod 2 2 2 2 9 3" xfId="10360" xr:uid="{00000000-0005-0000-0000-0000030D0000}"/>
    <cellStyle name="Izhod 2 2 2 2 9 4" xfId="19464" xr:uid="{00000000-0005-0000-0000-0000040D0000}"/>
    <cellStyle name="Izhod 2 2 2 2 9 5" xfId="28529" xr:uid="{53466955-5063-4FCA-8F48-933F98EBC700}"/>
    <cellStyle name="Izhod 2 2 2 2 9 6" xfId="34600" xr:uid="{B71D533D-2F81-479A-9D5D-0F4F78AFFD50}"/>
    <cellStyle name="Izhod 2 2 2 2 9 7" xfId="37869" xr:uid="{37EC1080-1C64-44AB-AA1D-A870A34587F0}"/>
    <cellStyle name="Izhod 2 2 2 2 9 8" xfId="40025" xr:uid="{13F7F690-B821-43B0-8B57-DE10193E1524}"/>
    <cellStyle name="Izhod 2 2 2 2 9 9" xfId="41024" xr:uid="{19A41B1A-B896-4320-98C5-C9FCFE5A08B4}"/>
    <cellStyle name="Izhod 2 2 2 20" xfId="42795" xr:uid="{F4ED7C57-DA21-4E7A-8C4F-6EB4BE08D6AF}"/>
    <cellStyle name="Izhod 2 2 2 21" xfId="49415" xr:uid="{5E08A239-FB91-4C4E-83DB-3317B37F4745}"/>
    <cellStyle name="Izhod 2 2 2 3" xfId="2128" xr:uid="{00000000-0005-0000-0000-0000050D0000}"/>
    <cellStyle name="Izhod 2 2 2 3 10" xfId="12327" xr:uid="{00000000-0005-0000-0000-0000060D0000}"/>
    <cellStyle name="Izhod 2 2 2 3 10 10" xfId="55717" xr:uid="{B8F0D0BC-4864-42C3-8A1A-E001AF809882}"/>
    <cellStyle name="Izhod 2 2 2 3 10 2" xfId="21431" xr:uid="{00000000-0005-0000-0000-0000070D0000}"/>
    <cellStyle name="Izhod 2 2 2 3 10 3" xfId="31012" xr:uid="{89436677-DEF6-4431-918C-23033705368B}"/>
    <cellStyle name="Izhod 2 2 2 3 10 4" xfId="36788" xr:uid="{A962C85D-E611-4437-AC0E-BA7A34F9AF15}"/>
    <cellStyle name="Izhod 2 2 2 3 10 5" xfId="39246" xr:uid="{C543A87F-54C8-4123-980F-74D9820824FC}"/>
    <cellStyle name="Izhod 2 2 2 3 10 6" xfId="40879" xr:uid="{FE6106D0-C83D-4C8F-9570-3842770208A5}"/>
    <cellStyle name="Izhod 2 2 2 3 10 7" xfId="41795" xr:uid="{CA7194DD-7F5C-4AA5-8BA0-A359D34D59F9}"/>
    <cellStyle name="Izhod 2 2 2 3 10 8" xfId="42477" xr:uid="{37140024-6E51-47AE-9B9E-9855B978FA71}"/>
    <cellStyle name="Izhod 2 2 2 3 10 9" xfId="49097" xr:uid="{406F5661-59F4-4EA4-A016-1C81DE73FF4B}"/>
    <cellStyle name="Izhod 2 2 2 3 11" xfId="7926" xr:uid="{00000000-0005-0000-0000-0000080D0000}"/>
    <cellStyle name="Izhod 2 2 2 3 12" xfId="17030" xr:uid="{00000000-0005-0000-0000-0000090D0000}"/>
    <cellStyle name="Izhod 2 2 2 3 13" xfId="26177" xr:uid="{54141335-C627-4CC8-827E-A0D2FC2F1B36}"/>
    <cellStyle name="Izhod 2 2 2 3 14" xfId="32464" xr:uid="{3232B4A0-AA5A-4446-AC51-23C91A1773AF}"/>
    <cellStyle name="Izhod 2 2 2 3 15" xfId="36757" xr:uid="{AE38D712-0052-4FBE-9D08-2D8D030EF8BB}"/>
    <cellStyle name="Izhod 2 2 2 3 16" xfId="34053" xr:uid="{6CCD49A4-D096-459E-912B-48C17A8059D5}"/>
    <cellStyle name="Izhod 2 2 2 3 17" xfId="41322" xr:uid="{72D51A55-8511-42F9-971A-AEF33778B19A}"/>
    <cellStyle name="Izhod 2 2 2 3 18" xfId="40574" xr:uid="{C92A4580-AB1E-4A97-B1C5-201CA7CFFD24}"/>
    <cellStyle name="Izhod 2 2 2 3 19" xfId="44262" xr:uid="{EC20E038-8982-4C10-B454-B7A1EB254584}"/>
    <cellStyle name="Izhod 2 2 2 3 2" xfId="2732" xr:uid="{00000000-0005-0000-0000-00000A0D0000}"/>
    <cellStyle name="Izhod 2 2 2 3 2 10" xfId="41952" xr:uid="{E31A593A-2FB4-4C3A-8A13-DDBB44D52F3A}"/>
    <cellStyle name="Izhod 2 2 2 3 2 11" xfId="41744" xr:uid="{B1731B65-FB4F-4500-A0AC-CAB27A873240}"/>
    <cellStyle name="Izhod 2 2 2 3 2 12" xfId="44866" xr:uid="{8AE32A5E-8062-4B70-A9F6-12F43759271E}"/>
    <cellStyle name="Izhod 2 2 2 3 2 13" xfId="51486" xr:uid="{090E05FA-9280-4320-8701-7D994A0017BF}"/>
    <cellStyle name="Izhod 2 2 2 3 2 2" xfId="5631" xr:uid="{00000000-0005-0000-0000-00000B0D0000}"/>
    <cellStyle name="Izhod 2 2 2 3 2 2 10" xfId="39686" xr:uid="{FEE19CE6-637F-40A1-B63C-8E30AC0FD1B4}"/>
    <cellStyle name="Izhod 2 2 2 3 2 2 11" xfId="47674" xr:uid="{5EE947F4-F57A-4BB4-BA51-AED90F4D3DFB}"/>
    <cellStyle name="Izhod 2 2 2 3 2 2 12" xfId="54294" xr:uid="{8A0993D2-C801-434C-BCB0-99C33A71677E}"/>
    <cellStyle name="Izhod 2 2 2 3 2 2 2" xfId="14491" xr:uid="{00000000-0005-0000-0000-00000C0D0000}"/>
    <cellStyle name="Izhod 2 2 2 3 2 2 2 2" xfId="23595" xr:uid="{00000000-0005-0000-0000-00000D0D0000}"/>
    <cellStyle name="Izhod 2 2 2 3 2 2 3" xfId="11428" xr:uid="{00000000-0005-0000-0000-00000E0D0000}"/>
    <cellStyle name="Izhod 2 2 2 3 2 2 4" xfId="20532" xr:uid="{00000000-0005-0000-0000-00000F0D0000}"/>
    <cellStyle name="Izhod 2 2 2 3 2 2 5" xfId="29589" xr:uid="{E3424CC8-1B61-419F-9455-12C8E6F9EBF7}"/>
    <cellStyle name="Izhod 2 2 2 3 2 2 6" xfId="35603" xr:uid="{DEAB746B-62E5-4CA4-9479-E03C2358D47F}"/>
    <cellStyle name="Izhod 2 2 2 3 2 2 7" xfId="24192" xr:uid="{E0BB0D7B-ECA8-4A30-A009-F5219BBD8E0F}"/>
    <cellStyle name="Izhod 2 2 2 3 2 2 8" xfId="40104" xr:uid="{70635FF9-32F7-48FA-A009-27816370B625}"/>
    <cellStyle name="Izhod 2 2 2 3 2 2 9" xfId="32290" xr:uid="{A948C4B9-5BCD-4D08-AE46-0CAC89AAE352}"/>
    <cellStyle name="Izhod 2 2 2 3 2 3" xfId="12931" xr:uid="{00000000-0005-0000-0000-0000100D0000}"/>
    <cellStyle name="Izhod 2 2 2 3 2 3 2" xfId="22035" xr:uid="{00000000-0005-0000-0000-0000110D0000}"/>
    <cellStyle name="Izhod 2 2 2 3 2 4" xfId="8530" xr:uid="{00000000-0005-0000-0000-0000120D0000}"/>
    <cellStyle name="Izhod 2 2 2 3 2 5" xfId="17634" xr:uid="{00000000-0005-0000-0000-0000130D0000}"/>
    <cellStyle name="Izhod 2 2 2 3 2 6" xfId="26781" xr:uid="{E123EC52-4FCB-4CB2-8F9E-1F95F1289F7D}"/>
    <cellStyle name="Izhod 2 2 2 3 2 7" xfId="33068" xr:uid="{409AC408-DEAF-46E9-9A33-B8890685589D}"/>
    <cellStyle name="Izhod 2 2 2 3 2 8" xfId="32144" xr:uid="{0A9B7E5C-8D55-4058-B2D1-90A9298FE658}"/>
    <cellStyle name="Izhod 2 2 2 3 2 9" xfId="37089" xr:uid="{ADCD5979-7249-4A41-9BB4-1804FF8A1B88}"/>
    <cellStyle name="Izhod 2 2 2 3 20" xfId="50882" xr:uid="{7039606F-3994-4E86-ADEA-D12CFB6407FD}"/>
    <cellStyle name="Izhod 2 2 2 3 3" xfId="2842" xr:uid="{00000000-0005-0000-0000-0000140D0000}"/>
    <cellStyle name="Izhod 2 2 2 3 3 10" xfId="38388" xr:uid="{8D17C364-BF85-45D8-9987-6E550E2B1E8C}"/>
    <cellStyle name="Izhod 2 2 2 3 3 11" xfId="41676" xr:uid="{D82A9922-15BF-491A-AFFA-2DA835F95A51}"/>
    <cellStyle name="Izhod 2 2 2 3 3 12" xfId="44976" xr:uid="{AA40C3FD-7459-4656-A584-3943D90DD34C}"/>
    <cellStyle name="Izhod 2 2 2 3 3 13" xfId="51596" xr:uid="{6B54C4CC-188C-4C31-BFB6-BB5CC85722DB}"/>
    <cellStyle name="Izhod 2 2 2 3 3 2" xfId="5741" xr:uid="{00000000-0005-0000-0000-0000150D0000}"/>
    <cellStyle name="Izhod 2 2 2 3 3 2 10" xfId="24552" xr:uid="{E328DE39-A9BA-4123-9D64-070A668D57FB}"/>
    <cellStyle name="Izhod 2 2 2 3 3 2 11" xfId="47978" xr:uid="{CC51577F-2223-4458-8AEE-5F6067E39EEC}"/>
    <cellStyle name="Izhod 2 2 2 3 3 2 12" xfId="54598" xr:uid="{1B074B27-40CC-4E6A-9C94-D0CF336377A7}"/>
    <cellStyle name="Izhod 2 2 2 3 3 2 2" xfId="14601" xr:uid="{00000000-0005-0000-0000-0000160D0000}"/>
    <cellStyle name="Izhod 2 2 2 3 3 2 2 2" xfId="23705" xr:uid="{00000000-0005-0000-0000-0000170D0000}"/>
    <cellStyle name="Izhod 2 2 2 3 3 2 3" xfId="11538" xr:uid="{00000000-0005-0000-0000-0000180D0000}"/>
    <cellStyle name="Izhod 2 2 2 3 3 2 4" xfId="20642" xr:uid="{00000000-0005-0000-0000-0000190D0000}"/>
    <cellStyle name="Izhod 2 2 2 3 3 2 5" xfId="29893" xr:uid="{5325CCDF-85C7-4653-8FC7-A6CC2477A69C}"/>
    <cellStyle name="Izhod 2 2 2 3 3 2 6" xfId="35907" xr:uid="{919EB132-C8FD-47D0-A8BB-7E6F547100C0}"/>
    <cellStyle name="Izhod 2 2 2 3 3 2 7" xfId="37879" xr:uid="{1260E561-CD1B-4771-97D2-5E503F727334}"/>
    <cellStyle name="Izhod 2 2 2 3 3 2 8" xfId="24499" xr:uid="{450171C7-B681-4DC2-BDCE-AB8DD4198AD1}"/>
    <cellStyle name="Izhod 2 2 2 3 3 2 9" xfId="41011" xr:uid="{D40E2C36-0860-4FEC-BC25-D38A6AF1C5F5}"/>
    <cellStyle name="Izhod 2 2 2 3 3 3" xfId="13041" xr:uid="{00000000-0005-0000-0000-00001A0D0000}"/>
    <cellStyle name="Izhod 2 2 2 3 3 3 2" xfId="22145" xr:uid="{00000000-0005-0000-0000-00001B0D0000}"/>
    <cellStyle name="Izhod 2 2 2 3 3 4" xfId="8640" xr:uid="{00000000-0005-0000-0000-00001C0D0000}"/>
    <cellStyle name="Izhod 2 2 2 3 3 5" xfId="17744" xr:uid="{00000000-0005-0000-0000-00001D0D0000}"/>
    <cellStyle name="Izhod 2 2 2 3 3 6" xfId="26891" xr:uid="{5EC11156-30AC-4780-A37C-D98C63EBE9C1}"/>
    <cellStyle name="Izhod 2 2 2 3 3 7" xfId="33178" xr:uid="{A394A6D5-1652-4155-949E-1B8E72779338}"/>
    <cellStyle name="Izhod 2 2 2 3 3 8" xfId="38739" xr:uid="{C6EB2303-CEFD-4A6F-A55E-8F54F4C431CF}"/>
    <cellStyle name="Izhod 2 2 2 3 3 9" xfId="37288" xr:uid="{19FE62A7-41A0-4887-9E87-27B91EC9644D}"/>
    <cellStyle name="Izhod 2 2 2 3 4" xfId="2946" xr:uid="{00000000-0005-0000-0000-00001E0D0000}"/>
    <cellStyle name="Izhod 2 2 2 3 4 10" xfId="39758" xr:uid="{7D3BE4A6-B35C-4D1F-98A5-51D47A4A320C}"/>
    <cellStyle name="Izhod 2 2 2 3 4 11" xfId="41488" xr:uid="{5167E8F6-F18D-4BE4-8708-A0BCC4B1D6D0}"/>
    <cellStyle name="Izhod 2 2 2 3 4 12" xfId="45080" xr:uid="{E714B478-8889-4A7E-9A29-D6FDCF13E728}"/>
    <cellStyle name="Izhod 2 2 2 3 4 13" xfId="51700" xr:uid="{88A027B7-AB7F-480A-97E2-6A5F2A72AFE9}"/>
    <cellStyle name="Izhod 2 2 2 3 4 2" xfId="5845" xr:uid="{00000000-0005-0000-0000-00001F0D0000}"/>
    <cellStyle name="Izhod 2 2 2 3 4 2 2" xfId="14705" xr:uid="{00000000-0005-0000-0000-0000200D0000}"/>
    <cellStyle name="Izhod 2 2 2 3 4 2 2 2" xfId="23809" xr:uid="{00000000-0005-0000-0000-0000210D0000}"/>
    <cellStyle name="Izhod 2 2 2 3 4 2 3" xfId="11642" xr:uid="{00000000-0005-0000-0000-0000220D0000}"/>
    <cellStyle name="Izhod 2 2 2 3 4 2 4" xfId="20746" xr:uid="{00000000-0005-0000-0000-0000230D0000}"/>
    <cellStyle name="Izhod 2 2 2 3 4 3" xfId="13145" xr:uid="{00000000-0005-0000-0000-0000240D0000}"/>
    <cellStyle name="Izhod 2 2 2 3 4 3 2" xfId="22249" xr:uid="{00000000-0005-0000-0000-0000250D0000}"/>
    <cellStyle name="Izhod 2 2 2 3 4 4" xfId="8744" xr:uid="{00000000-0005-0000-0000-0000260D0000}"/>
    <cellStyle name="Izhod 2 2 2 3 4 5" xfId="17848" xr:uid="{00000000-0005-0000-0000-0000270D0000}"/>
    <cellStyle name="Izhod 2 2 2 3 4 6" xfId="26995" xr:uid="{F0B65182-577D-4DBE-A96B-90AA4FE94076}"/>
    <cellStyle name="Izhod 2 2 2 3 4 7" xfId="33282" xr:uid="{295B9C88-5D7A-45F6-AADF-CD9371421CE7}"/>
    <cellStyle name="Izhod 2 2 2 3 4 8" xfId="31785" xr:uid="{03AF010B-4EB4-4C06-8AB4-DB7B4D328999}"/>
    <cellStyle name="Izhod 2 2 2 3 4 9" xfId="39275" xr:uid="{CCED881B-D36F-478E-A256-72DD0D161AA0}"/>
    <cellStyle name="Izhod 2 2 2 3 5" xfId="3069" xr:uid="{00000000-0005-0000-0000-0000280D0000}"/>
    <cellStyle name="Izhod 2 2 2 3 5 10" xfId="41316" xr:uid="{833C8B1A-F7A0-441E-B283-0B3F3B766258}"/>
    <cellStyle name="Izhod 2 2 2 3 5 11" xfId="39890" xr:uid="{D7CE3AA0-82EC-447F-BB12-71C9A65ED7B1}"/>
    <cellStyle name="Izhod 2 2 2 3 5 12" xfId="45203" xr:uid="{D410919E-224F-4A8D-AD9D-32F3C30D294B}"/>
    <cellStyle name="Izhod 2 2 2 3 5 13" xfId="51823" xr:uid="{BE1BEF64-1158-489C-A1CF-161D6820D143}"/>
    <cellStyle name="Izhod 2 2 2 3 5 2" xfId="5968" xr:uid="{00000000-0005-0000-0000-0000290D0000}"/>
    <cellStyle name="Izhod 2 2 2 3 5 2 2" xfId="14828" xr:uid="{00000000-0005-0000-0000-00002A0D0000}"/>
    <cellStyle name="Izhod 2 2 2 3 5 2 2 2" xfId="23932" xr:uid="{00000000-0005-0000-0000-00002B0D0000}"/>
    <cellStyle name="Izhod 2 2 2 3 5 2 3" xfId="11765" xr:uid="{00000000-0005-0000-0000-00002C0D0000}"/>
    <cellStyle name="Izhod 2 2 2 3 5 2 4" xfId="20869" xr:uid="{00000000-0005-0000-0000-00002D0D0000}"/>
    <cellStyle name="Izhod 2 2 2 3 5 3" xfId="13268" xr:uid="{00000000-0005-0000-0000-00002E0D0000}"/>
    <cellStyle name="Izhod 2 2 2 3 5 3 2" xfId="22372" xr:uid="{00000000-0005-0000-0000-00002F0D0000}"/>
    <cellStyle name="Izhod 2 2 2 3 5 4" xfId="8867" xr:uid="{00000000-0005-0000-0000-0000300D0000}"/>
    <cellStyle name="Izhod 2 2 2 3 5 5" xfId="17971" xr:uid="{00000000-0005-0000-0000-0000310D0000}"/>
    <cellStyle name="Izhod 2 2 2 3 5 6" xfId="27118" xr:uid="{BD91488C-FA44-4806-949B-2976726A5303}"/>
    <cellStyle name="Izhod 2 2 2 3 5 7" xfId="33405" xr:uid="{8F04273D-0156-4C92-9639-BDF336CAFF83}"/>
    <cellStyle name="Izhod 2 2 2 3 5 8" xfId="37320" xr:uid="{00874812-713E-4189-B850-69FE2A9C43DB}"/>
    <cellStyle name="Izhod 2 2 2 3 5 9" xfId="40310" xr:uid="{C95DFE56-B14B-4322-9FC7-A5FC8133C2E7}"/>
    <cellStyle name="Izhod 2 2 2 3 6" xfId="3142" xr:uid="{00000000-0005-0000-0000-0000320D0000}"/>
    <cellStyle name="Izhod 2 2 2 3 6 10" xfId="41444" xr:uid="{6656557D-FC63-4CB0-BDB8-20F9F37EF059}"/>
    <cellStyle name="Izhod 2 2 2 3 6 11" xfId="41111" xr:uid="{7F447B92-3685-4DA1-9586-EC6EFD33137A}"/>
    <cellStyle name="Izhod 2 2 2 3 6 12" xfId="45276" xr:uid="{9F1689F4-FBE2-45C5-9527-C31D73318FAC}"/>
    <cellStyle name="Izhod 2 2 2 3 6 13" xfId="51896" xr:uid="{831F05D9-9C71-419E-8237-11FD76D48E7B}"/>
    <cellStyle name="Izhod 2 2 2 3 6 2" xfId="6041" xr:uid="{00000000-0005-0000-0000-0000330D0000}"/>
    <cellStyle name="Izhod 2 2 2 3 6 2 2" xfId="14901" xr:uid="{00000000-0005-0000-0000-0000340D0000}"/>
    <cellStyle name="Izhod 2 2 2 3 6 2 2 2" xfId="24005" xr:uid="{00000000-0005-0000-0000-0000350D0000}"/>
    <cellStyle name="Izhod 2 2 2 3 6 2 3" xfId="11838" xr:uid="{00000000-0005-0000-0000-0000360D0000}"/>
    <cellStyle name="Izhod 2 2 2 3 6 2 4" xfId="20942" xr:uid="{00000000-0005-0000-0000-0000370D0000}"/>
    <cellStyle name="Izhod 2 2 2 3 6 3" xfId="13341" xr:uid="{00000000-0005-0000-0000-0000380D0000}"/>
    <cellStyle name="Izhod 2 2 2 3 6 3 2" xfId="22445" xr:uid="{00000000-0005-0000-0000-0000390D0000}"/>
    <cellStyle name="Izhod 2 2 2 3 6 4" xfId="8940" xr:uid="{00000000-0005-0000-0000-00003A0D0000}"/>
    <cellStyle name="Izhod 2 2 2 3 6 5" xfId="18044" xr:uid="{00000000-0005-0000-0000-00003B0D0000}"/>
    <cellStyle name="Izhod 2 2 2 3 6 6" xfId="27191" xr:uid="{D2CCB5B4-0C40-43B9-8572-05B449098206}"/>
    <cellStyle name="Izhod 2 2 2 3 6 7" xfId="33478" xr:uid="{BD9F9182-BB99-49C2-ACC0-33E739A84971}"/>
    <cellStyle name="Izhod 2 2 2 3 6 8" xfId="34640" xr:uid="{0F44CEC5-C961-4A4C-B5EB-808C8F20F54D}"/>
    <cellStyle name="Izhod 2 2 2 3 6 9" xfId="33910" xr:uid="{5B3B8FD0-6B2A-481D-92E3-BDCB8CF47527}"/>
    <cellStyle name="Izhod 2 2 2 3 7" xfId="839" xr:uid="{00000000-0005-0000-0000-00003C0D0000}"/>
    <cellStyle name="Izhod 2 2 2 3 7 10" xfId="32195" xr:uid="{4D823AA8-441D-420A-8036-64F6A71B6761}"/>
    <cellStyle name="Izhod 2 2 2 3 7 11" xfId="37683" xr:uid="{63B72DA4-9E0D-472D-A617-BA860636868C}"/>
    <cellStyle name="Izhod 2 2 2 3 7 12" xfId="42977" xr:uid="{CE4A4D4A-34B4-4F69-9776-B8CCFF2DB09A}"/>
    <cellStyle name="Izhod 2 2 2 3 7 13" xfId="49597" xr:uid="{AC661237-2D6D-4AF2-B418-BC184225B9E2}"/>
    <cellStyle name="Izhod 2 2 2 3 7 2" xfId="3742" xr:uid="{00000000-0005-0000-0000-00003D0D0000}"/>
    <cellStyle name="Izhod 2 2 2 3 7 2 2" xfId="13598" xr:uid="{00000000-0005-0000-0000-00003E0D0000}"/>
    <cellStyle name="Izhod 2 2 2 3 7 2 2 2" xfId="22702" xr:uid="{00000000-0005-0000-0000-00003F0D0000}"/>
    <cellStyle name="Izhod 2 2 2 3 7 2 3" xfId="9539" xr:uid="{00000000-0005-0000-0000-0000400D0000}"/>
    <cellStyle name="Izhod 2 2 2 3 7 2 4" xfId="18643" xr:uid="{00000000-0005-0000-0000-0000410D0000}"/>
    <cellStyle name="Izhod 2 2 2 3 7 3" xfId="12038" xr:uid="{00000000-0005-0000-0000-0000420D0000}"/>
    <cellStyle name="Izhod 2 2 2 3 7 3 2" xfId="21142" xr:uid="{00000000-0005-0000-0000-0000430D0000}"/>
    <cellStyle name="Izhod 2 2 2 3 7 4" xfId="6641" xr:uid="{00000000-0005-0000-0000-0000440D0000}"/>
    <cellStyle name="Izhod 2 2 2 3 7 5" xfId="15745" xr:uid="{00000000-0005-0000-0000-0000450D0000}"/>
    <cellStyle name="Izhod 2 2 2 3 7 6" xfId="24890" xr:uid="{E15D73F6-E2B1-44FC-872E-45310E007581}"/>
    <cellStyle name="Izhod 2 2 2 3 7 7" xfId="31418" xr:uid="{B5EF1326-6C99-471F-8BD8-2F8E3E583E0A}"/>
    <cellStyle name="Izhod 2 2 2 3 7 8" xfId="37496" xr:uid="{ACFD8983-C6F8-4F2E-A198-8C5504BCFE1D}"/>
    <cellStyle name="Izhod 2 2 2 3 7 9" xfId="36029" xr:uid="{F7B53657-9126-46A1-AEAD-9F234CFB7831}"/>
    <cellStyle name="Izhod 2 2 2 3 8" xfId="3218" xr:uid="{00000000-0005-0000-0000-0000460D0000}"/>
    <cellStyle name="Izhod 2 2 2 3 8 10" xfId="40193" xr:uid="{84BEA14D-B603-4250-9940-6B6B35E542C8}"/>
    <cellStyle name="Izhod 2 2 2 3 8 11" xfId="41217" xr:uid="{E1F96D6E-7CD0-4970-800F-BD4C89A6D063}"/>
    <cellStyle name="Izhod 2 2 2 3 8 12" xfId="45352" xr:uid="{71E551A9-BDF1-4008-BC0D-231A38E6CD9E}"/>
    <cellStyle name="Izhod 2 2 2 3 8 13" xfId="51972" xr:uid="{70E2AC7F-ABFF-47D2-976D-C9D68248C44E}"/>
    <cellStyle name="Izhod 2 2 2 3 8 2" xfId="6117" xr:uid="{00000000-0005-0000-0000-0000470D0000}"/>
    <cellStyle name="Izhod 2 2 2 3 8 2 2" xfId="14977" xr:uid="{00000000-0005-0000-0000-0000480D0000}"/>
    <cellStyle name="Izhod 2 2 2 3 8 2 2 2" xfId="24081" xr:uid="{00000000-0005-0000-0000-0000490D0000}"/>
    <cellStyle name="Izhod 2 2 2 3 8 2 3" xfId="11914" xr:uid="{00000000-0005-0000-0000-00004A0D0000}"/>
    <cellStyle name="Izhod 2 2 2 3 8 2 4" xfId="21018" xr:uid="{00000000-0005-0000-0000-00004B0D0000}"/>
    <cellStyle name="Izhod 2 2 2 3 8 3" xfId="13417" xr:uid="{00000000-0005-0000-0000-00004C0D0000}"/>
    <cellStyle name="Izhod 2 2 2 3 8 3 2" xfId="22521" xr:uid="{00000000-0005-0000-0000-00004D0D0000}"/>
    <cellStyle name="Izhod 2 2 2 3 8 4" xfId="9016" xr:uid="{00000000-0005-0000-0000-00004E0D0000}"/>
    <cellStyle name="Izhod 2 2 2 3 8 5" xfId="18120" xr:uid="{00000000-0005-0000-0000-00004F0D0000}"/>
    <cellStyle name="Izhod 2 2 2 3 8 6" xfId="27267" xr:uid="{B9D7FF1A-0821-40A3-ADB3-19CED7A6EDCC}"/>
    <cellStyle name="Izhod 2 2 2 3 8 7" xfId="33554" xr:uid="{E03746CC-7B44-4592-9E61-92EA6E3FDF6E}"/>
    <cellStyle name="Izhod 2 2 2 3 8 8" xfId="36356" xr:uid="{A242B1E0-9E85-408C-AC3D-2FFFCF8EC4B8}"/>
    <cellStyle name="Izhod 2 2 2 3 8 9" xfId="40577" xr:uid="{3EC8F89A-2FEF-4543-8359-2066BEF63E2F}"/>
    <cellStyle name="Izhod 2 2 2 3 9" xfId="5027" xr:uid="{00000000-0005-0000-0000-0000500D0000}"/>
    <cellStyle name="Izhod 2 2 2 3 9 10" xfId="40671" xr:uid="{190BF61B-9418-4553-8998-C2D8D10CD47D}"/>
    <cellStyle name="Izhod 2 2 2 3 9 11" xfId="47023" xr:uid="{61700FB2-05BC-4892-92BA-366A42D33A31}"/>
    <cellStyle name="Izhod 2 2 2 3 9 12" xfId="53643" xr:uid="{8EE48EF6-5B8E-469D-A8FF-2B6A743174AA}"/>
    <cellStyle name="Izhod 2 2 2 3 9 2" xfId="13887" xr:uid="{00000000-0005-0000-0000-0000510D0000}"/>
    <cellStyle name="Izhod 2 2 2 3 9 2 2" xfId="22991" xr:uid="{00000000-0005-0000-0000-0000520D0000}"/>
    <cellStyle name="Izhod 2 2 2 3 9 3" xfId="10824" xr:uid="{00000000-0005-0000-0000-0000530D0000}"/>
    <cellStyle name="Izhod 2 2 2 3 9 4" xfId="19928" xr:uid="{00000000-0005-0000-0000-0000540D0000}"/>
    <cellStyle name="Izhod 2 2 2 3 9 5" xfId="28938" xr:uid="{AA561C3D-D1C0-46D4-972B-228E11EB02D9}"/>
    <cellStyle name="Izhod 2 2 2 3 9 6" xfId="34952" xr:uid="{857C48A8-501E-4133-9598-8DB28E929F2E}"/>
    <cellStyle name="Izhod 2 2 2 3 9 7" xfId="37763" xr:uid="{CFE58CDB-3075-4889-B14E-C84E99AA9923}"/>
    <cellStyle name="Izhod 2 2 2 3 9 8" xfId="40109" xr:uid="{EE1F8C62-2F7C-422E-899D-7A4B1037F04B}"/>
    <cellStyle name="Izhod 2 2 2 3 9 9" xfId="41291" xr:uid="{3E9D5E50-83D5-412D-9A84-EE719EBFA947}"/>
    <cellStyle name="Izhod 2 2 2 4" xfId="1542" xr:uid="{00000000-0005-0000-0000-0000550D0000}"/>
    <cellStyle name="Izhod 2 2 2 4 10" xfId="12248" xr:uid="{00000000-0005-0000-0000-0000560D0000}"/>
    <cellStyle name="Izhod 2 2 2 4 10 10" xfId="55174" xr:uid="{0CBB0F5B-9833-42DA-A4E2-6D0E6366DEF8}"/>
    <cellStyle name="Izhod 2 2 2 4 10 2" xfId="21352" xr:uid="{00000000-0005-0000-0000-0000570D0000}"/>
    <cellStyle name="Izhod 2 2 2 4 10 3" xfId="30469" xr:uid="{3F3402A6-C747-40A7-A49E-1142F68C47BD}"/>
    <cellStyle name="Izhod 2 2 2 4 10 4" xfId="36366" xr:uid="{8D504DFB-9AB7-4B93-80BE-5CE1E42F8999}"/>
    <cellStyle name="Izhod 2 2 2 4 10 5" xfId="31123" xr:uid="{2D821AFF-2576-4E3B-9E13-970E52752CEA}"/>
    <cellStyle name="Izhod 2 2 2 4 10 6" xfId="39505" xr:uid="{32AC7E26-ABC1-4E2A-A528-483EB21618ED}"/>
    <cellStyle name="Izhod 2 2 2 4 10 7" xfId="34078" xr:uid="{222FC89E-3DB3-4996-AB8F-3D3FB4C37BC7}"/>
    <cellStyle name="Izhod 2 2 2 4 10 8" xfId="41812" xr:uid="{7FF2EBA1-5797-4D1F-8521-D592C9C848DD}"/>
    <cellStyle name="Izhod 2 2 2 4 10 9" xfId="48554" xr:uid="{7D1F876F-3711-48A7-941A-6A9E1EB6FED0}"/>
    <cellStyle name="Izhod 2 2 2 4 11" xfId="7344" xr:uid="{00000000-0005-0000-0000-0000580D0000}"/>
    <cellStyle name="Izhod 2 2 2 4 12" xfId="16448" xr:uid="{00000000-0005-0000-0000-0000590D0000}"/>
    <cellStyle name="Izhod 2 2 2 4 13" xfId="25593" xr:uid="{BB8C851D-BBF4-4AAD-B758-73C5757E554C}"/>
    <cellStyle name="Izhod 2 2 2 4 14" xfId="31997" xr:uid="{949BBC41-7FA8-433F-976D-2777A3E3C6FC}"/>
    <cellStyle name="Izhod 2 2 2 4 15" xfId="31702" xr:uid="{F78AA1D6-C07B-447E-B1F6-D167C1885409}"/>
    <cellStyle name="Izhod 2 2 2 4 16" xfId="39382" xr:uid="{875C1759-57F7-4803-A107-8982A9467EA5}"/>
    <cellStyle name="Izhod 2 2 2 4 17" xfId="41180" xr:uid="{E0601AA4-26A4-4734-9061-885A180147F8}"/>
    <cellStyle name="Izhod 2 2 2 4 18" xfId="41761" xr:uid="{37DD334A-DE1F-4520-AF6B-1FBFD4A021D9}"/>
    <cellStyle name="Izhod 2 2 2 4 19" xfId="43680" xr:uid="{F295B194-4B37-4279-BB9B-5CCB59111930}"/>
    <cellStyle name="Izhod 2 2 2 4 2" xfId="2372" xr:uid="{00000000-0005-0000-0000-00005A0D0000}"/>
    <cellStyle name="Izhod 2 2 2 4 2 10" xfId="37773" xr:uid="{83BBF23C-A1F5-443F-84E6-BAB55A37DFB9}"/>
    <cellStyle name="Izhod 2 2 2 4 2 11" xfId="41693" xr:uid="{0E03FB8A-115D-4DF1-AF25-22911E7638C6}"/>
    <cellStyle name="Izhod 2 2 2 4 2 12" xfId="44506" xr:uid="{6FB13DA5-4A08-48C6-81E7-595D1AEC2A52}"/>
    <cellStyle name="Izhod 2 2 2 4 2 13" xfId="51126" xr:uid="{7BB2B29E-1B44-4B03-A7A5-F58D0A01971F}"/>
    <cellStyle name="Izhod 2 2 2 4 2 2" xfId="5271" xr:uid="{00000000-0005-0000-0000-00005B0D0000}"/>
    <cellStyle name="Izhod 2 2 2 4 2 2 10" xfId="41845" xr:uid="{DD65403F-07AE-47B2-85C2-70BC373925A8}"/>
    <cellStyle name="Izhod 2 2 2 4 2 2 11" xfId="47300" xr:uid="{088F386F-FCD6-4D99-BD87-ACBBDC112D29}"/>
    <cellStyle name="Izhod 2 2 2 4 2 2 12" xfId="53920" xr:uid="{D12F701E-9D57-4EF0-81C6-C1AC8954E1FA}"/>
    <cellStyle name="Izhod 2 2 2 4 2 2 2" xfId="14131" xr:uid="{00000000-0005-0000-0000-00005C0D0000}"/>
    <cellStyle name="Izhod 2 2 2 4 2 2 2 2" xfId="23235" xr:uid="{00000000-0005-0000-0000-00005D0D0000}"/>
    <cellStyle name="Izhod 2 2 2 4 2 2 3" xfId="11068" xr:uid="{00000000-0005-0000-0000-00005E0D0000}"/>
    <cellStyle name="Izhod 2 2 2 4 2 2 4" xfId="20172" xr:uid="{00000000-0005-0000-0000-00005F0D0000}"/>
    <cellStyle name="Izhod 2 2 2 4 2 2 5" xfId="29215" xr:uid="{0A91E466-FB20-4FC4-846C-9E24F002BAE7}"/>
    <cellStyle name="Izhod 2 2 2 4 2 2 6" xfId="35229" xr:uid="{5D74A7D3-2661-4B2E-B4EA-E9EB098A6025}"/>
    <cellStyle name="Izhod 2 2 2 4 2 2 7" xfId="36264" xr:uid="{829EFD6E-95C4-4D2C-AD01-9EAE623ACD8A}"/>
    <cellStyle name="Izhod 2 2 2 4 2 2 8" xfId="39515" xr:uid="{AC93C71D-51F0-4932-B16A-7C1A8FF502C5}"/>
    <cellStyle name="Izhod 2 2 2 4 2 2 9" xfId="41173" xr:uid="{8BD35368-78D7-4851-BAEA-19BE17ABE286}"/>
    <cellStyle name="Izhod 2 2 2 4 2 3" xfId="12571" xr:uid="{00000000-0005-0000-0000-0000600D0000}"/>
    <cellStyle name="Izhod 2 2 2 4 2 3 2" xfId="21675" xr:uid="{00000000-0005-0000-0000-0000610D0000}"/>
    <cellStyle name="Izhod 2 2 2 4 2 4" xfId="8170" xr:uid="{00000000-0005-0000-0000-0000620D0000}"/>
    <cellStyle name="Izhod 2 2 2 4 2 5" xfId="17274" xr:uid="{00000000-0005-0000-0000-0000630D0000}"/>
    <cellStyle name="Izhod 2 2 2 4 2 6" xfId="26421" xr:uid="{E29D088F-3C3A-443C-A47C-B8AABA92F47F}"/>
    <cellStyle name="Izhod 2 2 2 4 2 7" xfId="32708" xr:uid="{67D6DF7F-2F80-4763-ACFE-D743BCCD731F}"/>
    <cellStyle name="Izhod 2 2 2 4 2 8" xfId="38653" xr:uid="{242F8244-41EB-4B08-81BA-10BB9B58FB97}"/>
    <cellStyle name="Izhod 2 2 2 4 2 9" xfId="38287" xr:uid="{F7B58292-A07A-4194-90DE-586A494C88B8}"/>
    <cellStyle name="Izhod 2 2 2 4 20" xfId="50300" xr:uid="{D6EEB2DA-BE79-4753-961D-F9A2EA8A2431}"/>
    <cellStyle name="Izhod 2 2 2 4 3" xfId="2273" xr:uid="{00000000-0005-0000-0000-0000640D0000}"/>
    <cellStyle name="Izhod 2 2 2 4 3 10" xfId="41175" xr:uid="{EBC0500D-7841-411E-B86C-63474CDA8406}"/>
    <cellStyle name="Izhod 2 2 2 4 3 11" xfId="42278" xr:uid="{8388FE2B-4C8D-457F-B295-B603136EB2B8}"/>
    <cellStyle name="Izhod 2 2 2 4 3 12" xfId="44407" xr:uid="{5D0FB228-9D7C-4699-ABB2-438E4F5C16FE}"/>
    <cellStyle name="Izhod 2 2 2 4 3 13" xfId="51027" xr:uid="{B1AD2BBE-41DF-4B8E-8E6D-061FCD500CC6}"/>
    <cellStyle name="Izhod 2 2 2 4 3 2" xfId="5172" xr:uid="{00000000-0005-0000-0000-0000650D0000}"/>
    <cellStyle name="Izhod 2 2 2 4 3 2 10" xfId="40276" xr:uid="{FA6ABF57-FFEC-4FE0-882A-503669AE59B7}"/>
    <cellStyle name="Izhod 2 2 2 4 3 2 11" xfId="47452" xr:uid="{2C8C364E-42F3-4A41-834F-25F91F40CDF2}"/>
    <cellStyle name="Izhod 2 2 2 4 3 2 12" xfId="54072" xr:uid="{7BC1EE68-C2C3-4E03-B56F-DD209A37C135}"/>
    <cellStyle name="Izhod 2 2 2 4 3 2 2" xfId="14032" xr:uid="{00000000-0005-0000-0000-0000660D0000}"/>
    <cellStyle name="Izhod 2 2 2 4 3 2 2 2" xfId="23136" xr:uid="{00000000-0005-0000-0000-0000670D0000}"/>
    <cellStyle name="Izhod 2 2 2 4 3 2 3" xfId="10969" xr:uid="{00000000-0005-0000-0000-0000680D0000}"/>
    <cellStyle name="Izhod 2 2 2 4 3 2 4" xfId="20073" xr:uid="{00000000-0005-0000-0000-0000690D0000}"/>
    <cellStyle name="Izhod 2 2 2 4 3 2 5" xfId="29367" xr:uid="{DEA1505D-B50A-451D-99DE-CD316A6E82C4}"/>
    <cellStyle name="Izhod 2 2 2 4 3 2 6" xfId="35381" xr:uid="{B0985DC2-E42E-4CF4-9F6C-E1D8579D1C34}"/>
    <cellStyle name="Izhod 2 2 2 4 3 2 7" xfId="34445" xr:uid="{FC92FE32-83B1-4C4A-BC9B-C9457A4DF88F}"/>
    <cellStyle name="Izhod 2 2 2 4 3 2 8" xfId="31515" xr:uid="{33087BC5-0B12-4323-810F-1475EC35CE65}"/>
    <cellStyle name="Izhod 2 2 2 4 3 2 9" xfId="33631" xr:uid="{CC5DAB01-9C34-4FB8-9CA9-F36FF7E92721}"/>
    <cellStyle name="Izhod 2 2 2 4 3 3" xfId="12472" xr:uid="{00000000-0005-0000-0000-00006A0D0000}"/>
    <cellStyle name="Izhod 2 2 2 4 3 3 2" xfId="21576" xr:uid="{00000000-0005-0000-0000-00006B0D0000}"/>
    <cellStyle name="Izhod 2 2 2 4 3 4" xfId="8071" xr:uid="{00000000-0005-0000-0000-00006C0D0000}"/>
    <cellStyle name="Izhod 2 2 2 4 3 5" xfId="17175" xr:uid="{00000000-0005-0000-0000-00006D0D0000}"/>
    <cellStyle name="Izhod 2 2 2 4 3 6" xfId="26322" xr:uid="{9478B8E5-7DCC-4702-A1CB-1DA33D9EF270}"/>
    <cellStyle name="Izhod 2 2 2 4 3 7" xfId="32609" xr:uid="{CC52B7FA-88ED-4FB5-ACE6-FF19773B5A65}"/>
    <cellStyle name="Izhod 2 2 2 4 3 8" xfId="36748" xr:uid="{C306F415-84C0-4671-BD95-797B04274CFD}"/>
    <cellStyle name="Izhod 2 2 2 4 3 9" xfId="37919" xr:uid="{49AF86BA-016F-46D2-8809-0A1C2E185B4C}"/>
    <cellStyle name="Izhod 2 2 2 4 4" xfId="2199" xr:uid="{00000000-0005-0000-0000-00006E0D0000}"/>
    <cellStyle name="Izhod 2 2 2 4 4 10" xfId="38906" xr:uid="{C08364EC-8FBE-45A0-BEA1-31160742593F}"/>
    <cellStyle name="Izhod 2 2 2 4 4 11" xfId="42193" xr:uid="{B3A31AC7-20F2-41B2-904C-E4E30F053404}"/>
    <cellStyle name="Izhod 2 2 2 4 4 12" xfId="44333" xr:uid="{9E6BA66F-94A9-4DB9-8F14-7FF64134E183}"/>
    <cellStyle name="Izhod 2 2 2 4 4 13" xfId="50953" xr:uid="{8F5787FD-7A9D-4C2E-B15B-F7510896AA4E}"/>
    <cellStyle name="Izhod 2 2 2 4 4 2" xfId="5098" xr:uid="{00000000-0005-0000-0000-00006F0D0000}"/>
    <cellStyle name="Izhod 2 2 2 4 4 2 2" xfId="13958" xr:uid="{00000000-0005-0000-0000-0000700D0000}"/>
    <cellStyle name="Izhod 2 2 2 4 4 2 2 2" xfId="23062" xr:uid="{00000000-0005-0000-0000-0000710D0000}"/>
    <cellStyle name="Izhod 2 2 2 4 4 2 3" xfId="10895" xr:uid="{00000000-0005-0000-0000-0000720D0000}"/>
    <cellStyle name="Izhod 2 2 2 4 4 2 4" xfId="19999" xr:uid="{00000000-0005-0000-0000-0000730D0000}"/>
    <cellStyle name="Izhod 2 2 2 4 4 3" xfId="12398" xr:uid="{00000000-0005-0000-0000-0000740D0000}"/>
    <cellStyle name="Izhod 2 2 2 4 4 3 2" xfId="21502" xr:uid="{00000000-0005-0000-0000-0000750D0000}"/>
    <cellStyle name="Izhod 2 2 2 4 4 4" xfId="7997" xr:uid="{00000000-0005-0000-0000-0000760D0000}"/>
    <cellStyle name="Izhod 2 2 2 4 4 5" xfId="17101" xr:uid="{00000000-0005-0000-0000-0000770D0000}"/>
    <cellStyle name="Izhod 2 2 2 4 4 6" xfId="26248" xr:uid="{9268FC0F-B7D6-46C1-844E-B3E2C1981618}"/>
    <cellStyle name="Izhod 2 2 2 4 4 7" xfId="32535" xr:uid="{13A64C7D-7080-4AEC-AD1D-ED8C843ADC9A}"/>
    <cellStyle name="Izhod 2 2 2 4 4 8" xfId="38824" xr:uid="{C9D2C80A-DFA1-4DD5-B291-36700A823BD9}"/>
    <cellStyle name="Izhod 2 2 2 4 4 9" xfId="32394" xr:uid="{11A33226-082B-4194-A34C-F052AA6884AC}"/>
    <cellStyle name="Izhod 2 2 2 4 5" xfId="2578" xr:uid="{00000000-0005-0000-0000-0000780D0000}"/>
    <cellStyle name="Izhod 2 2 2 4 5 10" xfId="40994" xr:uid="{853AF3DC-6E04-4BCA-99EE-D2A79718AE9A}"/>
    <cellStyle name="Izhod 2 2 2 4 5 11" xfId="40586" xr:uid="{63D01F7B-67FB-42E5-BCE1-3DD6FE3ABA2F}"/>
    <cellStyle name="Izhod 2 2 2 4 5 12" xfId="44712" xr:uid="{771A9D11-F186-4532-91AD-A1EDD05217E0}"/>
    <cellStyle name="Izhod 2 2 2 4 5 13" xfId="51332" xr:uid="{FC3F1CCF-815B-4CDB-B452-7029F8C1BBD8}"/>
    <cellStyle name="Izhod 2 2 2 4 5 2" xfId="5477" xr:uid="{00000000-0005-0000-0000-0000790D0000}"/>
    <cellStyle name="Izhod 2 2 2 4 5 2 2" xfId="14337" xr:uid="{00000000-0005-0000-0000-00007A0D0000}"/>
    <cellStyle name="Izhod 2 2 2 4 5 2 2 2" xfId="23441" xr:uid="{00000000-0005-0000-0000-00007B0D0000}"/>
    <cellStyle name="Izhod 2 2 2 4 5 2 3" xfId="11274" xr:uid="{00000000-0005-0000-0000-00007C0D0000}"/>
    <cellStyle name="Izhod 2 2 2 4 5 2 4" xfId="20378" xr:uid="{00000000-0005-0000-0000-00007D0D0000}"/>
    <cellStyle name="Izhod 2 2 2 4 5 3" xfId="12777" xr:uid="{00000000-0005-0000-0000-00007E0D0000}"/>
    <cellStyle name="Izhod 2 2 2 4 5 3 2" xfId="21881" xr:uid="{00000000-0005-0000-0000-00007F0D0000}"/>
    <cellStyle name="Izhod 2 2 2 4 5 4" xfId="8376" xr:uid="{00000000-0005-0000-0000-0000800D0000}"/>
    <cellStyle name="Izhod 2 2 2 4 5 5" xfId="17480" xr:uid="{00000000-0005-0000-0000-0000810D0000}"/>
    <cellStyle name="Izhod 2 2 2 4 5 6" xfId="26627" xr:uid="{05CA737B-BA39-435D-B163-698ED30570A9}"/>
    <cellStyle name="Izhod 2 2 2 4 5 7" xfId="32914" xr:uid="{9D48FBE3-5655-4C35-8273-077279C94ED8}"/>
    <cellStyle name="Izhod 2 2 2 4 5 8" xfId="32396" xr:uid="{3AA660E6-9219-4A31-A472-6AF2979FBB5D}"/>
    <cellStyle name="Izhod 2 2 2 4 5 9" xfId="33884" xr:uid="{F79AB553-48BC-4614-B3B6-60A62526CB37}"/>
    <cellStyle name="Izhod 2 2 2 4 6" xfId="2436" xr:uid="{00000000-0005-0000-0000-0000820D0000}"/>
    <cellStyle name="Izhod 2 2 2 4 6 10" xfId="39379" xr:uid="{C7DD0033-B236-4277-BB16-960E1E0D9B8F}"/>
    <cellStyle name="Izhod 2 2 2 4 6 11" xfId="41660" xr:uid="{07732D6F-6332-4A69-B412-CF74500B6DC6}"/>
    <cellStyle name="Izhod 2 2 2 4 6 12" xfId="44570" xr:uid="{9CC4B411-CB19-4C95-A4B9-A683F5377D53}"/>
    <cellStyle name="Izhod 2 2 2 4 6 13" xfId="51190" xr:uid="{3A82FD64-718D-4DAD-BCA3-54E18A4DBF1C}"/>
    <cellStyle name="Izhod 2 2 2 4 6 2" xfId="5335" xr:uid="{00000000-0005-0000-0000-0000830D0000}"/>
    <cellStyle name="Izhod 2 2 2 4 6 2 2" xfId="14195" xr:uid="{00000000-0005-0000-0000-0000840D0000}"/>
    <cellStyle name="Izhod 2 2 2 4 6 2 2 2" xfId="23299" xr:uid="{00000000-0005-0000-0000-0000850D0000}"/>
    <cellStyle name="Izhod 2 2 2 4 6 2 3" xfId="11132" xr:uid="{00000000-0005-0000-0000-0000860D0000}"/>
    <cellStyle name="Izhod 2 2 2 4 6 2 4" xfId="20236" xr:uid="{00000000-0005-0000-0000-0000870D0000}"/>
    <cellStyle name="Izhod 2 2 2 4 6 3" xfId="12635" xr:uid="{00000000-0005-0000-0000-0000880D0000}"/>
    <cellStyle name="Izhod 2 2 2 4 6 3 2" xfId="21739" xr:uid="{00000000-0005-0000-0000-0000890D0000}"/>
    <cellStyle name="Izhod 2 2 2 4 6 4" xfId="8234" xr:uid="{00000000-0005-0000-0000-00008A0D0000}"/>
    <cellStyle name="Izhod 2 2 2 4 6 5" xfId="17338" xr:uid="{00000000-0005-0000-0000-00008B0D0000}"/>
    <cellStyle name="Izhod 2 2 2 4 6 6" xfId="26485" xr:uid="{2F7AA6C5-356C-4BBC-A3D7-870678B9C6ED}"/>
    <cellStyle name="Izhod 2 2 2 4 6 7" xfId="32772" xr:uid="{15795E2C-242A-4718-8F0C-6B389ED5E8F3}"/>
    <cellStyle name="Izhod 2 2 2 4 6 8" xfId="38698" xr:uid="{3DB41873-F2C3-432B-AAB7-D270F2ED6B3C}"/>
    <cellStyle name="Izhod 2 2 2 4 6 9" xfId="37223" xr:uid="{6EA73D7A-22A2-453F-9976-6FFBCD0C49B6}"/>
    <cellStyle name="Izhod 2 2 2 4 7" xfId="3042" xr:uid="{00000000-0005-0000-0000-00008C0D0000}"/>
    <cellStyle name="Izhod 2 2 2 4 7 10" xfId="42011" xr:uid="{3655D207-66A0-4168-B023-520E631293A8}"/>
    <cellStyle name="Izhod 2 2 2 4 7 11" xfId="41031" xr:uid="{24D94014-3564-4AB7-A16E-880F4C3FA183}"/>
    <cellStyle name="Izhod 2 2 2 4 7 12" xfId="45176" xr:uid="{C350B036-4B50-41FC-8331-8F1A2DA81594}"/>
    <cellStyle name="Izhod 2 2 2 4 7 13" xfId="51796" xr:uid="{13FFB112-0122-48EC-AC84-80B4D32E2A67}"/>
    <cellStyle name="Izhod 2 2 2 4 7 2" xfId="5941" xr:uid="{00000000-0005-0000-0000-00008D0D0000}"/>
    <cellStyle name="Izhod 2 2 2 4 7 2 2" xfId="14801" xr:uid="{00000000-0005-0000-0000-00008E0D0000}"/>
    <cellStyle name="Izhod 2 2 2 4 7 2 2 2" xfId="23905" xr:uid="{00000000-0005-0000-0000-00008F0D0000}"/>
    <cellStyle name="Izhod 2 2 2 4 7 2 3" xfId="11738" xr:uid="{00000000-0005-0000-0000-0000900D0000}"/>
    <cellStyle name="Izhod 2 2 2 4 7 2 4" xfId="20842" xr:uid="{00000000-0005-0000-0000-0000910D0000}"/>
    <cellStyle name="Izhod 2 2 2 4 7 3" xfId="13241" xr:uid="{00000000-0005-0000-0000-0000920D0000}"/>
    <cellStyle name="Izhod 2 2 2 4 7 3 2" xfId="22345" xr:uid="{00000000-0005-0000-0000-0000930D0000}"/>
    <cellStyle name="Izhod 2 2 2 4 7 4" xfId="8840" xr:uid="{00000000-0005-0000-0000-0000940D0000}"/>
    <cellStyle name="Izhod 2 2 2 4 7 5" xfId="17944" xr:uid="{00000000-0005-0000-0000-0000950D0000}"/>
    <cellStyle name="Izhod 2 2 2 4 7 6" xfId="27091" xr:uid="{FF7815B8-60DD-4A5A-B0E0-9A0D5FC37B91}"/>
    <cellStyle name="Izhod 2 2 2 4 7 7" xfId="33378" xr:uid="{7EDCF4B2-C235-4C0B-92DB-B9C06E9CBCA6}"/>
    <cellStyle name="Izhod 2 2 2 4 7 8" xfId="35994" xr:uid="{C74C33F5-31A8-4A89-A827-D1CCDC9FC5DD}"/>
    <cellStyle name="Izhod 2 2 2 4 7 9" xfId="40376" xr:uid="{3C980D12-6193-4A3C-82E0-B1EB6F32AED6}"/>
    <cellStyle name="Izhod 2 2 2 4 8" xfId="3146" xr:uid="{00000000-0005-0000-0000-0000960D0000}"/>
    <cellStyle name="Izhod 2 2 2 4 8 10" xfId="39940" xr:uid="{8725C4A1-16E5-4AFD-9841-5A61250C0B5D}"/>
    <cellStyle name="Izhod 2 2 2 4 8 11" xfId="31089" xr:uid="{3D198BFC-EE6F-470D-A28F-883FF6FDFF92}"/>
    <cellStyle name="Izhod 2 2 2 4 8 12" xfId="45280" xr:uid="{C7690288-F1C2-4A1C-B850-F0A8D07C943B}"/>
    <cellStyle name="Izhod 2 2 2 4 8 13" xfId="51900" xr:uid="{7BDADAFF-C676-4B0F-82A8-DD110A326F34}"/>
    <cellStyle name="Izhod 2 2 2 4 8 2" xfId="6045" xr:uid="{00000000-0005-0000-0000-0000970D0000}"/>
    <cellStyle name="Izhod 2 2 2 4 8 2 2" xfId="14905" xr:uid="{00000000-0005-0000-0000-0000980D0000}"/>
    <cellStyle name="Izhod 2 2 2 4 8 2 2 2" xfId="24009" xr:uid="{00000000-0005-0000-0000-0000990D0000}"/>
    <cellStyle name="Izhod 2 2 2 4 8 2 3" xfId="11842" xr:uid="{00000000-0005-0000-0000-00009A0D0000}"/>
    <cellStyle name="Izhod 2 2 2 4 8 2 4" xfId="20946" xr:uid="{00000000-0005-0000-0000-00009B0D0000}"/>
    <cellStyle name="Izhod 2 2 2 4 8 3" xfId="13345" xr:uid="{00000000-0005-0000-0000-00009C0D0000}"/>
    <cellStyle name="Izhod 2 2 2 4 8 3 2" xfId="22449" xr:uid="{00000000-0005-0000-0000-00009D0D0000}"/>
    <cellStyle name="Izhod 2 2 2 4 8 4" xfId="8944" xr:uid="{00000000-0005-0000-0000-00009E0D0000}"/>
    <cellStyle name="Izhod 2 2 2 4 8 5" xfId="18048" xr:uid="{00000000-0005-0000-0000-00009F0D0000}"/>
    <cellStyle name="Izhod 2 2 2 4 8 6" xfId="27195" xr:uid="{062E1B86-34CB-4DB5-8CAD-B5717A47B2A8}"/>
    <cellStyle name="Izhod 2 2 2 4 8 7" xfId="33482" xr:uid="{78FC6AF0-C3EF-48F2-AF53-DB211C1F9ED5}"/>
    <cellStyle name="Izhod 2 2 2 4 8 8" xfId="38639" xr:uid="{6940EC59-84AD-47D6-93CC-E55686F4C9C6}"/>
    <cellStyle name="Izhod 2 2 2 4 8 9" xfId="35989" xr:uid="{F6AA0A03-ED47-4CA4-B095-8D4FAA668021}"/>
    <cellStyle name="Izhod 2 2 2 4 9" xfId="4445" xr:uid="{00000000-0005-0000-0000-0000A00D0000}"/>
    <cellStyle name="Izhod 2 2 2 4 9 10" xfId="41313" xr:uid="{E11783B6-7E70-4433-A4E2-CDFC115730D0}"/>
    <cellStyle name="Izhod 2 2 2 4 9 11" xfId="46276" xr:uid="{3FBAECCD-019A-4F56-B3F3-8512443A48F1}"/>
    <cellStyle name="Izhod 2 2 2 4 9 12" xfId="52896" xr:uid="{6960BE7D-DF89-46E4-A164-AE270740F1BF}"/>
    <cellStyle name="Izhod 2 2 2 4 9 2" xfId="13808" xr:uid="{00000000-0005-0000-0000-0000A10D0000}"/>
    <cellStyle name="Izhod 2 2 2 4 9 2 2" xfId="22912" xr:uid="{00000000-0005-0000-0000-0000A20D0000}"/>
    <cellStyle name="Izhod 2 2 2 4 9 3" xfId="10242" xr:uid="{00000000-0005-0000-0000-0000A30D0000}"/>
    <cellStyle name="Izhod 2 2 2 4 9 4" xfId="19346" xr:uid="{00000000-0005-0000-0000-0000A40D0000}"/>
    <cellStyle name="Izhod 2 2 2 4 9 5" xfId="28191" xr:uid="{EB030427-AFA2-4A66-BED5-ACA865AF36DC}"/>
    <cellStyle name="Izhod 2 2 2 4 9 6" xfId="34322" xr:uid="{484600A3-5336-448D-AE2A-C29AC1AF530E}"/>
    <cellStyle name="Izhod 2 2 2 4 9 7" xfId="36285" xr:uid="{A0A8BD8E-823A-49C8-B27A-51501FCFCF8E}"/>
    <cellStyle name="Izhod 2 2 2 4 9 8" xfId="31883" xr:uid="{10E71344-090D-4729-8BF8-8B8694EBB415}"/>
    <cellStyle name="Izhod 2 2 2 4 9 9" xfId="41006" xr:uid="{72D8D5DC-38B0-4F63-B4D2-102EA104183B}"/>
    <cellStyle name="Izhod 2 2 2 5" xfId="2168" xr:uid="{00000000-0005-0000-0000-0000A50D0000}"/>
    <cellStyle name="Izhod 2 2 2 5 10" xfId="12367" xr:uid="{00000000-0005-0000-0000-0000A60D0000}"/>
    <cellStyle name="Izhod 2 2 2 5 10 10" xfId="55735" xr:uid="{5CB03172-BD0B-4808-819E-BC59CBF6DF0C}"/>
    <cellStyle name="Izhod 2 2 2 5 10 2" xfId="21471" xr:uid="{00000000-0005-0000-0000-0000A70D0000}"/>
    <cellStyle name="Izhod 2 2 2 5 10 3" xfId="31030" xr:uid="{325DC578-4409-4FA4-B3BE-6589DAF60DEB}"/>
    <cellStyle name="Izhod 2 2 2 5 10 4" xfId="36806" xr:uid="{71F3E7F1-C2CE-460B-B996-AAF8B96547B6}"/>
    <cellStyle name="Izhod 2 2 2 5 10 5" xfId="39264" xr:uid="{554B8334-7196-4418-8BFB-E4D662FC0E80}"/>
    <cellStyle name="Izhod 2 2 2 5 10 6" xfId="40897" xr:uid="{FB45271F-ACD8-4587-82AA-53B80300875C}"/>
    <cellStyle name="Izhod 2 2 2 5 10 7" xfId="42118" xr:uid="{483EA255-225A-4849-B8AB-F9F2CEBC5D9E}"/>
    <cellStyle name="Izhod 2 2 2 5 10 8" xfId="42495" xr:uid="{EA393372-4FDB-43D3-A045-F4E4FA848732}"/>
    <cellStyle name="Izhod 2 2 2 5 10 9" xfId="49115" xr:uid="{3E026DBD-9889-426B-8997-FD9ACE4680D0}"/>
    <cellStyle name="Izhod 2 2 2 5 11" xfId="7966" xr:uid="{00000000-0005-0000-0000-0000A80D0000}"/>
    <cellStyle name="Izhod 2 2 2 5 12" xfId="17070" xr:uid="{00000000-0005-0000-0000-0000A90D0000}"/>
    <cellStyle name="Izhod 2 2 2 5 13" xfId="26217" xr:uid="{06C53370-96BA-4974-BF6C-E85545396358}"/>
    <cellStyle name="Izhod 2 2 2 5 14" xfId="32504" xr:uid="{EB5DCE31-857B-4554-93A1-001C6B420E23}"/>
    <cellStyle name="Izhod 2 2 2 5 15" xfId="38783" xr:uid="{895E7917-115E-4E8E-B2C9-365CCE89BC23}"/>
    <cellStyle name="Izhod 2 2 2 5 16" xfId="36581" xr:uid="{875A7AFA-D6D2-48EB-9491-3BF62F7C1444}"/>
    <cellStyle name="Izhod 2 2 2 5 17" xfId="40937" xr:uid="{E98AFD71-BD19-468A-924E-B8FC3BD88101}"/>
    <cellStyle name="Izhod 2 2 2 5 18" xfId="32260" xr:uid="{EFF9B1EE-EBFD-412D-9099-6066210A8F8E}"/>
    <cellStyle name="Izhod 2 2 2 5 19" xfId="44302" xr:uid="{5C6C3B4A-8B39-4D02-B0FA-FE40AD651E3D}"/>
    <cellStyle name="Izhod 2 2 2 5 2" xfId="2772" xr:uid="{00000000-0005-0000-0000-0000AA0D0000}"/>
    <cellStyle name="Izhod 2 2 2 5 2 10" xfId="39814" xr:uid="{831727A4-626C-4E79-B1F7-EC6E0E635549}"/>
    <cellStyle name="Izhod 2 2 2 5 2 11" xfId="40558" xr:uid="{21ED091D-1867-48D4-A151-0C6129D3B0EF}"/>
    <cellStyle name="Izhod 2 2 2 5 2 12" xfId="44906" xr:uid="{AB34247B-A75B-4DDF-AC1C-3948F366643B}"/>
    <cellStyle name="Izhod 2 2 2 5 2 13" xfId="51526" xr:uid="{6645A573-7D47-456A-969F-1F45206F42BA}"/>
    <cellStyle name="Izhod 2 2 2 5 2 2" xfId="5671" xr:uid="{00000000-0005-0000-0000-0000AB0D0000}"/>
    <cellStyle name="Izhod 2 2 2 5 2 2 2" xfId="14531" xr:uid="{00000000-0005-0000-0000-0000AC0D0000}"/>
    <cellStyle name="Izhod 2 2 2 5 2 2 2 2" xfId="23635" xr:uid="{00000000-0005-0000-0000-0000AD0D0000}"/>
    <cellStyle name="Izhod 2 2 2 5 2 2 3" xfId="11468" xr:uid="{00000000-0005-0000-0000-0000AE0D0000}"/>
    <cellStyle name="Izhod 2 2 2 5 2 2 4" xfId="20572" xr:uid="{00000000-0005-0000-0000-0000AF0D0000}"/>
    <cellStyle name="Izhod 2 2 2 5 2 3" xfId="12971" xr:uid="{00000000-0005-0000-0000-0000B00D0000}"/>
    <cellStyle name="Izhod 2 2 2 5 2 3 2" xfId="22075" xr:uid="{00000000-0005-0000-0000-0000B10D0000}"/>
    <cellStyle name="Izhod 2 2 2 5 2 4" xfId="8570" xr:uid="{00000000-0005-0000-0000-0000B20D0000}"/>
    <cellStyle name="Izhod 2 2 2 5 2 5" xfId="17674" xr:uid="{00000000-0005-0000-0000-0000B30D0000}"/>
    <cellStyle name="Izhod 2 2 2 5 2 6" xfId="26821" xr:uid="{6FDD53A8-9290-4507-B383-390F0A0935C2}"/>
    <cellStyle name="Izhod 2 2 2 5 2 7" xfId="33108" xr:uid="{E315882E-137E-4C81-AE6E-AC196B91FD36}"/>
    <cellStyle name="Izhod 2 2 2 5 2 8" xfId="34361" xr:uid="{589B8189-F199-4F69-84F2-33BC4D64E059}"/>
    <cellStyle name="Izhod 2 2 2 5 2 9" xfId="37272" xr:uid="{A6F16D33-D3A0-4C67-8A89-A109B3FB8355}"/>
    <cellStyle name="Izhod 2 2 2 5 20" xfId="50922" xr:uid="{D1B4E7EA-7A1F-42D5-B9B8-986786F6AEF6}"/>
    <cellStyle name="Izhod 2 2 2 5 3" xfId="2882" xr:uid="{00000000-0005-0000-0000-0000B40D0000}"/>
    <cellStyle name="Izhod 2 2 2 5 3 10" xfId="41645" xr:uid="{7CC1070D-9039-44B0-9D10-F2CAE83E89D2}"/>
    <cellStyle name="Izhod 2 2 2 5 3 11" xfId="42337" xr:uid="{5B324EA4-5475-4D0E-B1A5-187B2634A4D1}"/>
    <cellStyle name="Izhod 2 2 2 5 3 12" xfId="45016" xr:uid="{508D95CE-6161-40F7-835B-5F855C05916B}"/>
    <cellStyle name="Izhod 2 2 2 5 3 13" xfId="51636" xr:uid="{F42655E1-945E-4606-B8E4-7636A28ECDE8}"/>
    <cellStyle name="Izhod 2 2 2 5 3 2" xfId="5781" xr:uid="{00000000-0005-0000-0000-0000B50D0000}"/>
    <cellStyle name="Izhod 2 2 2 5 3 2 2" xfId="14641" xr:uid="{00000000-0005-0000-0000-0000B60D0000}"/>
    <cellStyle name="Izhod 2 2 2 5 3 2 2 2" xfId="23745" xr:uid="{00000000-0005-0000-0000-0000B70D0000}"/>
    <cellStyle name="Izhod 2 2 2 5 3 2 3" xfId="11578" xr:uid="{00000000-0005-0000-0000-0000B80D0000}"/>
    <cellStyle name="Izhod 2 2 2 5 3 2 4" xfId="20682" xr:uid="{00000000-0005-0000-0000-0000B90D0000}"/>
    <cellStyle name="Izhod 2 2 2 5 3 3" xfId="13081" xr:uid="{00000000-0005-0000-0000-0000BA0D0000}"/>
    <cellStyle name="Izhod 2 2 2 5 3 3 2" xfId="22185" xr:uid="{00000000-0005-0000-0000-0000BB0D0000}"/>
    <cellStyle name="Izhod 2 2 2 5 3 4" xfId="8680" xr:uid="{00000000-0005-0000-0000-0000BC0D0000}"/>
    <cellStyle name="Izhod 2 2 2 5 3 5" xfId="17784" xr:uid="{00000000-0005-0000-0000-0000BD0D0000}"/>
    <cellStyle name="Izhod 2 2 2 5 3 6" xfId="26931" xr:uid="{669F5BD0-5FB8-448C-B3CF-1C132A4743D1}"/>
    <cellStyle name="Izhod 2 2 2 5 3 7" xfId="33218" xr:uid="{72E2F384-4245-4A66-BDFA-2E81E7B90E1A}"/>
    <cellStyle name="Izhod 2 2 2 5 3 8" xfId="24601" xr:uid="{AC05207E-5140-4106-98EE-DC84C8EE47AA}"/>
    <cellStyle name="Izhod 2 2 2 5 3 9" xfId="40746" xr:uid="{5680850C-82BB-4371-A191-041DF1EC0099}"/>
    <cellStyle name="Izhod 2 2 2 5 4" xfId="2986" xr:uid="{00000000-0005-0000-0000-0000BE0D0000}"/>
    <cellStyle name="Izhod 2 2 2 5 4 10" xfId="39967" xr:uid="{F49BBDA3-D8B7-442D-A060-4ADDA0412CA9}"/>
    <cellStyle name="Izhod 2 2 2 5 4 11" xfId="31542" xr:uid="{540C6F3B-B56B-4933-9013-3B970A2F12D2}"/>
    <cellStyle name="Izhod 2 2 2 5 4 12" xfId="45120" xr:uid="{D84267EB-0EA5-4D86-9A75-E14532082B4B}"/>
    <cellStyle name="Izhod 2 2 2 5 4 13" xfId="51740" xr:uid="{89B1A7C9-0457-49A4-8CEF-F995F8C7C272}"/>
    <cellStyle name="Izhod 2 2 2 5 4 2" xfId="5885" xr:uid="{00000000-0005-0000-0000-0000BF0D0000}"/>
    <cellStyle name="Izhod 2 2 2 5 4 2 2" xfId="14745" xr:uid="{00000000-0005-0000-0000-0000C00D0000}"/>
    <cellStyle name="Izhod 2 2 2 5 4 2 2 2" xfId="23849" xr:uid="{00000000-0005-0000-0000-0000C10D0000}"/>
    <cellStyle name="Izhod 2 2 2 5 4 2 3" xfId="11682" xr:uid="{00000000-0005-0000-0000-0000C20D0000}"/>
    <cellStyle name="Izhod 2 2 2 5 4 2 4" xfId="20786" xr:uid="{00000000-0005-0000-0000-0000C30D0000}"/>
    <cellStyle name="Izhod 2 2 2 5 4 3" xfId="13185" xr:uid="{00000000-0005-0000-0000-0000C40D0000}"/>
    <cellStyle name="Izhod 2 2 2 5 4 3 2" xfId="22289" xr:uid="{00000000-0005-0000-0000-0000C50D0000}"/>
    <cellStyle name="Izhod 2 2 2 5 4 4" xfId="8784" xr:uid="{00000000-0005-0000-0000-0000C60D0000}"/>
    <cellStyle name="Izhod 2 2 2 5 4 5" xfId="17888" xr:uid="{00000000-0005-0000-0000-0000C70D0000}"/>
    <cellStyle name="Izhod 2 2 2 5 4 6" xfId="27035" xr:uid="{5EE62ADA-15B4-468E-9B42-55D956DF0A06}"/>
    <cellStyle name="Izhod 2 2 2 5 4 7" xfId="33322" xr:uid="{A3E38455-7586-48F2-9348-1A8CDF4FCAE3}"/>
    <cellStyle name="Izhod 2 2 2 5 4 8" xfId="38404" xr:uid="{CF0D13C7-51C8-45F4-BA00-145F778E743E}"/>
    <cellStyle name="Izhod 2 2 2 5 4 9" xfId="24570" xr:uid="{729B3E6F-1D77-4FF6-A7C7-46E1022C395A}"/>
    <cellStyle name="Izhod 2 2 2 5 5" xfId="3049" xr:uid="{00000000-0005-0000-0000-0000C80D0000}"/>
    <cellStyle name="Izhod 2 2 2 5 5 10" xfId="41491" xr:uid="{1454E168-4F4B-4EEA-BB67-97A6BF4E79FD}"/>
    <cellStyle name="Izhod 2 2 2 5 5 11" xfId="32353" xr:uid="{53251B0B-C287-4720-B0EF-C75C1A658738}"/>
    <cellStyle name="Izhod 2 2 2 5 5 12" xfId="45183" xr:uid="{54DCFFA2-171F-4E8E-8EFF-12CFDFD4B6C9}"/>
    <cellStyle name="Izhod 2 2 2 5 5 13" xfId="51803" xr:uid="{C7938450-37B5-4BF7-B37E-70736C9DA1A7}"/>
    <cellStyle name="Izhod 2 2 2 5 5 2" xfId="5948" xr:uid="{00000000-0005-0000-0000-0000C90D0000}"/>
    <cellStyle name="Izhod 2 2 2 5 5 2 2" xfId="14808" xr:uid="{00000000-0005-0000-0000-0000CA0D0000}"/>
    <cellStyle name="Izhod 2 2 2 5 5 2 2 2" xfId="23912" xr:uid="{00000000-0005-0000-0000-0000CB0D0000}"/>
    <cellStyle name="Izhod 2 2 2 5 5 2 3" xfId="11745" xr:uid="{00000000-0005-0000-0000-0000CC0D0000}"/>
    <cellStyle name="Izhod 2 2 2 5 5 2 4" xfId="20849" xr:uid="{00000000-0005-0000-0000-0000CD0D0000}"/>
    <cellStyle name="Izhod 2 2 2 5 5 3" xfId="13248" xr:uid="{00000000-0005-0000-0000-0000CE0D0000}"/>
    <cellStyle name="Izhod 2 2 2 5 5 3 2" xfId="22352" xr:uid="{00000000-0005-0000-0000-0000CF0D0000}"/>
    <cellStyle name="Izhod 2 2 2 5 5 4" xfId="8847" xr:uid="{00000000-0005-0000-0000-0000D00D0000}"/>
    <cellStyle name="Izhod 2 2 2 5 5 5" xfId="17951" xr:uid="{00000000-0005-0000-0000-0000D10D0000}"/>
    <cellStyle name="Izhod 2 2 2 5 5 6" xfId="27098" xr:uid="{C3A165ED-5FB4-4947-AC20-250033900F08}"/>
    <cellStyle name="Izhod 2 2 2 5 5 7" xfId="33385" xr:uid="{3263A057-66CD-4847-B232-D6267F5C2BE6}"/>
    <cellStyle name="Izhod 2 2 2 5 5 8" xfId="33758" xr:uid="{6513FC84-0569-478D-B969-5E00B1519912}"/>
    <cellStyle name="Izhod 2 2 2 5 5 9" xfId="36921" xr:uid="{A6E3B918-63A4-4F76-84E6-0D5BE4327DEC}"/>
    <cellStyle name="Izhod 2 2 2 5 6" xfId="3109" xr:uid="{00000000-0005-0000-0000-0000D20D0000}"/>
    <cellStyle name="Izhod 2 2 2 5 6 10" xfId="41140" xr:uid="{2185E678-17A8-4BF0-BFB7-A8E59C4AE449}"/>
    <cellStyle name="Izhod 2 2 2 5 6 11" xfId="42310" xr:uid="{B1F69562-4445-4588-BEF1-7CD15587E5E2}"/>
    <cellStyle name="Izhod 2 2 2 5 6 12" xfId="45243" xr:uid="{A54957F1-8C21-4ACC-8857-588983AFEF08}"/>
    <cellStyle name="Izhod 2 2 2 5 6 13" xfId="51863" xr:uid="{18B13DB3-2E73-482A-A764-D1BF97619FDC}"/>
    <cellStyle name="Izhod 2 2 2 5 6 2" xfId="6008" xr:uid="{00000000-0005-0000-0000-0000D30D0000}"/>
    <cellStyle name="Izhod 2 2 2 5 6 2 2" xfId="14868" xr:uid="{00000000-0005-0000-0000-0000D40D0000}"/>
    <cellStyle name="Izhod 2 2 2 5 6 2 2 2" xfId="23972" xr:uid="{00000000-0005-0000-0000-0000D50D0000}"/>
    <cellStyle name="Izhod 2 2 2 5 6 2 3" xfId="11805" xr:uid="{00000000-0005-0000-0000-0000D60D0000}"/>
    <cellStyle name="Izhod 2 2 2 5 6 2 4" xfId="20909" xr:uid="{00000000-0005-0000-0000-0000D70D0000}"/>
    <cellStyle name="Izhod 2 2 2 5 6 3" xfId="13308" xr:uid="{00000000-0005-0000-0000-0000D80D0000}"/>
    <cellStyle name="Izhod 2 2 2 5 6 3 2" xfId="22412" xr:uid="{00000000-0005-0000-0000-0000D90D0000}"/>
    <cellStyle name="Izhod 2 2 2 5 6 4" xfId="8907" xr:uid="{00000000-0005-0000-0000-0000DA0D0000}"/>
    <cellStyle name="Izhod 2 2 2 5 6 5" xfId="18011" xr:uid="{00000000-0005-0000-0000-0000DB0D0000}"/>
    <cellStyle name="Izhod 2 2 2 5 6 6" xfId="27158" xr:uid="{D95B030A-EDA2-44EB-AEBA-7EE51D9A4632}"/>
    <cellStyle name="Izhod 2 2 2 5 6 7" xfId="33445" xr:uid="{C0AD19B7-EA0A-41D4-B5D8-AD51C36B6694}"/>
    <cellStyle name="Izhod 2 2 2 5 6 8" xfId="36008" xr:uid="{0497643A-6C71-46B0-80EF-BE5987FCDDB4}"/>
    <cellStyle name="Izhod 2 2 2 5 6 9" xfId="39395" xr:uid="{44206C13-C762-440E-B171-B94808E34A1A}"/>
    <cellStyle name="Izhod 2 2 2 5 7" xfId="3181" xr:uid="{00000000-0005-0000-0000-0000DC0D0000}"/>
    <cellStyle name="Izhod 2 2 2 5 7 10" xfId="41066" xr:uid="{D272EC4A-112F-4094-8C98-3EEC7C06B732}"/>
    <cellStyle name="Izhod 2 2 2 5 7 11" xfId="40959" xr:uid="{399469AF-96DB-452B-8E88-1F482D65986C}"/>
    <cellStyle name="Izhod 2 2 2 5 7 12" xfId="45315" xr:uid="{756A1512-ED08-48C3-91EE-D49CE3EB4D03}"/>
    <cellStyle name="Izhod 2 2 2 5 7 13" xfId="51935" xr:uid="{97E72C90-2622-49EE-8509-15F4991978BF}"/>
    <cellStyle name="Izhod 2 2 2 5 7 2" xfId="6080" xr:uid="{00000000-0005-0000-0000-0000DD0D0000}"/>
    <cellStyle name="Izhod 2 2 2 5 7 2 2" xfId="14940" xr:uid="{00000000-0005-0000-0000-0000DE0D0000}"/>
    <cellStyle name="Izhod 2 2 2 5 7 2 2 2" xfId="24044" xr:uid="{00000000-0005-0000-0000-0000DF0D0000}"/>
    <cellStyle name="Izhod 2 2 2 5 7 2 3" xfId="11877" xr:uid="{00000000-0005-0000-0000-0000E00D0000}"/>
    <cellStyle name="Izhod 2 2 2 5 7 2 4" xfId="20981" xr:uid="{00000000-0005-0000-0000-0000E10D0000}"/>
    <cellStyle name="Izhod 2 2 2 5 7 3" xfId="13380" xr:uid="{00000000-0005-0000-0000-0000E20D0000}"/>
    <cellStyle name="Izhod 2 2 2 5 7 3 2" xfId="22484" xr:uid="{00000000-0005-0000-0000-0000E30D0000}"/>
    <cellStyle name="Izhod 2 2 2 5 7 4" xfId="8979" xr:uid="{00000000-0005-0000-0000-0000E40D0000}"/>
    <cellStyle name="Izhod 2 2 2 5 7 5" xfId="18083" xr:uid="{00000000-0005-0000-0000-0000E50D0000}"/>
    <cellStyle name="Izhod 2 2 2 5 7 6" xfId="27230" xr:uid="{986292B4-BFA7-4E4B-869F-98B41C59A192}"/>
    <cellStyle name="Izhod 2 2 2 5 7 7" xfId="33517" xr:uid="{9F863A49-1A1B-4DB5-8CEE-D6AD67A7B320}"/>
    <cellStyle name="Izhod 2 2 2 5 7 8" xfId="37026" xr:uid="{AC327B4B-1EEF-4DCD-B127-C79E82E8BEE7}"/>
    <cellStyle name="Izhod 2 2 2 5 7 9" xfId="33962" xr:uid="{6B577CE2-F75A-442C-818E-ED90F231F520}"/>
    <cellStyle name="Izhod 2 2 2 5 8" xfId="3258" xr:uid="{00000000-0005-0000-0000-0000E60D0000}"/>
    <cellStyle name="Izhod 2 2 2 5 8 10" xfId="34665" xr:uid="{D7AF9C35-F5B9-408C-AD56-8E7CA7CEFD1B}"/>
    <cellStyle name="Izhod 2 2 2 5 8 11" xfId="40443" xr:uid="{E70258D5-29FA-4DBB-9BD3-3B4701C1F33D}"/>
    <cellStyle name="Izhod 2 2 2 5 8 12" xfId="45392" xr:uid="{37F77B83-9250-4F67-86A1-C28D9030DA26}"/>
    <cellStyle name="Izhod 2 2 2 5 8 13" xfId="52012" xr:uid="{52D7770B-BB5C-4400-BB85-66B52C8C5598}"/>
    <cellStyle name="Izhod 2 2 2 5 8 2" xfId="6157" xr:uid="{00000000-0005-0000-0000-0000E70D0000}"/>
    <cellStyle name="Izhod 2 2 2 5 8 2 2" xfId="15017" xr:uid="{00000000-0005-0000-0000-0000E80D0000}"/>
    <cellStyle name="Izhod 2 2 2 5 8 2 2 2" xfId="24121" xr:uid="{00000000-0005-0000-0000-0000E90D0000}"/>
    <cellStyle name="Izhod 2 2 2 5 8 2 3" xfId="11954" xr:uid="{00000000-0005-0000-0000-0000EA0D0000}"/>
    <cellStyle name="Izhod 2 2 2 5 8 2 4" xfId="21058" xr:uid="{00000000-0005-0000-0000-0000EB0D0000}"/>
    <cellStyle name="Izhod 2 2 2 5 8 3" xfId="13457" xr:uid="{00000000-0005-0000-0000-0000EC0D0000}"/>
    <cellStyle name="Izhod 2 2 2 5 8 3 2" xfId="22561" xr:uid="{00000000-0005-0000-0000-0000ED0D0000}"/>
    <cellStyle name="Izhod 2 2 2 5 8 4" xfId="9056" xr:uid="{00000000-0005-0000-0000-0000EE0D0000}"/>
    <cellStyle name="Izhod 2 2 2 5 8 5" xfId="18160" xr:uid="{00000000-0005-0000-0000-0000EF0D0000}"/>
    <cellStyle name="Izhod 2 2 2 5 8 6" xfId="27307" xr:uid="{A24E903E-1BC3-49B3-9DEC-806C7CD4DA49}"/>
    <cellStyle name="Izhod 2 2 2 5 8 7" xfId="33594" xr:uid="{29DC4F61-8499-40D5-ADAD-5B085816742B}"/>
    <cellStyle name="Izhod 2 2 2 5 8 8" xfId="34026" xr:uid="{CAF81EE6-1771-4BA2-8755-4FDA288A0DCD}"/>
    <cellStyle name="Izhod 2 2 2 5 8 9" xfId="34688" xr:uid="{DADF55BC-A723-4075-9EBD-DB6BFE2C4F0C}"/>
    <cellStyle name="Izhod 2 2 2 5 9" xfId="5067" xr:uid="{00000000-0005-0000-0000-0000F00D0000}"/>
    <cellStyle name="Izhod 2 2 2 5 9 10" xfId="36646" xr:uid="{BAC30F7B-DDCF-4A0B-9699-D8DBF610E6AD}"/>
    <cellStyle name="Izhod 2 2 2 5 9 11" xfId="46151" xr:uid="{AD4B55B7-CB4F-439F-A031-27FFE35FB447}"/>
    <cellStyle name="Izhod 2 2 2 5 9 12" xfId="52771" xr:uid="{598A537F-3D13-48F2-9CB6-E543F695D697}"/>
    <cellStyle name="Izhod 2 2 2 5 9 2" xfId="13927" xr:uid="{00000000-0005-0000-0000-0000F10D0000}"/>
    <cellStyle name="Izhod 2 2 2 5 9 2 2" xfId="23031" xr:uid="{00000000-0005-0000-0000-0000F20D0000}"/>
    <cellStyle name="Izhod 2 2 2 5 9 3" xfId="10864" xr:uid="{00000000-0005-0000-0000-0000F30D0000}"/>
    <cellStyle name="Izhod 2 2 2 5 9 4" xfId="19968" xr:uid="{00000000-0005-0000-0000-0000F40D0000}"/>
    <cellStyle name="Izhod 2 2 2 5 9 5" xfId="28066" xr:uid="{2B2889FF-AC8F-4829-B639-E575DBE87BA8}"/>
    <cellStyle name="Izhod 2 2 2 5 9 6" xfId="34217" xr:uid="{EC4D6426-2680-4E4B-91E9-87EF5AC7B4B1}"/>
    <cellStyle name="Izhod 2 2 2 5 9 7" xfId="38327" xr:uid="{1A3238D9-7CCF-46E0-BFED-1D7A5206F6CB}"/>
    <cellStyle name="Izhod 2 2 2 5 9 8" xfId="37564" xr:uid="{D551C0C9-EDB2-4AB2-810D-9D40CF862307}"/>
    <cellStyle name="Izhod 2 2 2 5 9 9" xfId="40985" xr:uid="{F6F61BF7-8C41-435A-8C36-D91BD4A27285}"/>
    <cellStyle name="Izhod 2 2 2 6" xfId="1227" xr:uid="{00000000-0005-0000-0000-0000F50D0000}"/>
    <cellStyle name="Izhod 2 2 2 6 10" xfId="41568" xr:uid="{452BAEEC-9F2B-4F6F-8590-264C446D7080}"/>
    <cellStyle name="Izhod 2 2 2 6 11" xfId="41950" xr:uid="{91BC6F86-D9FC-4139-9458-0DE4C5A0A4FE}"/>
    <cellStyle name="Izhod 2 2 2 6 12" xfId="43365" xr:uid="{066AE41B-B94A-4EC6-B450-160893BC2505}"/>
    <cellStyle name="Izhod 2 2 2 6 13" xfId="49985" xr:uid="{7B5FC69D-5E56-478C-90B2-E7BF180EE354}"/>
    <cellStyle name="Izhod 2 2 2 6 2" xfId="4130" xr:uid="{00000000-0005-0000-0000-0000F60D0000}"/>
    <cellStyle name="Izhod 2 2 2 6 2 10" xfId="41794" xr:uid="{4F7300A0-F23A-46C7-8987-C7E8A9F35289}"/>
    <cellStyle name="Izhod 2 2 2 6 2 11" xfId="47254" xr:uid="{A539DD6D-6F40-4398-9128-AF028988C071}"/>
    <cellStyle name="Izhod 2 2 2 6 2 12" xfId="53874" xr:uid="{62DF3314-D91F-4627-A915-0FAE0E8F2A44}"/>
    <cellStyle name="Izhod 2 2 2 6 2 2" xfId="13740" xr:uid="{00000000-0005-0000-0000-0000F70D0000}"/>
    <cellStyle name="Izhod 2 2 2 6 2 2 2" xfId="22844" xr:uid="{00000000-0005-0000-0000-0000F80D0000}"/>
    <cellStyle name="Izhod 2 2 2 6 2 3" xfId="9927" xr:uid="{00000000-0005-0000-0000-0000F90D0000}"/>
    <cellStyle name="Izhod 2 2 2 6 2 4" xfId="19031" xr:uid="{00000000-0005-0000-0000-0000FA0D0000}"/>
    <cellStyle name="Izhod 2 2 2 6 2 5" xfId="29169" xr:uid="{B287684D-4B6E-448A-9265-80315BA415C9}"/>
    <cellStyle name="Izhod 2 2 2 6 2 6" xfId="35183" xr:uid="{73E1C7B6-8749-4D9B-9B13-6601C0B1C42E}"/>
    <cellStyle name="Izhod 2 2 2 6 2 7" xfId="38104" xr:uid="{BC3EFC57-7B36-41BE-A7ED-A8D467560DB5}"/>
    <cellStyle name="Izhod 2 2 2 6 2 8" xfId="37993" xr:uid="{183693C9-5564-4544-AAFD-E8D705C4EF63}"/>
    <cellStyle name="Izhod 2 2 2 6 2 9" xfId="40659" xr:uid="{3B78D367-5416-45D0-AC66-A85350F7D20F}"/>
    <cellStyle name="Izhod 2 2 2 6 3" xfId="12180" xr:uid="{00000000-0005-0000-0000-0000FB0D0000}"/>
    <cellStyle name="Izhod 2 2 2 6 3 2" xfId="21284" xr:uid="{00000000-0005-0000-0000-0000FC0D0000}"/>
    <cellStyle name="Izhod 2 2 2 6 4" xfId="7029" xr:uid="{00000000-0005-0000-0000-0000FD0D0000}"/>
    <cellStyle name="Izhod 2 2 2 6 5" xfId="16133" xr:uid="{00000000-0005-0000-0000-0000FE0D0000}"/>
    <cellStyle name="Izhod 2 2 2 6 6" xfId="25278" xr:uid="{B2C85E0D-8292-4A12-828A-0EA17051AA19}"/>
    <cellStyle name="Izhod 2 2 2 6 7" xfId="31749" xr:uid="{47B9AB1C-3E2E-48D2-B10A-18E0F7375C1F}"/>
    <cellStyle name="Izhod 2 2 2 6 8" xfId="31046" xr:uid="{112DA5C0-335C-4F4A-9EEE-85107AC4FF52}"/>
    <cellStyle name="Izhod 2 2 2 6 9" xfId="40747" xr:uid="{325AC41C-7C23-4526-BC99-ECD1851B4660}"/>
    <cellStyle name="Izhod 2 2 2 7" xfId="2306" xr:uid="{00000000-0005-0000-0000-0000FF0D0000}"/>
    <cellStyle name="Izhod 2 2 2 7 10" xfId="36830" xr:uid="{2D6B58DD-CEC9-40CE-89FB-32A3D1CD26C4}"/>
    <cellStyle name="Izhod 2 2 2 7 11" xfId="41210" xr:uid="{AC45C151-9584-4D82-AB71-CF3ABFE83F58}"/>
    <cellStyle name="Izhod 2 2 2 7 12" xfId="44440" xr:uid="{7C90717A-597C-42B9-BBCE-F8D1079A755B}"/>
    <cellStyle name="Izhod 2 2 2 7 13" xfId="51060" xr:uid="{A789AAB2-276B-4AED-93D5-61DE90D41F78}"/>
    <cellStyle name="Izhod 2 2 2 7 2" xfId="5205" xr:uid="{00000000-0005-0000-0000-0000000E0000}"/>
    <cellStyle name="Izhod 2 2 2 7 2 2" xfId="14065" xr:uid="{00000000-0005-0000-0000-0000010E0000}"/>
    <cellStyle name="Izhod 2 2 2 7 2 2 2" xfId="23169" xr:uid="{00000000-0005-0000-0000-0000020E0000}"/>
    <cellStyle name="Izhod 2 2 2 7 2 3" xfId="11002" xr:uid="{00000000-0005-0000-0000-0000030E0000}"/>
    <cellStyle name="Izhod 2 2 2 7 2 4" xfId="20106" xr:uid="{00000000-0005-0000-0000-0000040E0000}"/>
    <cellStyle name="Izhod 2 2 2 7 3" xfId="12505" xr:uid="{00000000-0005-0000-0000-0000050E0000}"/>
    <cellStyle name="Izhod 2 2 2 7 3 2" xfId="21609" xr:uid="{00000000-0005-0000-0000-0000060E0000}"/>
    <cellStyle name="Izhod 2 2 2 7 4" xfId="8104" xr:uid="{00000000-0005-0000-0000-0000070E0000}"/>
    <cellStyle name="Izhod 2 2 2 7 5" xfId="17208" xr:uid="{00000000-0005-0000-0000-0000080E0000}"/>
    <cellStyle name="Izhod 2 2 2 7 6" xfId="26355" xr:uid="{94534380-8EAD-4326-B002-6BF3E2D32895}"/>
    <cellStyle name="Izhod 2 2 2 7 7" xfId="32642" xr:uid="{589235A3-21C5-4C2D-A770-8C9E1E97F524}"/>
    <cellStyle name="Izhod 2 2 2 7 8" xfId="34400" xr:uid="{51C27444-09DE-4292-A0ED-BE1F3F2E24DB}"/>
    <cellStyle name="Izhod 2 2 2 7 9" xfId="39400" xr:uid="{4F60F858-DDBE-443A-81EB-F298B7F00A69}"/>
    <cellStyle name="Izhod 2 2 2 8" xfId="1043" xr:uid="{00000000-0005-0000-0000-0000090E0000}"/>
    <cellStyle name="Izhod 2 2 2 8 10" xfId="41705" xr:uid="{DBF33409-B664-4B82-AE4B-3D428C98AFA6}"/>
    <cellStyle name="Izhod 2 2 2 8 11" xfId="42136" xr:uid="{FF826C30-D0A9-4D98-8B0B-0BD173E42802}"/>
    <cellStyle name="Izhod 2 2 2 8 12" xfId="43181" xr:uid="{197D604B-CB02-440B-B1F3-FF73E8345A71}"/>
    <cellStyle name="Izhod 2 2 2 8 13" xfId="49801" xr:uid="{BA340494-F109-4BCF-A986-8C9A8B2E02C1}"/>
    <cellStyle name="Izhod 2 2 2 8 2" xfId="3946" xr:uid="{00000000-0005-0000-0000-00000A0E0000}"/>
    <cellStyle name="Izhod 2 2 2 8 2 2" xfId="13643" xr:uid="{00000000-0005-0000-0000-00000B0E0000}"/>
    <cellStyle name="Izhod 2 2 2 8 2 2 2" xfId="22747" xr:uid="{00000000-0005-0000-0000-00000C0E0000}"/>
    <cellStyle name="Izhod 2 2 2 8 2 3" xfId="9743" xr:uid="{00000000-0005-0000-0000-00000D0E0000}"/>
    <cellStyle name="Izhod 2 2 2 8 2 4" xfId="18847" xr:uid="{00000000-0005-0000-0000-00000E0E0000}"/>
    <cellStyle name="Izhod 2 2 2 8 3" xfId="12083" xr:uid="{00000000-0005-0000-0000-00000F0E0000}"/>
    <cellStyle name="Izhod 2 2 2 8 3 2" xfId="21187" xr:uid="{00000000-0005-0000-0000-0000100E0000}"/>
    <cellStyle name="Izhod 2 2 2 8 4" xfId="6845" xr:uid="{00000000-0005-0000-0000-0000110E0000}"/>
    <cellStyle name="Izhod 2 2 2 8 5" xfId="15949" xr:uid="{00000000-0005-0000-0000-0000120E0000}"/>
    <cellStyle name="Izhod 2 2 2 8 6" xfId="25094" xr:uid="{8C6E64CE-B83F-4733-BAD2-D8D6DE14A967}"/>
    <cellStyle name="Izhod 2 2 2 8 7" xfId="31588" xr:uid="{0EC47C10-A3CA-4990-A7DA-0696B5EFB04C}"/>
    <cellStyle name="Izhod 2 2 2 8 8" xfId="38554" xr:uid="{3B869151-EB81-4DDF-8A14-D4B4D0563B89}"/>
    <cellStyle name="Izhod 2 2 2 8 9" xfId="36478" xr:uid="{D88ECBDF-01F5-4EDE-881F-04C2A536E737}"/>
    <cellStyle name="Izhod 2 2 2 9" xfId="2654" xr:uid="{00000000-0005-0000-0000-0000130E0000}"/>
    <cellStyle name="Izhod 2 2 2 9 10" xfId="41062" xr:uid="{706947C1-52C5-4440-8422-6E62556A835B}"/>
    <cellStyle name="Izhod 2 2 2 9 11" xfId="35984" xr:uid="{DF1D1BE8-39B0-48AD-AD7C-5837D2D9AAAD}"/>
    <cellStyle name="Izhod 2 2 2 9 12" xfId="44788" xr:uid="{2B7161E2-ECC8-40E4-97E4-943313E2274C}"/>
    <cellStyle name="Izhod 2 2 2 9 13" xfId="51408" xr:uid="{D6E6F3AD-9FB4-4837-9FB4-15754E571AF4}"/>
    <cellStyle name="Izhod 2 2 2 9 2" xfId="5553" xr:uid="{00000000-0005-0000-0000-0000140E0000}"/>
    <cellStyle name="Izhod 2 2 2 9 2 2" xfId="14413" xr:uid="{00000000-0005-0000-0000-0000150E0000}"/>
    <cellStyle name="Izhod 2 2 2 9 2 2 2" xfId="23517" xr:uid="{00000000-0005-0000-0000-0000160E0000}"/>
    <cellStyle name="Izhod 2 2 2 9 2 3" xfId="11350" xr:uid="{00000000-0005-0000-0000-0000170E0000}"/>
    <cellStyle name="Izhod 2 2 2 9 2 4" xfId="20454" xr:uid="{00000000-0005-0000-0000-0000180E0000}"/>
    <cellStyle name="Izhod 2 2 2 9 3" xfId="12853" xr:uid="{00000000-0005-0000-0000-0000190E0000}"/>
    <cellStyle name="Izhod 2 2 2 9 3 2" xfId="21957" xr:uid="{00000000-0005-0000-0000-00001A0E0000}"/>
    <cellStyle name="Izhod 2 2 2 9 4" xfId="8452" xr:uid="{00000000-0005-0000-0000-00001B0E0000}"/>
    <cellStyle name="Izhod 2 2 2 9 5" xfId="17556" xr:uid="{00000000-0005-0000-0000-00001C0E0000}"/>
    <cellStyle name="Izhod 2 2 2 9 6" xfId="26703" xr:uid="{E1B2B359-DCB5-4AE5-AF99-4C4F72B1597A}"/>
    <cellStyle name="Izhod 2 2 2 9 7" xfId="32990" xr:uid="{3073D1EC-9AFD-4B1F-8432-0F26A9A8FC10}"/>
    <cellStyle name="Izhod 2 2 2 9 8" xfId="32261" xr:uid="{375C2DB2-CB7C-4FCC-B616-538D34277CDE}"/>
    <cellStyle name="Izhod 2 2 2 9 9" xfId="34459" xr:uid="{B03F3D71-D358-445C-AE0E-1797C8351776}"/>
    <cellStyle name="Izhod 2 2 20" xfId="37742" xr:uid="{66D9688B-03C6-4B7D-AC2F-AF58389CA0A3}"/>
    <cellStyle name="Izhod 2 2 21" xfId="34624" xr:uid="{23CB7997-D316-45BB-9EA7-C5D4B48F8E9A}"/>
    <cellStyle name="Izhod 2 2 22" xfId="42603" xr:uid="{4933F910-EAA9-4114-B213-A121EB212D36}"/>
    <cellStyle name="Izhod 2 2 23" xfId="49223" xr:uid="{C21E5548-96C9-447E-A57E-41D269458A12}"/>
    <cellStyle name="Izhod 2 2 3" xfId="1447" xr:uid="{00000000-0005-0000-0000-00001D0E0000}"/>
    <cellStyle name="Izhod 2 2 3 10" xfId="12233" xr:uid="{00000000-0005-0000-0000-00001E0E0000}"/>
    <cellStyle name="Izhod 2 2 3 10 10" xfId="55088" xr:uid="{7FDFE78E-FB56-451C-B76B-70B18D8DD62E}"/>
    <cellStyle name="Izhod 2 2 3 10 2" xfId="21337" xr:uid="{00000000-0005-0000-0000-00001F0E0000}"/>
    <cellStyle name="Izhod 2 2 3 10 3" xfId="30383" xr:uid="{40B39973-746D-4DF8-8DE4-45D6BF5F2284}"/>
    <cellStyle name="Izhod 2 2 3 10 4" xfId="36300" xr:uid="{1D9970C1-CFDE-46D6-AED5-8FF3A5EDD05C}"/>
    <cellStyle name="Izhod 2 2 3 10 5" xfId="31321" xr:uid="{DDDFD2F5-78D1-4AD6-A4A3-291ADB3B10C9}"/>
    <cellStyle name="Izhod 2 2 3 10 6" xfId="34643" xr:uid="{14F664F7-FCB0-42FE-A89E-2FEDAC5427E5}"/>
    <cellStyle name="Izhod 2 2 3 10 7" xfId="40912" xr:uid="{50C7C2AD-2E26-40FE-B1E4-B3998693CF21}"/>
    <cellStyle name="Izhod 2 2 3 10 8" xfId="41610" xr:uid="{B3D41AD2-00DA-479E-A9E9-C0F681A14CC8}"/>
    <cellStyle name="Izhod 2 2 3 10 9" xfId="48468" xr:uid="{ED3C7949-931F-4515-B9FC-9E13DD281AFC}"/>
    <cellStyle name="Izhod 2 2 3 11" xfId="7249" xr:uid="{00000000-0005-0000-0000-0000200E0000}"/>
    <cellStyle name="Izhod 2 2 3 12" xfId="16353" xr:uid="{00000000-0005-0000-0000-0000210E0000}"/>
    <cellStyle name="Izhod 2 2 3 13" xfId="25498" xr:uid="{753298BB-B969-4C3B-9A40-9554990B2100}"/>
    <cellStyle name="Izhod 2 2 3 14" xfId="31920" xr:uid="{135D54C9-DBA7-4ED0-AFC8-70E4E9EED820}"/>
    <cellStyle name="Izhod 2 2 3 15" xfId="37470" xr:uid="{D03EA3B9-5A45-4635-838D-0ECC5E462519}"/>
    <cellStyle name="Izhod 2 2 3 16" xfId="31120" xr:uid="{16F01FE0-D0F2-421D-832D-C9709CBDE50A}"/>
    <cellStyle name="Izhod 2 2 3 17" xfId="32198" xr:uid="{AB4DB935-A325-41B6-B67E-D0CC0D4159BB}"/>
    <cellStyle name="Izhod 2 2 3 18" xfId="41365" xr:uid="{DB622656-25BC-474B-A4E1-95E7D25401AD}"/>
    <cellStyle name="Izhod 2 2 3 19" xfId="43585" xr:uid="{64B47736-FAE5-4CB9-B424-1E4F87F4C37E}"/>
    <cellStyle name="Izhod 2 2 3 2" xfId="2635" xr:uid="{00000000-0005-0000-0000-0000220E0000}"/>
    <cellStyle name="Izhod 2 2 3 2 10" xfId="40284" xr:uid="{50505846-F952-4687-A2D8-B643A52AA172}"/>
    <cellStyle name="Izhod 2 2 3 2 11" xfId="41463" xr:uid="{FFA2AB91-875C-429F-ADF0-12A965A263AC}"/>
    <cellStyle name="Izhod 2 2 3 2 12" xfId="44769" xr:uid="{8C9B4274-9EA1-453E-91AB-7145FB110FC5}"/>
    <cellStyle name="Izhod 2 2 3 2 13" xfId="51389" xr:uid="{332307C8-DA6C-4ED0-A2B5-209138C1832B}"/>
    <cellStyle name="Izhod 2 2 3 2 2" xfId="5534" xr:uid="{00000000-0005-0000-0000-0000230E0000}"/>
    <cellStyle name="Izhod 2 2 3 2 2 10" xfId="40012" xr:uid="{1EB625D1-802C-470A-B820-8EAD0D0E2102}"/>
    <cellStyle name="Izhod 2 2 3 2 2 11" xfId="47769" xr:uid="{E895EF3D-D9B7-4108-8A1F-F189C5E636F3}"/>
    <cellStyle name="Izhod 2 2 3 2 2 12" xfId="54389" xr:uid="{E5028A48-9B5B-44E7-800C-3996FBFAD58A}"/>
    <cellStyle name="Izhod 2 2 3 2 2 2" xfId="14394" xr:uid="{00000000-0005-0000-0000-0000240E0000}"/>
    <cellStyle name="Izhod 2 2 3 2 2 2 2" xfId="23498" xr:uid="{00000000-0005-0000-0000-0000250E0000}"/>
    <cellStyle name="Izhod 2 2 3 2 2 3" xfId="11331" xr:uid="{00000000-0005-0000-0000-0000260E0000}"/>
    <cellStyle name="Izhod 2 2 3 2 2 4" xfId="20435" xr:uid="{00000000-0005-0000-0000-0000270E0000}"/>
    <cellStyle name="Izhod 2 2 3 2 2 5" xfId="29684" xr:uid="{7F8625E3-4778-425B-8CDA-2A8F78BEF59C}"/>
    <cellStyle name="Izhod 2 2 3 2 2 6" xfId="35698" xr:uid="{EEC460A7-A2F2-424C-BA59-0AEFD1E3B3FB}"/>
    <cellStyle name="Izhod 2 2 3 2 2 7" xfId="32054" xr:uid="{025C3C4F-E483-47C4-8FB2-D75D37A2D7CF}"/>
    <cellStyle name="Izhod 2 2 3 2 2 8" xfId="36081" xr:uid="{2D4E56D7-91EA-467C-933A-22982594E8C8}"/>
    <cellStyle name="Izhod 2 2 3 2 2 9" xfId="39461" xr:uid="{C5BA2E76-A40F-43E0-8D30-0A83190709F0}"/>
    <cellStyle name="Izhod 2 2 3 2 3" xfId="12834" xr:uid="{00000000-0005-0000-0000-0000280E0000}"/>
    <cellStyle name="Izhod 2 2 3 2 3 10" xfId="53873" xr:uid="{ABD25AE4-DFB5-4434-8CEE-106F349C2AD2}"/>
    <cellStyle name="Izhod 2 2 3 2 3 2" xfId="21938" xr:uid="{00000000-0005-0000-0000-0000290E0000}"/>
    <cellStyle name="Izhod 2 2 3 2 3 3" xfId="29168" xr:uid="{D044C76B-9B66-4C53-B459-AA8FC2033CF6}"/>
    <cellStyle name="Izhod 2 2 3 2 3 4" xfId="35182" xr:uid="{D0804879-0AB1-4300-B64B-65264D9E0B81}"/>
    <cellStyle name="Izhod 2 2 3 2 3 5" xfId="36587" xr:uid="{9C4B80DE-7889-4831-8D35-854CDC528582}"/>
    <cellStyle name="Izhod 2 2 3 2 3 6" xfId="36868" xr:uid="{099825BA-E9AF-49DB-AEC6-88F22434AA6D}"/>
    <cellStyle name="Izhod 2 2 3 2 3 7" xfId="41333" xr:uid="{BDF63B8F-494D-4FF2-A7E1-ACFA730296C4}"/>
    <cellStyle name="Izhod 2 2 3 2 3 8" xfId="42299" xr:uid="{3C56DE4D-C5D4-469F-BC2D-8B9BF656E820}"/>
    <cellStyle name="Izhod 2 2 3 2 3 9" xfId="47253" xr:uid="{66A049E5-110A-4FD8-BA9D-DADE295215FA}"/>
    <cellStyle name="Izhod 2 2 3 2 4" xfId="8433" xr:uid="{00000000-0005-0000-0000-00002A0E0000}"/>
    <cellStyle name="Izhod 2 2 3 2 4 2" xfId="29033" xr:uid="{89FF8473-0A21-4482-A617-3E35091E4B5A}"/>
    <cellStyle name="Izhod 2 2 3 2 4 3" xfId="35047" xr:uid="{F988DCE4-6A04-4A1E-B3FB-53278A505D77}"/>
    <cellStyle name="Izhod 2 2 3 2 4 4" xfId="39218" xr:uid="{08D39037-44A2-40A7-B2D0-F4687AB563F9}"/>
    <cellStyle name="Izhod 2 2 3 2 4 5" xfId="39835" xr:uid="{707C642F-EDAC-4673-B641-C8EBFAA619B5}"/>
    <cellStyle name="Izhod 2 2 3 2 4 6" xfId="34534" xr:uid="{CF65D939-C1D0-4039-8B97-DEA880565F0B}"/>
    <cellStyle name="Izhod 2 2 3 2 4 7" xfId="42457" xr:uid="{546A75A9-D45C-4127-871E-2746E1B911DC}"/>
    <cellStyle name="Izhod 2 2 3 2 4 8" xfId="47118" xr:uid="{8604FAB1-5BA5-423A-BAAD-27198DBB2D9C}"/>
    <cellStyle name="Izhod 2 2 3 2 4 9" xfId="53738" xr:uid="{5016CA17-F2DB-43EA-A73D-ECA16342282D}"/>
    <cellStyle name="Izhod 2 2 3 2 5" xfId="17537" xr:uid="{00000000-0005-0000-0000-00002B0E0000}"/>
    <cellStyle name="Izhod 2 2 3 2 6" xfId="26684" xr:uid="{8C45000A-3B24-40C2-A9A0-75E897A7E51D}"/>
    <cellStyle name="Izhod 2 2 3 2 7" xfId="32971" xr:uid="{FF6CF1FB-25F2-46CE-B7B1-C9A6DBC8F85F}"/>
    <cellStyle name="Izhod 2 2 3 2 8" xfId="34085" xr:uid="{A4D9369B-372B-4151-A68D-D5634E9C4E5F}"/>
    <cellStyle name="Izhod 2 2 3 2 9" xfId="40420" xr:uid="{815E7276-C96D-4DF0-9883-B55B0680F2F0}"/>
    <cellStyle name="Izhod 2 2 3 20" xfId="50205" xr:uid="{1AB4A7F0-D9CC-4488-AC9F-A2F087D60122}"/>
    <cellStyle name="Izhod 2 2 3 3" xfId="834" xr:uid="{00000000-0005-0000-0000-00002C0E0000}"/>
    <cellStyle name="Izhod 2 2 3 3 10" xfId="36557" xr:uid="{EA267398-1164-43DA-A719-26BA2DFBF353}"/>
    <cellStyle name="Izhod 2 2 3 3 11" xfId="39163" xr:uid="{92FC8263-F976-4E9C-9F62-894FAC3A785B}"/>
    <cellStyle name="Izhod 2 2 3 3 12" xfId="42972" xr:uid="{0ED73DCE-D340-4FA8-9A29-339F07B21174}"/>
    <cellStyle name="Izhod 2 2 3 3 13" xfId="49592" xr:uid="{585B240F-77C4-45FC-85EB-03DE284FCBF3}"/>
    <cellStyle name="Izhod 2 2 3 3 2" xfId="3737" xr:uid="{00000000-0005-0000-0000-00002D0E0000}"/>
    <cellStyle name="Izhod 2 2 3 3 2 10" xfId="40617" xr:uid="{0B8D854D-72EB-429E-BFC0-0BDEDCBC33AE}"/>
    <cellStyle name="Izhod 2 2 3 3 2 11" xfId="47638" xr:uid="{A1531F9E-D5D2-45EA-9DA9-8A56273B6732}"/>
    <cellStyle name="Izhod 2 2 3 3 2 12" xfId="54258" xr:uid="{B517A4E5-65A8-4770-A2D3-39D539D689E0}"/>
    <cellStyle name="Izhod 2 2 3 3 2 2" xfId="13594" xr:uid="{00000000-0005-0000-0000-00002E0E0000}"/>
    <cellStyle name="Izhod 2 2 3 3 2 2 2" xfId="22698" xr:uid="{00000000-0005-0000-0000-00002F0E0000}"/>
    <cellStyle name="Izhod 2 2 3 3 2 3" xfId="9534" xr:uid="{00000000-0005-0000-0000-0000300E0000}"/>
    <cellStyle name="Izhod 2 2 3 3 2 4" xfId="18638" xr:uid="{00000000-0005-0000-0000-0000310E0000}"/>
    <cellStyle name="Izhod 2 2 3 3 2 5" xfId="29553" xr:uid="{DEEB54F8-1158-4732-B961-BD5CFC8A8AC1}"/>
    <cellStyle name="Izhod 2 2 3 3 2 6" xfId="35567" xr:uid="{261B837A-3230-4006-9651-C1B3999C94F5}"/>
    <cellStyle name="Izhod 2 2 3 3 2 7" xfId="37182" xr:uid="{D27258FF-3600-46E8-BD75-746490ACD10F}"/>
    <cellStyle name="Izhod 2 2 3 3 2 8" xfId="36842" xr:uid="{0B8ED521-D202-4F9E-B589-0A84F74FD69B}"/>
    <cellStyle name="Izhod 2 2 3 3 2 9" xfId="40347" xr:uid="{76E638D5-59A4-4FC6-936F-6AD72B2943DC}"/>
    <cellStyle name="Izhod 2 2 3 3 3" xfId="12034" xr:uid="{00000000-0005-0000-0000-0000320E0000}"/>
    <cellStyle name="Izhod 2 2 3 3 3 10" xfId="54094" xr:uid="{4F378B2D-935D-426A-8671-9F5256CFC6D3}"/>
    <cellStyle name="Izhod 2 2 3 3 3 2" xfId="21138" xr:uid="{00000000-0005-0000-0000-0000330E0000}"/>
    <cellStyle name="Izhod 2 2 3 3 3 3" xfId="29389" xr:uid="{5A48BE08-09CE-424D-BD59-EB4DCAE779EE}"/>
    <cellStyle name="Izhod 2 2 3 3 3 4" xfId="35403" xr:uid="{ECE1332A-B1EC-4848-B966-BDDAEB41EA6E}"/>
    <cellStyle name="Izhod 2 2 3 3 3 5" xfId="37607" xr:uid="{0336159A-7AC7-4480-AD23-9997990ECDA4}"/>
    <cellStyle name="Izhod 2 2 3 3 3 6" xfId="24597" xr:uid="{C5F36D19-B774-4066-9EFD-5EFF08076FB4}"/>
    <cellStyle name="Izhod 2 2 3 3 3 7" xfId="42017" xr:uid="{8412609A-101D-4CD8-BDF0-A0F411E86ABC}"/>
    <cellStyle name="Izhod 2 2 3 3 3 8" xfId="34748" xr:uid="{834EF3E9-0F9B-4B25-8AEA-F815C9946DAF}"/>
    <cellStyle name="Izhod 2 2 3 3 3 9" xfId="47474" xr:uid="{750DD462-6048-44F8-9F6C-E57B9B4F5BB9}"/>
    <cellStyle name="Izhod 2 2 3 3 4" xfId="6636" xr:uid="{00000000-0005-0000-0000-0000340E0000}"/>
    <cellStyle name="Izhod 2 2 3 3 4 2" xfId="28902" xr:uid="{F90ADAB9-7E71-40FA-96DA-2385F3B7633A}"/>
    <cellStyle name="Izhod 2 2 3 3 4 3" xfId="34916" xr:uid="{F5B87E76-6657-40BC-B3D3-6A9477E95DD2}"/>
    <cellStyle name="Izhod 2 2 3 3 4 4" xfId="37778" xr:uid="{7B9224E0-FE69-45C2-BF04-85640BE7BF92}"/>
    <cellStyle name="Izhod 2 2 3 3 4 5" xfId="39504" xr:uid="{B18288B1-238A-41F2-983E-F6BB5A466048}"/>
    <cellStyle name="Izhod 2 2 3 3 4 6" xfId="40479" xr:uid="{6D3F6BE4-7A81-4BDD-9734-4FF6C95D4817}"/>
    <cellStyle name="Izhod 2 2 3 3 4 7" xfId="41295" xr:uid="{A1F515D4-2410-4623-915C-3EB33DB25E8D}"/>
    <cellStyle name="Izhod 2 2 3 3 4 8" xfId="46987" xr:uid="{4FA8729D-EB0D-4C10-BF3B-FC39EEB3FBD8}"/>
    <cellStyle name="Izhod 2 2 3 3 4 9" xfId="53607" xr:uid="{3DA96681-AFBE-4E93-A9B1-62A7FB40FB88}"/>
    <cellStyle name="Izhod 2 2 3 3 5" xfId="15740" xr:uid="{00000000-0005-0000-0000-0000350E0000}"/>
    <cellStyle name="Izhod 2 2 3 3 6" xfId="24885" xr:uid="{029CAB62-6A5D-4C38-BB1F-2492A8DE1848}"/>
    <cellStyle name="Izhod 2 2 3 3 7" xfId="31413" xr:uid="{7D5F7608-EBE3-42C0-8F19-6D91E4F3A2EB}"/>
    <cellStyle name="Izhod 2 2 3 3 8" xfId="31938" xr:uid="{730BBAEB-32FB-4BEF-B915-3A8C5D322620}"/>
    <cellStyle name="Izhod 2 2 3 3 9" xfId="38437" xr:uid="{4BE746AC-5C38-4518-8862-72CFD7567031}"/>
    <cellStyle name="Izhod 2 2 3 4" xfId="2382" xr:uid="{00000000-0005-0000-0000-0000360E0000}"/>
    <cellStyle name="Izhod 2 2 3 4 10" xfId="40926" xr:uid="{5CFF9895-E602-4EBA-994B-E6415E92B51B}"/>
    <cellStyle name="Izhod 2 2 3 4 11" xfId="39413" xr:uid="{FE53518D-CC8E-4DA8-AB9F-BEEE95C2077B}"/>
    <cellStyle name="Izhod 2 2 3 4 12" xfId="44516" xr:uid="{9E460C5A-C3FD-4605-B3EA-A326058D1871}"/>
    <cellStyle name="Izhod 2 2 3 4 13" xfId="51136" xr:uid="{398F6551-7D31-403D-BFB9-BFAB9BBFB991}"/>
    <cellStyle name="Izhod 2 2 3 4 2" xfId="5281" xr:uid="{00000000-0005-0000-0000-0000370E0000}"/>
    <cellStyle name="Izhod 2 2 3 4 2 10" xfId="34484" xr:uid="{228CE246-7818-4A0D-80F5-CF0F0FA16CE8}"/>
    <cellStyle name="Izhod 2 2 3 4 2 11" xfId="47562" xr:uid="{142592E1-E09E-4614-AFA4-46DD7BF4608B}"/>
    <cellStyle name="Izhod 2 2 3 4 2 12" xfId="54182" xr:uid="{13490A6F-9471-4D93-8BF7-323D9D1F64F7}"/>
    <cellStyle name="Izhod 2 2 3 4 2 2" xfId="14141" xr:uid="{00000000-0005-0000-0000-0000380E0000}"/>
    <cellStyle name="Izhod 2 2 3 4 2 2 2" xfId="23245" xr:uid="{00000000-0005-0000-0000-0000390E0000}"/>
    <cellStyle name="Izhod 2 2 3 4 2 3" xfId="11078" xr:uid="{00000000-0005-0000-0000-00003A0E0000}"/>
    <cellStyle name="Izhod 2 2 3 4 2 4" xfId="20182" xr:uid="{00000000-0005-0000-0000-00003B0E0000}"/>
    <cellStyle name="Izhod 2 2 3 4 2 5" xfId="29477" xr:uid="{FB08BA7B-6C4C-47EC-977B-7AF1E6A9BB9B}"/>
    <cellStyle name="Izhod 2 2 3 4 2 6" xfId="35491" xr:uid="{B71EAF79-FFFB-40D6-8D95-AE35DB53F24D}"/>
    <cellStyle name="Izhod 2 2 3 4 2 7" xfId="37854" xr:uid="{E8886243-6B15-449F-B2FA-951D40DD7830}"/>
    <cellStyle name="Izhod 2 2 3 4 2 8" xfId="39996" xr:uid="{A4FD57DE-3B29-4E96-A88C-BBA536E2D8E2}"/>
    <cellStyle name="Izhod 2 2 3 4 2 9" xfId="39738" xr:uid="{A33BD1B5-DD01-413A-BCF3-796C6D478987}"/>
    <cellStyle name="Izhod 2 2 3 4 3" xfId="12581" xr:uid="{00000000-0005-0000-0000-00003C0E0000}"/>
    <cellStyle name="Izhod 2 2 3 4 3 2" xfId="21685" xr:uid="{00000000-0005-0000-0000-00003D0E0000}"/>
    <cellStyle name="Izhod 2 2 3 4 4" xfId="8180" xr:uid="{00000000-0005-0000-0000-00003E0E0000}"/>
    <cellStyle name="Izhod 2 2 3 4 5" xfId="17284" xr:uid="{00000000-0005-0000-0000-00003F0E0000}"/>
    <cellStyle name="Izhod 2 2 3 4 6" xfId="26431" xr:uid="{1C1E60AA-9655-4728-90A5-4B5F04B9A8D1}"/>
    <cellStyle name="Izhod 2 2 3 4 7" xfId="32718" xr:uid="{D46832CD-83B8-4835-8915-0A812548251A}"/>
    <cellStyle name="Izhod 2 2 3 4 8" xfId="36838" xr:uid="{44802F08-9EFD-44B5-BA0B-020768F4BBD8}"/>
    <cellStyle name="Izhod 2 2 3 4 9" xfId="40660" xr:uid="{8C6D130D-F93D-41D2-BF49-ECDE0208BEDE}"/>
    <cellStyle name="Izhod 2 2 3 5" xfId="2431" xr:uid="{00000000-0005-0000-0000-0000400E0000}"/>
    <cellStyle name="Izhod 2 2 3 5 10" xfId="39430" xr:uid="{F9FCEF56-FF56-4494-A76B-C5B6E43C431B}"/>
    <cellStyle name="Izhod 2 2 3 5 11" xfId="40274" xr:uid="{8A9217A0-E1F8-4B88-9D8E-24AEC4D396E8}"/>
    <cellStyle name="Izhod 2 2 3 5 12" xfId="44565" xr:uid="{342A5DF0-584C-4C40-8A3D-A524FAD38FBE}"/>
    <cellStyle name="Izhod 2 2 3 5 13" xfId="51185" xr:uid="{1694E09D-CD0F-43A0-A993-737E27575A8C}"/>
    <cellStyle name="Izhod 2 2 3 5 2" xfId="5330" xr:uid="{00000000-0005-0000-0000-0000410E0000}"/>
    <cellStyle name="Izhod 2 2 3 5 2 10" xfId="38367" xr:uid="{2A388685-2FE3-40F3-A6DD-C35FF183DA4E}"/>
    <cellStyle name="Izhod 2 2 3 5 2 11" xfId="47872" xr:uid="{8403D90F-CD54-4DA5-A07B-6CE22DA861DC}"/>
    <cellStyle name="Izhod 2 2 3 5 2 12" xfId="54492" xr:uid="{2068E8F1-3599-41C0-84AE-381175318FC8}"/>
    <cellStyle name="Izhod 2 2 3 5 2 2" xfId="14190" xr:uid="{00000000-0005-0000-0000-0000420E0000}"/>
    <cellStyle name="Izhod 2 2 3 5 2 2 2" xfId="23294" xr:uid="{00000000-0005-0000-0000-0000430E0000}"/>
    <cellStyle name="Izhod 2 2 3 5 2 3" xfId="11127" xr:uid="{00000000-0005-0000-0000-0000440E0000}"/>
    <cellStyle name="Izhod 2 2 3 5 2 4" xfId="20231" xr:uid="{00000000-0005-0000-0000-0000450E0000}"/>
    <cellStyle name="Izhod 2 2 3 5 2 5" xfId="29787" xr:uid="{92649DF6-CBE0-467E-94A6-B0405CE2E4CD}"/>
    <cellStyle name="Izhod 2 2 3 5 2 6" xfId="35801" xr:uid="{A7557FA5-0A6E-4128-9CC2-22BFBD886502}"/>
    <cellStyle name="Izhod 2 2 3 5 2 7" xfId="37117" xr:uid="{A7AAA21D-2280-4B81-ACA1-44750595DCD5}"/>
    <cellStyle name="Izhod 2 2 3 5 2 8" xfId="36972" xr:uid="{CC92DB6E-2322-4092-AC9C-A5EC8167D291}"/>
    <cellStyle name="Izhod 2 2 3 5 2 9" xfId="41110" xr:uid="{502317E6-B117-43CE-BBCC-0A1A0562EFD4}"/>
    <cellStyle name="Izhod 2 2 3 5 3" xfId="12630" xr:uid="{00000000-0005-0000-0000-0000460E0000}"/>
    <cellStyle name="Izhod 2 2 3 5 3 2" xfId="21734" xr:uid="{00000000-0005-0000-0000-0000470E0000}"/>
    <cellStyle name="Izhod 2 2 3 5 4" xfId="8229" xr:uid="{00000000-0005-0000-0000-0000480E0000}"/>
    <cellStyle name="Izhod 2 2 3 5 5" xfId="17333" xr:uid="{00000000-0005-0000-0000-0000490E0000}"/>
    <cellStyle name="Izhod 2 2 3 5 6" xfId="26480" xr:uid="{06A2FEC6-2F00-4660-81A5-221E0F5E1EDB}"/>
    <cellStyle name="Izhod 2 2 3 5 7" xfId="32767" xr:uid="{281D17D5-259D-4EED-A3E5-FB27C808A6A5}"/>
    <cellStyle name="Izhod 2 2 3 5 8" xfId="32239" xr:uid="{CB77B408-D3CC-43A6-B531-CEEDD6D11542}"/>
    <cellStyle name="Izhod 2 2 3 5 9" xfId="40575" xr:uid="{467D2551-5953-4F23-87DC-A91590E4564C}"/>
    <cellStyle name="Izhod 2 2 3 6" xfId="2413" xr:uid="{00000000-0005-0000-0000-00004A0E0000}"/>
    <cellStyle name="Izhod 2 2 3 6 10" xfId="34778" xr:uid="{879C5CE5-2655-4F3E-9E22-1A018B5CDA9B}"/>
    <cellStyle name="Izhod 2 2 3 6 11" xfId="41999" xr:uid="{C2A0A174-A6C7-48EB-A3F4-858D9FFA35ED}"/>
    <cellStyle name="Izhod 2 2 3 6 12" xfId="44547" xr:uid="{32C16DE0-4514-42D5-AF0A-95ADD5028FD8}"/>
    <cellStyle name="Izhod 2 2 3 6 13" xfId="51167" xr:uid="{F88E85DF-101D-46B6-B604-DF38310A7FC4}"/>
    <cellStyle name="Izhod 2 2 3 6 2" xfId="5312" xr:uid="{00000000-0005-0000-0000-00004B0E0000}"/>
    <cellStyle name="Izhod 2 2 3 6 2 2" xfId="14172" xr:uid="{00000000-0005-0000-0000-00004C0E0000}"/>
    <cellStyle name="Izhod 2 2 3 6 2 2 2" xfId="23276" xr:uid="{00000000-0005-0000-0000-00004D0E0000}"/>
    <cellStyle name="Izhod 2 2 3 6 2 3" xfId="11109" xr:uid="{00000000-0005-0000-0000-00004E0E0000}"/>
    <cellStyle name="Izhod 2 2 3 6 2 4" xfId="20213" xr:uid="{00000000-0005-0000-0000-00004F0E0000}"/>
    <cellStyle name="Izhod 2 2 3 6 3" xfId="12612" xr:uid="{00000000-0005-0000-0000-0000500E0000}"/>
    <cellStyle name="Izhod 2 2 3 6 3 2" xfId="21716" xr:uid="{00000000-0005-0000-0000-0000510E0000}"/>
    <cellStyle name="Izhod 2 2 3 6 4" xfId="8211" xr:uid="{00000000-0005-0000-0000-0000520E0000}"/>
    <cellStyle name="Izhod 2 2 3 6 5" xfId="17315" xr:uid="{00000000-0005-0000-0000-0000530E0000}"/>
    <cellStyle name="Izhod 2 2 3 6 6" xfId="26462" xr:uid="{2DBA13F0-5804-4CFD-9ED9-D1EFA8714293}"/>
    <cellStyle name="Izhod 2 2 3 6 7" xfId="32749" xr:uid="{0D7969E0-FE8F-4A0F-98B0-20EADCE9AFC0}"/>
    <cellStyle name="Izhod 2 2 3 6 8" xfId="34764" xr:uid="{ACBB75BE-721C-4540-8FE8-21C0FE9DBC55}"/>
    <cellStyle name="Izhod 2 2 3 6 9" xfId="40752" xr:uid="{1B0A3746-6F5F-42E1-8FCF-1C4FD37EF632}"/>
    <cellStyle name="Izhod 2 2 3 7" xfId="2422" xr:uid="{00000000-0005-0000-0000-0000540E0000}"/>
    <cellStyle name="Izhod 2 2 3 7 10" xfId="41912" xr:uid="{784F87EF-39EF-4FD3-9725-0E91C5C0E74C}"/>
    <cellStyle name="Izhod 2 2 3 7 11" xfId="40949" xr:uid="{321AB58B-B53C-46DE-9492-4F3B7EA678C7}"/>
    <cellStyle name="Izhod 2 2 3 7 12" xfId="44556" xr:uid="{AF13BDD8-4123-4850-909B-EAED6F5C61CC}"/>
    <cellStyle name="Izhod 2 2 3 7 13" xfId="51176" xr:uid="{61F0326E-22A7-465E-BD10-91D07205F3C0}"/>
    <cellStyle name="Izhod 2 2 3 7 2" xfId="5321" xr:uid="{00000000-0005-0000-0000-0000550E0000}"/>
    <cellStyle name="Izhod 2 2 3 7 2 2" xfId="14181" xr:uid="{00000000-0005-0000-0000-0000560E0000}"/>
    <cellStyle name="Izhod 2 2 3 7 2 2 2" xfId="23285" xr:uid="{00000000-0005-0000-0000-0000570E0000}"/>
    <cellStyle name="Izhod 2 2 3 7 2 3" xfId="11118" xr:uid="{00000000-0005-0000-0000-0000580E0000}"/>
    <cellStyle name="Izhod 2 2 3 7 2 4" xfId="20222" xr:uid="{00000000-0005-0000-0000-0000590E0000}"/>
    <cellStyle name="Izhod 2 2 3 7 3" xfId="12621" xr:uid="{00000000-0005-0000-0000-00005A0E0000}"/>
    <cellStyle name="Izhod 2 2 3 7 3 2" xfId="21725" xr:uid="{00000000-0005-0000-0000-00005B0E0000}"/>
    <cellStyle name="Izhod 2 2 3 7 4" xfId="8220" xr:uid="{00000000-0005-0000-0000-00005C0E0000}"/>
    <cellStyle name="Izhod 2 2 3 7 5" xfId="17324" xr:uid="{00000000-0005-0000-0000-00005D0E0000}"/>
    <cellStyle name="Izhod 2 2 3 7 6" xfId="26471" xr:uid="{F3659900-130C-4B9A-901F-350539677CAD}"/>
    <cellStyle name="Izhod 2 2 3 7 7" xfId="32758" xr:uid="{367D02E7-720F-499E-BF26-1AC4A474CC7B}"/>
    <cellStyle name="Izhod 2 2 3 7 8" xfId="32404" xr:uid="{799EC8D5-5A54-4613-A405-DE2312051D6A}"/>
    <cellStyle name="Izhod 2 2 3 7 9" xfId="40442" xr:uid="{8EC9BCDE-20CE-499A-9890-26C384811F63}"/>
    <cellStyle name="Izhod 2 2 3 8" xfId="2519" xr:uid="{00000000-0005-0000-0000-00005E0E0000}"/>
    <cellStyle name="Izhod 2 2 3 8 10" xfId="39494" xr:uid="{6127FEBC-9652-4B64-8C23-609700A4EF72}"/>
    <cellStyle name="Izhod 2 2 3 8 11" xfId="42293" xr:uid="{F17AE183-EADB-45D9-8FD1-1D4E0C85C473}"/>
    <cellStyle name="Izhod 2 2 3 8 12" xfId="44653" xr:uid="{39D34CF6-F7AA-4DF9-9D51-ED82C573938D}"/>
    <cellStyle name="Izhod 2 2 3 8 13" xfId="51273" xr:uid="{2C34A61C-7B21-4F81-AF91-DB925D1A3EA9}"/>
    <cellStyle name="Izhod 2 2 3 8 2" xfId="5418" xr:uid="{00000000-0005-0000-0000-00005F0E0000}"/>
    <cellStyle name="Izhod 2 2 3 8 2 2" xfId="14278" xr:uid="{00000000-0005-0000-0000-0000600E0000}"/>
    <cellStyle name="Izhod 2 2 3 8 2 2 2" xfId="23382" xr:uid="{00000000-0005-0000-0000-0000610E0000}"/>
    <cellStyle name="Izhod 2 2 3 8 2 3" xfId="11215" xr:uid="{00000000-0005-0000-0000-0000620E0000}"/>
    <cellStyle name="Izhod 2 2 3 8 2 4" xfId="20319" xr:uid="{00000000-0005-0000-0000-0000630E0000}"/>
    <cellStyle name="Izhod 2 2 3 8 3" xfId="12718" xr:uid="{00000000-0005-0000-0000-0000640E0000}"/>
    <cellStyle name="Izhod 2 2 3 8 3 2" xfId="21822" xr:uid="{00000000-0005-0000-0000-0000650E0000}"/>
    <cellStyle name="Izhod 2 2 3 8 4" xfId="8317" xr:uid="{00000000-0005-0000-0000-0000660E0000}"/>
    <cellStyle name="Izhod 2 2 3 8 5" xfId="17421" xr:uid="{00000000-0005-0000-0000-0000670E0000}"/>
    <cellStyle name="Izhod 2 2 3 8 6" xfId="26568" xr:uid="{CDCA3DA2-44B3-49F9-A4D9-AA5C05D67736}"/>
    <cellStyle name="Izhod 2 2 3 8 7" xfId="32855" xr:uid="{540B91DB-EB5B-4E7A-9FCB-C2CD4364CC4A}"/>
    <cellStyle name="Izhod 2 2 3 8 8" xfId="36678" xr:uid="{86DCB2BD-CDCC-45EB-8923-C39BE1011188}"/>
    <cellStyle name="Izhod 2 2 3 8 9" xfId="32080" xr:uid="{476D5304-8C3B-431B-843B-81FB22533922}"/>
    <cellStyle name="Izhod 2 2 3 9" xfId="4350" xr:uid="{00000000-0005-0000-0000-0000680E0000}"/>
    <cellStyle name="Izhod 2 2 3 9 10" xfId="39981" xr:uid="{CA52A7E8-F4C8-46F6-929A-8D31F7452C9E}"/>
    <cellStyle name="Izhod 2 2 3 9 11" xfId="46911" xr:uid="{CF154E08-63C6-434B-97B8-FA09AC74BDE6}"/>
    <cellStyle name="Izhod 2 2 3 9 12" xfId="53531" xr:uid="{D286A5F3-90AA-4949-8616-E11FEB9C727B}"/>
    <cellStyle name="Izhod 2 2 3 9 2" xfId="13793" xr:uid="{00000000-0005-0000-0000-0000690E0000}"/>
    <cellStyle name="Izhod 2 2 3 9 2 2" xfId="22897" xr:uid="{00000000-0005-0000-0000-00006A0E0000}"/>
    <cellStyle name="Izhod 2 2 3 9 3" xfId="10147" xr:uid="{00000000-0005-0000-0000-00006B0E0000}"/>
    <cellStyle name="Izhod 2 2 3 9 4" xfId="19251" xr:uid="{00000000-0005-0000-0000-00006C0E0000}"/>
    <cellStyle name="Izhod 2 2 3 9 5" xfId="28826" xr:uid="{F5679487-B46D-4777-A3BD-34F2EBE121D1}"/>
    <cellStyle name="Izhod 2 2 3 9 6" xfId="34840" xr:uid="{20D8D21A-F251-4420-844E-ED987AFC52C6}"/>
    <cellStyle name="Izhod 2 2 3 9 7" xfId="32030" xr:uid="{AEE9E581-A726-4393-8C33-DB9CFB6CAEC6}"/>
    <cellStyle name="Izhod 2 2 3 9 8" xfId="39882" xr:uid="{CF68219E-DE26-45C0-822E-AF227161C5B3}"/>
    <cellStyle name="Izhod 2 2 3 9 9" xfId="32375" xr:uid="{41E05BC0-9543-4E56-B3BD-9AFE82375DA6}"/>
    <cellStyle name="Izhod 2 2 4" xfId="1328" xr:uid="{00000000-0005-0000-0000-00006D0E0000}"/>
    <cellStyle name="Izhod 2 2 4 10" xfId="12201" xr:uid="{00000000-0005-0000-0000-00006E0E0000}"/>
    <cellStyle name="Izhod 2 2 4 10 10" xfId="54986" xr:uid="{805AE6FA-B6B5-43DA-963E-9E57CDA069F1}"/>
    <cellStyle name="Izhod 2 2 4 10 2" xfId="21305" xr:uid="{00000000-0005-0000-0000-00006F0E0000}"/>
    <cellStyle name="Izhod 2 2 4 10 3" xfId="30281" xr:uid="{0D457C77-79DE-4AD1-875E-D5E80ED737C4}"/>
    <cellStyle name="Izhod 2 2 4 10 4" xfId="36218" xr:uid="{CE1D338A-4E66-4153-AFF8-69164E14C3B2}"/>
    <cellStyle name="Izhod 2 2 4 10 5" xfId="37016" xr:uid="{966D5CA7-E33B-4AA3-891E-3EA6D6E2CB97}"/>
    <cellStyle name="Izhod 2 2 4 10 6" xfId="39860" xr:uid="{264F19D4-5439-4D22-91DC-07A2D96FC89E}"/>
    <cellStyle name="Izhod 2 2 4 10 7" xfId="34456" xr:uid="{B454E668-9374-46C9-B77C-C193ACCC4164}"/>
    <cellStyle name="Izhod 2 2 4 10 8" xfId="31982" xr:uid="{45E431F0-388A-4E67-8AF1-F82C201FB4D5}"/>
    <cellStyle name="Izhod 2 2 4 10 9" xfId="48366" xr:uid="{3229A1EA-0C75-41ED-8557-DE7A28687CD9}"/>
    <cellStyle name="Izhod 2 2 4 11" xfId="7130" xr:uid="{00000000-0005-0000-0000-0000700E0000}"/>
    <cellStyle name="Izhod 2 2 4 12" xfId="16234" xr:uid="{00000000-0005-0000-0000-0000710E0000}"/>
    <cellStyle name="Izhod 2 2 4 13" xfId="25379" xr:uid="{2F318AAA-7F54-45BA-A4E4-E10C4276A771}"/>
    <cellStyle name="Izhod 2 2 4 14" xfId="31826" xr:uid="{2F583593-81B8-4EAB-9327-5E2744D927CA}"/>
    <cellStyle name="Izhod 2 2 4 15" xfId="31162" xr:uid="{683F1F80-B6DD-43E1-9939-3C4D4B55B892}"/>
    <cellStyle name="Izhod 2 2 4 16" xfId="39354" xr:uid="{AF2460F2-B9C8-4F01-AD29-B1D1598C613A}"/>
    <cellStyle name="Izhod 2 2 4 17" xfId="40953" xr:uid="{C5AA44AE-042B-4205-9542-FD424DE75202}"/>
    <cellStyle name="Izhod 2 2 4 18" xfId="41317" xr:uid="{CD657EE2-4074-4C0B-B3CE-09655DA0FDE4}"/>
    <cellStyle name="Izhod 2 2 4 19" xfId="43466" xr:uid="{90CB1CD6-05C9-4E9E-9520-6A302305D6C8}"/>
    <cellStyle name="Izhod 2 2 4 2" xfId="2284" xr:uid="{00000000-0005-0000-0000-0000720E0000}"/>
    <cellStyle name="Izhod 2 2 4 2 10" xfId="41858" xr:uid="{EE7D1CFB-A479-4AB2-9208-D8C3C67F0DC2}"/>
    <cellStyle name="Izhod 2 2 4 2 11" xfId="41223" xr:uid="{1664391F-5C09-4D11-AE32-3E7FBA68EF28}"/>
    <cellStyle name="Izhod 2 2 4 2 12" xfId="44418" xr:uid="{EEC7DDE4-672E-4199-8FCB-E64B1E06C76A}"/>
    <cellStyle name="Izhod 2 2 4 2 13" xfId="51038" xr:uid="{E9C3231D-A099-4D0E-B53D-2A3840469875}"/>
    <cellStyle name="Izhod 2 2 4 2 2" xfId="5183" xr:uid="{00000000-0005-0000-0000-0000730E0000}"/>
    <cellStyle name="Izhod 2 2 4 2 2 10" xfId="38538" xr:uid="{0BD7E8F1-7820-4C5D-AA47-CF848703B4AF}"/>
    <cellStyle name="Izhod 2 2 4 2 2 11" xfId="47782" xr:uid="{39A431D2-60FA-4749-8F3F-02547E3BBB1A}"/>
    <cellStyle name="Izhod 2 2 4 2 2 12" xfId="54402" xr:uid="{D5348B24-8309-4B10-8008-6ABA5FF33987}"/>
    <cellStyle name="Izhod 2 2 4 2 2 2" xfId="14043" xr:uid="{00000000-0005-0000-0000-0000740E0000}"/>
    <cellStyle name="Izhod 2 2 4 2 2 2 2" xfId="23147" xr:uid="{00000000-0005-0000-0000-0000750E0000}"/>
    <cellStyle name="Izhod 2 2 4 2 2 3" xfId="10980" xr:uid="{00000000-0005-0000-0000-0000760E0000}"/>
    <cellStyle name="Izhod 2 2 4 2 2 4" xfId="20084" xr:uid="{00000000-0005-0000-0000-0000770E0000}"/>
    <cellStyle name="Izhod 2 2 4 2 2 5" xfId="29697" xr:uid="{B5C1DEA8-0839-4F4D-9C02-933AEDFA4A6E}"/>
    <cellStyle name="Izhod 2 2 4 2 2 6" xfId="35711" xr:uid="{DF1D2CB8-E4A8-4213-BB5D-0613EBFED561}"/>
    <cellStyle name="Izhod 2 2 4 2 2 7" xfId="36661" xr:uid="{239F1B2E-405E-4594-B31F-9E12AE481052}"/>
    <cellStyle name="Izhod 2 2 4 2 2 8" xfId="39508" xr:uid="{53EB1AE0-5BD2-41A4-AFD9-146D8601FD2E}"/>
    <cellStyle name="Izhod 2 2 4 2 2 9" xfId="41186" xr:uid="{CFC22078-DFCD-4471-AE20-3AE8E0547334}"/>
    <cellStyle name="Izhod 2 2 4 2 3" xfId="12483" xr:uid="{00000000-0005-0000-0000-0000780E0000}"/>
    <cellStyle name="Izhod 2 2 4 2 3 10" xfId="53841" xr:uid="{CCFF3C97-8FAF-479B-9BD6-396A97C87D1D}"/>
    <cellStyle name="Izhod 2 2 4 2 3 2" xfId="21587" xr:uid="{00000000-0005-0000-0000-0000790E0000}"/>
    <cellStyle name="Izhod 2 2 4 2 3 3" xfId="29136" xr:uid="{A2AE88C3-D707-4DA7-8E97-2DB33062379D}"/>
    <cellStyle name="Izhod 2 2 4 2 3 4" xfId="35150" xr:uid="{D223F582-4B7F-4B01-8339-6ED8C4434AD1}"/>
    <cellStyle name="Izhod 2 2 4 2 3 5" xfId="32110" xr:uid="{1229251F-596F-4154-8F8A-E817ADA99282}"/>
    <cellStyle name="Izhod 2 2 4 2 3 6" xfId="40845" xr:uid="{EDDBA03A-F975-4F2B-BF9A-6416EADAE64D}"/>
    <cellStyle name="Izhod 2 2 4 2 3 7" xfId="39900" xr:uid="{80E8C1CB-D62A-4755-905D-97340D1A39C4}"/>
    <cellStyle name="Izhod 2 2 4 2 3 8" xfId="41308" xr:uid="{D3B70BFE-B292-4D4E-8CA0-FD0438D43FFE}"/>
    <cellStyle name="Izhod 2 2 4 2 3 9" xfId="47221" xr:uid="{E256DDB3-B14C-4764-9E02-BC04F7710384}"/>
    <cellStyle name="Izhod 2 2 4 2 4" xfId="8082" xr:uid="{00000000-0005-0000-0000-00007A0E0000}"/>
    <cellStyle name="Izhod 2 2 4 2 4 2" xfId="29046" xr:uid="{F87EF22F-091E-4824-AA1A-64E17FC39D66}"/>
    <cellStyle name="Izhod 2 2 4 2 4 3" xfId="35060" xr:uid="{DF01E6C9-1773-467A-8E30-8EC35FAF8662}"/>
    <cellStyle name="Izhod 2 2 4 2 4 4" xfId="36028" xr:uid="{A8289896-4DE8-4D09-80C3-CA7F8B7AF86B}"/>
    <cellStyle name="Izhod 2 2 4 2 4 5" xfId="24128" xr:uid="{AD5BD283-C2B5-493A-9536-BC0E8F3C1BEA}"/>
    <cellStyle name="Izhod 2 2 4 2 4 6" xfId="31795" xr:uid="{717254B7-AFBF-4CF3-8CA6-43EA85FE2EDA}"/>
    <cellStyle name="Izhod 2 2 4 2 4 7" xfId="42351" xr:uid="{6DBDADA9-58BA-4D14-8E98-6200299982CA}"/>
    <cellStyle name="Izhod 2 2 4 2 4 8" xfId="47131" xr:uid="{F544E7F8-CC0C-4533-B5D2-9E92062E6076}"/>
    <cellStyle name="Izhod 2 2 4 2 4 9" xfId="53751" xr:uid="{1F731A83-7F6A-4090-A57D-72E00464A4A5}"/>
    <cellStyle name="Izhod 2 2 4 2 5" xfId="17186" xr:uid="{00000000-0005-0000-0000-00007B0E0000}"/>
    <cellStyle name="Izhod 2 2 4 2 6" xfId="26333" xr:uid="{1BFD4EB8-FF6D-4B41-8AD2-D747D60203AD}"/>
    <cellStyle name="Izhod 2 2 4 2 7" xfId="32620" xr:uid="{0802C4B1-6151-4469-8516-D9DE803C7100}"/>
    <cellStyle name="Izhod 2 2 4 2 8" xfId="36873" xr:uid="{EC8B3EA0-39DC-498C-91FF-1963B6D9C9FF}"/>
    <cellStyle name="Izhod 2 2 4 2 9" xfId="40657" xr:uid="{E766F695-B94B-4E08-819B-110BB7EFEF10}"/>
    <cellStyle name="Izhod 2 2 4 20" xfId="50086" xr:uid="{7DE78E20-4B76-4D12-B6D5-D4A2ECBC4D24}"/>
    <cellStyle name="Izhod 2 2 4 3" xfId="2555" xr:uid="{00000000-0005-0000-0000-00007C0E0000}"/>
    <cellStyle name="Izhod 2 2 4 3 10" xfId="40446" xr:uid="{6632BDB6-A267-4083-A3FC-31530975CE87}"/>
    <cellStyle name="Izhod 2 2 4 3 11" xfId="42291" xr:uid="{A193C5D3-9848-4D1D-8CCC-6C523B2719A7}"/>
    <cellStyle name="Izhod 2 2 4 3 12" xfId="44689" xr:uid="{45ABA2B2-8AAF-4844-B317-EBA35CD25C8F}"/>
    <cellStyle name="Izhod 2 2 4 3 13" xfId="51309" xr:uid="{9B639D04-FDF6-4BED-A61C-E686D7795805}"/>
    <cellStyle name="Izhod 2 2 4 3 2" xfId="5454" xr:uid="{00000000-0005-0000-0000-00007D0E0000}"/>
    <cellStyle name="Izhod 2 2 4 3 2 10" xfId="39794" xr:uid="{1F043EC4-70D8-4CC0-A8D1-AC2F01706E07}"/>
    <cellStyle name="Izhod 2 2 4 3 2 11" xfId="47738" xr:uid="{B8806185-8364-49C8-A39C-5873051786CB}"/>
    <cellStyle name="Izhod 2 2 4 3 2 12" xfId="54358" xr:uid="{E94251C5-972F-44C9-B84A-6056295DE5D4}"/>
    <cellStyle name="Izhod 2 2 4 3 2 2" xfId="14314" xr:uid="{00000000-0005-0000-0000-00007E0E0000}"/>
    <cellStyle name="Izhod 2 2 4 3 2 2 2" xfId="23418" xr:uid="{00000000-0005-0000-0000-00007F0E0000}"/>
    <cellStyle name="Izhod 2 2 4 3 2 3" xfId="11251" xr:uid="{00000000-0005-0000-0000-0000800E0000}"/>
    <cellStyle name="Izhod 2 2 4 3 2 4" xfId="20355" xr:uid="{00000000-0005-0000-0000-0000810E0000}"/>
    <cellStyle name="Izhod 2 2 4 3 2 5" xfId="29653" xr:uid="{DAD70ABE-3707-4FA5-8AE7-E31501E03E01}"/>
    <cellStyle name="Izhod 2 2 4 3 2 6" xfId="35667" xr:uid="{46FFD32E-E42A-4A58-A2B5-B3C4404A16FE}"/>
    <cellStyle name="Izhod 2 2 4 3 2 7" xfId="38088" xr:uid="{80501628-7758-41E6-B2C1-679D2002975F}"/>
    <cellStyle name="Izhod 2 2 4 3 2 8" xfId="31234" xr:uid="{DEFCDF4A-E27B-4630-AD22-F531BC20BD4F}"/>
    <cellStyle name="Izhod 2 2 4 3 2 9" xfId="34712" xr:uid="{A696ED95-7E84-4DB7-8F9B-24546723C30D}"/>
    <cellStyle name="Izhod 2 2 4 3 3" xfId="12754" xr:uid="{00000000-0005-0000-0000-0000820E0000}"/>
    <cellStyle name="Izhod 2 2 4 3 3 10" xfId="52657" xr:uid="{DC6ED85C-5AD0-49B1-956E-BAE41FF4338F}"/>
    <cellStyle name="Izhod 2 2 4 3 3 2" xfId="21858" xr:uid="{00000000-0005-0000-0000-0000830E0000}"/>
    <cellStyle name="Izhod 2 2 4 3 3 3" xfId="27952" xr:uid="{D8CBA7E2-8EFB-433B-8056-6BB88E988B06}"/>
    <cellStyle name="Izhod 2 2 4 3 3 4" xfId="34122" xr:uid="{E57AE77C-B66A-42BE-87AB-74A41B57B52D}"/>
    <cellStyle name="Izhod 2 2 4 3 3 5" xfId="38502" xr:uid="{0C803A76-8003-4DCB-B61F-C1E061F2EBF9}"/>
    <cellStyle name="Izhod 2 2 4 3 3 6" xfId="38394" xr:uid="{C8622AFB-0F42-4E4C-ABBB-56B70346CAD5}"/>
    <cellStyle name="Izhod 2 2 4 3 3 7" xfId="38882" xr:uid="{3DDD34BE-0D0B-4D31-9329-6C7A50334EAB}"/>
    <cellStyle name="Izhod 2 2 4 3 3 8" xfId="40924" xr:uid="{38424A63-78FE-40D8-8873-2D20D9F69C58}"/>
    <cellStyle name="Izhod 2 2 4 3 3 9" xfId="46037" xr:uid="{2F4980E1-DE8F-43F4-BF34-F525B72E8E6B}"/>
    <cellStyle name="Izhod 2 2 4 3 4" xfId="8353" xr:uid="{00000000-0005-0000-0000-0000840E0000}"/>
    <cellStyle name="Izhod 2 2 4 3 4 2" xfId="29002" xr:uid="{324E3AC2-35C0-404B-9750-1E9B611F8937}"/>
    <cellStyle name="Izhod 2 2 4 3 4 3" xfId="35016" xr:uid="{6C9B6D7F-29DE-403C-97A8-0F8E1D6C3EB4}"/>
    <cellStyle name="Izhod 2 2 4 3 4 4" xfId="24132" xr:uid="{2A75164C-C890-4DD9-8A6C-8DE095DFC480}"/>
    <cellStyle name="Izhod 2 2 4 3 4 5" xfId="39026" xr:uid="{1F6C1544-73B3-4071-971F-88D806E1A87A}"/>
    <cellStyle name="Izhod 2 2 4 3 4 6" xfId="31711" xr:uid="{D2EBA4C1-2234-4F9A-A25F-95E8548480C2}"/>
    <cellStyle name="Izhod 2 2 4 3 4 7" xfId="39616" xr:uid="{B86CC750-00E0-4BC8-A74A-38AB4F82549D}"/>
    <cellStyle name="Izhod 2 2 4 3 4 8" xfId="47087" xr:uid="{AC5E4975-5491-4EEB-812A-2149A504476B}"/>
    <cellStyle name="Izhod 2 2 4 3 4 9" xfId="53707" xr:uid="{72F8F8DB-85F2-4C3E-9E71-D0EBA60E5D72}"/>
    <cellStyle name="Izhod 2 2 4 3 5" xfId="17457" xr:uid="{00000000-0005-0000-0000-0000850E0000}"/>
    <cellStyle name="Izhod 2 2 4 3 6" xfId="26604" xr:uid="{9913D3A8-1CA3-4174-AC23-E6EBA48948C6}"/>
    <cellStyle name="Izhod 2 2 4 3 7" xfId="32891" xr:uid="{1A14E60A-628C-4EE1-A00F-01EF5495B0A1}"/>
    <cellStyle name="Izhod 2 2 4 3 8" xfId="36452" xr:uid="{B6DC4B52-6B3B-48AE-BC73-65C2E835C80B}"/>
    <cellStyle name="Izhod 2 2 4 3 9" xfId="37371" xr:uid="{DD36F00E-229C-43B4-A8B9-4E6B47A1CC55}"/>
    <cellStyle name="Izhod 2 2 4 4" xfId="2604" xr:uid="{00000000-0005-0000-0000-0000860E0000}"/>
    <cellStyle name="Izhod 2 2 4 4 10" xfId="37116" xr:uid="{26FAFC3E-5F78-4B91-95A3-F12ED03C00C8}"/>
    <cellStyle name="Izhod 2 2 4 4 11" xfId="36546" xr:uid="{B7D847BF-E95F-4928-8BE8-9538D0084882}"/>
    <cellStyle name="Izhod 2 2 4 4 12" xfId="44738" xr:uid="{80FF572A-6C30-4706-AFF8-CBE5E75EAACC}"/>
    <cellStyle name="Izhod 2 2 4 4 13" xfId="51358" xr:uid="{3EE700DB-CAC0-4089-971E-A6DDFA0BBEF2}"/>
    <cellStyle name="Izhod 2 2 4 4 2" xfId="5503" xr:uid="{00000000-0005-0000-0000-0000870E0000}"/>
    <cellStyle name="Izhod 2 2 4 4 2 10" xfId="41756" xr:uid="{776EDA6C-08F0-423E-9B09-3974245745C1}"/>
    <cellStyle name="Izhod 2 2 4 4 2 11" xfId="47575" xr:uid="{98182BFD-036A-46C2-B3E9-1DE131AF55A5}"/>
    <cellStyle name="Izhod 2 2 4 4 2 12" xfId="54195" xr:uid="{6C597553-A351-4410-9809-96E571687046}"/>
    <cellStyle name="Izhod 2 2 4 4 2 2" xfId="14363" xr:uid="{00000000-0005-0000-0000-0000880E0000}"/>
    <cellStyle name="Izhod 2 2 4 4 2 2 2" xfId="23467" xr:uid="{00000000-0005-0000-0000-0000890E0000}"/>
    <cellStyle name="Izhod 2 2 4 4 2 3" xfId="11300" xr:uid="{00000000-0005-0000-0000-00008A0E0000}"/>
    <cellStyle name="Izhod 2 2 4 4 2 4" xfId="20404" xr:uid="{00000000-0005-0000-0000-00008B0E0000}"/>
    <cellStyle name="Izhod 2 2 4 4 2 5" xfId="29490" xr:uid="{7786CD52-3F0C-4487-8C4F-66CC571503B9}"/>
    <cellStyle name="Izhod 2 2 4 4 2 6" xfId="35504" xr:uid="{1D94D177-F1A7-4726-AF10-51614A107CCC}"/>
    <cellStyle name="Izhod 2 2 4 4 2 7" xfId="36066" xr:uid="{207B22B7-295D-4316-94F5-A3D607FB3877}"/>
    <cellStyle name="Izhod 2 2 4 4 2 8" xfId="34035" xr:uid="{194D6F0B-55F6-47B2-A086-9C3ED046254D}"/>
    <cellStyle name="Izhod 2 2 4 4 2 9" xfId="36352" xr:uid="{3B7D2614-96EE-4401-A017-6AEA8704E75E}"/>
    <cellStyle name="Izhod 2 2 4 4 3" xfId="12803" xr:uid="{00000000-0005-0000-0000-00008C0E0000}"/>
    <cellStyle name="Izhod 2 2 4 4 3 2" xfId="21907" xr:uid="{00000000-0005-0000-0000-00008D0E0000}"/>
    <cellStyle name="Izhod 2 2 4 4 4" xfId="8402" xr:uid="{00000000-0005-0000-0000-00008E0E0000}"/>
    <cellStyle name="Izhod 2 2 4 4 5" xfId="17506" xr:uid="{00000000-0005-0000-0000-00008F0E0000}"/>
    <cellStyle name="Izhod 2 2 4 4 6" xfId="26653" xr:uid="{ADCD9601-6C0F-4A15-A699-00895EE741C1}"/>
    <cellStyle name="Izhod 2 2 4 4 7" xfId="32940" xr:uid="{F65B77B0-92C7-4555-9F9D-2C9A933A81D4}"/>
    <cellStyle name="Izhod 2 2 4 4 8" xfId="24246" xr:uid="{C0E71060-D161-4E74-835E-07B936AEDBA2}"/>
    <cellStyle name="Izhod 2 2 4 4 9" xfId="40825" xr:uid="{F6C2513B-002D-45A0-B431-3090C4688296}"/>
    <cellStyle name="Izhod 2 2 4 5" xfId="2703" xr:uid="{00000000-0005-0000-0000-0000900E0000}"/>
    <cellStyle name="Izhod 2 2 4 5 10" xfId="40546" xr:uid="{98AC0975-D2C6-4A1E-8278-22045685B57D}"/>
    <cellStyle name="Izhod 2 2 4 5 11" xfId="42124" xr:uid="{C21CD199-AC1B-4542-85E7-12989CDD493C}"/>
    <cellStyle name="Izhod 2 2 4 5 12" xfId="44837" xr:uid="{9D1D9912-F96E-4109-BA5E-AAC0195798D5}"/>
    <cellStyle name="Izhod 2 2 4 5 13" xfId="51457" xr:uid="{EA7ADC50-45E1-4AC0-823E-D2637725C618}"/>
    <cellStyle name="Izhod 2 2 4 5 2" xfId="5602" xr:uid="{00000000-0005-0000-0000-0000910E0000}"/>
    <cellStyle name="Izhod 2 2 4 5 2 10" xfId="41711" xr:uid="{0D40A3E2-8CA1-4ACE-99E5-8382A2B3D1B8}"/>
    <cellStyle name="Izhod 2 2 4 5 2 11" xfId="47941" xr:uid="{18F30DC3-A8BC-4684-9594-2482E6ED14FD}"/>
    <cellStyle name="Izhod 2 2 4 5 2 12" xfId="54561" xr:uid="{D766C73B-FEC9-420F-B01C-534401D2BA05}"/>
    <cellStyle name="Izhod 2 2 4 5 2 2" xfId="14462" xr:uid="{00000000-0005-0000-0000-0000920E0000}"/>
    <cellStyle name="Izhod 2 2 4 5 2 2 2" xfId="23566" xr:uid="{00000000-0005-0000-0000-0000930E0000}"/>
    <cellStyle name="Izhod 2 2 4 5 2 3" xfId="11399" xr:uid="{00000000-0005-0000-0000-0000940E0000}"/>
    <cellStyle name="Izhod 2 2 4 5 2 4" xfId="20503" xr:uid="{00000000-0005-0000-0000-0000950E0000}"/>
    <cellStyle name="Izhod 2 2 4 5 2 5" xfId="29856" xr:uid="{264E3617-12B1-430B-BAA3-5853005773BD}"/>
    <cellStyle name="Izhod 2 2 4 5 2 6" xfId="35870" xr:uid="{7092522D-FE4C-4ACC-96B4-74F78B9D96E7}"/>
    <cellStyle name="Izhod 2 2 4 5 2 7" xfId="31972" xr:uid="{25128A4D-1C09-4326-848F-8EA81FF1A980}"/>
    <cellStyle name="Izhod 2 2 4 5 2 8" xfId="39216" xr:uid="{E5BE4593-040C-4E01-BAAC-C6EA4C35D8D2}"/>
    <cellStyle name="Izhod 2 2 4 5 2 9" xfId="41496" xr:uid="{4093FCE6-D5D8-455C-8FA2-D4C3AA784240}"/>
    <cellStyle name="Izhod 2 2 4 5 3" xfId="12902" xr:uid="{00000000-0005-0000-0000-0000960E0000}"/>
    <cellStyle name="Izhod 2 2 4 5 3 2" xfId="22006" xr:uid="{00000000-0005-0000-0000-0000970E0000}"/>
    <cellStyle name="Izhod 2 2 4 5 4" xfId="8501" xr:uid="{00000000-0005-0000-0000-0000980E0000}"/>
    <cellStyle name="Izhod 2 2 4 5 5" xfId="17605" xr:uid="{00000000-0005-0000-0000-0000990E0000}"/>
    <cellStyle name="Izhod 2 2 4 5 6" xfId="26752" xr:uid="{A6319E43-6F84-4A66-9320-1CE51C16B64C}"/>
    <cellStyle name="Izhod 2 2 4 5 7" xfId="33039" xr:uid="{59BD37A1-60B5-482B-8E68-C96E0B9282F0}"/>
    <cellStyle name="Izhod 2 2 4 5 8" xfId="39131" xr:uid="{C893553F-357B-4367-B26F-64110FA23704}"/>
    <cellStyle name="Izhod 2 2 4 5 9" xfId="33626" xr:uid="{EEADB102-896B-4295-8C90-BBA47046A2E3}"/>
    <cellStyle name="Izhod 2 2 4 6" xfId="1033" xr:uid="{00000000-0005-0000-0000-00009A0E0000}"/>
    <cellStyle name="Izhod 2 2 4 6 10" xfId="40854" xr:uid="{630941D3-3576-46BF-A24F-089477DE2734}"/>
    <cellStyle name="Izhod 2 2 4 6 11" xfId="41074" xr:uid="{CE666670-2F3A-4188-BB5F-76A93CB571DB}"/>
    <cellStyle name="Izhod 2 2 4 6 12" xfId="43171" xr:uid="{A2427013-D161-456D-A659-B5FAD20C4707}"/>
    <cellStyle name="Izhod 2 2 4 6 13" xfId="49791" xr:uid="{B3DEC0B8-BB02-4F55-B936-DC7F4C0CFBE1}"/>
    <cellStyle name="Izhod 2 2 4 6 2" xfId="3936" xr:uid="{00000000-0005-0000-0000-00009B0E0000}"/>
    <cellStyle name="Izhod 2 2 4 6 2 2" xfId="13633" xr:uid="{00000000-0005-0000-0000-00009C0E0000}"/>
    <cellStyle name="Izhod 2 2 4 6 2 2 2" xfId="22737" xr:uid="{00000000-0005-0000-0000-00009D0E0000}"/>
    <cellStyle name="Izhod 2 2 4 6 2 3" xfId="9733" xr:uid="{00000000-0005-0000-0000-00009E0E0000}"/>
    <cellStyle name="Izhod 2 2 4 6 2 4" xfId="18837" xr:uid="{00000000-0005-0000-0000-00009F0E0000}"/>
    <cellStyle name="Izhod 2 2 4 6 3" xfId="12073" xr:uid="{00000000-0005-0000-0000-0000A00E0000}"/>
    <cellStyle name="Izhod 2 2 4 6 3 2" xfId="21177" xr:uid="{00000000-0005-0000-0000-0000A10E0000}"/>
    <cellStyle name="Izhod 2 2 4 6 4" xfId="6835" xr:uid="{00000000-0005-0000-0000-0000A20E0000}"/>
    <cellStyle name="Izhod 2 2 4 6 5" xfId="15939" xr:uid="{00000000-0005-0000-0000-0000A30E0000}"/>
    <cellStyle name="Izhod 2 2 4 6 6" xfId="25084" xr:uid="{C9D7E304-4371-4D61-A81D-7E6F630D3EFD}"/>
    <cellStyle name="Izhod 2 2 4 6 7" xfId="31578" xr:uid="{6AA15842-D8F3-4BE3-A8D4-4BD332F23046}"/>
    <cellStyle name="Izhod 2 2 4 6 8" xfId="38422" xr:uid="{F143B06F-6719-4CE1-9696-26845A06FB06}"/>
    <cellStyle name="Izhod 2 2 4 6 9" xfId="38458" xr:uid="{F21E6D52-58D2-41F1-838A-1CBF44069BE3}"/>
    <cellStyle name="Izhod 2 2 4 7" xfId="1101" xr:uid="{00000000-0005-0000-0000-0000A40E0000}"/>
    <cellStyle name="Izhod 2 2 4 7 10" xfId="40784" xr:uid="{4DB841CF-465B-4BBF-9C4B-102745EA8E93}"/>
    <cellStyle name="Izhod 2 2 4 7 11" xfId="41423" xr:uid="{A2FC2A1B-33B9-41EA-9200-3B65F0643C66}"/>
    <cellStyle name="Izhod 2 2 4 7 12" xfId="43239" xr:uid="{4D1432A5-4D58-4FEB-A004-4140CEC9EEA6}"/>
    <cellStyle name="Izhod 2 2 4 7 13" xfId="49859" xr:uid="{AE275651-255F-4785-B0D3-E72AD06F1864}"/>
    <cellStyle name="Izhod 2 2 4 7 2" xfId="4004" xr:uid="{00000000-0005-0000-0000-0000A50E0000}"/>
    <cellStyle name="Izhod 2 2 4 7 2 2" xfId="13701" xr:uid="{00000000-0005-0000-0000-0000A60E0000}"/>
    <cellStyle name="Izhod 2 2 4 7 2 2 2" xfId="22805" xr:uid="{00000000-0005-0000-0000-0000A70E0000}"/>
    <cellStyle name="Izhod 2 2 4 7 2 3" xfId="9801" xr:uid="{00000000-0005-0000-0000-0000A80E0000}"/>
    <cellStyle name="Izhod 2 2 4 7 2 4" xfId="18905" xr:uid="{00000000-0005-0000-0000-0000A90E0000}"/>
    <cellStyle name="Izhod 2 2 4 7 3" xfId="12141" xr:uid="{00000000-0005-0000-0000-0000AA0E0000}"/>
    <cellStyle name="Izhod 2 2 4 7 3 2" xfId="21245" xr:uid="{00000000-0005-0000-0000-0000AB0E0000}"/>
    <cellStyle name="Izhod 2 2 4 7 4" xfId="6903" xr:uid="{00000000-0005-0000-0000-0000AC0E0000}"/>
    <cellStyle name="Izhod 2 2 4 7 5" xfId="16007" xr:uid="{00000000-0005-0000-0000-0000AD0E0000}"/>
    <cellStyle name="Izhod 2 2 4 7 6" xfId="25152" xr:uid="{F9C13C62-1674-4985-8E6D-8AD7662FB5FB}"/>
    <cellStyle name="Izhod 2 2 4 7 7" xfId="31646" xr:uid="{BF47B01D-3EB5-45D6-A7F5-F9F6D267D6D9}"/>
    <cellStyle name="Izhod 2 2 4 7 8" xfId="36769" xr:uid="{067FDAD0-59D7-4D05-9388-CD845F43B687}"/>
    <cellStyle name="Izhod 2 2 4 7 9" xfId="39086" xr:uid="{E0A219B8-B42C-4CC1-B385-4EA5753A07A9}"/>
    <cellStyle name="Izhod 2 2 4 8" xfId="3120" xr:uid="{00000000-0005-0000-0000-0000AE0E0000}"/>
    <cellStyle name="Izhod 2 2 4 8 10" xfId="39235" xr:uid="{7BEB7E37-FE7F-41E6-9446-E72684342293}"/>
    <cellStyle name="Izhod 2 2 4 8 11" xfId="40960" xr:uid="{7AF32F3D-7152-4352-8F58-1A757394C534}"/>
    <cellStyle name="Izhod 2 2 4 8 12" xfId="45254" xr:uid="{65407031-B178-484B-AAE8-9C7E00D2E9C9}"/>
    <cellStyle name="Izhod 2 2 4 8 13" xfId="51874" xr:uid="{E4585EC8-EAC2-46E1-93C0-9B052049FB2D}"/>
    <cellStyle name="Izhod 2 2 4 8 2" xfId="6019" xr:uid="{00000000-0005-0000-0000-0000AF0E0000}"/>
    <cellStyle name="Izhod 2 2 4 8 2 2" xfId="14879" xr:uid="{00000000-0005-0000-0000-0000B00E0000}"/>
    <cellStyle name="Izhod 2 2 4 8 2 2 2" xfId="23983" xr:uid="{00000000-0005-0000-0000-0000B10E0000}"/>
    <cellStyle name="Izhod 2 2 4 8 2 3" xfId="11816" xr:uid="{00000000-0005-0000-0000-0000B20E0000}"/>
    <cellStyle name="Izhod 2 2 4 8 2 4" xfId="20920" xr:uid="{00000000-0005-0000-0000-0000B30E0000}"/>
    <cellStyle name="Izhod 2 2 4 8 3" xfId="13319" xr:uid="{00000000-0005-0000-0000-0000B40E0000}"/>
    <cellStyle name="Izhod 2 2 4 8 3 2" xfId="22423" xr:uid="{00000000-0005-0000-0000-0000B50E0000}"/>
    <cellStyle name="Izhod 2 2 4 8 4" xfId="8918" xr:uid="{00000000-0005-0000-0000-0000B60E0000}"/>
    <cellStyle name="Izhod 2 2 4 8 5" xfId="18022" xr:uid="{00000000-0005-0000-0000-0000B70E0000}"/>
    <cellStyle name="Izhod 2 2 4 8 6" xfId="27169" xr:uid="{D81AB96C-E430-4F53-AB08-3304D31ADD64}"/>
    <cellStyle name="Izhod 2 2 4 8 7" xfId="33456" xr:uid="{63661B45-22C1-4A6A-BA78-164C2EF8C11A}"/>
    <cellStyle name="Izhod 2 2 4 8 8" xfId="37079" xr:uid="{CD5E0974-7191-432D-B86E-0D53C9AE80D4}"/>
    <cellStyle name="Izhod 2 2 4 8 9" xfId="24542" xr:uid="{79E412BF-188C-439D-A0D3-3C8D56D1B888}"/>
    <cellStyle name="Izhod 2 2 4 9" xfId="4231" xr:uid="{00000000-0005-0000-0000-0000B80E0000}"/>
    <cellStyle name="Izhod 2 2 4 9 10" xfId="38270" xr:uid="{6EF7C880-EE09-4D76-B350-20D4E730F8D5}"/>
    <cellStyle name="Izhod 2 2 4 9 11" xfId="46924" xr:uid="{CA560507-97C3-48EB-AAD2-7F303FD21B50}"/>
    <cellStyle name="Izhod 2 2 4 9 12" xfId="53544" xr:uid="{F5BD5477-A4C0-4839-AF55-EFC238C43650}"/>
    <cellStyle name="Izhod 2 2 4 9 2" xfId="13761" xr:uid="{00000000-0005-0000-0000-0000B90E0000}"/>
    <cellStyle name="Izhod 2 2 4 9 2 2" xfId="22865" xr:uid="{00000000-0005-0000-0000-0000BA0E0000}"/>
    <cellStyle name="Izhod 2 2 4 9 3" xfId="10028" xr:uid="{00000000-0005-0000-0000-0000BB0E0000}"/>
    <cellStyle name="Izhod 2 2 4 9 4" xfId="19132" xr:uid="{00000000-0005-0000-0000-0000BC0E0000}"/>
    <cellStyle name="Izhod 2 2 4 9 5" xfId="28839" xr:uid="{6E3E1087-CC58-43E8-9C0D-7815C2900C9E}"/>
    <cellStyle name="Izhod 2 2 4 9 6" xfId="34853" xr:uid="{A6A9F981-B71F-46FC-A277-C71827059B97}"/>
    <cellStyle name="Izhod 2 2 4 9 7" xfId="38021" xr:uid="{88807012-AB02-4AF6-80F2-77F7C643EC9B}"/>
    <cellStyle name="Izhod 2 2 4 9 8" xfId="32378" xr:uid="{932DD1E8-0E21-4FC3-8B45-6340AA7EA885}"/>
    <cellStyle name="Izhod 2 2 4 9 9" xfId="33728" xr:uid="{2DBCA9E5-490D-44A2-AB11-929427280527}"/>
    <cellStyle name="Izhod 2 2 5" xfId="2119" xr:uid="{00000000-0005-0000-0000-0000BD0E0000}"/>
    <cellStyle name="Izhod 2 2 5 10" xfId="12318" xr:uid="{00000000-0005-0000-0000-0000BE0E0000}"/>
    <cellStyle name="Izhod 2 2 5 10 10" xfId="55711" xr:uid="{648A0EDC-CCA9-4143-B70D-2A0171F9AD69}"/>
    <cellStyle name="Izhod 2 2 5 10 2" xfId="21422" xr:uid="{00000000-0005-0000-0000-0000BF0E0000}"/>
    <cellStyle name="Izhod 2 2 5 10 3" xfId="31006" xr:uid="{E7A4E80E-C2E3-4D05-A306-C496218D977C}"/>
    <cellStyle name="Izhod 2 2 5 10 4" xfId="36782" xr:uid="{DF9B4D36-4F09-4C7D-99B8-52B1405CE234}"/>
    <cellStyle name="Izhod 2 2 5 10 5" xfId="39240" xr:uid="{4EB57A5E-30F3-4C4A-A02A-1250E0FB088A}"/>
    <cellStyle name="Izhod 2 2 5 10 6" xfId="40873" xr:uid="{EF91A665-136B-43ED-BFD0-59C1C18DCFB8}"/>
    <cellStyle name="Izhod 2 2 5 10 7" xfId="41943" xr:uid="{489E6955-F014-41B2-A601-929FEA14A00A}"/>
    <cellStyle name="Izhod 2 2 5 10 8" xfId="42471" xr:uid="{FABA0D18-E7C8-4B8C-A014-84F0523E5E57}"/>
    <cellStyle name="Izhod 2 2 5 10 9" xfId="49091" xr:uid="{999E8843-7592-4CE8-B501-E4195A8F1EBC}"/>
    <cellStyle name="Izhod 2 2 5 11" xfId="7917" xr:uid="{00000000-0005-0000-0000-0000C00E0000}"/>
    <cellStyle name="Izhod 2 2 5 12" xfId="17021" xr:uid="{00000000-0005-0000-0000-0000C10E0000}"/>
    <cellStyle name="Izhod 2 2 5 13" xfId="26168" xr:uid="{3019B618-A4D3-4105-B4FD-3D208FB4599C}"/>
    <cellStyle name="Izhod 2 2 5 14" xfId="32455" xr:uid="{06915C16-C5F7-4782-A55F-3F0AE45338A5}"/>
    <cellStyle name="Izhod 2 2 5 15" xfId="33677" xr:uid="{20EF9563-DACB-40E4-A785-D8130F665D13}"/>
    <cellStyle name="Izhod 2 2 5 16" xfId="38830" xr:uid="{56609DFA-2429-475F-805B-3111410BB2D8}"/>
    <cellStyle name="Izhod 2 2 5 17" xfId="40799" xr:uid="{FD7AE9C4-6C0D-43DA-9937-16B835C8AA2D}"/>
    <cellStyle name="Izhod 2 2 5 18" xfId="40231" xr:uid="{8CFCAA46-71AC-4069-9E5C-CFA367DB1C4F}"/>
    <cellStyle name="Izhod 2 2 5 19" xfId="44253" xr:uid="{17B67ADC-40F9-4E1B-90B7-26578E7BD13E}"/>
    <cellStyle name="Izhod 2 2 5 2" xfId="794" xr:uid="{00000000-0005-0000-0000-0000C20E0000}"/>
    <cellStyle name="Izhod 2 2 5 2 10" xfId="41248" xr:uid="{84C2BE01-C1A0-4EA6-86CE-628DB3B24DD3}"/>
    <cellStyle name="Izhod 2 2 5 2 11" xfId="41100" xr:uid="{DB787E3C-AE43-43AC-86D1-25E3BC6E65BD}"/>
    <cellStyle name="Izhod 2 2 5 2 12" xfId="42932" xr:uid="{1E8E4B77-8B4E-4A35-843F-571E7CE3F7F6}"/>
    <cellStyle name="Izhod 2 2 5 2 13" xfId="49552" xr:uid="{DBAE12D9-0CB2-4DDF-8340-F63F234C8F62}"/>
    <cellStyle name="Izhod 2 2 5 2 2" xfId="3697" xr:uid="{00000000-0005-0000-0000-0000C30E0000}"/>
    <cellStyle name="Izhod 2 2 5 2 2 10" xfId="42315" xr:uid="{B1446FA4-2F77-4F5A-9306-68CC07E22D8A}"/>
    <cellStyle name="Izhod 2 2 5 2 2 11" xfId="47802" xr:uid="{B8C73795-B5C8-4852-BE28-012C20B1123E}"/>
    <cellStyle name="Izhod 2 2 5 2 2 12" xfId="54422" xr:uid="{E8068386-2077-4B1E-B94B-BA4FFA6D76E2}"/>
    <cellStyle name="Izhod 2 2 5 2 2 2" xfId="13555" xr:uid="{00000000-0005-0000-0000-0000C40E0000}"/>
    <cellStyle name="Izhod 2 2 5 2 2 2 2" xfId="22659" xr:uid="{00000000-0005-0000-0000-0000C50E0000}"/>
    <cellStyle name="Izhod 2 2 5 2 2 3" xfId="9494" xr:uid="{00000000-0005-0000-0000-0000C60E0000}"/>
    <cellStyle name="Izhod 2 2 5 2 2 4" xfId="18598" xr:uid="{00000000-0005-0000-0000-0000C70E0000}"/>
    <cellStyle name="Izhod 2 2 5 2 2 5" xfId="29717" xr:uid="{BEE98210-9717-4BCE-9C3A-B06954475A88}"/>
    <cellStyle name="Izhod 2 2 5 2 2 6" xfId="35731" xr:uid="{89A9F8BC-15EA-4420-B432-2BAC383CB0CC}"/>
    <cellStyle name="Izhod 2 2 5 2 2 7" xfId="31550" xr:uid="{49B7CD6B-281B-4716-A6CA-36352044F762}"/>
    <cellStyle name="Izhod 2 2 5 2 2 8" xfId="38730" xr:uid="{7E2AD7F1-F7D8-46BC-9941-C5CA9FA24BC2}"/>
    <cellStyle name="Izhod 2 2 5 2 2 9" xfId="36751" xr:uid="{F46AD0B9-54C6-44D7-89AE-BCF108F884B9}"/>
    <cellStyle name="Izhod 2 2 5 2 3" xfId="11995" xr:uid="{00000000-0005-0000-0000-0000C80E0000}"/>
    <cellStyle name="Izhod 2 2 5 2 3 10" xfId="54616" xr:uid="{1ACFDA54-E8E0-4B38-A62A-BDA3E592617B}"/>
    <cellStyle name="Izhod 2 2 5 2 3 2" xfId="21099" xr:uid="{00000000-0005-0000-0000-0000C90E0000}"/>
    <cellStyle name="Izhod 2 2 5 2 3 3" xfId="29911" xr:uid="{7259B744-9B20-49D7-882F-881EA100529D}"/>
    <cellStyle name="Izhod 2 2 5 2 3 4" xfId="35925" xr:uid="{02F57A31-30E7-40B3-8A89-23FC581BF7E9}"/>
    <cellStyle name="Izhod 2 2 5 2 3 5" xfId="24148" xr:uid="{CE66BB41-8346-4F24-8491-E97A586E0658}"/>
    <cellStyle name="Izhod 2 2 5 2 3 6" xfId="36574" xr:uid="{DF713CA8-CE38-49B0-B204-EB5DCB9C403E}"/>
    <cellStyle name="Izhod 2 2 5 2 3 7" xfId="41520" xr:uid="{BACB81AB-84F6-4F0D-A37A-3C02923D08DB}"/>
    <cellStyle name="Izhod 2 2 5 2 3 8" xfId="24486" xr:uid="{6A86848F-77CD-4D05-B41F-5F71354FA84B}"/>
    <cellStyle name="Izhod 2 2 5 2 3 9" xfId="47996" xr:uid="{53D0E36E-3A01-4113-B8AB-F89123B48F72}"/>
    <cellStyle name="Izhod 2 2 5 2 4" xfId="6596" xr:uid="{00000000-0005-0000-0000-0000CA0E0000}"/>
    <cellStyle name="Izhod 2 2 5 2 4 2" xfId="29066" xr:uid="{ECDCE45A-D58D-43FF-8E6F-66F5198907A0}"/>
    <cellStyle name="Izhod 2 2 5 2 4 3" xfId="35080" xr:uid="{2510251E-81C1-4E32-9964-2ABEE0C6117B}"/>
    <cellStyle name="Izhod 2 2 5 2 4 4" xfId="37855" xr:uid="{6A6B2D7E-0B99-4060-B536-21DCE8363324}"/>
    <cellStyle name="Izhod 2 2 5 2 4 5" xfId="37737" xr:uid="{72FF1B18-BDAD-41F8-A2F2-8D23CF093B3F}"/>
    <cellStyle name="Izhod 2 2 5 2 4 6" xfId="38809" xr:uid="{882F3112-D5AC-4CFB-98A3-D4A6FB0747A4}"/>
    <cellStyle name="Izhod 2 2 5 2 4 7" xfId="38443" xr:uid="{0F1C08A3-5770-4900-BF26-0D78F671F9A3}"/>
    <cellStyle name="Izhod 2 2 5 2 4 8" xfId="47151" xr:uid="{A26250EB-C446-4C24-B0C9-AB68A0B8F61C}"/>
    <cellStyle name="Izhod 2 2 5 2 4 9" xfId="53771" xr:uid="{FA82ACE7-7D84-4288-9151-28FAB52490B7}"/>
    <cellStyle name="Izhod 2 2 5 2 5" xfId="15700" xr:uid="{00000000-0005-0000-0000-0000CB0E0000}"/>
    <cellStyle name="Izhod 2 2 5 2 6" xfId="24845" xr:uid="{8545D9C2-2FEF-4BDF-9AC1-14718D10867A}"/>
    <cellStyle name="Izhod 2 2 5 2 7" xfId="31374" xr:uid="{CA450319-3725-490D-B7CB-0BDAF42B3182}"/>
    <cellStyle name="Izhod 2 2 5 2 8" xfId="37113" xr:uid="{729CF3E5-5969-4EF1-9057-3F91AE035FB6}"/>
    <cellStyle name="Izhod 2 2 5 2 9" xfId="38170" xr:uid="{1B9FDFD8-6FC8-4F24-8E0F-2487A333C1DB}"/>
    <cellStyle name="Izhod 2 2 5 20" xfId="50873" xr:uid="{1B9821CE-F2EE-48D5-88DE-7DCFF76CD904}"/>
    <cellStyle name="Izhod 2 2 5 3" xfId="2833" xr:uid="{00000000-0005-0000-0000-0000CC0E0000}"/>
    <cellStyle name="Izhod 2 2 5 3 10" xfId="40287" xr:uid="{AFD36118-E1CF-407D-90F1-212E37CEE6B0}"/>
    <cellStyle name="Izhod 2 2 5 3 11" xfId="41465" xr:uid="{CC96897E-98A4-4B3E-B98E-07491D5D37E3}"/>
    <cellStyle name="Izhod 2 2 5 3 12" xfId="44967" xr:uid="{762D1C4F-2DCC-486F-A6C3-09BB60DE6441}"/>
    <cellStyle name="Izhod 2 2 5 3 13" xfId="51587" xr:uid="{03918504-A297-4A5D-8EDB-B18C7744F41E}"/>
    <cellStyle name="Izhod 2 2 5 3 2" xfId="5732" xr:uid="{00000000-0005-0000-0000-0000CD0E0000}"/>
    <cellStyle name="Izhod 2 2 5 3 2 10" xfId="37684" xr:uid="{B5E1C7C9-1DD2-4D4D-8E40-4FA0F7081FD6}"/>
    <cellStyle name="Izhod 2 2 5 3 2 11" xfId="47733" xr:uid="{FAF1E73F-8D74-4552-A502-F9E7E9623DC3}"/>
    <cellStyle name="Izhod 2 2 5 3 2 12" xfId="54353" xr:uid="{FEDFB91C-F2F2-46ED-8975-AACD4DF46D2B}"/>
    <cellStyle name="Izhod 2 2 5 3 2 2" xfId="14592" xr:uid="{00000000-0005-0000-0000-0000CE0E0000}"/>
    <cellStyle name="Izhod 2 2 5 3 2 2 2" xfId="23696" xr:uid="{00000000-0005-0000-0000-0000CF0E0000}"/>
    <cellStyle name="Izhod 2 2 5 3 2 3" xfId="11529" xr:uid="{00000000-0005-0000-0000-0000D00E0000}"/>
    <cellStyle name="Izhod 2 2 5 3 2 4" xfId="20633" xr:uid="{00000000-0005-0000-0000-0000D10E0000}"/>
    <cellStyle name="Izhod 2 2 5 3 2 5" xfId="29648" xr:uid="{F666EB5D-7DD4-4799-9681-D4C77EF7D924}"/>
    <cellStyle name="Izhod 2 2 5 3 2 6" xfId="35662" xr:uid="{93A57C82-A24D-468C-AF38-820F0B33B2E5}"/>
    <cellStyle name="Izhod 2 2 5 3 2 7" xfId="36035" xr:uid="{839EC1B4-F5A9-4CD6-AA19-6EBDAB458957}"/>
    <cellStyle name="Izhod 2 2 5 3 2 8" xfId="39908" xr:uid="{2EF950B7-C259-43A5-8293-802A1B92328A}"/>
    <cellStyle name="Izhod 2 2 5 3 2 9" xfId="40910" xr:uid="{C30D7590-70A0-487F-B8E5-4C2413C7FBEF}"/>
    <cellStyle name="Izhod 2 2 5 3 3" xfId="13032" xr:uid="{00000000-0005-0000-0000-0000D20E0000}"/>
    <cellStyle name="Izhod 2 2 5 3 3 10" xfId="53828" xr:uid="{FF0937DB-F288-45CF-85E8-8EFD98498DB2}"/>
    <cellStyle name="Izhod 2 2 5 3 3 2" xfId="22136" xr:uid="{00000000-0005-0000-0000-0000D30E0000}"/>
    <cellStyle name="Izhod 2 2 5 3 3 3" xfId="29123" xr:uid="{6131A035-B5A2-4D3F-8521-AF806C833D94}"/>
    <cellStyle name="Izhod 2 2 5 3 3 4" xfId="35137" xr:uid="{6F2DC640-5C52-4D71-BBBB-9910602E8B0E}"/>
    <cellStyle name="Izhod 2 2 5 3 3 5" xfId="31742" xr:uid="{923E45DF-14FC-4BB6-8FF8-CEF45875560C}"/>
    <cellStyle name="Izhod 2 2 5 3 3 6" xfId="38312" xr:uid="{0E0C4DB9-0210-4704-BA5F-11FB854B2C45}"/>
    <cellStyle name="Izhod 2 2 5 3 3 7" xfId="33777" xr:uid="{97BC4FFA-F768-4ECF-B846-42B1B0B0043F}"/>
    <cellStyle name="Izhod 2 2 5 3 3 8" xfId="33912" xr:uid="{1DFBE7C7-B573-427D-B5DE-890B26B263D1}"/>
    <cellStyle name="Izhod 2 2 5 3 3 9" xfId="47208" xr:uid="{B1267A82-1962-43DF-BE3E-DE9F5F0610FC}"/>
    <cellStyle name="Izhod 2 2 5 3 4" xfId="8631" xr:uid="{00000000-0005-0000-0000-0000D40E0000}"/>
    <cellStyle name="Izhod 2 2 5 3 4 2" xfId="28997" xr:uid="{53408E6C-81F0-4C69-849D-648D27F8DE6C}"/>
    <cellStyle name="Izhod 2 2 5 3 4 3" xfId="35011" xr:uid="{C39A6B6B-70F0-4635-AEFB-A56297DD8716}"/>
    <cellStyle name="Izhod 2 2 5 3 4 4" xfId="31132" xr:uid="{9E494910-6228-4FDA-9985-E2C3514C370F}"/>
    <cellStyle name="Izhod 2 2 5 3 4 5" xfId="37974" xr:uid="{7B4C2E09-3C0A-4F4B-B69B-8ADFE5ADCEB3}"/>
    <cellStyle name="Izhod 2 2 5 3 4 6" xfId="41532" xr:uid="{6E0061B2-B57F-43FC-824B-058173E6F2D6}"/>
    <cellStyle name="Izhod 2 2 5 3 4 7" xfId="41707" xr:uid="{A4936D59-92D0-4E22-A583-8AE172FB9636}"/>
    <cellStyle name="Izhod 2 2 5 3 4 8" xfId="47082" xr:uid="{C76D17FA-E7FA-4991-9444-24A25C22AC43}"/>
    <cellStyle name="Izhod 2 2 5 3 4 9" xfId="53702" xr:uid="{CB4C37C0-076E-4F17-99E8-AD5E5455CB72}"/>
    <cellStyle name="Izhod 2 2 5 3 5" xfId="17735" xr:uid="{00000000-0005-0000-0000-0000D50E0000}"/>
    <cellStyle name="Izhod 2 2 5 3 6" xfId="26882" xr:uid="{60381C7C-B030-4A02-BB17-D49976EC6331}"/>
    <cellStyle name="Izhod 2 2 5 3 7" xfId="33169" xr:uid="{149A7539-0C2F-4A89-8515-08C23E62BA9A}"/>
    <cellStyle name="Izhod 2 2 5 3 8" xfId="39097" xr:uid="{1DD5754F-C01E-4E9C-BCCE-3958217BF8A1}"/>
    <cellStyle name="Izhod 2 2 5 3 9" xfId="37692" xr:uid="{561E896A-2408-4DFA-B01A-17523F57FA61}"/>
    <cellStyle name="Izhod 2 2 5 4" xfId="2937" xr:uid="{00000000-0005-0000-0000-0000D60E0000}"/>
    <cellStyle name="Izhod 2 2 5 4 10" xfId="39929" xr:uid="{85031B73-1D71-45CC-A168-6B25F13858C9}"/>
    <cellStyle name="Izhod 2 2 5 4 11" xfId="40714" xr:uid="{95190E9B-3F09-42CE-9BCF-FD6D592231D4}"/>
    <cellStyle name="Izhod 2 2 5 4 12" xfId="45071" xr:uid="{ABAD1D30-BF45-401B-A014-6BF4040D32DA}"/>
    <cellStyle name="Izhod 2 2 5 4 13" xfId="51691" xr:uid="{A2C4838B-608E-4F0E-9F2D-4DBDF973D46A}"/>
    <cellStyle name="Izhod 2 2 5 4 2" xfId="5836" xr:uid="{00000000-0005-0000-0000-0000D70E0000}"/>
    <cellStyle name="Izhod 2 2 5 4 2 10" xfId="41312" xr:uid="{A10FE6BD-F78E-4F66-969B-DA788A816043}"/>
    <cellStyle name="Izhod 2 2 5 4 2 11" xfId="47595" xr:uid="{E24001A1-05FB-486D-BD0F-EDAD0801A3FF}"/>
    <cellStyle name="Izhod 2 2 5 4 2 12" xfId="54215" xr:uid="{6713E887-3699-48FC-BC3E-66546840B4FD}"/>
    <cellStyle name="Izhod 2 2 5 4 2 2" xfId="14696" xr:uid="{00000000-0005-0000-0000-0000D80E0000}"/>
    <cellStyle name="Izhod 2 2 5 4 2 2 2" xfId="23800" xr:uid="{00000000-0005-0000-0000-0000D90E0000}"/>
    <cellStyle name="Izhod 2 2 5 4 2 3" xfId="11633" xr:uid="{00000000-0005-0000-0000-0000DA0E0000}"/>
    <cellStyle name="Izhod 2 2 5 4 2 4" xfId="20737" xr:uid="{00000000-0005-0000-0000-0000DB0E0000}"/>
    <cellStyle name="Izhod 2 2 5 4 2 5" xfId="29510" xr:uid="{9638AF3B-4248-4397-9991-2B08AFA62B3E}"/>
    <cellStyle name="Izhod 2 2 5 4 2 6" xfId="35524" xr:uid="{3956E516-2568-4050-88BB-ADBDC204ED21}"/>
    <cellStyle name="Izhod 2 2 5 4 2 7" xfId="37643" xr:uid="{D95F463C-9AE5-4399-A3DE-2892C14292ED}"/>
    <cellStyle name="Izhod 2 2 5 4 2 8" xfId="34271" xr:uid="{0D4F7AB3-9543-48EE-923A-CA59EBD72C93}"/>
    <cellStyle name="Izhod 2 2 5 4 2 9" xfId="42075" xr:uid="{3C23839F-E1D0-4E21-B2B0-7058E1BA908E}"/>
    <cellStyle name="Izhod 2 2 5 4 3" xfId="13136" xr:uid="{00000000-0005-0000-0000-0000DC0E0000}"/>
    <cellStyle name="Izhod 2 2 5 4 3 2" xfId="22240" xr:uid="{00000000-0005-0000-0000-0000DD0E0000}"/>
    <cellStyle name="Izhod 2 2 5 4 4" xfId="8735" xr:uid="{00000000-0005-0000-0000-0000DE0E0000}"/>
    <cellStyle name="Izhod 2 2 5 4 5" xfId="17839" xr:uid="{00000000-0005-0000-0000-0000DF0E0000}"/>
    <cellStyle name="Izhod 2 2 5 4 6" xfId="26986" xr:uid="{144038D9-2EBB-4950-97C9-F366F334DD8F}"/>
    <cellStyle name="Izhod 2 2 5 4 7" xfId="33273" xr:uid="{D1A82F7C-76F6-41FB-BE6B-996DA3FE5470}"/>
    <cellStyle name="Izhod 2 2 5 4 8" xfId="34003" xr:uid="{913CD53C-2404-408A-BC1C-CF7C1BAB793D}"/>
    <cellStyle name="Izhod 2 2 5 4 9" xfId="39397" xr:uid="{E7BB2447-533D-4CE8-BCC9-6E11DE466F3E}"/>
    <cellStyle name="Izhod 2 2 5 5" xfId="3060" xr:uid="{00000000-0005-0000-0000-0000E00E0000}"/>
    <cellStyle name="Izhod 2 2 5 5 10" xfId="39670" xr:uid="{A5CE6ECF-805D-4072-A208-11BEC6C2BC0A}"/>
    <cellStyle name="Izhod 2 2 5 5 11" xfId="37322" xr:uid="{40EC7B84-5772-46C2-953A-EB13039DE32B}"/>
    <cellStyle name="Izhod 2 2 5 5 12" xfId="45194" xr:uid="{0DD0876E-DC7F-464E-AE25-19F6D3BA72E4}"/>
    <cellStyle name="Izhod 2 2 5 5 13" xfId="51814" xr:uid="{0C5C2D7F-9C17-4C6F-B1DD-85D17F56898C}"/>
    <cellStyle name="Izhod 2 2 5 5 2" xfId="5959" xr:uid="{00000000-0005-0000-0000-0000E10E0000}"/>
    <cellStyle name="Izhod 2 2 5 5 2 10" xfId="41408" xr:uid="{ACC8066C-D6AE-4243-AB96-5EE038CF4F07}"/>
    <cellStyle name="Izhod 2 2 5 5 2 11" xfId="47892" xr:uid="{5C421994-0889-4A20-AA17-6F99439D95FF}"/>
    <cellStyle name="Izhod 2 2 5 5 2 12" xfId="54512" xr:uid="{9363A0E7-058B-4B9D-9B24-A12448C3BF05}"/>
    <cellStyle name="Izhod 2 2 5 5 2 2" xfId="14819" xr:uid="{00000000-0005-0000-0000-0000E20E0000}"/>
    <cellStyle name="Izhod 2 2 5 5 2 2 2" xfId="23923" xr:uid="{00000000-0005-0000-0000-0000E30E0000}"/>
    <cellStyle name="Izhod 2 2 5 5 2 3" xfId="11756" xr:uid="{00000000-0005-0000-0000-0000E40E0000}"/>
    <cellStyle name="Izhod 2 2 5 5 2 4" xfId="20860" xr:uid="{00000000-0005-0000-0000-0000E50E0000}"/>
    <cellStyle name="Izhod 2 2 5 5 2 5" xfId="29807" xr:uid="{4C6928CF-55A9-40A1-971D-F848B9AE6791}"/>
    <cellStyle name="Izhod 2 2 5 5 2 6" xfId="35821" xr:uid="{0C1F3931-CE14-4ACD-885F-14F9EC8B7C1E}"/>
    <cellStyle name="Izhod 2 2 5 5 2 7" xfId="37347" xr:uid="{A3BA80F1-423F-43DC-B334-5F3565E4CB83}"/>
    <cellStyle name="Izhod 2 2 5 5 2 8" xfId="38862" xr:uid="{10FFA35F-4658-4DB2-A6FC-3A03C2E7E145}"/>
    <cellStyle name="Izhod 2 2 5 5 2 9" xfId="39034" xr:uid="{AFF103E7-3B3C-492E-BA1E-F398F9F5A022}"/>
    <cellStyle name="Izhod 2 2 5 5 3" xfId="13259" xr:uid="{00000000-0005-0000-0000-0000E60E0000}"/>
    <cellStyle name="Izhod 2 2 5 5 3 2" xfId="22363" xr:uid="{00000000-0005-0000-0000-0000E70E0000}"/>
    <cellStyle name="Izhod 2 2 5 5 4" xfId="8858" xr:uid="{00000000-0005-0000-0000-0000E80E0000}"/>
    <cellStyle name="Izhod 2 2 5 5 5" xfId="17962" xr:uid="{00000000-0005-0000-0000-0000E90E0000}"/>
    <cellStyle name="Izhod 2 2 5 5 6" xfId="27109" xr:uid="{223B173B-11BA-4E71-96E7-E57D417439E8}"/>
    <cellStyle name="Izhod 2 2 5 5 7" xfId="33396" xr:uid="{7178E7CF-1641-49D7-A6AD-149FC0EBF0CC}"/>
    <cellStyle name="Izhod 2 2 5 5 8" xfId="37485" xr:uid="{3D571930-386B-495B-943C-64763E55CC8B}"/>
    <cellStyle name="Izhod 2 2 5 5 9" xfId="36171" xr:uid="{3B06CA8A-F173-4A6A-A8C0-4D1D4DAA0814}"/>
    <cellStyle name="Izhod 2 2 5 6" xfId="3137" xr:uid="{00000000-0005-0000-0000-0000EA0E0000}"/>
    <cellStyle name="Izhod 2 2 5 6 10" xfId="41668" xr:uid="{FCFD3366-8D68-45C9-8B4E-9EA5912D7F9A}"/>
    <cellStyle name="Izhod 2 2 5 6 11" xfId="41811" xr:uid="{BD3A75A4-6B44-4260-903E-9206EE5E7979}"/>
    <cellStyle name="Izhod 2 2 5 6 12" xfId="45271" xr:uid="{8DA94949-D050-47C9-8992-1F775C47D267}"/>
    <cellStyle name="Izhod 2 2 5 6 13" xfId="51891" xr:uid="{6B7F5D2E-9671-4E67-BD47-1F08ADF59E3E}"/>
    <cellStyle name="Izhod 2 2 5 6 2" xfId="6036" xr:uid="{00000000-0005-0000-0000-0000EB0E0000}"/>
    <cellStyle name="Izhod 2 2 5 6 2 2" xfId="14896" xr:uid="{00000000-0005-0000-0000-0000EC0E0000}"/>
    <cellStyle name="Izhod 2 2 5 6 2 2 2" xfId="24000" xr:uid="{00000000-0005-0000-0000-0000ED0E0000}"/>
    <cellStyle name="Izhod 2 2 5 6 2 3" xfId="11833" xr:uid="{00000000-0005-0000-0000-0000EE0E0000}"/>
    <cellStyle name="Izhod 2 2 5 6 2 4" xfId="20937" xr:uid="{00000000-0005-0000-0000-0000EF0E0000}"/>
    <cellStyle name="Izhod 2 2 5 6 3" xfId="13336" xr:uid="{00000000-0005-0000-0000-0000F00E0000}"/>
    <cellStyle name="Izhod 2 2 5 6 3 2" xfId="22440" xr:uid="{00000000-0005-0000-0000-0000F10E0000}"/>
    <cellStyle name="Izhod 2 2 5 6 4" xfId="8935" xr:uid="{00000000-0005-0000-0000-0000F20E0000}"/>
    <cellStyle name="Izhod 2 2 5 6 5" xfId="18039" xr:uid="{00000000-0005-0000-0000-0000F30E0000}"/>
    <cellStyle name="Izhod 2 2 5 6 6" xfId="27186" xr:uid="{559B743C-80F0-48A0-B13E-33644DEDBE86}"/>
    <cellStyle name="Izhod 2 2 5 6 7" xfId="33473" xr:uid="{1E565CF1-B557-4011-83CE-49FCE29EC20C}"/>
    <cellStyle name="Izhod 2 2 5 6 8" xfId="31720" xr:uid="{72564207-AFAF-4143-A85A-D6106D5E553D}"/>
    <cellStyle name="Izhod 2 2 5 6 9" xfId="40721" xr:uid="{79A66FDF-C064-49D8-8E50-D26049372D60}"/>
    <cellStyle name="Izhod 2 2 5 7" xfId="2479" xr:uid="{00000000-0005-0000-0000-0000F40E0000}"/>
    <cellStyle name="Izhod 2 2 5 7 10" xfId="37707" xr:uid="{2245688A-2324-45AD-95F3-13D1A5D5A45C}"/>
    <cellStyle name="Izhod 2 2 5 7 11" xfId="36473" xr:uid="{5F5F6A98-627F-47AF-BD4A-E253CD282C17}"/>
    <cellStyle name="Izhod 2 2 5 7 12" xfId="44613" xr:uid="{35539EC8-0B53-4DC9-8296-96DC650DB01F}"/>
    <cellStyle name="Izhod 2 2 5 7 13" xfId="51233" xr:uid="{445C91DD-E8D6-42D6-A6A2-B74BB54F7DCC}"/>
    <cellStyle name="Izhod 2 2 5 7 2" xfId="5378" xr:uid="{00000000-0005-0000-0000-0000F50E0000}"/>
    <cellStyle name="Izhod 2 2 5 7 2 2" xfId="14238" xr:uid="{00000000-0005-0000-0000-0000F60E0000}"/>
    <cellStyle name="Izhod 2 2 5 7 2 2 2" xfId="23342" xr:uid="{00000000-0005-0000-0000-0000F70E0000}"/>
    <cellStyle name="Izhod 2 2 5 7 2 3" xfId="11175" xr:uid="{00000000-0005-0000-0000-0000F80E0000}"/>
    <cellStyle name="Izhod 2 2 5 7 2 4" xfId="20279" xr:uid="{00000000-0005-0000-0000-0000F90E0000}"/>
    <cellStyle name="Izhod 2 2 5 7 3" xfId="12678" xr:uid="{00000000-0005-0000-0000-0000FA0E0000}"/>
    <cellStyle name="Izhod 2 2 5 7 3 2" xfId="21782" xr:uid="{00000000-0005-0000-0000-0000FB0E0000}"/>
    <cellStyle name="Izhod 2 2 5 7 4" xfId="8277" xr:uid="{00000000-0005-0000-0000-0000FC0E0000}"/>
    <cellStyle name="Izhod 2 2 5 7 5" xfId="17381" xr:uid="{00000000-0005-0000-0000-0000FD0E0000}"/>
    <cellStyle name="Izhod 2 2 5 7 6" xfId="26528" xr:uid="{7875ACF0-5A29-49C7-93D1-884F8EB2F221}"/>
    <cellStyle name="Izhod 2 2 5 7 7" xfId="32815" xr:uid="{4C6F4AA5-26D4-49FC-BD59-17FEFB1E4D41}"/>
    <cellStyle name="Izhod 2 2 5 7 8" xfId="37034" xr:uid="{FD88E88B-F08A-442E-ADD9-66C791733E3C}"/>
    <cellStyle name="Izhod 2 2 5 7 9" xfId="36238" xr:uid="{53B430BF-677C-42E5-BFF2-387AE0D82145}"/>
    <cellStyle name="Izhod 2 2 5 8" xfId="3209" xr:uid="{00000000-0005-0000-0000-0000FE0E0000}"/>
    <cellStyle name="Izhod 2 2 5 8 10" xfId="39534" xr:uid="{678DE881-C30B-4855-869B-5E0E368E2610}"/>
    <cellStyle name="Izhod 2 2 5 8 11" xfId="41724" xr:uid="{E23A5B8C-4D5D-4C1A-90CC-4067641B56BD}"/>
    <cellStyle name="Izhod 2 2 5 8 12" xfId="45343" xr:uid="{00F189B7-137B-416D-9105-6DA68BE4FBE6}"/>
    <cellStyle name="Izhod 2 2 5 8 13" xfId="51963" xr:uid="{DB890F2F-BB4D-4EE7-BD5B-8E0BC8D432C6}"/>
    <cellStyle name="Izhod 2 2 5 8 2" xfId="6108" xr:uid="{00000000-0005-0000-0000-0000FF0E0000}"/>
    <cellStyle name="Izhod 2 2 5 8 2 2" xfId="14968" xr:uid="{00000000-0005-0000-0000-0000000F0000}"/>
    <cellStyle name="Izhod 2 2 5 8 2 2 2" xfId="24072" xr:uid="{00000000-0005-0000-0000-0000010F0000}"/>
    <cellStyle name="Izhod 2 2 5 8 2 3" xfId="11905" xr:uid="{00000000-0005-0000-0000-0000020F0000}"/>
    <cellStyle name="Izhod 2 2 5 8 2 4" xfId="21009" xr:uid="{00000000-0005-0000-0000-0000030F0000}"/>
    <cellStyle name="Izhod 2 2 5 8 3" xfId="13408" xr:uid="{00000000-0005-0000-0000-0000040F0000}"/>
    <cellStyle name="Izhod 2 2 5 8 3 2" xfId="22512" xr:uid="{00000000-0005-0000-0000-0000050F0000}"/>
    <cellStyle name="Izhod 2 2 5 8 4" xfId="9007" xr:uid="{00000000-0005-0000-0000-0000060F0000}"/>
    <cellStyle name="Izhod 2 2 5 8 5" xfId="18111" xr:uid="{00000000-0005-0000-0000-0000070F0000}"/>
    <cellStyle name="Izhod 2 2 5 8 6" xfId="27258" xr:uid="{F0A069DE-B023-4601-844F-3FAF01BDC40F}"/>
    <cellStyle name="Izhod 2 2 5 8 7" xfId="33545" xr:uid="{C439C16E-830C-4ACB-BF8A-9DE49C3B2AE8}"/>
    <cellStyle name="Izhod 2 2 5 8 8" xfId="31690" xr:uid="{A105912E-DA23-4F4F-BB49-509EC2EB0385}"/>
    <cellStyle name="Izhod 2 2 5 8 9" xfId="40444" xr:uid="{4D2E8716-D488-4C0B-B2FE-BB3F9F177B22}"/>
    <cellStyle name="Izhod 2 2 5 9" xfId="5018" xr:uid="{00000000-0005-0000-0000-0000080F0000}"/>
    <cellStyle name="Izhod 2 2 5 9 10" xfId="39846" xr:uid="{CCCE1E25-1E12-41F6-B7B3-F9E3A52C9D29}"/>
    <cellStyle name="Izhod 2 2 5 9 11" xfId="46944" xr:uid="{9FC19967-7069-478F-84E7-3A8DFD906A8B}"/>
    <cellStyle name="Izhod 2 2 5 9 12" xfId="53564" xr:uid="{F639A4EA-ED96-4F88-911C-FDBE577F673B}"/>
    <cellStyle name="Izhod 2 2 5 9 2" xfId="13878" xr:uid="{00000000-0005-0000-0000-0000090F0000}"/>
    <cellStyle name="Izhod 2 2 5 9 2 2" xfId="22982" xr:uid="{00000000-0005-0000-0000-00000A0F0000}"/>
    <cellStyle name="Izhod 2 2 5 9 3" xfId="10815" xr:uid="{00000000-0005-0000-0000-00000B0F0000}"/>
    <cellStyle name="Izhod 2 2 5 9 4" xfId="19919" xr:uid="{00000000-0005-0000-0000-00000C0F0000}"/>
    <cellStyle name="Izhod 2 2 5 9 5" xfId="28859" xr:uid="{DB767D7B-7C85-4610-BF03-F0FBAFCA0598}"/>
    <cellStyle name="Izhod 2 2 5 9 6" xfId="34873" xr:uid="{E3E78771-C661-4F89-84EA-BBC2364D34A5}"/>
    <cellStyle name="Izhod 2 2 5 9 7" xfId="37579" xr:uid="{58966732-D3CE-462F-AB80-BE060B32C764}"/>
    <cellStyle name="Izhod 2 2 5 9 8" xfId="40473" xr:uid="{AD41F6EC-D106-473A-B8A3-99ADF5D8D3CA}"/>
    <cellStyle name="Izhod 2 2 5 9 9" xfId="40594" xr:uid="{2AA113A8-820A-46E5-AC2F-5A8833B543D3}"/>
    <cellStyle name="Izhod 2 2 6" xfId="2164" xr:uid="{00000000-0005-0000-0000-00000D0F0000}"/>
    <cellStyle name="Izhod 2 2 6 10" xfId="12363" xr:uid="{00000000-0005-0000-0000-00000E0F0000}"/>
    <cellStyle name="Izhod 2 2 6 10 10" xfId="55733" xr:uid="{1EE1BD04-5DF8-4FF3-94F1-ED4BCBCB8F81}"/>
    <cellStyle name="Izhod 2 2 6 10 2" xfId="21467" xr:uid="{00000000-0005-0000-0000-00000F0F0000}"/>
    <cellStyle name="Izhod 2 2 6 10 3" xfId="31028" xr:uid="{EAEAC28A-18D2-4336-B519-00FDBFDC15A5}"/>
    <cellStyle name="Izhod 2 2 6 10 4" xfId="36804" xr:uid="{7FCC7E64-5047-4140-9140-9CBE26E563B5}"/>
    <cellStyle name="Izhod 2 2 6 10 5" xfId="39262" xr:uid="{87002101-630F-465C-8835-637F67CB6003}"/>
    <cellStyle name="Izhod 2 2 6 10 6" xfId="40895" xr:uid="{99E84E0E-05DE-41AC-AF9D-B5C76F1DC415}"/>
    <cellStyle name="Izhod 2 2 6 10 7" xfId="42116" xr:uid="{122DDE37-592B-4B18-B732-359B837AF606}"/>
    <cellStyle name="Izhod 2 2 6 10 8" xfId="42493" xr:uid="{52637309-4B52-41EF-9FD0-E0E9C33099B8}"/>
    <cellStyle name="Izhod 2 2 6 10 9" xfId="49113" xr:uid="{3516C847-5859-4C4D-8A8A-E6541FFA9498}"/>
    <cellStyle name="Izhod 2 2 6 11" xfId="7962" xr:uid="{00000000-0005-0000-0000-0000100F0000}"/>
    <cellStyle name="Izhod 2 2 6 12" xfId="17066" xr:uid="{00000000-0005-0000-0000-0000110F0000}"/>
    <cellStyle name="Izhod 2 2 6 13" xfId="26213" xr:uid="{AE5DE63A-E647-4795-A486-94AEE454DA13}"/>
    <cellStyle name="Izhod 2 2 6 14" xfId="32500" xr:uid="{F34173ED-1995-4870-87C5-E6126B0E22A9}"/>
    <cellStyle name="Izhod 2 2 6 15" xfId="38492" xr:uid="{273730B7-9ACF-487F-82B8-7FA8928CD6F1}"/>
    <cellStyle name="Izhod 2 2 6 16" xfId="40493" xr:uid="{26BB4BDB-96D0-4553-8A0D-1136FE70A0E0}"/>
    <cellStyle name="Izhod 2 2 6 17" xfId="41370" xr:uid="{07B94FB7-631A-4410-89F6-129D0F04C57F}"/>
    <cellStyle name="Izhod 2 2 6 18" xfId="42168" xr:uid="{26C771B9-D304-42E1-BD7A-BA8624C9790C}"/>
    <cellStyle name="Izhod 2 2 6 19" xfId="44298" xr:uid="{88B097F3-2269-48FE-9CD5-B13630654EE3}"/>
    <cellStyle name="Izhod 2 2 6 2" xfId="2768" xr:uid="{00000000-0005-0000-0000-0000120F0000}"/>
    <cellStyle name="Izhod 2 2 6 2 10" xfId="41254" xr:uid="{50FA5CC4-3793-4556-A376-0F9B50C1FBDE}"/>
    <cellStyle name="Izhod 2 2 6 2 11" xfId="42276" xr:uid="{45A4FD28-3358-498F-A346-41B9CF59F8E1}"/>
    <cellStyle name="Izhod 2 2 6 2 12" xfId="44902" xr:uid="{252E88A8-C785-454C-AB78-13685CF94679}"/>
    <cellStyle name="Izhod 2 2 6 2 13" xfId="51522" xr:uid="{8F94BF8A-7602-4FB5-850E-81387D1CE671}"/>
    <cellStyle name="Izhod 2 2 6 2 2" xfId="5667" xr:uid="{00000000-0005-0000-0000-0000130F0000}"/>
    <cellStyle name="Izhod 2 2 6 2 2 10" xfId="37038" xr:uid="{39B6A818-1C08-4E08-9291-398AC0BCAA92}"/>
    <cellStyle name="Izhod 2 2 6 2 2 11" xfId="47805" xr:uid="{6CC57E88-7314-499A-B2F6-E27EB5210B21}"/>
    <cellStyle name="Izhod 2 2 6 2 2 12" xfId="54425" xr:uid="{710873B4-A6DE-41B7-9979-56131B2CE96E}"/>
    <cellStyle name="Izhod 2 2 6 2 2 2" xfId="14527" xr:uid="{00000000-0005-0000-0000-0000140F0000}"/>
    <cellStyle name="Izhod 2 2 6 2 2 2 2" xfId="23631" xr:uid="{00000000-0005-0000-0000-0000150F0000}"/>
    <cellStyle name="Izhod 2 2 6 2 2 3" xfId="11464" xr:uid="{00000000-0005-0000-0000-0000160F0000}"/>
    <cellStyle name="Izhod 2 2 6 2 2 4" xfId="20568" xr:uid="{00000000-0005-0000-0000-0000170F0000}"/>
    <cellStyle name="Izhod 2 2 6 2 2 5" xfId="29720" xr:uid="{6D393378-13EE-4ADE-9B49-65F8A8EC2160}"/>
    <cellStyle name="Izhod 2 2 6 2 2 6" xfId="35734" xr:uid="{57753D27-3661-4CB6-B4E4-811AE19FC0FD}"/>
    <cellStyle name="Izhod 2 2 6 2 2 7" xfId="37995" xr:uid="{10D1E4B2-E3AB-4D47-AFCF-B0707AEF3308}"/>
    <cellStyle name="Izhod 2 2 6 2 2 8" xfId="36256" xr:uid="{7BA80D45-C6ED-4FB5-A6EE-1B165AC9C294}"/>
    <cellStyle name="Izhod 2 2 6 2 2 9" xfId="41539" xr:uid="{31CE774E-6720-4B83-9CDE-D998EF2FB589}"/>
    <cellStyle name="Izhod 2 2 6 2 3" xfId="12967" xr:uid="{00000000-0005-0000-0000-0000180F0000}"/>
    <cellStyle name="Izhod 2 2 6 2 3 10" xfId="54619" xr:uid="{09B9A934-A99A-4649-B0D4-582874B7F1C2}"/>
    <cellStyle name="Izhod 2 2 6 2 3 2" xfId="22071" xr:uid="{00000000-0005-0000-0000-0000190F0000}"/>
    <cellStyle name="Izhod 2 2 6 2 3 3" xfId="29914" xr:uid="{B148E9AD-C597-4344-AEE7-15BE33C8647B}"/>
    <cellStyle name="Izhod 2 2 6 2 3 4" xfId="35928" xr:uid="{D6699D23-6FA6-4915-9002-87E853599DEA}"/>
    <cellStyle name="Izhod 2 2 6 2 3 5" xfId="34344" xr:uid="{9C1538A4-11FB-4489-B289-8EFD4194DF68}"/>
    <cellStyle name="Izhod 2 2 6 2 3 6" xfId="36553" xr:uid="{A619FEFD-8D63-48F8-B08A-9C6C061978CA}"/>
    <cellStyle name="Izhod 2 2 6 2 3 7" xfId="41345" xr:uid="{930574FD-F438-49B0-8DDA-E80437F5B3C4}"/>
    <cellStyle name="Izhod 2 2 6 2 3 8" xfId="42247" xr:uid="{0312BA8B-2FE5-4FBF-B93A-FCCBB02C0FDA}"/>
    <cellStyle name="Izhod 2 2 6 2 3 9" xfId="47999" xr:uid="{0BE82CDC-5D7E-4A80-B316-402FC05D7724}"/>
    <cellStyle name="Izhod 2 2 6 2 4" xfId="8566" xr:uid="{00000000-0005-0000-0000-00001A0F0000}"/>
    <cellStyle name="Izhod 2 2 6 2 4 2" xfId="29069" xr:uid="{529F8021-90D1-40CD-A34E-C29690CE611A}"/>
    <cellStyle name="Izhod 2 2 6 2 4 3" xfId="35083" xr:uid="{8E60389D-4D29-4551-9F2B-EEF2DD961105}"/>
    <cellStyle name="Izhod 2 2 6 2 4 4" xfId="31715" xr:uid="{E63CBE70-6A93-417D-BDA1-33452105D8F4}"/>
    <cellStyle name="Izhod 2 2 6 2 4 5" xfId="39803" xr:uid="{9A7427EE-E07F-455F-93D8-D479A943D521}"/>
    <cellStyle name="Izhod 2 2 6 2 4 6" xfId="37804" xr:uid="{DD51351E-3453-46D2-8780-9CB0B455555D}"/>
    <cellStyle name="Izhod 2 2 6 2 4 7" xfId="41749" xr:uid="{9EEB4A9F-54DC-43E9-B155-7168E279E2C3}"/>
    <cellStyle name="Izhod 2 2 6 2 4 8" xfId="47154" xr:uid="{BE23CF23-562B-4A44-B79E-D59372737DB5}"/>
    <cellStyle name="Izhod 2 2 6 2 4 9" xfId="53774" xr:uid="{AE26035A-85D7-45BC-8254-DD54E59D7A01}"/>
    <cellStyle name="Izhod 2 2 6 2 5" xfId="17670" xr:uid="{00000000-0005-0000-0000-00001B0F0000}"/>
    <cellStyle name="Izhod 2 2 6 2 6" xfId="26817" xr:uid="{C0014EF9-6A60-4298-8ADA-12EDB78E23B2}"/>
    <cellStyle name="Izhod 2 2 6 2 7" xfId="33104" xr:uid="{CBC2C298-CC8C-4A71-865B-6FF11470FD17}"/>
    <cellStyle name="Izhod 2 2 6 2 8" xfId="34154" xr:uid="{E25CFE62-5AC5-45B9-B39D-1BB7F32332FB}"/>
    <cellStyle name="Izhod 2 2 6 2 9" xfId="34732" xr:uid="{1DD61D68-DF0B-430D-A40D-56D8AF91DA3E}"/>
    <cellStyle name="Izhod 2 2 6 20" xfId="50918" xr:uid="{B075273F-8EED-4748-BC98-DA6B157FA6F7}"/>
    <cellStyle name="Izhod 2 2 6 3" xfId="2878" xr:uid="{00000000-0005-0000-0000-00001C0F0000}"/>
    <cellStyle name="Izhod 2 2 6 3 10" xfId="39955" xr:uid="{F069F5CB-0CA9-4890-8207-34E9C0F7CB2B}"/>
    <cellStyle name="Izhod 2 2 6 3 11" xfId="41778" xr:uid="{031BE513-F16D-4B12-8D1E-2E21FAE73A52}"/>
    <cellStyle name="Izhod 2 2 6 3 12" xfId="45012" xr:uid="{8B578495-C009-46B8-BEC0-99786BEE6995}"/>
    <cellStyle name="Izhod 2 2 6 3 13" xfId="51632" xr:uid="{EDD5E514-E134-4B26-A152-EEB21BF6D66E}"/>
    <cellStyle name="Izhod 2 2 6 3 2" xfId="5777" xr:uid="{00000000-0005-0000-0000-00001D0F0000}"/>
    <cellStyle name="Izhod 2 2 6 3 2 10" xfId="41112" xr:uid="{71235164-0855-44B3-B78D-67A3F468A7D0}"/>
    <cellStyle name="Izhod 2 2 6 3 2 11" xfId="47415" xr:uid="{A7C9B09D-4C95-4C42-8AA3-311C81A11270}"/>
    <cellStyle name="Izhod 2 2 6 3 2 12" xfId="54035" xr:uid="{8B2976A3-770C-4090-B1B9-0BD89DAD8AFE}"/>
    <cellStyle name="Izhod 2 2 6 3 2 2" xfId="14637" xr:uid="{00000000-0005-0000-0000-00001E0F0000}"/>
    <cellStyle name="Izhod 2 2 6 3 2 2 2" xfId="23741" xr:uid="{00000000-0005-0000-0000-00001F0F0000}"/>
    <cellStyle name="Izhod 2 2 6 3 2 3" xfId="11574" xr:uid="{00000000-0005-0000-0000-0000200F0000}"/>
    <cellStyle name="Izhod 2 2 6 3 2 4" xfId="20678" xr:uid="{00000000-0005-0000-0000-0000210F0000}"/>
    <cellStyle name="Izhod 2 2 6 3 2 5" xfId="29330" xr:uid="{5C7243AE-A268-4688-8A41-5E07B3C1B9E2}"/>
    <cellStyle name="Izhod 2 2 6 3 2 6" xfId="35344" xr:uid="{44410192-FC51-46F8-BBB9-6397991588A5}"/>
    <cellStyle name="Izhod 2 2 6 3 2 7" xfId="37981" xr:uid="{48E64F00-4E74-40C1-B4F4-4A7FAACD8749}"/>
    <cellStyle name="Izhod 2 2 6 3 2 8" xfId="39591" xr:uid="{5992BC20-72CE-47B3-A5D0-0640CA48E405}"/>
    <cellStyle name="Izhod 2 2 6 3 2 9" xfId="37444" xr:uid="{5A64AFB2-EEA8-4A5C-9489-2CB9488FDCBF}"/>
    <cellStyle name="Izhod 2 2 6 3 3" xfId="13077" xr:uid="{00000000-0005-0000-0000-0000220F0000}"/>
    <cellStyle name="Izhod 2 2 6 3 3 10" xfId="54539" xr:uid="{E6DBE03B-F82F-4E55-BC84-FA0B1A7EC5E7}"/>
    <cellStyle name="Izhod 2 2 6 3 3 2" xfId="22181" xr:uid="{00000000-0005-0000-0000-0000230F0000}"/>
    <cellStyle name="Izhod 2 2 6 3 3 3" xfId="29834" xr:uid="{95A8631C-D115-4B3B-AC8C-A81F85D659B3}"/>
    <cellStyle name="Izhod 2 2 6 3 3 4" xfId="35848" xr:uid="{731D776C-7B21-4702-B7FF-B5AE0000BC09}"/>
    <cellStyle name="Izhod 2 2 6 3 3 5" xfId="37700" xr:uid="{02790F3F-DE8E-4371-91C4-65C6EF63E501}"/>
    <cellStyle name="Izhod 2 2 6 3 3 6" xfId="24197" xr:uid="{BAEFDD9D-4CD0-488F-AB2D-3D2A91C27054}"/>
    <cellStyle name="Izhod 2 2 6 3 3 7" xfId="41857" xr:uid="{D80EC9E4-850E-4C17-9E7F-51ABDC49E0B3}"/>
    <cellStyle name="Izhod 2 2 6 3 3 8" xfId="33976" xr:uid="{10456DDD-E3EF-487F-A811-2E1BA41D96E0}"/>
    <cellStyle name="Izhod 2 2 6 3 3 9" xfId="47919" xr:uid="{2A5FAB60-7CDC-44FF-9632-97A2B24E2DE4}"/>
    <cellStyle name="Izhod 2 2 6 3 4" xfId="8676" xr:uid="{00000000-0005-0000-0000-0000240F0000}"/>
    <cellStyle name="Izhod 2 2 6 3 4 2" xfId="28427" xr:uid="{CF907D31-24F5-404C-ACFA-F59F2E0CAF65}"/>
    <cellStyle name="Izhod 2 2 6 3 4 3" xfId="34522" xr:uid="{1A5F101B-46D4-463E-817F-19E6172F7AC3}"/>
    <cellStyle name="Izhod 2 2 6 3 4 4" xfId="34012" xr:uid="{68CC5027-F08E-4779-B259-0504B9A0C9F0}"/>
    <cellStyle name="Izhod 2 2 6 3 4 5" xfId="33928" xr:uid="{F6836B1C-5CFA-4D82-8FC5-3A923703C899}"/>
    <cellStyle name="Izhod 2 2 6 3 4 6" xfId="41935" xr:uid="{027105DE-B93B-4BA1-9A29-A83ACFC879F9}"/>
    <cellStyle name="Izhod 2 2 6 3 4 7" xfId="39624" xr:uid="{0F891B87-DDB8-453B-BB01-982B8800339A}"/>
    <cellStyle name="Izhod 2 2 6 3 4 8" xfId="46512" xr:uid="{BB3EE719-0022-422C-969C-19F11F7A5D49}"/>
    <cellStyle name="Izhod 2 2 6 3 4 9" xfId="53132" xr:uid="{BDA6E7CD-B952-4EFF-B754-C33263B8F428}"/>
    <cellStyle name="Izhod 2 2 6 3 5" xfId="17780" xr:uid="{00000000-0005-0000-0000-0000250F0000}"/>
    <cellStyle name="Izhod 2 2 6 3 6" xfId="26927" xr:uid="{F72267A5-8BF3-41A0-8E76-E3913B05CD77}"/>
    <cellStyle name="Izhod 2 2 6 3 7" xfId="33214" xr:uid="{E450629E-1FCD-4F33-992C-2F8054FE4311}"/>
    <cellStyle name="Izhod 2 2 6 3 8" xfId="36615" xr:uid="{6B4E6D4E-B8CE-4E9A-A9E7-48CB4AE7B142}"/>
    <cellStyle name="Izhod 2 2 6 3 9" xfId="38121" xr:uid="{81618482-C38B-481A-A891-E1CADAB966D5}"/>
    <cellStyle name="Izhod 2 2 6 4" xfId="2982" xr:uid="{00000000-0005-0000-0000-0000260F0000}"/>
    <cellStyle name="Izhod 2 2 6 4 10" xfId="33871" xr:uid="{6707F05D-33CF-49AF-8D74-EDE8E7A8D21B}"/>
    <cellStyle name="Izhod 2 2 6 4 11" xfId="40089" xr:uid="{BD7B6E53-6FE6-494D-95CA-A6CABC71F8B4}"/>
    <cellStyle name="Izhod 2 2 6 4 12" xfId="45116" xr:uid="{F13B6BB9-C76D-4635-B40E-A7A0F9BE70A3}"/>
    <cellStyle name="Izhod 2 2 6 4 13" xfId="51736" xr:uid="{BE7AEDE0-0D3F-40BF-96E7-7B96E95FD5B3}"/>
    <cellStyle name="Izhod 2 2 6 4 2" xfId="5881" xr:uid="{00000000-0005-0000-0000-0000270F0000}"/>
    <cellStyle name="Izhod 2 2 6 4 2 10" xfId="41843" xr:uid="{B9960A34-EFA6-4834-8B9C-00970CC8A17F}"/>
    <cellStyle name="Izhod 2 2 6 4 2 11" xfId="47598" xr:uid="{5E66950B-543C-4468-9A88-99DC1AD2C068}"/>
    <cellStyle name="Izhod 2 2 6 4 2 12" xfId="54218" xr:uid="{CEA5FEF2-B3DA-413F-A4F0-4B3BFDC23155}"/>
    <cellStyle name="Izhod 2 2 6 4 2 2" xfId="14741" xr:uid="{00000000-0005-0000-0000-0000280F0000}"/>
    <cellStyle name="Izhod 2 2 6 4 2 2 2" xfId="23845" xr:uid="{00000000-0005-0000-0000-0000290F0000}"/>
    <cellStyle name="Izhod 2 2 6 4 2 3" xfId="11678" xr:uid="{00000000-0005-0000-0000-00002A0F0000}"/>
    <cellStyle name="Izhod 2 2 6 4 2 4" xfId="20782" xr:uid="{00000000-0005-0000-0000-00002B0F0000}"/>
    <cellStyle name="Izhod 2 2 6 4 2 5" xfId="29513" xr:uid="{7AAE9162-533F-47CD-805A-F0BFD057FB46}"/>
    <cellStyle name="Izhod 2 2 6 4 2 6" xfId="35527" xr:uid="{26C2D4DC-9AF4-445A-87DE-9C82EE91FC9A}"/>
    <cellStyle name="Izhod 2 2 6 4 2 7" xfId="37722" xr:uid="{DEF93727-19B7-4220-A4E5-11792C81148A}"/>
    <cellStyle name="Izhod 2 2 6 4 2 8" xfId="37215" xr:uid="{8B3B201A-E3CC-42CF-B778-9B0B2CEEE28A}"/>
    <cellStyle name="Izhod 2 2 6 4 2 9" xfId="42003" xr:uid="{6AE57505-0A3D-461E-8B15-F060067C20E1}"/>
    <cellStyle name="Izhod 2 2 6 4 3" xfId="13181" xr:uid="{00000000-0005-0000-0000-00002C0F0000}"/>
    <cellStyle name="Izhod 2 2 6 4 3 2" xfId="22285" xr:uid="{00000000-0005-0000-0000-00002D0F0000}"/>
    <cellStyle name="Izhod 2 2 6 4 4" xfId="8780" xr:uid="{00000000-0005-0000-0000-00002E0F0000}"/>
    <cellStyle name="Izhod 2 2 6 4 5" xfId="17884" xr:uid="{00000000-0005-0000-0000-00002F0F0000}"/>
    <cellStyle name="Izhod 2 2 6 4 6" xfId="27031" xr:uid="{355E295E-B964-4A52-8354-88ED84B37723}"/>
    <cellStyle name="Izhod 2 2 6 4 7" xfId="33318" xr:uid="{B6B849B8-4412-4688-9A11-BD83C1C2D512}"/>
    <cellStyle name="Izhod 2 2 6 4 8" xfId="34737" xr:uid="{E134CF6F-F838-446A-BA07-B4AB5DD1BE0C}"/>
    <cellStyle name="Izhod 2 2 6 4 9" xfId="40665" xr:uid="{F289D792-6348-4C2A-8C67-68ACFEE04A2C}"/>
    <cellStyle name="Izhod 2 2 6 5" xfId="3048" xr:uid="{00000000-0005-0000-0000-0000300F0000}"/>
    <cellStyle name="Izhod 2 2 6 5 10" xfId="41551" xr:uid="{FCF209C2-E10A-47EE-AEBD-52AF6FACF3A9}"/>
    <cellStyle name="Izhod 2 2 6 5 11" xfId="37328" xr:uid="{949B3EE7-1644-4265-82CC-2CE7B5A811E2}"/>
    <cellStyle name="Izhod 2 2 6 5 12" xfId="45182" xr:uid="{4641F979-A49D-4BD8-B86B-735D0C91DFDB}"/>
    <cellStyle name="Izhod 2 2 6 5 13" xfId="51802" xr:uid="{1C948B6F-EED3-4C75-A85E-AD6ED0D54F4A}"/>
    <cellStyle name="Izhod 2 2 6 5 2" xfId="5947" xr:uid="{00000000-0005-0000-0000-0000310F0000}"/>
    <cellStyle name="Izhod 2 2 6 5 2 10" xfId="38142" xr:uid="{CDA48EA2-AC5D-4F17-B36A-45A4989C9906}"/>
    <cellStyle name="Izhod 2 2 6 5 2 11" xfId="47927" xr:uid="{A97EAC68-66FB-4185-84C0-CADDCB6D257F}"/>
    <cellStyle name="Izhod 2 2 6 5 2 12" xfId="54547" xr:uid="{BF63F79A-B0F0-4944-869D-EA89645964C9}"/>
    <cellStyle name="Izhod 2 2 6 5 2 2" xfId="14807" xr:uid="{00000000-0005-0000-0000-0000320F0000}"/>
    <cellStyle name="Izhod 2 2 6 5 2 2 2" xfId="23911" xr:uid="{00000000-0005-0000-0000-0000330F0000}"/>
    <cellStyle name="Izhod 2 2 6 5 2 3" xfId="11744" xr:uid="{00000000-0005-0000-0000-0000340F0000}"/>
    <cellStyle name="Izhod 2 2 6 5 2 4" xfId="20848" xr:uid="{00000000-0005-0000-0000-0000350F0000}"/>
    <cellStyle name="Izhod 2 2 6 5 2 5" xfId="29842" xr:uid="{5A7A0E8C-A2F9-4187-A277-A2C027D1696B}"/>
    <cellStyle name="Izhod 2 2 6 5 2 6" xfId="35856" xr:uid="{5C917E1D-2F45-4A0E-B0EA-75BD771E5CD9}"/>
    <cellStyle name="Izhod 2 2 6 5 2 7" xfId="31095" xr:uid="{9FFA5BB3-0430-4ADF-8CA3-09E4B30EC58E}"/>
    <cellStyle name="Izhod 2 2 6 5 2 8" xfId="38722" xr:uid="{E4758B38-9D05-405B-8DC0-74A3598C1BBC}"/>
    <cellStyle name="Izhod 2 2 6 5 2 9" xfId="34245" xr:uid="{CC82C6F7-07E8-4A43-8388-67C5C68D806B}"/>
    <cellStyle name="Izhod 2 2 6 5 3" xfId="13247" xr:uid="{00000000-0005-0000-0000-0000360F0000}"/>
    <cellStyle name="Izhod 2 2 6 5 3 2" xfId="22351" xr:uid="{00000000-0005-0000-0000-0000370F0000}"/>
    <cellStyle name="Izhod 2 2 6 5 4" xfId="8846" xr:uid="{00000000-0005-0000-0000-0000380F0000}"/>
    <cellStyle name="Izhod 2 2 6 5 5" xfId="17950" xr:uid="{00000000-0005-0000-0000-0000390F0000}"/>
    <cellStyle name="Izhod 2 2 6 5 6" xfId="27097" xr:uid="{1B0C6550-3496-4614-A019-12C8F80616BF}"/>
    <cellStyle name="Izhod 2 2 6 5 7" xfId="33384" xr:uid="{0A90A33F-52FC-45B4-8363-2938E5519DE8}"/>
    <cellStyle name="Izhod 2 2 6 5 8" xfId="37241" xr:uid="{2EE86BBC-FA57-47A1-9BF6-4EE12E520637}"/>
    <cellStyle name="Izhod 2 2 6 5 9" xfId="40260" xr:uid="{32F6F9C2-4937-4BED-A039-43F9B0804786}"/>
    <cellStyle name="Izhod 2 2 6 6" xfId="3105" xr:uid="{00000000-0005-0000-0000-00003A0F0000}"/>
    <cellStyle name="Izhod 2 2 6 6 10" xfId="34487" xr:uid="{76D33888-0CAA-4751-B80D-511B1F0C7818}"/>
    <cellStyle name="Izhod 2 2 6 6 11" xfId="42242" xr:uid="{141B3A19-7D6B-4D4D-8114-57C53452924D}"/>
    <cellStyle name="Izhod 2 2 6 6 12" xfId="45239" xr:uid="{8A72A9EA-4347-407E-BE26-4D07BD881973}"/>
    <cellStyle name="Izhod 2 2 6 6 13" xfId="51859" xr:uid="{AD172E5B-8670-401B-B1CC-87D6E4CE625D}"/>
    <cellStyle name="Izhod 2 2 6 6 2" xfId="6004" xr:uid="{00000000-0005-0000-0000-00003B0F0000}"/>
    <cellStyle name="Izhod 2 2 6 6 2 2" xfId="14864" xr:uid="{00000000-0005-0000-0000-00003C0F0000}"/>
    <cellStyle name="Izhod 2 2 6 6 2 2 2" xfId="23968" xr:uid="{00000000-0005-0000-0000-00003D0F0000}"/>
    <cellStyle name="Izhod 2 2 6 6 2 3" xfId="11801" xr:uid="{00000000-0005-0000-0000-00003E0F0000}"/>
    <cellStyle name="Izhod 2 2 6 6 2 4" xfId="20905" xr:uid="{00000000-0005-0000-0000-00003F0F0000}"/>
    <cellStyle name="Izhod 2 2 6 6 3" xfId="13304" xr:uid="{00000000-0005-0000-0000-0000400F0000}"/>
    <cellStyle name="Izhod 2 2 6 6 3 2" xfId="22408" xr:uid="{00000000-0005-0000-0000-0000410F0000}"/>
    <cellStyle name="Izhod 2 2 6 6 4" xfId="8903" xr:uid="{00000000-0005-0000-0000-0000420F0000}"/>
    <cellStyle name="Izhod 2 2 6 6 5" xfId="18007" xr:uid="{00000000-0005-0000-0000-0000430F0000}"/>
    <cellStyle name="Izhod 2 2 6 6 6" xfId="27154" xr:uid="{037EE10A-19A2-4BC7-9CF6-146C9ECE0C71}"/>
    <cellStyle name="Izhod 2 2 6 6 7" xfId="33441" xr:uid="{9CD43EC3-A826-4C00-B60E-DB380C788AF9}"/>
    <cellStyle name="Izhod 2 2 6 6 8" xfId="24569" xr:uid="{F9DBB3A1-00FB-4B80-A877-66739D9450F3}"/>
    <cellStyle name="Izhod 2 2 6 6 9" xfId="40463" xr:uid="{666BE3CD-2560-4F5D-9328-67D15A663F47}"/>
    <cellStyle name="Izhod 2 2 6 7" xfId="3177" xr:uid="{00000000-0005-0000-0000-0000440F0000}"/>
    <cellStyle name="Izhod 2 2 6 7 10" xfId="38326" xr:uid="{C75348EC-ABD5-45B2-862B-B21AAB77FF6D}"/>
    <cellStyle name="Izhod 2 2 6 7 11" xfId="40118" xr:uid="{54427683-FE95-4E05-AFBD-FDFFB19A8EC4}"/>
    <cellStyle name="Izhod 2 2 6 7 12" xfId="45311" xr:uid="{0E5B555E-BA17-4E02-BB97-67DD1E35FD0D}"/>
    <cellStyle name="Izhod 2 2 6 7 13" xfId="51931" xr:uid="{7F2F4A31-5B26-40E0-83B4-E0DDD22B740C}"/>
    <cellStyle name="Izhod 2 2 6 7 2" xfId="6076" xr:uid="{00000000-0005-0000-0000-0000450F0000}"/>
    <cellStyle name="Izhod 2 2 6 7 2 2" xfId="14936" xr:uid="{00000000-0005-0000-0000-0000460F0000}"/>
    <cellStyle name="Izhod 2 2 6 7 2 2 2" xfId="24040" xr:uid="{00000000-0005-0000-0000-0000470F0000}"/>
    <cellStyle name="Izhod 2 2 6 7 2 3" xfId="11873" xr:uid="{00000000-0005-0000-0000-0000480F0000}"/>
    <cellStyle name="Izhod 2 2 6 7 2 4" xfId="20977" xr:uid="{00000000-0005-0000-0000-0000490F0000}"/>
    <cellStyle name="Izhod 2 2 6 7 3" xfId="13376" xr:uid="{00000000-0005-0000-0000-00004A0F0000}"/>
    <cellStyle name="Izhod 2 2 6 7 3 2" xfId="22480" xr:uid="{00000000-0005-0000-0000-00004B0F0000}"/>
    <cellStyle name="Izhod 2 2 6 7 4" xfId="8975" xr:uid="{00000000-0005-0000-0000-00004C0F0000}"/>
    <cellStyle name="Izhod 2 2 6 7 5" xfId="18079" xr:uid="{00000000-0005-0000-0000-00004D0F0000}"/>
    <cellStyle name="Izhod 2 2 6 7 6" xfId="27226" xr:uid="{8CACCAE6-B177-41C8-8B66-DC292DE65EE0}"/>
    <cellStyle name="Izhod 2 2 6 7 7" xfId="33513" xr:uid="{D2BEB089-E0E1-4C67-93A9-AA05CA191793}"/>
    <cellStyle name="Izhod 2 2 6 7 8" xfId="34562" xr:uid="{C4E6E69C-8E94-4C53-B4ED-79A0E91AA5B8}"/>
    <cellStyle name="Izhod 2 2 6 7 9" xfId="31242" xr:uid="{AA72951F-43BC-46AF-B50D-90F912BC981C}"/>
    <cellStyle name="Izhod 2 2 6 8" xfId="3254" xr:uid="{00000000-0005-0000-0000-00004E0F0000}"/>
    <cellStyle name="Izhod 2 2 6 8 10" xfId="41673" xr:uid="{26E1B165-391D-4234-ABC8-E71BAB7818DE}"/>
    <cellStyle name="Izhod 2 2 6 8 11" xfId="41704" xr:uid="{18A22215-107D-447D-89E6-003FE0CE1E2A}"/>
    <cellStyle name="Izhod 2 2 6 8 12" xfId="45388" xr:uid="{407885D4-D8E3-4E71-BE81-0533703D9132}"/>
    <cellStyle name="Izhod 2 2 6 8 13" xfId="52008" xr:uid="{22A43122-D8F4-417E-8D06-34607375E130}"/>
    <cellStyle name="Izhod 2 2 6 8 2" xfId="6153" xr:uid="{00000000-0005-0000-0000-00004F0F0000}"/>
    <cellStyle name="Izhod 2 2 6 8 2 2" xfId="15013" xr:uid="{00000000-0005-0000-0000-0000500F0000}"/>
    <cellStyle name="Izhod 2 2 6 8 2 2 2" xfId="24117" xr:uid="{00000000-0005-0000-0000-0000510F0000}"/>
    <cellStyle name="Izhod 2 2 6 8 2 3" xfId="11950" xr:uid="{00000000-0005-0000-0000-0000520F0000}"/>
    <cellStyle name="Izhod 2 2 6 8 2 4" xfId="21054" xr:uid="{00000000-0005-0000-0000-0000530F0000}"/>
    <cellStyle name="Izhod 2 2 6 8 3" xfId="13453" xr:uid="{00000000-0005-0000-0000-0000540F0000}"/>
    <cellStyle name="Izhod 2 2 6 8 3 2" xfId="22557" xr:uid="{00000000-0005-0000-0000-0000550F0000}"/>
    <cellStyle name="Izhod 2 2 6 8 4" xfId="9052" xr:uid="{00000000-0005-0000-0000-0000560F0000}"/>
    <cellStyle name="Izhod 2 2 6 8 5" xfId="18156" xr:uid="{00000000-0005-0000-0000-0000570F0000}"/>
    <cellStyle name="Izhod 2 2 6 8 6" xfId="27303" xr:uid="{D87B4AF3-138A-4B7E-8D81-C10D3A0874AB}"/>
    <cellStyle name="Izhod 2 2 6 8 7" xfId="33590" xr:uid="{7D61BBDB-6F7B-40CB-8845-A50BCE4A9A59}"/>
    <cellStyle name="Izhod 2 2 6 8 8" xfId="36953" xr:uid="{B969B34C-CB9D-4853-AC51-BA0F11141B6F}"/>
    <cellStyle name="Izhod 2 2 6 8 9" xfId="40677" xr:uid="{DAACE886-C50A-473B-B664-38E77569982B}"/>
    <cellStyle name="Izhod 2 2 6 9" xfId="5063" xr:uid="{00000000-0005-0000-0000-0000580F0000}"/>
    <cellStyle name="Izhod 2 2 6 9 10" xfId="42458" xr:uid="{E92CF030-AC1D-4727-B510-9391CE7857DB}"/>
    <cellStyle name="Izhod 2 2 6 9 11" xfId="46947" xr:uid="{660C3D72-62BA-4E26-86E2-472DEB74B9B9}"/>
    <cellStyle name="Izhod 2 2 6 9 12" xfId="53567" xr:uid="{B3DEBDDE-D6F6-4AE4-A89C-52AFE962A15F}"/>
    <cellStyle name="Izhod 2 2 6 9 2" xfId="13923" xr:uid="{00000000-0005-0000-0000-0000590F0000}"/>
    <cellStyle name="Izhod 2 2 6 9 2 2" xfId="23027" xr:uid="{00000000-0005-0000-0000-00005A0F0000}"/>
    <cellStyle name="Izhod 2 2 6 9 3" xfId="10860" xr:uid="{00000000-0005-0000-0000-00005B0F0000}"/>
    <cellStyle name="Izhod 2 2 6 9 4" xfId="19964" xr:uid="{00000000-0005-0000-0000-00005C0F0000}"/>
    <cellStyle name="Izhod 2 2 6 9 5" xfId="28862" xr:uid="{C798CAA7-EF90-4BAA-BE1F-5F77310DB68D}"/>
    <cellStyle name="Izhod 2 2 6 9 6" xfId="34876" xr:uid="{32CDDE90-1E39-42C9-9756-172346C517D4}"/>
    <cellStyle name="Izhod 2 2 6 9 7" xfId="33812" xr:uid="{62F3C9E0-B985-4A06-9987-75F65AA5F355}"/>
    <cellStyle name="Izhod 2 2 6 9 8" xfId="38256" xr:uid="{D5720F32-E341-4F4F-865B-E998A4ECA674}"/>
    <cellStyle name="Izhod 2 2 6 9 9" xfId="41351" xr:uid="{7EBF0496-E4BA-467F-AF26-1356152406A1}"/>
    <cellStyle name="Izhod 2 2 7" xfId="936" xr:uid="{00000000-0005-0000-0000-00005D0F0000}"/>
    <cellStyle name="Izhod 2 2 7 10" xfId="41982" xr:uid="{5930EEB6-DAF9-46F9-91D5-EF37F31E6C4F}"/>
    <cellStyle name="Izhod 2 2 7 11" xfId="40351" xr:uid="{498B51F6-3614-41E0-A665-728247C27256}"/>
    <cellStyle name="Izhod 2 2 7 12" xfId="43074" xr:uid="{5227C277-A83F-4CA5-A647-B497897224E1}"/>
    <cellStyle name="Izhod 2 2 7 13" xfId="49694" xr:uid="{AE322A87-385B-44CB-9C2C-1ACF3A1E58EF}"/>
    <cellStyle name="Izhod 2 2 7 2" xfId="3839" xr:uid="{00000000-0005-0000-0000-00005E0F0000}"/>
    <cellStyle name="Izhod 2 2 7 2 10" xfId="31112" xr:uid="{C271428A-B110-4DAB-BACA-28A9866CBA19}"/>
    <cellStyle name="Izhod 2 2 7 2 11" xfId="47352" xr:uid="{CD569059-2500-49DA-BF5D-5B056B4D04F0}"/>
    <cellStyle name="Izhod 2 2 7 2 12" xfId="53972" xr:uid="{060EC950-A0C0-46C2-94A7-5F2AAB6F3AD3}"/>
    <cellStyle name="Izhod 2 2 7 2 2" xfId="13616" xr:uid="{00000000-0005-0000-0000-00005F0F0000}"/>
    <cellStyle name="Izhod 2 2 7 2 2 2" xfId="22720" xr:uid="{00000000-0005-0000-0000-0000600F0000}"/>
    <cellStyle name="Izhod 2 2 7 2 3" xfId="9636" xr:uid="{00000000-0005-0000-0000-0000610F0000}"/>
    <cellStyle name="Izhod 2 2 7 2 4" xfId="18740" xr:uid="{00000000-0005-0000-0000-0000620F0000}"/>
    <cellStyle name="Izhod 2 2 7 2 5" xfId="29267" xr:uid="{425FCAB1-417E-4398-AB37-35D8D3863AD9}"/>
    <cellStyle name="Izhod 2 2 7 2 6" xfId="35281" xr:uid="{06C7705B-1D61-42B2-A0F4-7DF4F3D8480F}"/>
    <cellStyle name="Izhod 2 2 7 2 7" xfId="36685" xr:uid="{7071D433-2A9C-4B97-827D-B99B2825D455}"/>
    <cellStyle name="Izhod 2 2 7 2 8" xfId="39788" xr:uid="{6C36E657-348E-482C-A003-4C0D19ECB1CA}"/>
    <cellStyle name="Izhod 2 2 7 2 9" xfId="34058" xr:uid="{C83CD9C7-7DEA-4B50-A04F-25ED1AC0D35F}"/>
    <cellStyle name="Izhod 2 2 7 3" xfId="12056" xr:uid="{00000000-0005-0000-0000-0000630F0000}"/>
    <cellStyle name="Izhod 2 2 7 3 10" xfId="54070" xr:uid="{7E24252F-E9AE-4E16-AACE-B67747EF6F30}"/>
    <cellStyle name="Izhod 2 2 7 3 2" xfId="21160" xr:uid="{00000000-0005-0000-0000-0000640F0000}"/>
    <cellStyle name="Izhod 2 2 7 3 3" xfId="29365" xr:uid="{9E54741B-4A08-4D1A-BF94-013B47B66A48}"/>
    <cellStyle name="Izhod 2 2 7 3 4" xfId="35379" xr:uid="{C174BB0C-2A1F-4511-85A5-8279BD2667D6}"/>
    <cellStyle name="Izhod 2 2 7 3 5" xfId="37744" xr:uid="{970C242A-8A35-4A21-AF41-957BCD817380}"/>
    <cellStyle name="Izhod 2 2 7 3 6" xfId="31964" xr:uid="{0C2A041B-CDF1-4C1D-B315-E2CBCD146A50}"/>
    <cellStyle name="Izhod 2 2 7 3 7" xfId="37726" xr:uid="{C74F06BD-DCDA-4613-B9CC-6E24AB925E1B}"/>
    <cellStyle name="Izhod 2 2 7 3 8" xfId="38200" xr:uid="{221BC6B2-9DA3-4160-95AE-8259D2B6061E}"/>
    <cellStyle name="Izhod 2 2 7 3 9" xfId="47450" xr:uid="{3F560BC4-6B7F-4775-9440-6A35AA3A3955}"/>
    <cellStyle name="Izhod 2 2 7 4" xfId="6738" xr:uid="{00000000-0005-0000-0000-0000650F0000}"/>
    <cellStyle name="Izhod 2 2 7 4 2" xfId="28304" xr:uid="{865ACE77-3CDD-453E-816A-CBA589D25904}"/>
    <cellStyle name="Izhod 2 2 7 4 3" xfId="34418" xr:uid="{57A326C2-6773-4227-B998-D4A14AF8E45F}"/>
    <cellStyle name="Izhod 2 2 7 4 4" xfId="32366" xr:uid="{A8F9EC51-1D41-4A7F-9297-9BD1CCC19B79}"/>
    <cellStyle name="Izhod 2 2 7 4 5" xfId="36700" xr:uid="{3B3F2FAE-6B4E-4A5C-BF31-A99DDB8AECA6}"/>
    <cellStyle name="Izhod 2 2 7 4 6" xfId="39652" xr:uid="{65354D16-64CF-466C-8FF0-4AE6AEB5C88F}"/>
    <cellStyle name="Izhod 2 2 7 4 7" xfId="31893" xr:uid="{9592EB62-0752-4EA4-A584-9E61BA48A7B7}"/>
    <cellStyle name="Izhod 2 2 7 4 8" xfId="46389" xr:uid="{B2B79715-ECCB-4496-90FE-A7705BC3E0AC}"/>
    <cellStyle name="Izhod 2 2 7 4 9" xfId="53009" xr:uid="{431DC7A5-9A56-4710-8525-3FD787217D91}"/>
    <cellStyle name="Izhod 2 2 7 5" xfId="15842" xr:uid="{00000000-0005-0000-0000-0000660F0000}"/>
    <cellStyle name="Izhod 2 2 7 6" xfId="24987" xr:uid="{FAE10E69-45D1-4F97-A6F2-F0AA0E47D6FC}"/>
    <cellStyle name="Izhod 2 2 7 7" xfId="31501" xr:uid="{91434B32-1B71-47A2-94B6-FBFA7DA0C5F1}"/>
    <cellStyle name="Izhod 2 2 7 8" xfId="36407" xr:uid="{E2449AAE-4481-4628-8994-45EC149C0578}"/>
    <cellStyle name="Izhod 2 2 7 9" xfId="31439" xr:uid="{0FB97FCD-B0FD-4444-AB0B-50CB40A0927D}"/>
    <cellStyle name="Izhod 2 2 8" xfId="833" xr:uid="{00000000-0005-0000-0000-0000670F0000}"/>
    <cellStyle name="Izhod 2 2 8 10" xfId="38040" xr:uid="{7DA88A76-E222-49E4-BD07-50A2B8D4C60F}"/>
    <cellStyle name="Izhod 2 2 8 11" xfId="36270" xr:uid="{5496CED6-323C-41DC-9406-80EF70A1A125}"/>
    <cellStyle name="Izhod 2 2 8 12" xfId="42971" xr:uid="{97477221-F9F2-430A-929C-B21BA7E71265}"/>
    <cellStyle name="Izhod 2 2 8 13" xfId="49591" xr:uid="{5FD6896A-519A-4559-B342-16868DA6DAA3}"/>
    <cellStyle name="Izhod 2 2 8 2" xfId="3736" xr:uid="{00000000-0005-0000-0000-0000680F0000}"/>
    <cellStyle name="Izhod 2 2 8 2 10" xfId="42273" xr:uid="{92BCA4C2-D6E7-42EC-8187-C3F374312FC6}"/>
    <cellStyle name="Izhod 2 2 8 2 11" xfId="47317" xr:uid="{04C4D4B3-40A1-4F18-89C3-64482C6695B5}"/>
    <cellStyle name="Izhod 2 2 8 2 12" xfId="53937" xr:uid="{04F22F34-5EEB-475C-8B59-21F63EF8B8AD}"/>
    <cellStyle name="Izhod 2 2 8 2 2" xfId="13593" xr:uid="{00000000-0005-0000-0000-0000690F0000}"/>
    <cellStyle name="Izhod 2 2 8 2 2 2" xfId="22697" xr:uid="{00000000-0005-0000-0000-00006A0F0000}"/>
    <cellStyle name="Izhod 2 2 8 2 3" xfId="9533" xr:uid="{00000000-0005-0000-0000-00006B0F0000}"/>
    <cellStyle name="Izhod 2 2 8 2 4" xfId="18637" xr:uid="{00000000-0005-0000-0000-00006C0F0000}"/>
    <cellStyle name="Izhod 2 2 8 2 5" xfId="29232" xr:uid="{4038DD02-7A4B-426B-B4BF-9602F8C8403D}"/>
    <cellStyle name="Izhod 2 2 8 2 6" xfId="35246" xr:uid="{5BC03EB8-5DFA-44C0-B8B4-4E704A50BAEE}"/>
    <cellStyle name="Izhod 2 2 8 2 7" xfId="36101" xr:uid="{7A9E09A7-5857-436D-8D80-82ADEFDE153F}"/>
    <cellStyle name="Izhod 2 2 8 2 8" xfId="31713" xr:uid="{BBAB431E-CAEB-4935-BFF3-35F4EEB7646D}"/>
    <cellStyle name="Izhod 2 2 8 2 9" xfId="41636" xr:uid="{CCC28AE7-32D0-4B98-81C0-846AA3EEF91C}"/>
    <cellStyle name="Izhod 2 2 8 3" xfId="12033" xr:uid="{00000000-0005-0000-0000-00006D0F0000}"/>
    <cellStyle name="Izhod 2 2 8 3 10" xfId="53877" xr:uid="{90DD8BD0-3204-4B59-BC23-936BDAB57D34}"/>
    <cellStyle name="Izhod 2 2 8 3 2" xfId="21137" xr:uid="{00000000-0005-0000-0000-00006E0F0000}"/>
    <cellStyle name="Izhod 2 2 8 3 3" xfId="29172" xr:uid="{D2912746-9FE1-4F8B-AA54-80E143EC1862}"/>
    <cellStyle name="Izhod 2 2 8 3 4" xfId="35186" xr:uid="{F1A0A637-7C38-4B1B-A916-0A6C835AF515}"/>
    <cellStyle name="Izhod 2 2 8 3 5" xfId="34554" xr:uid="{2E039AA9-589E-48B8-B82B-F495FA6C7E57}"/>
    <cellStyle name="Izhod 2 2 8 3 6" xfId="35961" xr:uid="{6C6F2A5C-FB29-42BB-905E-04DF72F6FE84}"/>
    <cellStyle name="Izhod 2 2 8 3 7" xfId="42085" xr:uid="{4063A0A0-AEF4-40AF-BF44-2E1131FF41F1}"/>
    <cellStyle name="Izhod 2 2 8 3 8" xfId="40157" xr:uid="{B3C2E0BD-C85B-4FBD-B206-731CC22FEA05}"/>
    <cellStyle name="Izhod 2 2 8 3 9" xfId="47257" xr:uid="{57199F41-0970-486F-AAA1-FADE60018153}"/>
    <cellStyle name="Izhod 2 2 8 4" xfId="6635" xr:uid="{00000000-0005-0000-0000-00006F0F0000}"/>
    <cellStyle name="Izhod 2 2 8 4 2" xfId="28209" xr:uid="{021377A2-53E1-45C5-AA1D-E191212A5476}"/>
    <cellStyle name="Izhod 2 2 8 4 3" xfId="34340" xr:uid="{EB90B81C-3102-458D-A731-BB20B37D44A4}"/>
    <cellStyle name="Izhod 2 2 8 4 4" xfId="31142" xr:uid="{10BFFF23-3EDE-49E1-BF27-D7E9E923B7B0}"/>
    <cellStyle name="Izhod 2 2 8 4 5" xfId="36383" xr:uid="{F0143444-F3E1-454E-9C46-B51C1DE03967}"/>
    <cellStyle name="Izhod 2 2 8 4 6" xfId="34057" xr:uid="{643058EB-1EE4-4C52-8E41-DB7EC1EDFC4C}"/>
    <cellStyle name="Izhod 2 2 8 4 7" xfId="40915" xr:uid="{D727C334-1617-4651-9A2B-E31CF1B019FA}"/>
    <cellStyle name="Izhod 2 2 8 4 8" xfId="46294" xr:uid="{2A7692B3-EEC8-4EBB-A4CB-AAE8F0DCE01C}"/>
    <cellStyle name="Izhod 2 2 8 4 9" xfId="52914" xr:uid="{8ACA203B-0AE7-451E-B809-26995437A0DE}"/>
    <cellStyle name="Izhod 2 2 8 5" xfId="15739" xr:uid="{00000000-0005-0000-0000-0000700F0000}"/>
    <cellStyle name="Izhod 2 2 8 6" xfId="24884" xr:uid="{DCF333A8-B14F-434E-BB88-578D9A10CC38}"/>
    <cellStyle name="Izhod 2 2 8 7" xfId="31412" xr:uid="{640432BF-80BC-43AF-92B8-9DC5D364CF52}"/>
    <cellStyle name="Izhod 2 2 8 8" xfId="24545" xr:uid="{AC125458-543E-4764-B029-F3DCC37E449F}"/>
    <cellStyle name="Izhod 2 2 8 9" xfId="32063" xr:uid="{DC554FA7-A16B-4555-A193-DF8306D0967C}"/>
    <cellStyle name="Izhod 2 2 9" xfId="2600" xr:uid="{00000000-0005-0000-0000-0000710F0000}"/>
    <cellStyle name="Izhod 2 2 9 10" xfId="37023" xr:uid="{130FCBCA-3476-40B0-94E9-721DEC1E8F44}"/>
    <cellStyle name="Izhod 2 2 9 11" xfId="42348" xr:uid="{5AC12D91-083C-4513-BA19-F11B4C61AF11}"/>
    <cellStyle name="Izhod 2 2 9 12" xfId="44734" xr:uid="{07FF036E-AFD6-4404-8943-6CE3D1A7D436}"/>
    <cellStyle name="Izhod 2 2 9 13" xfId="51354" xr:uid="{9E795B0D-FAE9-4BAE-AE10-D82A206A5635}"/>
    <cellStyle name="Izhod 2 2 9 2" xfId="5499" xr:uid="{00000000-0005-0000-0000-0000720F0000}"/>
    <cellStyle name="Izhod 2 2 9 2 10" xfId="41604" xr:uid="{20078B25-03CB-4803-8060-A4DAF0E607FC}"/>
    <cellStyle name="Izhod 2 2 9 2 11" xfId="47669" xr:uid="{5236C176-5DF8-4065-9DA9-0D68D317CFB5}"/>
    <cellStyle name="Izhod 2 2 9 2 12" xfId="54289" xr:uid="{C5F9AC7B-423E-4253-9A8F-ECFCCDF3AFC4}"/>
    <cellStyle name="Izhod 2 2 9 2 2" xfId="14359" xr:uid="{00000000-0005-0000-0000-0000730F0000}"/>
    <cellStyle name="Izhod 2 2 9 2 2 2" xfId="23463" xr:uid="{00000000-0005-0000-0000-0000740F0000}"/>
    <cellStyle name="Izhod 2 2 9 2 3" xfId="11296" xr:uid="{00000000-0005-0000-0000-0000750F0000}"/>
    <cellStyle name="Izhod 2 2 9 2 4" xfId="20400" xr:uid="{00000000-0005-0000-0000-0000760F0000}"/>
    <cellStyle name="Izhod 2 2 9 2 5" xfId="29584" xr:uid="{BACF08CA-FD2A-4C2E-BD20-4AF4F042960A}"/>
    <cellStyle name="Izhod 2 2 9 2 6" xfId="35598" xr:uid="{3B71F845-8269-4E26-B369-429DDABF9EF5}"/>
    <cellStyle name="Izhod 2 2 9 2 7" xfId="37567" xr:uid="{FF27194C-CE17-4FA8-9B7E-63258165D780}"/>
    <cellStyle name="Izhod 2 2 9 2 8" xfId="38249" xr:uid="{A441CF16-A26D-4C54-9EA5-3200B9643B91}"/>
    <cellStyle name="Izhod 2 2 9 2 9" xfId="32197" xr:uid="{1B8E34C1-0A95-4458-B3B0-5DFAD30CC866}"/>
    <cellStyle name="Izhod 2 2 9 3" xfId="12799" xr:uid="{00000000-0005-0000-0000-0000770F0000}"/>
    <cellStyle name="Izhod 2 2 9 3 10" xfId="54579" xr:uid="{C1F5EA53-399D-465F-888F-8ACC3906E71D}"/>
    <cellStyle name="Izhod 2 2 9 3 2" xfId="21903" xr:uid="{00000000-0005-0000-0000-0000780F0000}"/>
    <cellStyle name="Izhod 2 2 9 3 3" xfId="29874" xr:uid="{8690D7B7-20F6-4455-98A0-3575BC47CD4F}"/>
    <cellStyle name="Izhod 2 2 9 3 4" xfId="35888" xr:uid="{7A63B51A-8AB7-43E9-8964-FFBBB0B5732D}"/>
    <cellStyle name="Izhod 2 2 9 3 5" xfId="24495" xr:uid="{9191DC0A-9396-4B55-B0B2-4AB24DBA34E6}"/>
    <cellStyle name="Izhod 2 2 9 3 6" xfId="34216" xr:uid="{36745BA1-1770-494C-A5A7-7BDD53AB91DE}"/>
    <cellStyle name="Izhod 2 2 9 3 7" xfId="41109" xr:uid="{386F3EAB-C81D-4638-9196-69A4701102EA}"/>
    <cellStyle name="Izhod 2 2 9 3 8" xfId="40066" xr:uid="{78C0CF8E-784A-478F-8C1B-1062E3B90EC9}"/>
    <cellStyle name="Izhod 2 2 9 3 9" xfId="47959" xr:uid="{D936C47A-F51F-4A45-8F4A-CE7FA97B24D5}"/>
    <cellStyle name="Izhod 2 2 9 4" xfId="8398" xr:uid="{00000000-0005-0000-0000-0000790F0000}"/>
    <cellStyle name="Izhod 2 2 9 4 2" xfId="28933" xr:uid="{729F71DC-292D-4213-95D9-FB789FF8D763}"/>
    <cellStyle name="Izhod 2 2 9 4 3" xfId="34947" xr:uid="{1A74C365-2FF9-45E7-AD9F-4C450CA210AB}"/>
    <cellStyle name="Izhod 2 2 9 4 4" xfId="36811" xr:uid="{2AFDC981-5169-4B10-B6F3-62FF8C110FC9}"/>
    <cellStyle name="Izhod 2 2 9 4 5" xfId="38122" xr:uid="{8E769714-724F-4CB4-A03D-045087834567}"/>
    <cellStyle name="Izhod 2 2 9 4 6" xfId="40346" xr:uid="{0C7D8412-0478-4C24-B67A-E66F15459CFF}"/>
    <cellStyle name="Izhod 2 2 9 4 7" xfId="41357" xr:uid="{AB1ABD20-BA09-4DF4-9E94-FE995D3F6084}"/>
    <cellStyle name="Izhod 2 2 9 4 8" xfId="47018" xr:uid="{4187F6FF-BEA8-423E-9D07-1A1B1F45CD08}"/>
    <cellStyle name="Izhod 2 2 9 4 9" xfId="53638" xr:uid="{122EE4AB-6F0F-4831-8383-C8FDE71931E5}"/>
    <cellStyle name="Izhod 2 2 9 5" xfId="17502" xr:uid="{00000000-0005-0000-0000-00007A0F0000}"/>
    <cellStyle name="Izhod 2 2 9 6" xfId="26649" xr:uid="{3912FE65-39D1-49F4-AC6A-2BD4826E796A}"/>
    <cellStyle name="Izhod 2 2 9 7" xfId="32936" xr:uid="{9FAA3786-0C4F-4024-911E-CA38126A29A4}"/>
    <cellStyle name="Izhod 2 2 9 8" xfId="36566" xr:uid="{D9D00CD6-4F3E-470F-A64B-76369DB8CDE1}"/>
    <cellStyle name="Izhod 2 2 9 9" xfId="24231" xr:uid="{C3791D23-57B3-498A-BFF9-C658C4F634CF}"/>
    <cellStyle name="Izhod 2 20" xfId="36810" xr:uid="{3365AD09-ADBB-410E-82EF-1B89854E0DC0}"/>
    <cellStyle name="Izhod 2 21" xfId="41452" xr:uid="{036811F2-FD12-446A-B89D-070B058EBDEA}"/>
    <cellStyle name="Izhod 2 22" xfId="40058" xr:uid="{7299AB7F-8465-482B-A628-830B2795D0E1}"/>
    <cellStyle name="Izhod 2 23" xfId="42512" xr:uid="{9DF1C5AD-D9BB-4221-BCEB-6656DCCF87B4}"/>
    <cellStyle name="Izhod 2 24" xfId="49132" xr:uid="{C993734C-8F83-4F0D-BDC8-9E8E748DAC44}"/>
    <cellStyle name="Izhod 2 3" xfId="414" xr:uid="{00000000-0005-0000-0000-00007B0F0000}"/>
    <cellStyle name="Izhod 2 3 2" xfId="15157" xr:uid="{00000000-0005-0000-0000-00007C0F0000}"/>
    <cellStyle name="Izhod 2 4" xfId="569" xr:uid="{00000000-0005-0000-0000-00007D0F0000}"/>
    <cellStyle name="Izhod 2 4 10" xfId="3472" xr:uid="{00000000-0005-0000-0000-00007E0F0000}"/>
    <cellStyle name="Izhod 2 4 10 10" xfId="40911" xr:uid="{78D31FA2-3FAE-48EE-AF43-99EC9F5FC1F0}"/>
    <cellStyle name="Izhod 2 4 10 11" xfId="45605" xr:uid="{5D0A8F02-B0EF-4CD8-B5E7-3417124CAE6E}"/>
    <cellStyle name="Izhod 2 4 10 12" xfId="52225" xr:uid="{CCEB9A0E-8538-4209-B011-BA1938B76492}"/>
    <cellStyle name="Izhod 2 4 10 2" xfId="13497" xr:uid="{00000000-0005-0000-0000-00007F0F0000}"/>
    <cellStyle name="Izhod 2 4 10 2 2" xfId="22601" xr:uid="{00000000-0005-0000-0000-0000800F0000}"/>
    <cellStyle name="Izhod 2 4 10 3" xfId="9269" xr:uid="{00000000-0005-0000-0000-0000810F0000}"/>
    <cellStyle name="Izhod 2 4 10 4" xfId="18373" xr:uid="{00000000-0005-0000-0000-0000820F0000}"/>
    <cellStyle name="Izhod 2 4 10 5" xfId="27520" xr:uid="{9A22F54D-8A66-4A30-9F8B-45889146D764}"/>
    <cellStyle name="Izhod 2 4 10 6" xfId="33767" xr:uid="{D0810AE4-B0F6-4E8E-B61A-DAD506E7250F}"/>
    <cellStyle name="Izhod 2 4 10 7" xfId="33904" xr:uid="{9650DFC1-A2FA-4118-BCEF-E7B290D039C1}"/>
    <cellStyle name="Izhod 2 4 10 8" xfId="31326" xr:uid="{97013CEC-3ADE-4817-B473-FA4E9F0DCCD2}"/>
    <cellStyle name="Izhod 2 4 10 9" xfId="40955" xr:uid="{F51E739A-C828-425B-B2AD-C43E534BD1C6}"/>
    <cellStyle name="Izhod 2 4 11" xfId="6371" xr:uid="{00000000-0005-0000-0000-0000830F0000}"/>
    <cellStyle name="Izhod 2 4 12" xfId="15475" xr:uid="{00000000-0005-0000-0000-0000840F0000}"/>
    <cellStyle name="Izhod 2 4 13" xfId="24620" xr:uid="{3848CEB5-7F4F-42E6-8F2F-2BCA843C7975}"/>
    <cellStyle name="Izhod 2 4 14" xfId="31189" xr:uid="{E11EF422-65EC-44D0-95A1-CF5B7C6DCAEC}"/>
    <cellStyle name="Izhod 2 4 15" xfId="38527" xr:uid="{808A9CEC-8AE0-4A10-8C49-7496AA33712A}"/>
    <cellStyle name="Izhod 2 4 16" xfId="37710" xr:uid="{837F5245-C705-4514-B2FE-79413B370205}"/>
    <cellStyle name="Izhod 2 4 17" xfId="38999" xr:uid="{78382FA9-5E9C-4277-83B7-A26323755BDB}"/>
    <cellStyle name="Izhod 2 4 18" xfId="36104" xr:uid="{91FF8901-D9EC-4023-911C-E8BEBC4AA070}"/>
    <cellStyle name="Izhod 2 4 19" xfId="42707" xr:uid="{17FA9608-AED4-4E85-BFF8-1B70C50C8211}"/>
    <cellStyle name="Izhod 2 4 2" xfId="1572" xr:uid="{00000000-0005-0000-0000-0000850F0000}"/>
    <cellStyle name="Izhod 2 4 2 10" xfId="12272" xr:uid="{00000000-0005-0000-0000-0000860F0000}"/>
    <cellStyle name="Izhod 2 4 2 10 10" xfId="55194" xr:uid="{869A4CAF-C974-47E7-80ED-553D8E71B3D3}"/>
    <cellStyle name="Izhod 2 4 2 10 2" xfId="21376" xr:uid="{00000000-0005-0000-0000-0000870F0000}"/>
    <cellStyle name="Izhod 2 4 2 10 3" xfId="30489" xr:uid="{144082E9-25D6-4C04-B64B-37E7B62AD9F0}"/>
    <cellStyle name="Izhod 2 4 2 10 4" xfId="36382" xr:uid="{5706293F-6CCF-4456-9776-CC3A606FDF53}"/>
    <cellStyle name="Izhod 2 4 2 10 5" xfId="32082" xr:uid="{08B2B702-261D-4A0F-9567-AFA25AE6A4CF}"/>
    <cellStyle name="Izhod 2 4 2 10 6" xfId="39595" xr:uid="{4DDE8413-08B1-4478-B553-86CAAB83A357}"/>
    <cellStyle name="Izhod 2 4 2 10 7" xfId="38275" xr:uid="{612CEDB9-87B2-441F-B5E8-2239FD0C50D9}"/>
    <cellStyle name="Izhod 2 4 2 10 8" xfId="41280" xr:uid="{4760B3A1-3E30-4A80-8D63-57CFDE405CB2}"/>
    <cellStyle name="Izhod 2 4 2 10 9" xfId="48574" xr:uid="{C5675D62-F5D8-431A-AB24-B0E3AEC2D600}"/>
    <cellStyle name="Izhod 2 4 2 11" xfId="7374" xr:uid="{00000000-0005-0000-0000-0000880F0000}"/>
    <cellStyle name="Izhod 2 4 2 12" xfId="16478" xr:uid="{00000000-0005-0000-0000-0000890F0000}"/>
    <cellStyle name="Izhod 2 4 2 13" xfId="25623" xr:uid="{1838C9E3-C65B-4B22-81AC-B853DE14B64A}"/>
    <cellStyle name="Izhod 2 4 2 14" xfId="32027" xr:uid="{C33A62DE-7476-4EA1-AF61-5B7265D6567C}"/>
    <cellStyle name="Izhod 2 4 2 15" xfId="34161" xr:uid="{4B7DB5AD-912D-4766-8036-CB13A172E6B7}"/>
    <cellStyle name="Izhod 2 4 2 16" xfId="38116" xr:uid="{D0C9CFE0-9066-4AF5-828C-7DFC2D5777E8}"/>
    <cellStyle name="Izhod 2 4 2 17" xfId="40970" xr:uid="{BD27F44B-CAE8-4DA3-A4DF-804E7926DE0C}"/>
    <cellStyle name="Izhod 2 4 2 18" xfId="37191" xr:uid="{30586391-C814-4FBE-AD89-DB0E42E66F20}"/>
    <cellStyle name="Izhod 2 4 2 19" xfId="43710" xr:uid="{17CB3F80-6AEF-4EF7-8C2D-317123D60C1F}"/>
    <cellStyle name="Izhod 2 4 2 2" xfId="2277" xr:uid="{00000000-0005-0000-0000-00008A0F0000}"/>
    <cellStyle name="Izhod 2 4 2 2 10" xfId="40936" xr:uid="{220D4826-D5AE-4B2A-86EA-A99FA187BD5A}"/>
    <cellStyle name="Izhod 2 4 2 2 11" xfId="41896" xr:uid="{629D9711-811B-4A7A-BEC4-08B26483AC08}"/>
    <cellStyle name="Izhod 2 4 2 2 12" xfId="44411" xr:uid="{35F341D6-DB97-4244-B57A-52DEA2C7BE3B}"/>
    <cellStyle name="Izhod 2 4 2 2 13" xfId="51031" xr:uid="{A8165700-7CC9-444E-AFC1-5B3AC8F29AF5}"/>
    <cellStyle name="Izhod 2 4 2 2 2" xfId="5176" xr:uid="{00000000-0005-0000-0000-00008B0F0000}"/>
    <cellStyle name="Izhod 2 4 2 2 2 10" xfId="40048" xr:uid="{3C774E77-4003-4EA1-B9BA-D21828E438AC}"/>
    <cellStyle name="Izhod 2 4 2 2 2 11" xfId="47426" xr:uid="{8A8646F5-F1D1-4F76-A2C1-B5F2E6FFF9B0}"/>
    <cellStyle name="Izhod 2 4 2 2 2 12" xfId="54046" xr:uid="{69CE723C-8E61-4071-8F69-03AD0512E505}"/>
    <cellStyle name="Izhod 2 4 2 2 2 2" xfId="14036" xr:uid="{00000000-0005-0000-0000-00008C0F0000}"/>
    <cellStyle name="Izhod 2 4 2 2 2 2 2" xfId="23140" xr:uid="{00000000-0005-0000-0000-00008D0F0000}"/>
    <cellStyle name="Izhod 2 4 2 2 2 3" xfId="10973" xr:uid="{00000000-0005-0000-0000-00008E0F0000}"/>
    <cellStyle name="Izhod 2 4 2 2 2 4" xfId="20077" xr:uid="{00000000-0005-0000-0000-00008F0F0000}"/>
    <cellStyle name="Izhod 2 4 2 2 2 5" xfId="29341" xr:uid="{2B4F4384-8711-4879-8E5F-6431C90B25EA}"/>
    <cellStyle name="Izhod 2 4 2 2 2 6" xfId="35355" xr:uid="{20472A17-6007-4551-BDEF-2A08546BC56D}"/>
    <cellStyle name="Izhod 2 4 2 2 2 7" xfId="37520" xr:uid="{F1C1943B-8D9A-43C3-B3D5-B1ECC32144EB}"/>
    <cellStyle name="Izhod 2 4 2 2 2 8" xfId="39155" xr:uid="{5630FC6B-C194-444D-8CAD-3C507784718F}"/>
    <cellStyle name="Izhod 2 4 2 2 2 9" xfId="36113" xr:uid="{1EFA0CF5-629B-4724-A1A6-FD825F4CA4E0}"/>
    <cellStyle name="Izhod 2 4 2 2 3" xfId="12476" xr:uid="{00000000-0005-0000-0000-0000900F0000}"/>
    <cellStyle name="Izhod 2 4 2 2 3 2" xfId="21580" xr:uid="{00000000-0005-0000-0000-0000910F0000}"/>
    <cellStyle name="Izhod 2 4 2 2 4" xfId="8075" xr:uid="{00000000-0005-0000-0000-0000920F0000}"/>
    <cellStyle name="Izhod 2 4 2 2 5" xfId="17179" xr:uid="{00000000-0005-0000-0000-0000930F0000}"/>
    <cellStyle name="Izhod 2 4 2 2 6" xfId="26326" xr:uid="{B97D03BF-DF5C-4ADB-B6FE-5ED054EB1900}"/>
    <cellStyle name="Izhod 2 4 2 2 7" xfId="32613" xr:uid="{4E11DF6E-E944-48B3-84B7-EA91ACD9C3D1}"/>
    <cellStyle name="Izhod 2 4 2 2 8" xfId="38987" xr:uid="{D95D36C2-27EF-4094-9668-BFAF92198246}"/>
    <cellStyle name="Izhod 2 4 2 2 9" xfId="40178" xr:uid="{6008E8F0-DE9D-4C3E-BCCC-3B9A1D1B3373}"/>
    <cellStyle name="Izhod 2 4 2 20" xfId="50330" xr:uid="{B1D8481B-E3F7-467D-9504-29E81D6000AE}"/>
    <cellStyle name="Izhod 2 4 2 3" xfId="1095" xr:uid="{00000000-0005-0000-0000-0000940F0000}"/>
    <cellStyle name="Izhod 2 4 2 3 10" xfId="38826" xr:uid="{0B58EA2F-D49F-4DAA-BDE3-89840449B3A4}"/>
    <cellStyle name="Izhod 2 4 2 3 11" xfId="42228" xr:uid="{C0ED1145-7921-4F74-AEF2-C239E80652A8}"/>
    <cellStyle name="Izhod 2 4 2 3 12" xfId="43233" xr:uid="{9C3A6DCE-719F-44D2-AD64-8E8ED24E42F6}"/>
    <cellStyle name="Izhod 2 4 2 3 13" xfId="49853" xr:uid="{445F4AF3-F845-40B2-8B05-467FAD06CD68}"/>
    <cellStyle name="Izhod 2 4 2 3 2" xfId="3998" xr:uid="{00000000-0005-0000-0000-0000950F0000}"/>
    <cellStyle name="Izhod 2 4 2 3 2 10" xfId="41908" xr:uid="{87496794-F09C-4128-B7E9-CF19AD64C224}"/>
    <cellStyle name="Izhod 2 4 2 3 2 11" xfId="47879" xr:uid="{13122565-0D0C-42A8-A3B1-951EB83F0BBB}"/>
    <cellStyle name="Izhod 2 4 2 3 2 12" xfId="54499" xr:uid="{C627209B-8365-47A6-80A6-C0FEE56D6E88}"/>
    <cellStyle name="Izhod 2 4 2 3 2 2" xfId="13695" xr:uid="{00000000-0005-0000-0000-0000960F0000}"/>
    <cellStyle name="Izhod 2 4 2 3 2 2 2" xfId="22799" xr:uid="{00000000-0005-0000-0000-0000970F0000}"/>
    <cellStyle name="Izhod 2 4 2 3 2 3" xfId="9795" xr:uid="{00000000-0005-0000-0000-0000980F0000}"/>
    <cellStyle name="Izhod 2 4 2 3 2 4" xfId="18899" xr:uid="{00000000-0005-0000-0000-0000990F0000}"/>
    <cellStyle name="Izhod 2 4 2 3 2 5" xfId="29794" xr:uid="{2DABBB04-990A-49D9-8EF3-8FDE0AD7A136}"/>
    <cellStyle name="Izhod 2 4 2 3 2 6" xfId="35808" xr:uid="{6600553C-508B-49F8-8B8D-27DADD9740D7}"/>
    <cellStyle name="Izhod 2 4 2 3 2 7" xfId="38272" xr:uid="{15816F3A-BF1D-4DEE-814A-767889C63E51}"/>
    <cellStyle name="Izhod 2 4 2 3 2 8" xfId="38661" xr:uid="{2EA48475-B12C-4CDF-9DA0-1E977C8FF0F5}"/>
    <cellStyle name="Izhod 2 4 2 3 2 9" xfId="41489" xr:uid="{43398405-F72F-48C9-9CD0-F38DC7379854}"/>
    <cellStyle name="Izhod 2 4 2 3 3" xfId="12135" xr:uid="{00000000-0005-0000-0000-00009A0F0000}"/>
    <cellStyle name="Izhod 2 4 2 3 3 2" xfId="21239" xr:uid="{00000000-0005-0000-0000-00009B0F0000}"/>
    <cellStyle name="Izhod 2 4 2 3 4" xfId="6897" xr:uid="{00000000-0005-0000-0000-00009C0F0000}"/>
    <cellStyle name="Izhod 2 4 2 3 5" xfId="16001" xr:uid="{00000000-0005-0000-0000-00009D0F0000}"/>
    <cellStyle name="Izhod 2 4 2 3 6" xfId="25146" xr:uid="{F5FCB7A9-0E6B-43AC-8407-C8CA2A90D241}"/>
    <cellStyle name="Izhod 2 4 2 3 7" xfId="31640" xr:uid="{C54CDEEA-0933-4806-9F45-9B6036EF815C}"/>
    <cellStyle name="Izhod 2 4 2 3 8" xfId="31301" xr:uid="{BB02755E-F204-4A9B-9102-7D497F654880}"/>
    <cellStyle name="Izhod 2 4 2 3 9" xfId="34725" xr:uid="{E466D0C2-2862-4D1F-AB91-428B80522FAB}"/>
    <cellStyle name="Izhod 2 4 2 4" xfId="2641" xr:uid="{00000000-0005-0000-0000-00009E0F0000}"/>
    <cellStyle name="Izhod 2 4 2 4 10" xfId="40448" xr:uid="{4F4E4472-EA72-42E2-87BE-BA42DF061AF0}"/>
    <cellStyle name="Izhod 2 4 2 4 11" xfId="42436" xr:uid="{96A62DE6-C3DB-45B8-8C15-EDBF9B23C778}"/>
    <cellStyle name="Izhod 2 4 2 4 12" xfId="44775" xr:uid="{2B3594F3-B503-496A-B633-37151057D4F6}"/>
    <cellStyle name="Izhod 2 4 2 4 13" xfId="51395" xr:uid="{88EA6818-C688-4082-94C4-8AAC6AFA147C}"/>
    <cellStyle name="Izhod 2 4 2 4 2" xfId="5540" xr:uid="{00000000-0005-0000-0000-00009F0F0000}"/>
    <cellStyle name="Izhod 2 4 2 4 2 2" xfId="14400" xr:uid="{00000000-0005-0000-0000-0000A00F0000}"/>
    <cellStyle name="Izhod 2 4 2 4 2 2 2" xfId="23504" xr:uid="{00000000-0005-0000-0000-0000A10F0000}"/>
    <cellStyle name="Izhod 2 4 2 4 2 3" xfId="11337" xr:uid="{00000000-0005-0000-0000-0000A20F0000}"/>
    <cellStyle name="Izhod 2 4 2 4 2 4" xfId="20441" xr:uid="{00000000-0005-0000-0000-0000A30F0000}"/>
    <cellStyle name="Izhod 2 4 2 4 3" xfId="12840" xr:uid="{00000000-0005-0000-0000-0000A40F0000}"/>
    <cellStyle name="Izhod 2 4 2 4 3 2" xfId="21944" xr:uid="{00000000-0005-0000-0000-0000A50F0000}"/>
    <cellStyle name="Izhod 2 4 2 4 4" xfId="8439" xr:uid="{00000000-0005-0000-0000-0000A60F0000}"/>
    <cellStyle name="Izhod 2 4 2 4 5" xfId="17543" xr:uid="{00000000-0005-0000-0000-0000A70F0000}"/>
    <cellStyle name="Izhod 2 4 2 4 6" xfId="26690" xr:uid="{1BB494F6-2411-4DF5-948C-EF7B586D32D8}"/>
    <cellStyle name="Izhod 2 4 2 4 7" xfId="32977" xr:uid="{86F7F1FD-D160-4AD2-9D51-FC192E5ABAF3}"/>
    <cellStyle name="Izhod 2 4 2 4 8" xfId="31272" xr:uid="{D2B97067-9D9D-4E84-96A5-69A360498149}"/>
    <cellStyle name="Izhod 2 4 2 4 9" xfId="40300" xr:uid="{59543011-FED1-4D3F-BB4B-A56EDFE34090}"/>
    <cellStyle name="Izhod 2 4 2 5" xfId="2201" xr:uid="{00000000-0005-0000-0000-0000A80F0000}"/>
    <cellStyle name="Izhod 2 4 2 5 10" xfId="41008" xr:uid="{439A3D8B-D2D5-4011-B07B-14BA791D14D9}"/>
    <cellStyle name="Izhod 2 4 2 5 11" xfId="42421" xr:uid="{4B546DD9-5BF3-4DF5-A758-074948F02D87}"/>
    <cellStyle name="Izhod 2 4 2 5 12" xfId="44335" xr:uid="{50F522DE-7915-4EF0-A35A-9B104C2662F6}"/>
    <cellStyle name="Izhod 2 4 2 5 13" xfId="50955" xr:uid="{2B06B1F7-CFBF-4573-B7A3-31244FBFB397}"/>
    <cellStyle name="Izhod 2 4 2 5 2" xfId="5100" xr:uid="{00000000-0005-0000-0000-0000A90F0000}"/>
    <cellStyle name="Izhod 2 4 2 5 2 2" xfId="13960" xr:uid="{00000000-0005-0000-0000-0000AA0F0000}"/>
    <cellStyle name="Izhod 2 4 2 5 2 2 2" xfId="23064" xr:uid="{00000000-0005-0000-0000-0000AB0F0000}"/>
    <cellStyle name="Izhod 2 4 2 5 2 3" xfId="10897" xr:uid="{00000000-0005-0000-0000-0000AC0F0000}"/>
    <cellStyle name="Izhod 2 4 2 5 2 4" xfId="20001" xr:uid="{00000000-0005-0000-0000-0000AD0F0000}"/>
    <cellStyle name="Izhod 2 4 2 5 3" xfId="12400" xr:uid="{00000000-0005-0000-0000-0000AE0F0000}"/>
    <cellStyle name="Izhod 2 4 2 5 3 2" xfId="21504" xr:uid="{00000000-0005-0000-0000-0000AF0F0000}"/>
    <cellStyle name="Izhod 2 4 2 5 4" xfId="7999" xr:uid="{00000000-0005-0000-0000-0000B00F0000}"/>
    <cellStyle name="Izhod 2 4 2 5 5" xfId="17103" xr:uid="{00000000-0005-0000-0000-0000B10F0000}"/>
    <cellStyle name="Izhod 2 4 2 5 6" xfId="26250" xr:uid="{059FCD31-80D1-431A-8EF7-78EC67D376FF}"/>
    <cellStyle name="Izhod 2 4 2 5 7" xfId="32537" xr:uid="{D461B57D-C368-4143-8C74-91D7B1B891B2}"/>
    <cellStyle name="Izhod 2 4 2 5 8" xfId="36095" xr:uid="{2AFC6DD7-ADA4-43B1-8837-F80F11614883}"/>
    <cellStyle name="Izhod 2 4 2 5 9" xfId="39327" xr:uid="{9EDA9328-CFB1-496F-8532-F67958C95EC8}"/>
    <cellStyle name="Izhod 2 4 2 6" xfId="2718" xr:uid="{00000000-0005-0000-0000-0000B20F0000}"/>
    <cellStyle name="Izhod 2 4 2 6 10" xfId="38970" xr:uid="{B8AB2091-D6E9-4C45-A54B-2248FEA690B6}"/>
    <cellStyle name="Izhod 2 4 2 6 11" xfId="41466" xr:uid="{0606C415-224B-4355-A9DC-C306D92A454D}"/>
    <cellStyle name="Izhod 2 4 2 6 12" xfId="44852" xr:uid="{931476F9-BAB8-40AE-9383-E87666C4ABE0}"/>
    <cellStyle name="Izhod 2 4 2 6 13" xfId="51472" xr:uid="{96CB5B20-FE80-4BB9-B244-764D6C338ADF}"/>
    <cellStyle name="Izhod 2 4 2 6 2" xfId="5617" xr:uid="{00000000-0005-0000-0000-0000B30F0000}"/>
    <cellStyle name="Izhod 2 4 2 6 2 2" xfId="14477" xr:uid="{00000000-0005-0000-0000-0000B40F0000}"/>
    <cellStyle name="Izhod 2 4 2 6 2 2 2" xfId="23581" xr:uid="{00000000-0005-0000-0000-0000B50F0000}"/>
    <cellStyle name="Izhod 2 4 2 6 2 3" xfId="11414" xr:uid="{00000000-0005-0000-0000-0000B60F0000}"/>
    <cellStyle name="Izhod 2 4 2 6 2 4" xfId="20518" xr:uid="{00000000-0005-0000-0000-0000B70F0000}"/>
    <cellStyle name="Izhod 2 4 2 6 3" xfId="12917" xr:uid="{00000000-0005-0000-0000-0000B80F0000}"/>
    <cellStyle name="Izhod 2 4 2 6 3 2" xfId="22021" xr:uid="{00000000-0005-0000-0000-0000B90F0000}"/>
    <cellStyle name="Izhod 2 4 2 6 4" xfId="8516" xr:uid="{00000000-0005-0000-0000-0000BA0F0000}"/>
    <cellStyle name="Izhod 2 4 2 6 5" xfId="17620" xr:uid="{00000000-0005-0000-0000-0000BB0F0000}"/>
    <cellStyle name="Izhod 2 4 2 6 6" xfId="26767" xr:uid="{5E2C744C-1988-48BA-9731-748D829EEAC6}"/>
    <cellStyle name="Izhod 2 4 2 6 7" xfId="33054" xr:uid="{F21EA36E-2EB2-4256-B35B-8B005B59FC35}"/>
    <cellStyle name="Izhod 2 4 2 6 8" xfId="38622" xr:uid="{79067701-F68A-482C-A474-2FF864978919}"/>
    <cellStyle name="Izhod 2 4 2 6 9" xfId="37047" xr:uid="{47536C4D-BA51-4F55-A77C-804505E92BA4}"/>
    <cellStyle name="Izhod 2 4 2 7" xfId="2219" xr:uid="{00000000-0005-0000-0000-0000BC0F0000}"/>
    <cellStyle name="Izhod 2 4 2 7 10" xfId="39091" xr:uid="{28F8C8EE-E57E-4D16-9AD2-94879AA2996B}"/>
    <cellStyle name="Izhod 2 4 2 7 11" xfId="41401" xr:uid="{C2B205C6-7B18-4037-AA9D-C453D202CB13}"/>
    <cellStyle name="Izhod 2 4 2 7 12" xfId="44353" xr:uid="{BAF3EEB6-6025-48F8-A9F0-54E4FDF61462}"/>
    <cellStyle name="Izhod 2 4 2 7 13" xfId="50973" xr:uid="{BC68E66D-0CFF-4D71-A417-8031AB854FBB}"/>
    <cellStyle name="Izhod 2 4 2 7 2" xfId="5118" xr:uid="{00000000-0005-0000-0000-0000BD0F0000}"/>
    <cellStyle name="Izhod 2 4 2 7 2 2" xfId="13978" xr:uid="{00000000-0005-0000-0000-0000BE0F0000}"/>
    <cellStyle name="Izhod 2 4 2 7 2 2 2" xfId="23082" xr:uid="{00000000-0005-0000-0000-0000BF0F0000}"/>
    <cellStyle name="Izhod 2 4 2 7 2 3" xfId="10915" xr:uid="{00000000-0005-0000-0000-0000C00F0000}"/>
    <cellStyle name="Izhod 2 4 2 7 2 4" xfId="20019" xr:uid="{00000000-0005-0000-0000-0000C10F0000}"/>
    <cellStyle name="Izhod 2 4 2 7 3" xfId="12418" xr:uid="{00000000-0005-0000-0000-0000C20F0000}"/>
    <cellStyle name="Izhod 2 4 2 7 3 2" xfId="21522" xr:uid="{00000000-0005-0000-0000-0000C30F0000}"/>
    <cellStyle name="Izhod 2 4 2 7 4" xfId="8017" xr:uid="{00000000-0005-0000-0000-0000C40F0000}"/>
    <cellStyle name="Izhod 2 4 2 7 5" xfId="17121" xr:uid="{00000000-0005-0000-0000-0000C50F0000}"/>
    <cellStyle name="Izhod 2 4 2 7 6" xfId="26268" xr:uid="{71DA75DA-D705-4754-B2DA-E5686121020D}"/>
    <cellStyle name="Izhod 2 4 2 7 7" xfId="32555" xr:uid="{90303C2C-8F36-480B-83FC-CB080958333C}"/>
    <cellStyle name="Izhod 2 4 2 7 8" xfId="36117" xr:uid="{7110205A-A246-4A15-B370-B347E9DD5F2B}"/>
    <cellStyle name="Izhod 2 4 2 7 9" xfId="36192" xr:uid="{0422ADB0-236B-4086-80ED-AF43E6D27700}"/>
    <cellStyle name="Izhod 2 4 2 8" xfId="2614" xr:uid="{00000000-0005-0000-0000-0000C60F0000}"/>
    <cellStyle name="Izhod 2 4 2 8 10" xfId="36565" xr:uid="{5F03B88D-1C18-4058-8F9D-A5CF50F9CA7C}"/>
    <cellStyle name="Izhod 2 4 2 8 11" xfId="42251" xr:uid="{1DBE979C-939D-45D6-BE53-1BDD7A7DF983}"/>
    <cellStyle name="Izhod 2 4 2 8 12" xfId="44748" xr:uid="{F319EAB6-A140-4E8A-BB4C-5D485BBAEA97}"/>
    <cellStyle name="Izhod 2 4 2 8 13" xfId="51368" xr:uid="{2093019F-167B-438E-B343-AFA2E999C677}"/>
    <cellStyle name="Izhod 2 4 2 8 2" xfId="5513" xr:uid="{00000000-0005-0000-0000-0000C70F0000}"/>
    <cellStyle name="Izhod 2 4 2 8 2 2" xfId="14373" xr:uid="{00000000-0005-0000-0000-0000C80F0000}"/>
    <cellStyle name="Izhod 2 4 2 8 2 2 2" xfId="23477" xr:uid="{00000000-0005-0000-0000-0000C90F0000}"/>
    <cellStyle name="Izhod 2 4 2 8 2 3" xfId="11310" xr:uid="{00000000-0005-0000-0000-0000CA0F0000}"/>
    <cellStyle name="Izhod 2 4 2 8 2 4" xfId="20414" xr:uid="{00000000-0005-0000-0000-0000CB0F0000}"/>
    <cellStyle name="Izhod 2 4 2 8 3" xfId="12813" xr:uid="{00000000-0005-0000-0000-0000CC0F0000}"/>
    <cellStyle name="Izhod 2 4 2 8 3 2" xfId="21917" xr:uid="{00000000-0005-0000-0000-0000CD0F0000}"/>
    <cellStyle name="Izhod 2 4 2 8 4" xfId="8412" xr:uid="{00000000-0005-0000-0000-0000CE0F0000}"/>
    <cellStyle name="Izhod 2 4 2 8 5" xfId="17516" xr:uid="{00000000-0005-0000-0000-0000CF0F0000}"/>
    <cellStyle name="Izhod 2 4 2 8 6" xfId="26663" xr:uid="{1E97349E-F876-4303-B6E6-F2E87C0B44C6}"/>
    <cellStyle name="Izhod 2 4 2 8 7" xfId="32950" xr:uid="{C1EA58AB-7312-4FB8-A2F9-55D228C96FE0}"/>
    <cellStyle name="Izhod 2 4 2 8 8" xfId="31727" xr:uid="{62E6B22C-05DB-40E7-B11F-C468090E6288}"/>
    <cellStyle name="Izhod 2 4 2 8 9" xfId="40362" xr:uid="{CDC9DEE5-B632-4BDC-9043-773164093306}"/>
    <cellStyle name="Izhod 2 4 2 9" xfId="4475" xr:uid="{00000000-0005-0000-0000-0000D00F0000}"/>
    <cellStyle name="Izhod 2 4 2 9 10" xfId="37623" xr:uid="{8E38781E-551D-43AC-BAF5-F8321A69347A}"/>
    <cellStyle name="Izhod 2 4 2 9 11" xfId="46526" xr:uid="{3B5FFD5E-6AB9-4D4D-8F44-7ED75F9C0852}"/>
    <cellStyle name="Izhod 2 4 2 9 12" xfId="53146" xr:uid="{E8EA3006-46B6-47B4-B17A-8BA0C227E3FC}"/>
    <cellStyle name="Izhod 2 4 2 9 2" xfId="13832" xr:uid="{00000000-0005-0000-0000-0000D10F0000}"/>
    <cellStyle name="Izhod 2 4 2 9 2 2" xfId="22936" xr:uid="{00000000-0005-0000-0000-0000D20F0000}"/>
    <cellStyle name="Izhod 2 4 2 9 3" xfId="10272" xr:uid="{00000000-0005-0000-0000-0000D30F0000}"/>
    <cellStyle name="Izhod 2 4 2 9 4" xfId="19376" xr:uid="{00000000-0005-0000-0000-0000D40F0000}"/>
    <cellStyle name="Izhod 2 4 2 9 5" xfId="28441" xr:uid="{6C36D4D3-9917-48D1-AAEE-3FE7ACB4FC6B}"/>
    <cellStyle name="Izhod 2 4 2 9 6" xfId="34535" xr:uid="{B54BFD46-699B-4945-B455-D1D348B76F25}"/>
    <cellStyle name="Izhod 2 4 2 9 7" xfId="37888" xr:uid="{2922191B-E2E7-4280-8A05-E35F44C98C19}"/>
    <cellStyle name="Izhod 2 4 2 9 8" xfId="39571" xr:uid="{59008DC5-CE7A-4F2C-9F20-EC2EDAF237BA}"/>
    <cellStyle name="Izhod 2 4 2 9 9" xfId="41758" xr:uid="{27C96D63-BBA1-4E81-98B7-6EA4F5B2DD96}"/>
    <cellStyle name="Izhod 2 4 20" xfId="49327" xr:uid="{D1F144C8-B503-4EB3-819D-28E54D5F72E7}"/>
    <cellStyle name="Izhod 2 4 3" xfId="2113" xr:uid="{00000000-0005-0000-0000-0000D50F0000}"/>
    <cellStyle name="Izhod 2 4 3 10" xfId="12312" xr:uid="{00000000-0005-0000-0000-0000D60F0000}"/>
    <cellStyle name="Izhod 2 4 3 10 10" xfId="55709" xr:uid="{593A5571-9052-43DF-8480-16A703B35096}"/>
    <cellStyle name="Izhod 2 4 3 10 2" xfId="21416" xr:uid="{00000000-0005-0000-0000-0000D70F0000}"/>
    <cellStyle name="Izhod 2 4 3 10 3" xfId="31004" xr:uid="{52838557-8B39-457C-A332-0DD4813D7E29}"/>
    <cellStyle name="Izhod 2 4 3 10 4" xfId="36780" xr:uid="{4BE1037C-F99B-4898-A252-AB667C221991}"/>
    <cellStyle name="Izhod 2 4 3 10 5" xfId="31514" xr:uid="{E3BB59CD-8EE0-4F25-9A48-16F5419B3E04}"/>
    <cellStyle name="Izhod 2 4 3 10 6" xfId="40871" xr:uid="{332EA0D7-D9BD-4B95-8DAD-7B7CD448C875}"/>
    <cellStyle name="Izhod 2 4 3 10 7" xfId="41159" xr:uid="{AE03295D-5978-401A-8F94-D5FA979BBD96}"/>
    <cellStyle name="Izhod 2 4 3 10 8" xfId="42469" xr:uid="{D194A3AE-9F56-41C7-9CB0-038A67A3100B}"/>
    <cellStyle name="Izhod 2 4 3 10 9" xfId="49089" xr:uid="{728D4B0A-27FE-4848-83E9-4BBCB0F714F5}"/>
    <cellStyle name="Izhod 2 4 3 11" xfId="7911" xr:uid="{00000000-0005-0000-0000-0000D80F0000}"/>
    <cellStyle name="Izhod 2 4 3 12" xfId="17015" xr:uid="{00000000-0005-0000-0000-0000D90F0000}"/>
    <cellStyle name="Izhod 2 4 3 13" xfId="26162" xr:uid="{130AEBC6-8116-44D6-A028-E4AAB2419CAA}"/>
    <cellStyle name="Izhod 2 4 3 14" xfId="32449" xr:uid="{7907C9E5-5D16-45F0-94E0-C96B42BFA1CD}"/>
    <cellStyle name="Izhod 2 4 3 15" xfId="32312" xr:uid="{E0620C83-E7DF-4A76-B475-0EEC191F676A}"/>
    <cellStyle name="Izhod 2 4 3 16" xfId="33909" xr:uid="{72397941-75A6-4691-821E-414D75B6B8E7}"/>
    <cellStyle name="Izhod 2 4 3 17" xfId="34203" xr:uid="{5FA9C544-610A-44AA-895C-87F6DB9DCB31}"/>
    <cellStyle name="Izhod 2 4 3 18" xfId="42412" xr:uid="{51E1E50D-4B44-4141-947F-A13EE3335C6B}"/>
    <cellStyle name="Izhod 2 4 3 19" xfId="44247" xr:uid="{A2232FC4-E7A3-42BC-917A-619B1AD11550}"/>
    <cellStyle name="Izhod 2 4 3 2" xfId="2175" xr:uid="{00000000-0005-0000-0000-0000DA0F0000}"/>
    <cellStyle name="Izhod 2 4 3 2 10" xfId="39677" xr:uid="{0E0AD7D8-B5A9-4873-AD52-37A88E22AAEF}"/>
    <cellStyle name="Izhod 2 4 3 2 11" xfId="41938" xr:uid="{911FAC4F-54C3-4856-AAFB-E1F3464C2003}"/>
    <cellStyle name="Izhod 2 4 3 2 12" xfId="44309" xr:uid="{08D4AF4A-739E-42B8-BC28-241BABD571A4}"/>
    <cellStyle name="Izhod 2 4 3 2 13" xfId="50929" xr:uid="{78A937E2-C711-4F2B-AE57-119CC8B404AE}"/>
    <cellStyle name="Izhod 2 4 3 2 2" xfId="5074" xr:uid="{00000000-0005-0000-0000-0000DB0F0000}"/>
    <cellStyle name="Izhod 2 4 3 2 2 10" xfId="38075" xr:uid="{A9BBBB21-57D1-41D9-84BB-2FFAC1AFDA84}"/>
    <cellStyle name="Izhod 2 4 3 2 2 11" xfId="47652" xr:uid="{466CB575-6ED5-42A0-85A2-0B343EE1415B}"/>
    <cellStyle name="Izhod 2 4 3 2 2 12" xfId="54272" xr:uid="{2479F6E8-AA70-4B95-B3EA-992072F67592}"/>
    <cellStyle name="Izhod 2 4 3 2 2 2" xfId="13934" xr:uid="{00000000-0005-0000-0000-0000DC0F0000}"/>
    <cellStyle name="Izhod 2 4 3 2 2 2 2" xfId="23038" xr:uid="{00000000-0005-0000-0000-0000DD0F0000}"/>
    <cellStyle name="Izhod 2 4 3 2 2 3" xfId="10871" xr:uid="{00000000-0005-0000-0000-0000DE0F0000}"/>
    <cellStyle name="Izhod 2 4 3 2 2 4" xfId="19975" xr:uid="{00000000-0005-0000-0000-0000DF0F0000}"/>
    <cellStyle name="Izhod 2 4 3 2 2 5" xfId="29567" xr:uid="{2558E06F-F040-4AC7-B4AA-9533433136F7}"/>
    <cellStyle name="Izhod 2 4 3 2 2 6" xfId="35581" xr:uid="{B5F230C0-84DA-4414-A6A6-B0F23E1F5FA2}"/>
    <cellStyle name="Izhod 2 4 3 2 2 7" xfId="31125" xr:uid="{CC1615A9-1B06-47ED-A56F-AE6A7528E61F}"/>
    <cellStyle name="Izhod 2 4 3 2 2 8" xfId="37547" xr:uid="{1149505A-D771-4C65-ACD8-FB07F62E70BC}"/>
    <cellStyle name="Izhod 2 4 3 2 2 9" xfId="36294" xr:uid="{D226D629-5097-4D7D-B48F-870F3D41B4BF}"/>
    <cellStyle name="Izhod 2 4 3 2 3" xfId="12374" xr:uid="{00000000-0005-0000-0000-0000E00F0000}"/>
    <cellStyle name="Izhod 2 4 3 2 3 2" xfId="21478" xr:uid="{00000000-0005-0000-0000-0000E10F0000}"/>
    <cellStyle name="Izhod 2 4 3 2 4" xfId="7973" xr:uid="{00000000-0005-0000-0000-0000E20F0000}"/>
    <cellStyle name="Izhod 2 4 3 2 5" xfId="17077" xr:uid="{00000000-0005-0000-0000-0000E30F0000}"/>
    <cellStyle name="Izhod 2 4 3 2 6" xfId="26224" xr:uid="{46064238-57CA-4ECB-B4F5-7C0D44F1D5CB}"/>
    <cellStyle name="Izhod 2 4 3 2 7" xfId="32511" xr:uid="{58604B52-CB50-49EA-A3CC-62FF7F5B85CB}"/>
    <cellStyle name="Izhod 2 4 3 2 8" xfId="24229" xr:uid="{CEFFBB7A-147B-475D-9273-92B98FEB3B8A}"/>
    <cellStyle name="Izhod 2 4 3 2 9" xfId="31214" xr:uid="{13CE038A-1EDE-4058-9384-F4F7C54D11CF}"/>
    <cellStyle name="Izhod 2 4 3 20" xfId="50867" xr:uid="{C2E70D62-E0C8-4258-AFFD-BC4518B169FB}"/>
    <cellStyle name="Izhod 2 4 3 3" xfId="2827" xr:uid="{00000000-0005-0000-0000-0000E40F0000}"/>
    <cellStyle name="Izhod 2 4 3 3 10" xfId="38687" xr:uid="{6EFF3FDF-F2EF-40FA-99E7-13D0B1B7E089}"/>
    <cellStyle name="Izhod 2 4 3 3 11" xfId="39982" xr:uid="{83814AA2-74D0-4878-80AE-11C42B82676F}"/>
    <cellStyle name="Izhod 2 4 3 3 12" xfId="44961" xr:uid="{9553213D-6972-4786-BDD0-DBE99CAB848D}"/>
    <cellStyle name="Izhod 2 4 3 3 13" xfId="51581" xr:uid="{E9D54D7C-6575-45CC-B1F2-C370617F35D1}"/>
    <cellStyle name="Izhod 2 4 3 3 2" xfId="5726" xr:uid="{00000000-0005-0000-0000-0000E50F0000}"/>
    <cellStyle name="Izhod 2 4 3 3 2 10" xfId="42418" xr:uid="{E9F48782-5758-482F-80A0-E4AAB3DF2045}"/>
    <cellStyle name="Izhod 2 4 3 3 2 11" xfId="47243" xr:uid="{0F428B3C-AE18-4E26-8BE9-AD493373152D}"/>
    <cellStyle name="Izhod 2 4 3 3 2 12" xfId="53863" xr:uid="{8D02FC8C-9FF3-491B-9262-F8A84625D97E}"/>
    <cellStyle name="Izhod 2 4 3 3 2 2" xfId="14586" xr:uid="{00000000-0005-0000-0000-0000E60F0000}"/>
    <cellStyle name="Izhod 2 4 3 3 2 2 2" xfId="23690" xr:uid="{00000000-0005-0000-0000-0000E70F0000}"/>
    <cellStyle name="Izhod 2 4 3 3 2 3" xfId="11523" xr:uid="{00000000-0005-0000-0000-0000E80F0000}"/>
    <cellStyle name="Izhod 2 4 3 3 2 4" xfId="20627" xr:uid="{00000000-0005-0000-0000-0000E90F0000}"/>
    <cellStyle name="Izhod 2 4 3 3 2 5" xfId="29158" xr:uid="{C2851199-904D-4BAF-A0F7-B94DCA991D41}"/>
    <cellStyle name="Izhod 2 4 3 3 2 6" xfId="35172" xr:uid="{EA46DCCC-BC3E-4BA5-B735-858901C04E27}"/>
    <cellStyle name="Izhod 2 4 3 3 2 7" xfId="36330" xr:uid="{4829ECF5-8055-450A-ACD7-F74298824169}"/>
    <cellStyle name="Izhod 2 4 3 3 2 8" xfId="38735" xr:uid="{128E0A29-42E0-4C7B-B84A-32D8A23DE776}"/>
    <cellStyle name="Izhod 2 4 3 3 2 9" xfId="42101" xr:uid="{A170916B-2023-43CB-A2EF-A96C848016DD}"/>
    <cellStyle name="Izhod 2 4 3 3 3" xfId="13026" xr:uid="{00000000-0005-0000-0000-0000EA0F0000}"/>
    <cellStyle name="Izhod 2 4 3 3 3 2" xfId="22130" xr:uid="{00000000-0005-0000-0000-0000EB0F0000}"/>
    <cellStyle name="Izhod 2 4 3 3 4" xfId="8625" xr:uid="{00000000-0005-0000-0000-0000EC0F0000}"/>
    <cellStyle name="Izhod 2 4 3 3 5" xfId="17729" xr:uid="{00000000-0005-0000-0000-0000ED0F0000}"/>
    <cellStyle name="Izhod 2 4 3 3 6" xfId="26876" xr:uid="{579B8247-7192-4095-941D-0699D216B6ED}"/>
    <cellStyle name="Izhod 2 4 3 3 7" xfId="33163" xr:uid="{B90958A4-70C5-4FCC-8B26-A36154379C10}"/>
    <cellStyle name="Izhod 2 4 3 3 8" xfId="38515" xr:uid="{9FB88185-6FD4-47D3-B241-F699E3AD183F}"/>
    <cellStyle name="Izhod 2 4 3 3 9" xfId="31160" xr:uid="{3BB1B24E-0756-4A09-AB64-31EC8AF0D77C}"/>
    <cellStyle name="Izhod 2 4 3 4" xfId="2931" xr:uid="{00000000-0005-0000-0000-0000EE0F0000}"/>
    <cellStyle name="Izhod 2 4 3 4 10" xfId="37497" xr:uid="{78E1706C-C168-493B-90F1-58606B564A65}"/>
    <cellStyle name="Izhod 2 4 3 4 11" xfId="42279" xr:uid="{DBAB32E7-27DF-424D-B64E-A4F744BCDBF6}"/>
    <cellStyle name="Izhod 2 4 3 4 12" xfId="45065" xr:uid="{2EB7798F-5937-4BF0-85CF-892E387813C6}"/>
    <cellStyle name="Izhod 2 4 3 4 13" xfId="51685" xr:uid="{27CECE7F-15DD-471B-BCB1-4D567F3210B4}"/>
    <cellStyle name="Izhod 2 4 3 4 2" xfId="5830" xr:uid="{00000000-0005-0000-0000-0000EF0F0000}"/>
    <cellStyle name="Izhod 2 4 3 4 2 2" xfId="14690" xr:uid="{00000000-0005-0000-0000-0000F00F0000}"/>
    <cellStyle name="Izhod 2 4 3 4 2 2 2" xfId="23794" xr:uid="{00000000-0005-0000-0000-0000F10F0000}"/>
    <cellStyle name="Izhod 2 4 3 4 2 3" xfId="11627" xr:uid="{00000000-0005-0000-0000-0000F20F0000}"/>
    <cellStyle name="Izhod 2 4 3 4 2 4" xfId="20731" xr:uid="{00000000-0005-0000-0000-0000F30F0000}"/>
    <cellStyle name="Izhod 2 4 3 4 3" xfId="13130" xr:uid="{00000000-0005-0000-0000-0000F40F0000}"/>
    <cellStyle name="Izhod 2 4 3 4 3 2" xfId="22234" xr:uid="{00000000-0005-0000-0000-0000F50F0000}"/>
    <cellStyle name="Izhod 2 4 3 4 4" xfId="8729" xr:uid="{00000000-0005-0000-0000-0000F60F0000}"/>
    <cellStyle name="Izhod 2 4 3 4 5" xfId="17833" xr:uid="{00000000-0005-0000-0000-0000F70F0000}"/>
    <cellStyle name="Izhod 2 4 3 4 6" xfId="26980" xr:uid="{399DC91A-CF22-4DAC-8DCE-B6B66D274E76}"/>
    <cellStyle name="Izhod 2 4 3 4 7" xfId="33267" xr:uid="{23B16274-A649-446A-9FB0-70EEF2A43338}"/>
    <cellStyle name="Izhod 2 4 3 4 8" xfId="34396" xr:uid="{A75F816D-DE83-4D25-A24F-DB3D31B91D41}"/>
    <cellStyle name="Izhod 2 4 3 4 9" xfId="31052" xr:uid="{E8E4D451-9AA0-4C74-91E7-1F1AC9E74CDD}"/>
    <cellStyle name="Izhod 2 4 3 5" xfId="3054" xr:uid="{00000000-0005-0000-0000-0000F80F0000}"/>
    <cellStyle name="Izhod 2 4 3 5 10" xfId="32381" xr:uid="{91A0345C-49D3-431A-ADC9-C1C3AF824A1E}"/>
    <cellStyle name="Izhod 2 4 3 5 11" xfId="32389" xr:uid="{3D16BD82-5411-4E9C-9BCE-A5172B64407E}"/>
    <cellStyle name="Izhod 2 4 3 5 12" xfId="45188" xr:uid="{706EA815-DB98-47BE-B99E-5E4D73E49A70}"/>
    <cellStyle name="Izhod 2 4 3 5 13" xfId="51808" xr:uid="{842CB354-646A-414B-95FD-BFDE2D7C545C}"/>
    <cellStyle name="Izhod 2 4 3 5 2" xfId="5953" xr:uid="{00000000-0005-0000-0000-0000F90F0000}"/>
    <cellStyle name="Izhod 2 4 3 5 2 2" xfId="14813" xr:uid="{00000000-0005-0000-0000-0000FA0F0000}"/>
    <cellStyle name="Izhod 2 4 3 5 2 2 2" xfId="23917" xr:uid="{00000000-0005-0000-0000-0000FB0F0000}"/>
    <cellStyle name="Izhod 2 4 3 5 2 3" xfId="11750" xr:uid="{00000000-0005-0000-0000-0000FC0F0000}"/>
    <cellStyle name="Izhod 2 4 3 5 2 4" xfId="20854" xr:uid="{00000000-0005-0000-0000-0000FD0F0000}"/>
    <cellStyle name="Izhod 2 4 3 5 3" xfId="13253" xr:uid="{00000000-0005-0000-0000-0000FE0F0000}"/>
    <cellStyle name="Izhod 2 4 3 5 3 2" xfId="22357" xr:uid="{00000000-0005-0000-0000-0000FF0F0000}"/>
    <cellStyle name="Izhod 2 4 3 5 4" xfId="8852" xr:uid="{00000000-0005-0000-0000-000000100000}"/>
    <cellStyle name="Izhod 2 4 3 5 5" xfId="17956" xr:uid="{00000000-0005-0000-0000-000001100000}"/>
    <cellStyle name="Izhod 2 4 3 5 6" xfId="27103" xr:uid="{A47C0E02-00A7-4CF9-95F8-CF70D7848057}"/>
    <cellStyle name="Izhod 2 4 3 5 7" xfId="33390" xr:uid="{A02B1A46-96A9-4C82-BDDC-7798D97DD498}"/>
    <cellStyle name="Izhod 2 4 3 5 8" xfId="24602" xr:uid="{27F58D78-347F-4726-A263-BC5516DF1B00}"/>
    <cellStyle name="Izhod 2 4 3 5 9" xfId="40745" xr:uid="{6C7B5AC9-3156-41F4-8558-F00B130A6D5D}"/>
    <cellStyle name="Izhod 2 4 3 6" xfId="3135" xr:uid="{00000000-0005-0000-0000-000002100000}"/>
    <cellStyle name="Izhod 2 4 3 6 10" xfId="34808" xr:uid="{E6BEC1B9-9CDE-4C2E-9361-9920E16631ED}"/>
    <cellStyle name="Izhod 2 4 3 6 11" xfId="41384" xr:uid="{0E617B14-3D24-41B5-8607-41D7A19E1F75}"/>
    <cellStyle name="Izhod 2 4 3 6 12" xfId="45269" xr:uid="{338E288F-6243-4052-B17E-B5DEDA357485}"/>
    <cellStyle name="Izhod 2 4 3 6 13" xfId="51889" xr:uid="{1A8D6DD8-EC8D-441C-8024-05B1845A2604}"/>
    <cellStyle name="Izhod 2 4 3 6 2" xfId="6034" xr:uid="{00000000-0005-0000-0000-000003100000}"/>
    <cellStyle name="Izhod 2 4 3 6 2 2" xfId="14894" xr:uid="{00000000-0005-0000-0000-000004100000}"/>
    <cellStyle name="Izhod 2 4 3 6 2 2 2" xfId="23998" xr:uid="{00000000-0005-0000-0000-000005100000}"/>
    <cellStyle name="Izhod 2 4 3 6 2 3" xfId="11831" xr:uid="{00000000-0005-0000-0000-000006100000}"/>
    <cellStyle name="Izhod 2 4 3 6 2 4" xfId="20935" xr:uid="{00000000-0005-0000-0000-000007100000}"/>
    <cellStyle name="Izhod 2 4 3 6 3" xfId="13334" xr:uid="{00000000-0005-0000-0000-000008100000}"/>
    <cellStyle name="Izhod 2 4 3 6 3 2" xfId="22438" xr:uid="{00000000-0005-0000-0000-000009100000}"/>
    <cellStyle name="Izhod 2 4 3 6 4" xfId="8933" xr:uid="{00000000-0005-0000-0000-00000A100000}"/>
    <cellStyle name="Izhod 2 4 3 6 5" xfId="18037" xr:uid="{00000000-0005-0000-0000-00000B100000}"/>
    <cellStyle name="Izhod 2 4 3 6 6" xfId="27184" xr:uid="{D4C001D9-6889-4481-8188-B306C2CE74E0}"/>
    <cellStyle name="Izhod 2 4 3 6 7" xfId="33471" xr:uid="{D4DF711A-95CD-4BD2-8BD3-913C896182B7}"/>
    <cellStyle name="Izhod 2 4 3 6 8" xfId="36629" xr:uid="{3015892E-A7E1-4577-9908-34DE24356B1D}"/>
    <cellStyle name="Izhod 2 4 3 6 9" xfId="38777" xr:uid="{4A28F4D0-318A-49E9-AAC4-C17E2E28EC19}"/>
    <cellStyle name="Izhod 2 4 3 7" xfId="2327" xr:uid="{00000000-0005-0000-0000-00000C100000}"/>
    <cellStyle name="Izhod 2 4 3 7 10" xfId="32052" xr:uid="{64974FB6-0EC7-4F4B-A7B9-A6A95840C313}"/>
    <cellStyle name="Izhod 2 4 3 7 11" xfId="41290" xr:uid="{DB4C0A44-9A5D-4F67-85B8-F19DA456BE7A}"/>
    <cellStyle name="Izhod 2 4 3 7 12" xfId="44461" xr:uid="{B23BA674-33E5-4BE4-B59B-87352A5E77DE}"/>
    <cellStyle name="Izhod 2 4 3 7 13" xfId="51081" xr:uid="{86A7208B-8377-409F-9781-8A9005B4302F}"/>
    <cellStyle name="Izhod 2 4 3 7 2" xfId="5226" xr:uid="{00000000-0005-0000-0000-00000D100000}"/>
    <cellStyle name="Izhod 2 4 3 7 2 2" xfId="14086" xr:uid="{00000000-0005-0000-0000-00000E100000}"/>
    <cellStyle name="Izhod 2 4 3 7 2 2 2" xfId="23190" xr:uid="{00000000-0005-0000-0000-00000F100000}"/>
    <cellStyle name="Izhod 2 4 3 7 2 3" xfId="11023" xr:uid="{00000000-0005-0000-0000-000010100000}"/>
    <cellStyle name="Izhod 2 4 3 7 2 4" xfId="20127" xr:uid="{00000000-0005-0000-0000-000011100000}"/>
    <cellStyle name="Izhod 2 4 3 7 3" xfId="12526" xr:uid="{00000000-0005-0000-0000-000012100000}"/>
    <cellStyle name="Izhod 2 4 3 7 3 2" xfId="21630" xr:uid="{00000000-0005-0000-0000-000013100000}"/>
    <cellStyle name="Izhod 2 4 3 7 4" xfId="8125" xr:uid="{00000000-0005-0000-0000-000014100000}"/>
    <cellStyle name="Izhod 2 4 3 7 5" xfId="17229" xr:uid="{00000000-0005-0000-0000-000015100000}"/>
    <cellStyle name="Izhod 2 4 3 7 6" xfId="26376" xr:uid="{D81DD68E-4288-454A-A468-6888ECD25716}"/>
    <cellStyle name="Izhod 2 4 3 7 7" xfId="32663" xr:uid="{787CF27F-849A-4B54-B063-E883DF82C367}"/>
    <cellStyle name="Izhod 2 4 3 7 8" xfId="36487" xr:uid="{C5374B81-862E-4513-90B2-2D8E79A80F31}"/>
    <cellStyle name="Izhod 2 4 3 7 9" xfId="24151" xr:uid="{7FE45C2B-05DF-49C0-A3A8-773A23A8A615}"/>
    <cellStyle name="Izhod 2 4 3 8" xfId="3203" xr:uid="{00000000-0005-0000-0000-000016100000}"/>
    <cellStyle name="Izhod 2 4 3 8 10" xfId="41766" xr:uid="{923ABFE5-32D3-487F-8AAB-329D918157D0}"/>
    <cellStyle name="Izhod 2 4 3 8 11" xfId="42128" xr:uid="{48915111-AEAE-4D16-8B5E-0F16ABB29A57}"/>
    <cellStyle name="Izhod 2 4 3 8 12" xfId="45337" xr:uid="{EA4E3F3D-96A4-4EC9-9D9F-645EA2831F8A}"/>
    <cellStyle name="Izhod 2 4 3 8 13" xfId="51957" xr:uid="{3B642945-C018-4700-9F84-B2B1CA86B51F}"/>
    <cellStyle name="Izhod 2 4 3 8 2" xfId="6102" xr:uid="{00000000-0005-0000-0000-000017100000}"/>
    <cellStyle name="Izhod 2 4 3 8 2 2" xfId="14962" xr:uid="{00000000-0005-0000-0000-000018100000}"/>
    <cellStyle name="Izhod 2 4 3 8 2 2 2" xfId="24066" xr:uid="{00000000-0005-0000-0000-000019100000}"/>
    <cellStyle name="Izhod 2 4 3 8 2 3" xfId="11899" xr:uid="{00000000-0005-0000-0000-00001A100000}"/>
    <cellStyle name="Izhod 2 4 3 8 2 4" xfId="21003" xr:uid="{00000000-0005-0000-0000-00001B100000}"/>
    <cellStyle name="Izhod 2 4 3 8 3" xfId="13402" xr:uid="{00000000-0005-0000-0000-00001C100000}"/>
    <cellStyle name="Izhod 2 4 3 8 3 2" xfId="22506" xr:uid="{00000000-0005-0000-0000-00001D100000}"/>
    <cellStyle name="Izhod 2 4 3 8 4" xfId="9001" xr:uid="{00000000-0005-0000-0000-00001E100000}"/>
    <cellStyle name="Izhod 2 4 3 8 5" xfId="18105" xr:uid="{00000000-0005-0000-0000-00001F100000}"/>
    <cellStyle name="Izhod 2 4 3 8 6" xfId="27252" xr:uid="{8B0AD614-09E6-4D48-B4C5-51BA764D617B}"/>
    <cellStyle name="Izhod 2 4 3 8 7" xfId="33539" xr:uid="{4459822C-26AC-4956-BA5A-F66056D83A3D}"/>
    <cellStyle name="Izhod 2 4 3 8 8" xfId="37100" xr:uid="{26D6F0E7-63AB-4700-BBD7-8A2A9B909F85}"/>
    <cellStyle name="Izhod 2 4 3 8 9" xfId="31956" xr:uid="{5F247B1A-CEEE-4577-83A3-F6569F2BF768}"/>
    <cellStyle name="Izhod 2 4 3 9" xfId="5012" xr:uid="{00000000-0005-0000-0000-000020100000}"/>
    <cellStyle name="Izhod 2 4 3 9 10" xfId="41209" xr:uid="{72AD51AE-3B71-41B2-B61F-460EB5BABEC5}"/>
    <cellStyle name="Izhod 2 4 3 9 11" xfId="47001" xr:uid="{8A0479AE-6EFC-492A-84BB-1C36179DCD82}"/>
    <cellStyle name="Izhod 2 4 3 9 12" xfId="53621" xr:uid="{BD140CDA-A4C7-4298-BA6A-24F7E216A508}"/>
    <cellStyle name="Izhod 2 4 3 9 2" xfId="13872" xr:uid="{00000000-0005-0000-0000-000021100000}"/>
    <cellStyle name="Izhod 2 4 3 9 2 2" xfId="22976" xr:uid="{00000000-0005-0000-0000-000022100000}"/>
    <cellStyle name="Izhod 2 4 3 9 3" xfId="10809" xr:uid="{00000000-0005-0000-0000-000023100000}"/>
    <cellStyle name="Izhod 2 4 3 9 4" xfId="19913" xr:uid="{00000000-0005-0000-0000-000024100000}"/>
    <cellStyle name="Izhod 2 4 3 9 5" xfId="28916" xr:uid="{305AA6D3-B44B-4B90-9A17-E7F7591B803C}"/>
    <cellStyle name="Izhod 2 4 3 9 6" xfId="34930" xr:uid="{49984D1F-C5A7-4214-8702-40F707C3D917}"/>
    <cellStyle name="Izhod 2 4 3 9 7" xfId="37948" xr:uid="{75215B7A-23D9-4D55-A931-CDE415B2DBF3}"/>
    <cellStyle name="Izhod 2 4 3 9 8" xfId="34593" xr:uid="{B7815090-FC15-4F36-8114-56CEEB05AB81}"/>
    <cellStyle name="Izhod 2 4 3 9 9" xfId="40931" xr:uid="{9FB05A3E-1C8E-41C8-8110-6E02D9E1424B}"/>
    <cellStyle name="Izhod 2 4 4" xfId="2120" xr:uid="{00000000-0005-0000-0000-000025100000}"/>
    <cellStyle name="Izhod 2 4 4 10" xfId="12319" xr:uid="{00000000-0005-0000-0000-000026100000}"/>
    <cellStyle name="Izhod 2 4 4 10 10" xfId="55712" xr:uid="{453F643A-4E32-49AB-8CD4-5A03779844D1}"/>
    <cellStyle name="Izhod 2 4 4 10 2" xfId="21423" xr:uid="{00000000-0005-0000-0000-000027100000}"/>
    <cellStyle name="Izhod 2 4 4 10 3" xfId="31007" xr:uid="{23601546-696F-4E55-BFDA-DF5A9FDB8A74}"/>
    <cellStyle name="Izhod 2 4 4 10 4" xfId="36783" xr:uid="{E7163F12-AF51-4E5C-B52F-CD76E55216B0}"/>
    <cellStyle name="Izhod 2 4 4 10 5" xfId="39241" xr:uid="{BCD31CD3-3945-4615-9405-A0E2D65EDA82}"/>
    <cellStyle name="Izhod 2 4 4 10 6" xfId="40874" xr:uid="{ACAABBC7-BE11-4B21-BED0-5CB0BB2349BE}"/>
    <cellStyle name="Izhod 2 4 4 10 7" xfId="41035" xr:uid="{25B95313-A0D6-4EB4-BB30-46FCB478D627}"/>
    <cellStyle name="Izhod 2 4 4 10 8" xfId="42472" xr:uid="{2B713C57-A067-460F-9CC4-41389A9E3491}"/>
    <cellStyle name="Izhod 2 4 4 10 9" xfId="49092" xr:uid="{E0D3CA2B-2CC6-469A-9492-4ADEB6B9C26A}"/>
    <cellStyle name="Izhod 2 4 4 11" xfId="7918" xr:uid="{00000000-0005-0000-0000-000028100000}"/>
    <cellStyle name="Izhod 2 4 4 12" xfId="17022" xr:uid="{00000000-0005-0000-0000-000029100000}"/>
    <cellStyle name="Izhod 2 4 4 13" xfId="26169" xr:uid="{B7ED7734-E299-4465-9D8D-CD021A24D3C8}"/>
    <cellStyle name="Izhod 2 4 4 14" xfId="32456" xr:uid="{5674EA19-75F0-4ACB-8EA7-3E6578D59391}"/>
    <cellStyle name="Izhod 2 4 4 15" xfId="34387" xr:uid="{CC3A32DB-B88D-4399-AD7A-21A53CC59959}"/>
    <cellStyle name="Izhod 2 4 4 16" xfId="38222" xr:uid="{2D4B5719-864F-4871-92D6-DBDE4C0CF6C0}"/>
    <cellStyle name="Izhod 2 4 4 17" xfId="34645" xr:uid="{A3A009EA-1EA0-4A4A-B1BF-1FFCE4BA09F1}"/>
    <cellStyle name="Izhod 2 4 4 18" xfId="34215" xr:uid="{D6A2E7F7-EF50-4342-BCDA-E73C0D1A3557}"/>
    <cellStyle name="Izhod 2 4 4 19" xfId="44254" xr:uid="{799CF4F6-F0AD-4F89-96D0-97EB9D0824F1}"/>
    <cellStyle name="Izhod 2 4 4 2" xfId="1092" xr:uid="{00000000-0005-0000-0000-00002A100000}"/>
    <cellStyle name="Izhod 2 4 4 2 10" xfId="34532" xr:uid="{C4B5873D-0B42-44E2-98A3-70763EBE0D23}"/>
    <cellStyle name="Izhod 2 4 4 2 11" xfId="42036" xr:uid="{CE26031C-ABC2-4008-B0CC-1B144715994C}"/>
    <cellStyle name="Izhod 2 4 4 2 12" xfId="43230" xr:uid="{C87373CA-0142-44DA-AC41-2A1995CC8885}"/>
    <cellStyle name="Izhod 2 4 4 2 13" xfId="49850" xr:uid="{954DCBE4-158D-415B-B6D6-F75B018B02E3}"/>
    <cellStyle name="Izhod 2 4 4 2 2" xfId="3995" xr:uid="{00000000-0005-0000-0000-00002B100000}"/>
    <cellStyle name="Izhod 2 4 4 2 2 10" xfId="34652" xr:uid="{5EFC1E42-0D82-4FDE-AC5C-455526EAAC21}"/>
    <cellStyle name="Izhod 2 4 4 2 2 11" xfId="47666" xr:uid="{CFE50248-8C09-4550-8327-0C571C1FEA2F}"/>
    <cellStyle name="Izhod 2 4 4 2 2 12" xfId="54286" xr:uid="{86A75FBA-F1B4-4D06-94E4-3A50D315986F}"/>
    <cellStyle name="Izhod 2 4 4 2 2 2" xfId="13692" xr:uid="{00000000-0005-0000-0000-00002C100000}"/>
    <cellStyle name="Izhod 2 4 4 2 2 2 2" xfId="22796" xr:uid="{00000000-0005-0000-0000-00002D100000}"/>
    <cellStyle name="Izhod 2 4 4 2 2 3" xfId="9792" xr:uid="{00000000-0005-0000-0000-00002E100000}"/>
    <cellStyle name="Izhod 2 4 4 2 2 4" xfId="18896" xr:uid="{00000000-0005-0000-0000-00002F100000}"/>
    <cellStyle name="Izhod 2 4 4 2 2 5" xfId="29581" xr:uid="{D31AA904-D8D1-4F38-93EB-884AFD8B09E3}"/>
    <cellStyle name="Izhod 2 4 4 2 2 6" xfId="35595" xr:uid="{96D2D7DD-A25C-4BA9-91DD-221676126D1B}"/>
    <cellStyle name="Izhod 2 4 4 2 2 7" xfId="31706" xr:uid="{93ACD0E6-D18C-40D8-853F-69DFC27DBE01}"/>
    <cellStyle name="Izhod 2 4 4 2 2 8" xfId="38590" xr:uid="{D2BCE741-9BED-4CB7-AE19-1762F367B320}"/>
    <cellStyle name="Izhod 2 4 4 2 2 9" xfId="42027" xr:uid="{A7C65582-CE5C-4831-9909-3409050C0D25}"/>
    <cellStyle name="Izhod 2 4 4 2 3" xfId="12132" xr:uid="{00000000-0005-0000-0000-000030100000}"/>
    <cellStyle name="Izhod 2 4 4 2 3 2" xfId="21236" xr:uid="{00000000-0005-0000-0000-000031100000}"/>
    <cellStyle name="Izhod 2 4 4 2 4" xfId="6894" xr:uid="{00000000-0005-0000-0000-000032100000}"/>
    <cellStyle name="Izhod 2 4 4 2 5" xfId="15998" xr:uid="{00000000-0005-0000-0000-000033100000}"/>
    <cellStyle name="Izhod 2 4 4 2 6" xfId="25143" xr:uid="{029D4C66-7538-4DB0-9CA2-4098C1EA3502}"/>
    <cellStyle name="Izhod 2 4 4 2 7" xfId="31637" xr:uid="{4F34AE96-2AAF-4232-8959-FC77E888DDF5}"/>
    <cellStyle name="Izhod 2 4 4 2 8" xfId="34027" xr:uid="{F110102F-0D49-4507-BF27-E2AD1B0B340D}"/>
    <cellStyle name="Izhod 2 4 4 2 9" xfId="39333" xr:uid="{4AD8997E-2949-4EF0-8631-93DCD89364C6}"/>
    <cellStyle name="Izhod 2 4 4 20" xfId="50874" xr:uid="{BC8FF927-F237-4CC3-B853-0AC531FC0984}"/>
    <cellStyle name="Izhod 2 4 4 3" xfId="2834" xr:uid="{00000000-0005-0000-0000-000034100000}"/>
    <cellStyle name="Izhod 2 4 4 3 10" xfId="41399" xr:uid="{0CEBC016-142B-41CA-BA97-D202FEC22DA7}"/>
    <cellStyle name="Izhod 2 4 4 3 11" xfId="41524" xr:uid="{128433C4-E502-4B98-A55C-70589D72A9A7}"/>
    <cellStyle name="Izhod 2 4 4 3 12" xfId="44968" xr:uid="{363A4AF3-A391-4CE5-BB55-B9A560E6A8F4}"/>
    <cellStyle name="Izhod 2 4 4 3 13" xfId="51588" xr:uid="{614A81F8-219F-41A2-99C5-BA77FCB26BEB}"/>
    <cellStyle name="Izhod 2 4 4 3 2" xfId="5733" xr:uid="{00000000-0005-0000-0000-000035100000}"/>
    <cellStyle name="Izhod 2 4 4 3 2 10" xfId="39292" xr:uid="{C3A9296B-B0A6-47ED-B2C2-E4F096A27A83}"/>
    <cellStyle name="Izhod 2 4 4 3 2 11" xfId="47967" xr:uid="{D96A9FFB-E1A8-499E-A664-4EE0DF89DAB2}"/>
    <cellStyle name="Izhod 2 4 4 3 2 12" xfId="54587" xr:uid="{F46070A4-760D-4CC2-8B57-9763CF0DBEC7}"/>
    <cellStyle name="Izhod 2 4 4 3 2 2" xfId="14593" xr:uid="{00000000-0005-0000-0000-000036100000}"/>
    <cellStyle name="Izhod 2 4 4 3 2 2 2" xfId="23697" xr:uid="{00000000-0005-0000-0000-000037100000}"/>
    <cellStyle name="Izhod 2 4 4 3 2 3" xfId="11530" xr:uid="{00000000-0005-0000-0000-000038100000}"/>
    <cellStyle name="Izhod 2 4 4 3 2 4" xfId="20634" xr:uid="{00000000-0005-0000-0000-000039100000}"/>
    <cellStyle name="Izhod 2 4 4 3 2 5" xfId="29882" xr:uid="{891346D5-944F-45C2-9AD6-454514763D8E}"/>
    <cellStyle name="Izhod 2 4 4 3 2 6" xfId="35896" xr:uid="{26059520-EDA5-4F4D-AA1F-E7D420DA4EB4}"/>
    <cellStyle name="Izhod 2 4 4 3 2 7" xfId="36296" xr:uid="{B9F32873-F3EF-4DD8-A4EA-52C3873C92AE}"/>
    <cellStyle name="Izhod 2 4 4 3 2 8" xfId="31044" xr:uid="{E169FDF7-1DFA-42E3-9F04-37F53A7CAB03}"/>
    <cellStyle name="Izhod 2 4 4 3 2 9" xfId="37532" xr:uid="{130A103B-542A-48BA-8597-023EBD14D0B1}"/>
    <cellStyle name="Izhod 2 4 4 3 3" xfId="13033" xr:uid="{00000000-0005-0000-0000-00003A100000}"/>
    <cellStyle name="Izhod 2 4 4 3 3 2" xfId="22137" xr:uid="{00000000-0005-0000-0000-00003B100000}"/>
    <cellStyle name="Izhod 2 4 4 3 4" xfId="8632" xr:uid="{00000000-0005-0000-0000-00003C100000}"/>
    <cellStyle name="Izhod 2 4 4 3 5" xfId="17736" xr:uid="{00000000-0005-0000-0000-00003D100000}"/>
    <cellStyle name="Izhod 2 4 4 3 6" xfId="26883" xr:uid="{EDC5FB5F-342B-4D46-B610-C30D35B7E72D}"/>
    <cellStyle name="Izhod 2 4 4 3 7" xfId="33170" xr:uid="{04310AC0-DD4B-441F-8BAA-10147A68CEB4}"/>
    <cellStyle name="Izhod 2 4 4 3 8" xfId="37212" xr:uid="{EA580D7F-34A7-482B-9A5C-C716B75F5499}"/>
    <cellStyle name="Izhod 2 4 4 3 9" xfId="40270" xr:uid="{2AAA724D-CFA2-453F-B816-453636EE2E0D}"/>
    <cellStyle name="Izhod 2 4 4 4" xfId="2938" xr:uid="{00000000-0005-0000-0000-00003E100000}"/>
    <cellStyle name="Izhod 2 4 4 4 10" xfId="36261" xr:uid="{2F01ED01-A55E-4EB3-BA74-0B03B4513718}"/>
    <cellStyle name="Izhod 2 4 4 4 11" xfId="37250" xr:uid="{7C3BA350-3F55-4DEC-A975-3BEA1C69BD1D}"/>
    <cellStyle name="Izhod 2 4 4 4 12" xfId="45072" xr:uid="{D9308C6B-F435-40C6-A607-15F981E57B6A}"/>
    <cellStyle name="Izhod 2 4 4 4 13" xfId="51692" xr:uid="{3C80C6E0-C5D3-469E-BF97-021FB6A66A44}"/>
    <cellStyle name="Izhod 2 4 4 4 2" xfId="5837" xr:uid="{00000000-0005-0000-0000-00003F100000}"/>
    <cellStyle name="Izhod 2 4 4 4 2 2" xfId="14697" xr:uid="{00000000-0005-0000-0000-000040100000}"/>
    <cellStyle name="Izhod 2 4 4 4 2 2 2" xfId="23801" xr:uid="{00000000-0005-0000-0000-000041100000}"/>
    <cellStyle name="Izhod 2 4 4 4 2 3" xfId="11634" xr:uid="{00000000-0005-0000-0000-000042100000}"/>
    <cellStyle name="Izhod 2 4 4 4 2 4" xfId="20738" xr:uid="{00000000-0005-0000-0000-000043100000}"/>
    <cellStyle name="Izhod 2 4 4 4 3" xfId="13137" xr:uid="{00000000-0005-0000-0000-000044100000}"/>
    <cellStyle name="Izhod 2 4 4 4 3 2" xfId="22241" xr:uid="{00000000-0005-0000-0000-000045100000}"/>
    <cellStyle name="Izhod 2 4 4 4 4" xfId="8736" xr:uid="{00000000-0005-0000-0000-000046100000}"/>
    <cellStyle name="Izhod 2 4 4 4 5" xfId="17840" xr:uid="{00000000-0005-0000-0000-000047100000}"/>
    <cellStyle name="Izhod 2 4 4 4 6" xfId="26987" xr:uid="{B5329EA7-3EEA-40BC-8770-89402FD0F631}"/>
    <cellStyle name="Izhod 2 4 4 4 7" xfId="33274" xr:uid="{0D66752B-B232-4F5C-9B43-70F20E2192EE}"/>
    <cellStyle name="Izhod 2 4 4 4 8" xfId="39177" xr:uid="{0B681670-4589-4704-B082-A98700F983C6}"/>
    <cellStyle name="Izhod 2 4 4 4 9" xfId="37301" xr:uid="{833648AA-D10F-4E50-A165-9C48985E3F1E}"/>
    <cellStyle name="Izhod 2 4 4 5" xfId="3061" xr:uid="{00000000-0005-0000-0000-000048100000}"/>
    <cellStyle name="Izhod 2 4 4 5 10" xfId="38494" xr:uid="{B46D66B2-FA71-41BA-89F2-91160B9FDF92}"/>
    <cellStyle name="Izhod 2 4 4 5 11" xfId="24271" xr:uid="{AE15D631-ECB5-425A-B988-AE89C710FCE3}"/>
    <cellStyle name="Izhod 2 4 4 5 12" xfId="45195" xr:uid="{30911E33-CAFE-44A6-BB86-49221726A8A2}"/>
    <cellStyle name="Izhod 2 4 4 5 13" xfId="51815" xr:uid="{3AAA45DB-7D3C-4562-995F-9EB31F95F054}"/>
    <cellStyle name="Izhod 2 4 4 5 2" xfId="5960" xr:uid="{00000000-0005-0000-0000-000049100000}"/>
    <cellStyle name="Izhod 2 4 4 5 2 2" xfId="14820" xr:uid="{00000000-0005-0000-0000-00004A100000}"/>
    <cellStyle name="Izhod 2 4 4 5 2 2 2" xfId="23924" xr:uid="{00000000-0005-0000-0000-00004B100000}"/>
    <cellStyle name="Izhod 2 4 4 5 2 3" xfId="11757" xr:uid="{00000000-0005-0000-0000-00004C100000}"/>
    <cellStyle name="Izhod 2 4 4 5 2 4" xfId="20861" xr:uid="{00000000-0005-0000-0000-00004D100000}"/>
    <cellStyle name="Izhod 2 4 4 5 3" xfId="13260" xr:uid="{00000000-0005-0000-0000-00004E100000}"/>
    <cellStyle name="Izhod 2 4 4 5 3 2" xfId="22364" xr:uid="{00000000-0005-0000-0000-00004F100000}"/>
    <cellStyle name="Izhod 2 4 4 5 4" xfId="8859" xr:uid="{00000000-0005-0000-0000-000050100000}"/>
    <cellStyle name="Izhod 2 4 4 5 5" xfId="17963" xr:uid="{00000000-0005-0000-0000-000051100000}"/>
    <cellStyle name="Izhod 2 4 4 5 6" xfId="27110" xr:uid="{A83B7461-F76E-484E-8E47-59013F58BB5C}"/>
    <cellStyle name="Izhod 2 4 4 5 7" xfId="33397" xr:uid="{1AC3DBFE-736D-4149-9DF9-478D609969C2}"/>
    <cellStyle name="Izhod 2 4 4 5 8" xfId="31240" xr:uid="{FBD197B0-084B-4069-B393-506909DF1DFB}"/>
    <cellStyle name="Izhod 2 4 4 5 9" xfId="37805" xr:uid="{6665832C-4EF7-4ED1-9A1F-AAB2302EA769}"/>
    <cellStyle name="Izhod 2 4 4 6" xfId="3138" xr:uid="{00000000-0005-0000-0000-000052100000}"/>
    <cellStyle name="Izhod 2 4 4 6 10" xfId="38496" xr:uid="{97ACCAC2-6531-4FE3-BE9B-9BA9F5FD8730}"/>
    <cellStyle name="Izhod 2 4 4 6 11" xfId="37873" xr:uid="{3CCDE036-332A-42F1-9F31-EC14341CE56A}"/>
    <cellStyle name="Izhod 2 4 4 6 12" xfId="45272" xr:uid="{FDAC3908-3FAE-4890-9D7D-5A96E8FCBE88}"/>
    <cellStyle name="Izhod 2 4 4 6 13" xfId="51892" xr:uid="{1752568F-3D9E-494D-B305-ACBF301B35B6}"/>
    <cellStyle name="Izhod 2 4 4 6 2" xfId="6037" xr:uid="{00000000-0005-0000-0000-000053100000}"/>
    <cellStyle name="Izhod 2 4 4 6 2 2" xfId="14897" xr:uid="{00000000-0005-0000-0000-000054100000}"/>
    <cellStyle name="Izhod 2 4 4 6 2 2 2" xfId="24001" xr:uid="{00000000-0005-0000-0000-000055100000}"/>
    <cellStyle name="Izhod 2 4 4 6 2 3" xfId="11834" xr:uid="{00000000-0005-0000-0000-000056100000}"/>
    <cellStyle name="Izhod 2 4 4 6 2 4" xfId="20938" xr:uid="{00000000-0005-0000-0000-000057100000}"/>
    <cellStyle name="Izhod 2 4 4 6 3" xfId="13337" xr:uid="{00000000-0005-0000-0000-000058100000}"/>
    <cellStyle name="Izhod 2 4 4 6 3 2" xfId="22441" xr:uid="{00000000-0005-0000-0000-000059100000}"/>
    <cellStyle name="Izhod 2 4 4 6 4" xfId="8936" xr:uid="{00000000-0005-0000-0000-00005A100000}"/>
    <cellStyle name="Izhod 2 4 4 6 5" xfId="18040" xr:uid="{00000000-0005-0000-0000-00005B100000}"/>
    <cellStyle name="Izhod 2 4 4 6 6" xfId="27187" xr:uid="{9B90FAB5-3983-4013-AD2E-BAE0E02918C8}"/>
    <cellStyle name="Izhod 2 4 4 6 7" xfId="33474" xr:uid="{A3F61894-87EA-44E7-A69E-F5C804615788}"/>
    <cellStyle name="Izhod 2 4 4 6 8" xfId="24604" xr:uid="{BA7C054F-223A-48DF-B1D7-3DE044FEA521}"/>
    <cellStyle name="Izhod 2 4 4 6 9" xfId="31904" xr:uid="{BB224079-1173-4AEC-83CB-2DC9629272E2}"/>
    <cellStyle name="Izhod 2 4 4 7" xfId="2719" xr:uid="{00000000-0005-0000-0000-00005C100000}"/>
    <cellStyle name="Izhod 2 4 4 7 10" xfId="37499" xr:uid="{CFC64B32-87DD-416C-A45A-1C4465BE9CB9}"/>
    <cellStyle name="Izhod 2 4 4 7 11" xfId="40092" xr:uid="{4EC49DE4-8279-488A-9717-272C6762C64E}"/>
    <cellStyle name="Izhod 2 4 4 7 12" xfId="44853" xr:uid="{0B88B9F6-C73D-4E92-A978-8B1228E51AE4}"/>
    <cellStyle name="Izhod 2 4 4 7 13" xfId="51473" xr:uid="{E2BB8022-484E-4429-B80E-F749A86C5FE8}"/>
    <cellStyle name="Izhod 2 4 4 7 2" xfId="5618" xr:uid="{00000000-0005-0000-0000-00005D100000}"/>
    <cellStyle name="Izhod 2 4 4 7 2 2" xfId="14478" xr:uid="{00000000-0005-0000-0000-00005E100000}"/>
    <cellStyle name="Izhod 2 4 4 7 2 2 2" xfId="23582" xr:uid="{00000000-0005-0000-0000-00005F100000}"/>
    <cellStyle name="Izhod 2 4 4 7 2 3" xfId="11415" xr:uid="{00000000-0005-0000-0000-000060100000}"/>
    <cellStyle name="Izhod 2 4 4 7 2 4" xfId="20519" xr:uid="{00000000-0005-0000-0000-000061100000}"/>
    <cellStyle name="Izhod 2 4 4 7 3" xfId="12918" xr:uid="{00000000-0005-0000-0000-000062100000}"/>
    <cellStyle name="Izhod 2 4 4 7 3 2" xfId="22022" xr:uid="{00000000-0005-0000-0000-000063100000}"/>
    <cellStyle name="Izhod 2 4 4 7 4" xfId="8517" xr:uid="{00000000-0005-0000-0000-000064100000}"/>
    <cellStyle name="Izhod 2 4 4 7 5" xfId="17621" xr:uid="{00000000-0005-0000-0000-000065100000}"/>
    <cellStyle name="Izhod 2 4 4 7 6" xfId="26768" xr:uid="{91CD789B-9C8E-490B-A9FD-B52588E9A486}"/>
    <cellStyle name="Izhod 2 4 4 7 7" xfId="33055" xr:uid="{E633E715-8171-4F22-ADF0-78878AE7F32D}"/>
    <cellStyle name="Izhod 2 4 4 7 8" xfId="31107" xr:uid="{EFA22DFE-37D4-48B1-B947-719D3DB8B67D}"/>
    <cellStyle name="Izhod 2 4 4 7 9" xfId="40437" xr:uid="{2D4ED5FB-308C-4B55-ACEF-63557AFB2ED3}"/>
    <cellStyle name="Izhod 2 4 4 8" xfId="3210" xr:uid="{00000000-0005-0000-0000-000066100000}"/>
    <cellStyle name="Izhod 2 4 4 8 10" xfId="37119" xr:uid="{1AC8E1E6-EB5C-4E4D-A3B6-BA9E8584E649}"/>
    <cellStyle name="Izhod 2 4 4 8 11" xfId="41988" xr:uid="{530F9E23-F6EF-458D-BA05-3F1EB30A0330}"/>
    <cellStyle name="Izhod 2 4 4 8 12" xfId="45344" xr:uid="{F324D165-74D9-4F1D-90EA-DF3E01599A0A}"/>
    <cellStyle name="Izhod 2 4 4 8 13" xfId="51964" xr:uid="{5CEC34FF-7F7F-4A74-AC60-F5B7A323FF28}"/>
    <cellStyle name="Izhod 2 4 4 8 2" xfId="6109" xr:uid="{00000000-0005-0000-0000-000067100000}"/>
    <cellStyle name="Izhod 2 4 4 8 2 2" xfId="14969" xr:uid="{00000000-0005-0000-0000-000068100000}"/>
    <cellStyle name="Izhod 2 4 4 8 2 2 2" xfId="24073" xr:uid="{00000000-0005-0000-0000-000069100000}"/>
    <cellStyle name="Izhod 2 4 4 8 2 3" xfId="11906" xr:uid="{00000000-0005-0000-0000-00006A100000}"/>
    <cellStyle name="Izhod 2 4 4 8 2 4" xfId="21010" xr:uid="{00000000-0005-0000-0000-00006B100000}"/>
    <cellStyle name="Izhod 2 4 4 8 3" xfId="13409" xr:uid="{00000000-0005-0000-0000-00006C100000}"/>
    <cellStyle name="Izhod 2 4 4 8 3 2" xfId="22513" xr:uid="{00000000-0005-0000-0000-00006D100000}"/>
    <cellStyle name="Izhod 2 4 4 8 4" xfId="9008" xr:uid="{00000000-0005-0000-0000-00006E100000}"/>
    <cellStyle name="Izhod 2 4 4 8 5" xfId="18112" xr:uid="{00000000-0005-0000-0000-00006F100000}"/>
    <cellStyle name="Izhod 2 4 4 8 6" xfId="27259" xr:uid="{74CB62B7-F103-4C01-877D-E35CCB41CEDA}"/>
    <cellStyle name="Izhod 2 4 4 8 7" xfId="33546" xr:uid="{6518874E-0E4F-4907-9E3D-3322941DE38B}"/>
    <cellStyle name="Izhod 2 4 4 8 8" xfId="31463" xr:uid="{8F0F017C-DDCC-4E5F-A883-81AAD12BE911}"/>
    <cellStyle name="Izhod 2 4 4 8 9" xfId="31174" xr:uid="{5079B8FD-D2A8-4749-9472-9FF83E11111B}"/>
    <cellStyle name="Izhod 2 4 4 9" xfId="5019" xr:uid="{00000000-0005-0000-0000-000070100000}"/>
    <cellStyle name="Izhod 2 4 4 9 10" xfId="37477" xr:uid="{1245BB10-5489-4B23-AE0A-20F7728BF996}"/>
    <cellStyle name="Izhod 2 4 4 9 11" xfId="47015" xr:uid="{F700066D-E7AF-4AB8-942A-12BCED82A0EE}"/>
    <cellStyle name="Izhod 2 4 4 9 12" xfId="53635" xr:uid="{8F5BF8FF-EBAE-4CBD-B5D9-489A73677C0D}"/>
    <cellStyle name="Izhod 2 4 4 9 2" xfId="13879" xr:uid="{00000000-0005-0000-0000-000071100000}"/>
    <cellStyle name="Izhod 2 4 4 9 2 2" xfId="22983" xr:uid="{00000000-0005-0000-0000-000072100000}"/>
    <cellStyle name="Izhod 2 4 4 9 3" xfId="10816" xr:uid="{00000000-0005-0000-0000-000073100000}"/>
    <cellStyle name="Izhod 2 4 4 9 4" xfId="19920" xr:uid="{00000000-0005-0000-0000-000074100000}"/>
    <cellStyle name="Izhod 2 4 4 9 5" xfId="28930" xr:uid="{F66FF2B7-3D6D-410E-B49C-8E5781D9F72D}"/>
    <cellStyle name="Izhod 2 4 4 9 6" xfId="34944" xr:uid="{E1D85F74-CE37-4829-AE66-866CA2DCAB36}"/>
    <cellStyle name="Izhod 2 4 4 9 7" xfId="37844" xr:uid="{3B865522-3156-47AD-ACA8-946835EDB059}"/>
    <cellStyle name="Izhod 2 4 4 9 8" xfId="36831" xr:uid="{FA911B76-D9D2-4852-B8FD-6E17F5E26F8F}"/>
    <cellStyle name="Izhod 2 4 4 9 9" xfId="37351" xr:uid="{FB4732CD-5096-474E-AC20-32E9D2F23F50}"/>
    <cellStyle name="Izhod 2 4 5" xfId="2127" xr:uid="{00000000-0005-0000-0000-000075100000}"/>
    <cellStyle name="Izhod 2 4 5 10" xfId="12326" xr:uid="{00000000-0005-0000-0000-000076100000}"/>
    <cellStyle name="Izhod 2 4 5 10 10" xfId="55716" xr:uid="{A890D2AF-7685-40C4-BB07-72A6C56FA68B}"/>
    <cellStyle name="Izhod 2 4 5 10 2" xfId="21430" xr:uid="{00000000-0005-0000-0000-000077100000}"/>
    <cellStyle name="Izhod 2 4 5 10 3" xfId="31011" xr:uid="{2F4EA464-D3BB-4473-A7A0-E60CEAEEFC32}"/>
    <cellStyle name="Izhod 2 4 5 10 4" xfId="36787" xr:uid="{3721E0BD-2632-40A0-A80C-4180C71B01DD}"/>
    <cellStyle name="Izhod 2 4 5 10 5" xfId="39245" xr:uid="{0F5B6D91-7850-4E0C-AADD-F52E48F7150F}"/>
    <cellStyle name="Izhod 2 4 5 10 6" xfId="40878" xr:uid="{BFEBC6EC-1C5F-44B5-88A6-B025EF25A757}"/>
    <cellStyle name="Izhod 2 4 5 10 7" xfId="41382" xr:uid="{F4BC5734-A571-4651-8197-FCFA4FAD8ADA}"/>
    <cellStyle name="Izhod 2 4 5 10 8" xfId="42476" xr:uid="{8CB9B795-578A-44D4-9C2D-644EB9F319B3}"/>
    <cellStyle name="Izhod 2 4 5 10 9" xfId="49096" xr:uid="{2A8F354F-A43A-435F-B167-525D7BA1AB96}"/>
    <cellStyle name="Izhod 2 4 5 11" xfId="7925" xr:uid="{00000000-0005-0000-0000-000078100000}"/>
    <cellStyle name="Izhod 2 4 5 12" xfId="17029" xr:uid="{00000000-0005-0000-0000-000079100000}"/>
    <cellStyle name="Izhod 2 4 5 13" xfId="26176" xr:uid="{B4DCFFA9-FFC3-407A-A841-DA4622854BAE}"/>
    <cellStyle name="Izhod 2 4 5 14" xfId="32463" xr:uid="{D02B514B-22FB-4EC1-B66D-4B591815E902}"/>
    <cellStyle name="Izhod 2 4 5 15" xfId="37123" xr:uid="{F4E16DE9-4839-431D-9EBA-E51A8A06D55C}"/>
    <cellStyle name="Izhod 2 4 5 16" xfId="31202" xr:uid="{E86C7572-E9C4-42B1-A92F-2C8EF17CC40B}"/>
    <cellStyle name="Izhod 2 4 5 17" xfId="41507" xr:uid="{1A95EDA2-74D1-4F20-828E-4CAB6EC143DE}"/>
    <cellStyle name="Izhod 2 4 5 18" xfId="31875" xr:uid="{EBE12413-A591-4C0F-A285-E8CDB2F7873F}"/>
    <cellStyle name="Izhod 2 4 5 19" xfId="44261" xr:uid="{B5B4B11A-5384-4385-AD6B-64AD11582EF1}"/>
    <cellStyle name="Izhod 2 4 5 2" xfId="2731" xr:uid="{00000000-0005-0000-0000-00007A100000}"/>
    <cellStyle name="Izhod 2 4 5 2 10" xfId="38859" xr:uid="{87B3F8A9-60BF-48F9-AA4C-EE32AAF3FEE2}"/>
    <cellStyle name="Izhod 2 4 5 2 11" xfId="42235" xr:uid="{EC92F9B3-DDA9-4D95-B947-2BD1395C3851}"/>
    <cellStyle name="Izhod 2 4 5 2 12" xfId="44865" xr:uid="{D9230A6A-D96E-4039-8F26-E11E8FAE013C}"/>
    <cellStyle name="Izhod 2 4 5 2 13" xfId="51485" xr:uid="{CB07D592-7697-4D39-9F9A-A19327630FFD}"/>
    <cellStyle name="Izhod 2 4 5 2 2" xfId="5630" xr:uid="{00000000-0005-0000-0000-00007B100000}"/>
    <cellStyle name="Izhod 2 4 5 2 2 2" xfId="14490" xr:uid="{00000000-0005-0000-0000-00007C100000}"/>
    <cellStyle name="Izhod 2 4 5 2 2 2 2" xfId="23594" xr:uid="{00000000-0005-0000-0000-00007D100000}"/>
    <cellStyle name="Izhod 2 4 5 2 2 3" xfId="11427" xr:uid="{00000000-0005-0000-0000-00007E100000}"/>
    <cellStyle name="Izhod 2 4 5 2 2 4" xfId="20531" xr:uid="{00000000-0005-0000-0000-00007F100000}"/>
    <cellStyle name="Izhod 2 4 5 2 3" xfId="12930" xr:uid="{00000000-0005-0000-0000-000080100000}"/>
    <cellStyle name="Izhod 2 4 5 2 3 2" xfId="22034" xr:uid="{00000000-0005-0000-0000-000081100000}"/>
    <cellStyle name="Izhod 2 4 5 2 4" xfId="8529" xr:uid="{00000000-0005-0000-0000-000082100000}"/>
    <cellStyle name="Izhod 2 4 5 2 5" xfId="17633" xr:uid="{00000000-0005-0000-0000-000083100000}"/>
    <cellStyle name="Izhod 2 4 5 2 6" xfId="26780" xr:uid="{36C2F6FB-2548-42DB-B18A-F95D20143317}"/>
    <cellStyle name="Izhod 2 4 5 2 7" xfId="33067" xr:uid="{975AE59F-D6E3-40B6-87E1-A4F2EC84FFED}"/>
    <cellStyle name="Izhod 2 4 5 2 8" xfId="24520" xr:uid="{FED21254-1EC4-4A57-859E-555710501864}"/>
    <cellStyle name="Izhod 2 4 5 2 9" xfId="40806" xr:uid="{23CA2836-FE0A-47DF-A695-9356F0B16BE6}"/>
    <cellStyle name="Izhod 2 4 5 20" xfId="50881" xr:uid="{FCA08F5B-0CE2-4892-85B5-7E1102980987}"/>
    <cellStyle name="Izhod 2 4 5 3" xfId="2841" xr:uid="{00000000-0005-0000-0000-000084100000}"/>
    <cellStyle name="Izhod 2 4 5 3 10" xfId="41128" xr:uid="{1E5342AC-2246-4455-B987-C843F14ADBE0}"/>
    <cellStyle name="Izhod 2 4 5 3 11" xfId="41046" xr:uid="{B5FAEB36-36E4-467D-87D7-EBB8E17385A2}"/>
    <cellStyle name="Izhod 2 4 5 3 12" xfId="44975" xr:uid="{E96F3A18-3D76-49BD-BD0B-0E8EA8382B19}"/>
    <cellStyle name="Izhod 2 4 5 3 13" xfId="51595" xr:uid="{5B46B162-757B-4D2F-84BD-C5723D2D194C}"/>
    <cellStyle name="Izhod 2 4 5 3 2" xfId="5740" xr:uid="{00000000-0005-0000-0000-000085100000}"/>
    <cellStyle name="Izhod 2 4 5 3 2 2" xfId="14600" xr:uid="{00000000-0005-0000-0000-000086100000}"/>
    <cellStyle name="Izhod 2 4 5 3 2 2 2" xfId="23704" xr:uid="{00000000-0005-0000-0000-000087100000}"/>
    <cellStyle name="Izhod 2 4 5 3 2 3" xfId="11537" xr:uid="{00000000-0005-0000-0000-000088100000}"/>
    <cellStyle name="Izhod 2 4 5 3 2 4" xfId="20641" xr:uid="{00000000-0005-0000-0000-000089100000}"/>
    <cellStyle name="Izhod 2 4 5 3 3" xfId="13040" xr:uid="{00000000-0005-0000-0000-00008A100000}"/>
    <cellStyle name="Izhod 2 4 5 3 3 2" xfId="22144" xr:uid="{00000000-0005-0000-0000-00008B100000}"/>
    <cellStyle name="Izhod 2 4 5 3 4" xfId="8639" xr:uid="{00000000-0005-0000-0000-00008C100000}"/>
    <cellStyle name="Izhod 2 4 5 3 5" xfId="17743" xr:uid="{00000000-0005-0000-0000-00008D100000}"/>
    <cellStyle name="Izhod 2 4 5 3 6" xfId="26890" xr:uid="{18B025D5-C5CD-4C68-99A0-3F1C44D4C034}"/>
    <cellStyle name="Izhod 2 4 5 3 7" xfId="33177" xr:uid="{A04D1648-D8F4-45B9-8372-2AC117A5A149}"/>
    <cellStyle name="Izhod 2 4 5 3 8" xfId="32364" xr:uid="{5998DD1C-7BE1-4C18-A4D8-9EF347AC237D}"/>
    <cellStyle name="Izhod 2 4 5 3 9" xfId="33877" xr:uid="{0F87B7A4-4742-4CAC-93B1-84389365F46A}"/>
    <cellStyle name="Izhod 2 4 5 4" xfId="2945" xr:uid="{00000000-0005-0000-0000-00008E100000}"/>
    <cellStyle name="Izhod 2 4 5 4 10" xfId="41386" xr:uid="{19CF11B5-BC87-4EA8-9E72-EDCB5719687C}"/>
    <cellStyle name="Izhod 2 4 5 4 11" xfId="24606" xr:uid="{C3302B49-932F-4CF3-A901-465E30A27E01}"/>
    <cellStyle name="Izhod 2 4 5 4 12" xfId="45079" xr:uid="{BD5B152A-A76F-4839-91F9-01FDB3F8707D}"/>
    <cellStyle name="Izhod 2 4 5 4 13" xfId="51699" xr:uid="{F705C102-ABD5-4862-AAEC-FAE22C5FE57F}"/>
    <cellStyle name="Izhod 2 4 5 4 2" xfId="5844" xr:uid="{00000000-0005-0000-0000-00008F100000}"/>
    <cellStyle name="Izhod 2 4 5 4 2 2" xfId="14704" xr:uid="{00000000-0005-0000-0000-000090100000}"/>
    <cellStyle name="Izhod 2 4 5 4 2 2 2" xfId="23808" xr:uid="{00000000-0005-0000-0000-000091100000}"/>
    <cellStyle name="Izhod 2 4 5 4 2 3" xfId="11641" xr:uid="{00000000-0005-0000-0000-000092100000}"/>
    <cellStyle name="Izhod 2 4 5 4 2 4" xfId="20745" xr:uid="{00000000-0005-0000-0000-000093100000}"/>
    <cellStyle name="Izhod 2 4 5 4 3" xfId="13144" xr:uid="{00000000-0005-0000-0000-000094100000}"/>
    <cellStyle name="Izhod 2 4 5 4 3 2" xfId="22248" xr:uid="{00000000-0005-0000-0000-000095100000}"/>
    <cellStyle name="Izhod 2 4 5 4 4" xfId="8743" xr:uid="{00000000-0005-0000-0000-000096100000}"/>
    <cellStyle name="Izhod 2 4 5 4 5" xfId="17847" xr:uid="{00000000-0005-0000-0000-000097100000}"/>
    <cellStyle name="Izhod 2 4 5 4 6" xfId="26994" xr:uid="{A95C1522-DBCA-409F-8C4C-39E4B6CB9200}"/>
    <cellStyle name="Izhod 2 4 5 4 7" xfId="33281" xr:uid="{7A714FCE-85FA-4E1D-B441-04481B6E9D4D}"/>
    <cellStyle name="Izhod 2 4 5 4 8" xfId="24562" xr:uid="{A65B31CF-9214-4EB8-8F7F-7F9F2154171D}"/>
    <cellStyle name="Izhod 2 4 5 4 9" xfId="40832" xr:uid="{A23A3001-484E-4507-B40B-804CDA5AE0E4}"/>
    <cellStyle name="Izhod 2 4 5 5" xfId="3039" xr:uid="{00000000-0005-0000-0000-000098100000}"/>
    <cellStyle name="Izhod 2 4 5 5 10" xfId="38126" xr:uid="{D6DD541A-AB9A-417B-BCAD-24F4E32C0A56}"/>
    <cellStyle name="Izhod 2 4 5 5 11" xfId="40633" xr:uid="{CF9F0317-A844-4DA1-95EB-6F7239941013}"/>
    <cellStyle name="Izhod 2 4 5 5 12" xfId="45173" xr:uid="{946B230C-A819-473F-ACC5-C6A23D837445}"/>
    <cellStyle name="Izhod 2 4 5 5 13" xfId="51793" xr:uid="{6E963419-D5F0-4523-9D6D-C10C0A5B08CE}"/>
    <cellStyle name="Izhod 2 4 5 5 2" xfId="5938" xr:uid="{00000000-0005-0000-0000-000099100000}"/>
    <cellStyle name="Izhod 2 4 5 5 2 2" xfId="14798" xr:uid="{00000000-0005-0000-0000-00009A100000}"/>
    <cellStyle name="Izhod 2 4 5 5 2 2 2" xfId="23902" xr:uid="{00000000-0005-0000-0000-00009B100000}"/>
    <cellStyle name="Izhod 2 4 5 5 2 3" xfId="11735" xr:uid="{00000000-0005-0000-0000-00009C100000}"/>
    <cellStyle name="Izhod 2 4 5 5 2 4" xfId="20839" xr:uid="{00000000-0005-0000-0000-00009D100000}"/>
    <cellStyle name="Izhod 2 4 5 5 3" xfId="13238" xr:uid="{00000000-0005-0000-0000-00009E100000}"/>
    <cellStyle name="Izhod 2 4 5 5 3 2" xfId="22342" xr:uid="{00000000-0005-0000-0000-00009F100000}"/>
    <cellStyle name="Izhod 2 4 5 5 4" xfId="8837" xr:uid="{00000000-0005-0000-0000-0000A0100000}"/>
    <cellStyle name="Izhod 2 4 5 5 5" xfId="17941" xr:uid="{00000000-0005-0000-0000-0000A1100000}"/>
    <cellStyle name="Izhod 2 4 5 5 6" xfId="27088" xr:uid="{FBF576C7-E5D7-440F-A757-7EED5E1CCBF7}"/>
    <cellStyle name="Izhod 2 4 5 5 7" xfId="33375" xr:uid="{13132424-CFE3-4223-A7BC-FF75680D837C}"/>
    <cellStyle name="Izhod 2 4 5 5 8" xfId="37406" xr:uid="{09E23B9E-3C09-49AD-A9D9-C4A6DAF65F98}"/>
    <cellStyle name="Izhod 2 4 5 5 9" xfId="32051" xr:uid="{1695B58D-3BEF-46D5-AB23-4856059CCD56}"/>
    <cellStyle name="Izhod 2 4 5 6" xfId="3068" xr:uid="{00000000-0005-0000-0000-0000A2100000}"/>
    <cellStyle name="Izhod 2 4 5 6 10" xfId="39840" xr:uid="{6189877C-295E-4A0B-AA54-750A966FFD8F}"/>
    <cellStyle name="Izhod 2 4 5 6 11" xfId="36424" xr:uid="{58F01943-ADD7-4AA2-84E4-4A68CFF88BC5}"/>
    <cellStyle name="Izhod 2 4 5 6 12" xfId="45202" xr:uid="{702AE33B-34B5-4C9F-AE0F-FFF6CDCC2965}"/>
    <cellStyle name="Izhod 2 4 5 6 13" xfId="51822" xr:uid="{9F778414-DBE3-492A-B727-EBCAA3340FD8}"/>
    <cellStyle name="Izhod 2 4 5 6 2" xfId="5967" xr:uid="{00000000-0005-0000-0000-0000A3100000}"/>
    <cellStyle name="Izhod 2 4 5 6 2 2" xfId="14827" xr:uid="{00000000-0005-0000-0000-0000A4100000}"/>
    <cellStyle name="Izhod 2 4 5 6 2 2 2" xfId="23931" xr:uid="{00000000-0005-0000-0000-0000A5100000}"/>
    <cellStyle name="Izhod 2 4 5 6 2 3" xfId="11764" xr:uid="{00000000-0005-0000-0000-0000A6100000}"/>
    <cellStyle name="Izhod 2 4 5 6 2 4" xfId="20868" xr:uid="{00000000-0005-0000-0000-0000A7100000}"/>
    <cellStyle name="Izhod 2 4 5 6 3" xfId="13267" xr:uid="{00000000-0005-0000-0000-0000A8100000}"/>
    <cellStyle name="Izhod 2 4 5 6 3 2" xfId="22371" xr:uid="{00000000-0005-0000-0000-0000A9100000}"/>
    <cellStyle name="Izhod 2 4 5 6 4" xfId="8866" xr:uid="{00000000-0005-0000-0000-0000AA100000}"/>
    <cellStyle name="Izhod 2 4 5 6 5" xfId="17970" xr:uid="{00000000-0005-0000-0000-0000AB100000}"/>
    <cellStyle name="Izhod 2 4 5 6 6" xfId="27117" xr:uid="{9CCA5FFF-3555-44B1-953D-1111931EDA70}"/>
    <cellStyle name="Izhod 2 4 5 6 7" xfId="33404" xr:uid="{32FAA57E-697F-403B-8C2C-DF817982D3FD}"/>
    <cellStyle name="Izhod 2 4 5 6 8" xfId="39187" xr:uid="{A5F8AA3B-5F3D-479F-960C-EE89E923A94D}"/>
    <cellStyle name="Izhod 2 4 5 6 9" xfId="38869" xr:uid="{E3B0D4EA-E443-4368-BCC8-128B0D305AF5}"/>
    <cellStyle name="Izhod 2 4 5 7" xfId="2490" xr:uid="{00000000-0005-0000-0000-0000AC100000}"/>
    <cellStyle name="Izhod 2 4 5 7 10" xfId="42028" xr:uid="{D9C89374-50E9-4EF8-84D3-15250BE56D29}"/>
    <cellStyle name="Izhod 2 4 5 7 11" xfId="38713" xr:uid="{CB1DE83E-6AAD-475E-AFAA-86F739F263A6}"/>
    <cellStyle name="Izhod 2 4 5 7 12" xfId="44624" xr:uid="{FE6724C5-0A5A-4C87-817F-A4790F17B510}"/>
    <cellStyle name="Izhod 2 4 5 7 13" xfId="51244" xr:uid="{D6EFB30A-A80F-4EB8-A502-89B23854FF4D}"/>
    <cellStyle name="Izhod 2 4 5 7 2" xfId="5389" xr:uid="{00000000-0005-0000-0000-0000AD100000}"/>
    <cellStyle name="Izhod 2 4 5 7 2 2" xfId="14249" xr:uid="{00000000-0005-0000-0000-0000AE100000}"/>
    <cellStyle name="Izhod 2 4 5 7 2 2 2" xfId="23353" xr:uid="{00000000-0005-0000-0000-0000AF100000}"/>
    <cellStyle name="Izhod 2 4 5 7 2 3" xfId="11186" xr:uid="{00000000-0005-0000-0000-0000B0100000}"/>
    <cellStyle name="Izhod 2 4 5 7 2 4" xfId="20290" xr:uid="{00000000-0005-0000-0000-0000B1100000}"/>
    <cellStyle name="Izhod 2 4 5 7 3" xfId="12689" xr:uid="{00000000-0005-0000-0000-0000B2100000}"/>
    <cellStyle name="Izhod 2 4 5 7 3 2" xfId="21793" xr:uid="{00000000-0005-0000-0000-0000B3100000}"/>
    <cellStyle name="Izhod 2 4 5 7 4" xfId="8288" xr:uid="{00000000-0005-0000-0000-0000B4100000}"/>
    <cellStyle name="Izhod 2 4 5 7 5" xfId="17392" xr:uid="{00000000-0005-0000-0000-0000B5100000}"/>
    <cellStyle name="Izhod 2 4 5 7 6" xfId="26539" xr:uid="{9B6D24DB-6398-49B6-AA29-4BD772281E66}"/>
    <cellStyle name="Izhod 2 4 5 7 7" xfId="32826" xr:uid="{D30B1B19-2888-48C0-B65B-29CEE7594286}"/>
    <cellStyle name="Izhod 2 4 5 7 8" xfId="39103" xr:uid="{A73E7A91-A0CC-4FE5-A5D0-4C661D85749A}"/>
    <cellStyle name="Izhod 2 4 5 7 9" xfId="32060" xr:uid="{39A6D3C2-E5AF-468F-9BBD-EC13E40B76F3}"/>
    <cellStyle name="Izhod 2 4 5 8" xfId="3217" xr:uid="{00000000-0005-0000-0000-0000B6100000}"/>
    <cellStyle name="Izhod 2 4 5 8 10" xfId="41975" xr:uid="{165521CB-30FB-4E6B-B9D8-6EF43CE7C576}"/>
    <cellStyle name="Izhod 2 4 5 8 11" xfId="38318" xr:uid="{895DB9C2-D75A-447C-9481-F37A4D59274E}"/>
    <cellStyle name="Izhod 2 4 5 8 12" xfId="45351" xr:uid="{BA492146-0750-4680-91C4-9B16357A0658}"/>
    <cellStyle name="Izhod 2 4 5 8 13" xfId="51971" xr:uid="{2B12C6B0-1544-44C3-9134-DA473B5570AA}"/>
    <cellStyle name="Izhod 2 4 5 8 2" xfId="6116" xr:uid="{00000000-0005-0000-0000-0000B7100000}"/>
    <cellStyle name="Izhod 2 4 5 8 2 2" xfId="14976" xr:uid="{00000000-0005-0000-0000-0000B8100000}"/>
    <cellStyle name="Izhod 2 4 5 8 2 2 2" xfId="24080" xr:uid="{00000000-0005-0000-0000-0000B9100000}"/>
    <cellStyle name="Izhod 2 4 5 8 2 3" xfId="11913" xr:uid="{00000000-0005-0000-0000-0000BA100000}"/>
    <cellStyle name="Izhod 2 4 5 8 2 4" xfId="21017" xr:uid="{00000000-0005-0000-0000-0000BB100000}"/>
    <cellStyle name="Izhod 2 4 5 8 3" xfId="13416" xr:uid="{00000000-0005-0000-0000-0000BC100000}"/>
    <cellStyle name="Izhod 2 4 5 8 3 2" xfId="22520" xr:uid="{00000000-0005-0000-0000-0000BD100000}"/>
    <cellStyle name="Izhod 2 4 5 8 4" xfId="9015" xr:uid="{00000000-0005-0000-0000-0000BE100000}"/>
    <cellStyle name="Izhod 2 4 5 8 5" xfId="18119" xr:uid="{00000000-0005-0000-0000-0000BF100000}"/>
    <cellStyle name="Izhod 2 4 5 8 6" xfId="27266" xr:uid="{D77457B6-7EAF-4249-9213-DD98D9D49BD2}"/>
    <cellStyle name="Izhod 2 4 5 8 7" xfId="33553" xr:uid="{48FE9EC6-6B7E-4DA6-8BF0-43EC885CFFF0}"/>
    <cellStyle name="Izhod 2 4 5 8 8" xfId="33857" xr:uid="{61F5D0A2-E563-46E2-A391-16AA60F86A30}"/>
    <cellStyle name="Izhod 2 4 5 8 9" xfId="38466" xr:uid="{746F068A-65ED-4D2F-9CD1-F2458ABCBDB7}"/>
    <cellStyle name="Izhod 2 4 5 9" xfId="5026" xr:uid="{00000000-0005-0000-0000-0000C0100000}"/>
    <cellStyle name="Izhod 2 4 5 9 10" xfId="38177" xr:uid="{58A2DA56-AA54-4B62-BD86-C6141655B9BD}"/>
    <cellStyle name="Izhod 2 4 5 9 11" xfId="46063" xr:uid="{A0F6BE83-1FF4-49DF-84C4-2B34040C92A6}"/>
    <cellStyle name="Izhod 2 4 5 9 12" xfId="52683" xr:uid="{8247ADB5-EAFA-44D4-9FA9-E8CA869082A2}"/>
    <cellStyle name="Izhod 2 4 5 9 2" xfId="13886" xr:uid="{00000000-0005-0000-0000-0000C1100000}"/>
    <cellStyle name="Izhod 2 4 5 9 2 2" xfId="22990" xr:uid="{00000000-0005-0000-0000-0000C2100000}"/>
    <cellStyle name="Izhod 2 4 5 9 3" xfId="10823" xr:uid="{00000000-0005-0000-0000-0000C3100000}"/>
    <cellStyle name="Izhod 2 4 5 9 4" xfId="19927" xr:uid="{00000000-0005-0000-0000-0000C4100000}"/>
    <cellStyle name="Izhod 2 4 5 9 5" xfId="27978" xr:uid="{C08A92B3-7941-4922-A07E-062DE045C9EB}"/>
    <cellStyle name="Izhod 2 4 5 9 6" xfId="34148" xr:uid="{10C66FFA-80AC-48A1-842F-DEB92B15C429}"/>
    <cellStyle name="Izhod 2 4 5 9 7" xfId="39088" xr:uid="{CF9F2FC9-C016-4B89-A97C-504022D6ED25}"/>
    <cellStyle name="Izhod 2 4 5 9 8" xfId="39637" xr:uid="{A720DE95-7A4C-4CD4-BE79-5101082144CF}"/>
    <cellStyle name="Izhod 2 4 5 9 9" xfId="32049" xr:uid="{7DD07F4B-5B7C-4B94-8F6F-80B051C156C6}"/>
    <cellStyle name="Izhod 2 4 6" xfId="1139" xr:uid="{00000000-0005-0000-0000-0000C5100000}"/>
    <cellStyle name="Izhod 2 4 6 10" xfId="36941" xr:uid="{AD32BB60-6232-45C9-AB88-37FBB5764E77}"/>
    <cellStyle name="Izhod 2 4 6 11" xfId="32146" xr:uid="{9BE548A3-C1D2-446A-984D-4F40DC82D233}"/>
    <cellStyle name="Izhod 2 4 6 12" xfId="43277" xr:uid="{E7EF74E4-6ECF-494D-AA8D-124070787609}"/>
    <cellStyle name="Izhod 2 4 6 13" xfId="49897" xr:uid="{065DEC21-3125-4025-8672-7892C5661EF1}"/>
    <cellStyle name="Izhod 2 4 6 2" xfId="4042" xr:uid="{00000000-0005-0000-0000-0000C6100000}"/>
    <cellStyle name="Izhod 2 4 6 2 10" xfId="42352" xr:uid="{938C4FA4-F83F-4EE2-9F1A-7C3156CF645E}"/>
    <cellStyle name="Izhod 2 4 6 2 11" xfId="47255" xr:uid="{9852676E-649A-479A-8AC4-917B65949AF7}"/>
    <cellStyle name="Izhod 2 4 6 2 12" xfId="53875" xr:uid="{8C2ED5A7-A18A-4493-A156-CEF6A3F992F1}"/>
    <cellStyle name="Izhod 2 4 6 2 2" xfId="13733" xr:uid="{00000000-0005-0000-0000-0000C7100000}"/>
    <cellStyle name="Izhod 2 4 6 2 2 2" xfId="22837" xr:uid="{00000000-0005-0000-0000-0000C8100000}"/>
    <cellStyle name="Izhod 2 4 6 2 3" xfId="9839" xr:uid="{00000000-0005-0000-0000-0000C9100000}"/>
    <cellStyle name="Izhod 2 4 6 2 4" xfId="18943" xr:uid="{00000000-0005-0000-0000-0000CA100000}"/>
    <cellStyle name="Izhod 2 4 6 2 5" xfId="29170" xr:uid="{50C5286B-C42D-4B92-A503-2718440E1607}"/>
    <cellStyle name="Izhod 2 4 6 2 6" xfId="35184" xr:uid="{5CF87F6E-7DFE-4FB8-A436-DBE8932BA89D}"/>
    <cellStyle name="Izhod 2 4 6 2 7" xfId="33721" xr:uid="{CD67545D-BCA0-44E4-9AD6-1D5D563FED6F}"/>
    <cellStyle name="Izhod 2 4 6 2 8" xfId="37239" xr:uid="{A7AACC58-CAEF-422B-B569-5B22823AAA8A}"/>
    <cellStyle name="Izhod 2 4 6 2 9" xfId="42097" xr:uid="{0317B853-32EC-4056-9911-A0FB7FBE2001}"/>
    <cellStyle name="Izhod 2 4 6 3" xfId="12173" xr:uid="{00000000-0005-0000-0000-0000CB100000}"/>
    <cellStyle name="Izhod 2 4 6 3 2" xfId="21277" xr:uid="{00000000-0005-0000-0000-0000CC100000}"/>
    <cellStyle name="Izhod 2 4 6 4" xfId="6941" xr:uid="{00000000-0005-0000-0000-0000CD100000}"/>
    <cellStyle name="Izhod 2 4 6 5" xfId="16045" xr:uid="{00000000-0005-0000-0000-0000CE100000}"/>
    <cellStyle name="Izhod 2 4 6 6" xfId="25190" xr:uid="{9ABE8F90-CADA-4A03-A17D-1F5FBE8B8310}"/>
    <cellStyle name="Izhod 2 4 6 7" xfId="31683" xr:uid="{C9157678-150B-4E8D-B995-679B5356D576}"/>
    <cellStyle name="Izhod 2 4 6 8" xfId="34795" xr:uid="{D42E7153-9F45-496C-B9AF-6B23613731AE}"/>
    <cellStyle name="Izhod 2 4 6 9" xfId="31222" xr:uid="{75CD9338-0230-4BCF-8A92-E37D779D0F27}"/>
    <cellStyle name="Izhod 2 4 7" xfId="2259" xr:uid="{00000000-0005-0000-0000-0000CF100000}"/>
    <cellStyle name="Izhod 2 4 7 10" xfId="38340" xr:uid="{29DB92FF-832F-4F38-82BB-55390DD38EDB}"/>
    <cellStyle name="Izhod 2 4 7 11" xfId="39286" xr:uid="{DDC32EAC-C77B-45EA-8694-8533973BC616}"/>
    <cellStyle name="Izhod 2 4 7 12" xfId="44393" xr:uid="{24B56EF4-F18C-4523-9059-F96E4995125B}"/>
    <cellStyle name="Izhod 2 4 7 13" xfId="51013" xr:uid="{F2DE1F5F-B0F8-4FD3-854D-D8EFA337EA02}"/>
    <cellStyle name="Izhod 2 4 7 2" xfId="5158" xr:uid="{00000000-0005-0000-0000-0000D0100000}"/>
    <cellStyle name="Izhod 2 4 7 2 2" xfId="14018" xr:uid="{00000000-0005-0000-0000-0000D1100000}"/>
    <cellStyle name="Izhod 2 4 7 2 2 2" xfId="23122" xr:uid="{00000000-0005-0000-0000-0000D2100000}"/>
    <cellStyle name="Izhod 2 4 7 2 3" xfId="10955" xr:uid="{00000000-0005-0000-0000-0000D3100000}"/>
    <cellStyle name="Izhod 2 4 7 2 4" xfId="20059" xr:uid="{00000000-0005-0000-0000-0000D4100000}"/>
    <cellStyle name="Izhod 2 4 7 3" xfId="12458" xr:uid="{00000000-0005-0000-0000-0000D5100000}"/>
    <cellStyle name="Izhod 2 4 7 3 2" xfId="21562" xr:uid="{00000000-0005-0000-0000-0000D6100000}"/>
    <cellStyle name="Izhod 2 4 7 4" xfId="8057" xr:uid="{00000000-0005-0000-0000-0000D7100000}"/>
    <cellStyle name="Izhod 2 4 7 5" xfId="17161" xr:uid="{00000000-0005-0000-0000-0000D8100000}"/>
    <cellStyle name="Izhod 2 4 7 6" xfId="26308" xr:uid="{89D25022-B764-4262-8F4A-BA8A0AAEFCAC}"/>
    <cellStyle name="Izhod 2 4 7 7" xfId="32595" xr:uid="{AD870293-1E22-4EB2-925D-C3301781178B}"/>
    <cellStyle name="Izhod 2 4 7 8" xfId="38623" xr:uid="{B54A7D18-34BD-4DB6-A70C-08337DDBB8F3}"/>
    <cellStyle name="Izhod 2 4 7 9" xfId="38204" xr:uid="{36CE8A8C-7236-4257-9ADD-2497996090DF}"/>
    <cellStyle name="Izhod 2 4 8" xfId="2516" xr:uid="{00000000-0005-0000-0000-0000D9100000}"/>
    <cellStyle name="Izhod 2 4 8 10" xfId="42090" xr:uid="{9C033DF4-51B5-4BB9-B0D4-35DA88275D52}"/>
    <cellStyle name="Izhod 2 4 8 11" xfId="39448" xr:uid="{35EB7BC8-5869-4218-8348-938611EB2DCE}"/>
    <cellStyle name="Izhod 2 4 8 12" xfId="44650" xr:uid="{1F8802D2-AFF5-403E-8D8B-C8E7AF1C80AF}"/>
    <cellStyle name="Izhod 2 4 8 13" xfId="51270" xr:uid="{711AFCA8-9B18-4629-BDD4-C2D9CE0CA301}"/>
    <cellStyle name="Izhod 2 4 8 2" xfId="5415" xr:uid="{00000000-0005-0000-0000-0000DA100000}"/>
    <cellStyle name="Izhod 2 4 8 2 2" xfId="14275" xr:uid="{00000000-0005-0000-0000-0000DB100000}"/>
    <cellStyle name="Izhod 2 4 8 2 2 2" xfId="23379" xr:uid="{00000000-0005-0000-0000-0000DC100000}"/>
    <cellStyle name="Izhod 2 4 8 2 3" xfId="11212" xr:uid="{00000000-0005-0000-0000-0000DD100000}"/>
    <cellStyle name="Izhod 2 4 8 2 4" xfId="20316" xr:uid="{00000000-0005-0000-0000-0000DE100000}"/>
    <cellStyle name="Izhod 2 4 8 3" xfId="12715" xr:uid="{00000000-0005-0000-0000-0000DF100000}"/>
    <cellStyle name="Izhod 2 4 8 3 2" xfId="21819" xr:uid="{00000000-0005-0000-0000-0000E0100000}"/>
    <cellStyle name="Izhod 2 4 8 4" xfId="8314" xr:uid="{00000000-0005-0000-0000-0000E1100000}"/>
    <cellStyle name="Izhod 2 4 8 5" xfId="17418" xr:uid="{00000000-0005-0000-0000-0000E2100000}"/>
    <cellStyle name="Izhod 2 4 8 6" xfId="26565" xr:uid="{4B3FAB62-585F-4A4B-B309-19449569A556}"/>
    <cellStyle name="Izhod 2 4 8 7" xfId="32852" xr:uid="{C58861FA-D2DC-4D64-BA7B-67AFD5FF7383}"/>
    <cellStyle name="Izhod 2 4 8 8" xfId="38423" xr:uid="{50AD9F4F-2528-4B6E-9E3B-5F1683261A68}"/>
    <cellStyle name="Izhod 2 4 8 9" xfId="37188" xr:uid="{B8E66F65-00B6-4B31-B6B8-3528AD33BD7A}"/>
    <cellStyle name="Izhod 2 4 9" xfId="2579" xr:uid="{00000000-0005-0000-0000-0000E3100000}"/>
    <cellStyle name="Izhod 2 4 9 10" xfId="40345" xr:uid="{2B49020F-F3A1-4EFD-B149-B71A587E1918}"/>
    <cellStyle name="Izhod 2 4 9 11" xfId="39568" xr:uid="{7E647093-59D6-4EB3-9485-F652F826C549}"/>
    <cellStyle name="Izhod 2 4 9 12" xfId="44713" xr:uid="{A33A4D1B-8C34-4F67-B7F8-09D895C818F4}"/>
    <cellStyle name="Izhod 2 4 9 13" xfId="51333" xr:uid="{96809DC4-D287-4CFF-BD59-BAADD8B363B0}"/>
    <cellStyle name="Izhod 2 4 9 2" xfId="5478" xr:uid="{00000000-0005-0000-0000-0000E4100000}"/>
    <cellStyle name="Izhod 2 4 9 2 2" xfId="14338" xr:uid="{00000000-0005-0000-0000-0000E5100000}"/>
    <cellStyle name="Izhod 2 4 9 2 2 2" xfId="23442" xr:uid="{00000000-0005-0000-0000-0000E6100000}"/>
    <cellStyle name="Izhod 2 4 9 2 3" xfId="11275" xr:uid="{00000000-0005-0000-0000-0000E7100000}"/>
    <cellStyle name="Izhod 2 4 9 2 4" xfId="20379" xr:uid="{00000000-0005-0000-0000-0000E8100000}"/>
    <cellStyle name="Izhod 2 4 9 3" xfId="12778" xr:uid="{00000000-0005-0000-0000-0000E9100000}"/>
    <cellStyle name="Izhod 2 4 9 3 2" xfId="21882" xr:uid="{00000000-0005-0000-0000-0000EA100000}"/>
    <cellStyle name="Izhod 2 4 9 4" xfId="8377" xr:uid="{00000000-0005-0000-0000-0000EB100000}"/>
    <cellStyle name="Izhod 2 4 9 5" xfId="17481" xr:uid="{00000000-0005-0000-0000-0000EC100000}"/>
    <cellStyle name="Izhod 2 4 9 6" xfId="26628" xr:uid="{FA796C79-FC2D-45E6-A106-FC3E37114DC5}"/>
    <cellStyle name="Izhod 2 4 9 7" xfId="32915" xr:uid="{6609B1B4-2122-41E9-BE3F-CE625AB8A18D}"/>
    <cellStyle name="Izhod 2 4 9 8" xfId="24563" xr:uid="{F95A4735-7FB9-4A34-85BA-F4DABF8E9559}"/>
    <cellStyle name="Izhod 2 4 9 9" xfId="34730" xr:uid="{4DE59D1F-4AA8-4444-8A30-6C6DBC745457}"/>
    <cellStyle name="Izhod 2 5" xfId="1348" xr:uid="{00000000-0005-0000-0000-0000ED100000}"/>
    <cellStyle name="Izhod 2 5 10" xfId="12215" xr:uid="{00000000-0005-0000-0000-0000EE100000}"/>
    <cellStyle name="Izhod 2 5 10 10" xfId="54999" xr:uid="{AF8D8754-34BF-457C-BB34-1CA1540BA3F2}"/>
    <cellStyle name="Izhod 2 5 10 2" xfId="21319" xr:uid="{00000000-0005-0000-0000-0000EF100000}"/>
    <cellStyle name="Izhod 2 5 10 3" xfId="30294" xr:uid="{57F6A0E9-90B1-4F2C-83CB-F031808702C9}"/>
    <cellStyle name="Izhod 2 5 10 4" xfId="36229" xr:uid="{55557783-5315-485A-A819-B585A44D909F}"/>
    <cellStyle name="Izhod 2 5 10 5" xfId="36693" xr:uid="{878DC939-EDF6-4AAC-9276-D1253C91E976}"/>
    <cellStyle name="Izhod 2 5 10 6" xfId="39798" xr:uid="{F41C47BD-9590-4712-8E10-5F68BE21D57C}"/>
    <cellStyle name="Izhod 2 5 10 7" xfId="39283" xr:uid="{0811D2E0-F723-438E-B3D5-0E9965D8BBB5}"/>
    <cellStyle name="Izhod 2 5 10 8" xfId="42133" xr:uid="{9FBCBD03-3C9A-4243-B0DC-F5DBBC49BCED}"/>
    <cellStyle name="Izhod 2 5 10 9" xfId="48379" xr:uid="{F5F7EA52-E1D9-4E0D-90E2-E347B1C430B3}"/>
    <cellStyle name="Izhod 2 5 11" xfId="7150" xr:uid="{00000000-0005-0000-0000-0000F0100000}"/>
    <cellStyle name="Izhod 2 5 12" xfId="16254" xr:uid="{00000000-0005-0000-0000-0000F1100000}"/>
    <cellStyle name="Izhod 2 5 13" xfId="25399" xr:uid="{82F58494-169D-4E6B-AE00-E63B21489C01}"/>
    <cellStyle name="Izhod 2 5 14" xfId="31845" xr:uid="{27CF940C-B76F-4F86-9584-9DC7689B673F}"/>
    <cellStyle name="Izhod 2 5 15" xfId="36851" xr:uid="{2E910DDC-3DB3-4298-B03B-93B1254095BF}"/>
    <cellStyle name="Izhod 2 5 16" xfId="40638" xr:uid="{0FAFC2A7-02F9-4CA0-A5D4-B6F526367D9B}"/>
    <cellStyle name="Izhod 2 5 17" xfId="41521" xr:uid="{2433C475-CA3F-441F-8549-F3BAEFD6624F}"/>
    <cellStyle name="Izhod 2 5 18" xfId="42309" xr:uid="{FE7065DA-0AE2-49BF-9861-456487E65AC6}"/>
    <cellStyle name="Izhod 2 5 19" xfId="43486" xr:uid="{BFE67DF9-7673-4CB5-8D7A-459926507200}"/>
    <cellStyle name="Izhod 2 5 2" xfId="1061" xr:uid="{00000000-0005-0000-0000-0000F2100000}"/>
    <cellStyle name="Izhod 2 5 2 10" xfId="41194" xr:uid="{E18DD49E-B14D-422C-9F58-97933F7258D4}"/>
    <cellStyle name="Izhod 2 5 2 11" xfId="40478" xr:uid="{4691B98E-0902-472D-BF97-1A430FD7F3DA}"/>
    <cellStyle name="Izhod 2 5 2 12" xfId="43199" xr:uid="{70B9C93B-FE66-4501-9F63-56F21C3FE1E1}"/>
    <cellStyle name="Izhod 2 5 2 13" xfId="49819" xr:uid="{FAF1ABFC-E875-4D47-A3DD-F46ECB1D5D09}"/>
    <cellStyle name="Izhod 2 5 2 2" xfId="3964" xr:uid="{00000000-0005-0000-0000-0000F3100000}"/>
    <cellStyle name="Izhod 2 5 2 2 10" xfId="39418" xr:uid="{31A534BE-E49E-4599-9C89-5F769B992706}"/>
    <cellStyle name="Izhod 2 5 2 2 11" xfId="47749" xr:uid="{D6E69B98-5FDB-4CAF-9136-0CE1F661438F}"/>
    <cellStyle name="Izhod 2 5 2 2 12" xfId="54369" xr:uid="{E8A3BB24-F92C-43EF-9EA7-47DCE645FB54}"/>
    <cellStyle name="Izhod 2 5 2 2 2" xfId="13661" xr:uid="{00000000-0005-0000-0000-0000F4100000}"/>
    <cellStyle name="Izhod 2 5 2 2 2 2" xfId="22765" xr:uid="{00000000-0005-0000-0000-0000F5100000}"/>
    <cellStyle name="Izhod 2 5 2 2 3" xfId="9761" xr:uid="{00000000-0005-0000-0000-0000F6100000}"/>
    <cellStyle name="Izhod 2 5 2 2 4" xfId="18865" xr:uid="{00000000-0005-0000-0000-0000F7100000}"/>
    <cellStyle name="Izhod 2 5 2 2 5" xfId="29664" xr:uid="{59E55239-8FAF-493E-82C2-012C91D68797}"/>
    <cellStyle name="Izhod 2 5 2 2 6" xfId="35678" xr:uid="{823F6A04-DE23-42DE-9C97-C9101767CCD0}"/>
    <cellStyle name="Izhod 2 5 2 2 7" xfId="36912" xr:uid="{D040ADDB-F41D-41A4-8CCD-97D05E27D387}"/>
    <cellStyle name="Izhod 2 5 2 2 8" xfId="37074" xr:uid="{6DE667D8-1644-41F9-B0BB-ACE3D952A69C}"/>
    <cellStyle name="Izhod 2 5 2 2 9" xfId="40856" xr:uid="{527A25AA-D513-4A52-9D4E-9E4FFC69FF73}"/>
    <cellStyle name="Izhod 2 5 2 3" xfId="12101" xr:uid="{00000000-0005-0000-0000-0000F8100000}"/>
    <cellStyle name="Izhod 2 5 2 3 10" xfId="54101" xr:uid="{2D826D84-E5A5-4294-BDF2-2581F2D365BE}"/>
    <cellStyle name="Izhod 2 5 2 3 2" xfId="21205" xr:uid="{00000000-0005-0000-0000-0000F9100000}"/>
    <cellStyle name="Izhod 2 5 2 3 3" xfId="29396" xr:uid="{A56399EA-E427-44A6-9750-BA81B9AAD2BE}"/>
    <cellStyle name="Izhod 2 5 2 3 4" xfId="35410" xr:uid="{527903A5-F548-437F-ADEA-3ECC46548B4F}"/>
    <cellStyle name="Izhod 2 5 2 3 5" xfId="38093" xr:uid="{3C796BF2-77FE-491A-8832-B765358D4B11}"/>
    <cellStyle name="Izhod 2 5 2 3 6" xfId="32257" xr:uid="{90C19D99-5A39-40D2-BE44-2D2015F59530}"/>
    <cellStyle name="Izhod 2 5 2 3 7" xfId="40538" xr:uid="{CE922457-5CC9-4159-AAA2-707154AA19DB}"/>
    <cellStyle name="Izhod 2 5 2 3 8" xfId="36361" xr:uid="{DE4E8680-C254-47F0-9834-EB74F374A497}"/>
    <cellStyle name="Izhod 2 5 2 3 9" xfId="47481" xr:uid="{C3D4C2FF-EADE-4FD9-BE3C-E4A2F404C1B3}"/>
    <cellStyle name="Izhod 2 5 2 4" xfId="6863" xr:uid="{00000000-0005-0000-0000-0000FA100000}"/>
    <cellStyle name="Izhod 2 5 2 4 2" xfId="29013" xr:uid="{C86BBE6D-5D89-4619-ADA0-B7B20EB02906}"/>
    <cellStyle name="Izhod 2 5 2 4 3" xfId="35027" xr:uid="{784C4F89-3080-4053-9E91-8FC35DA3A835}"/>
    <cellStyle name="Izhod 2 5 2 4 4" xfId="34384" xr:uid="{F01B96B2-C53B-4DF4-9E21-19F4E709FECB}"/>
    <cellStyle name="Izhod 2 5 2 4 5" xfId="31181" xr:uid="{E4285BA7-0A59-48F0-A928-7AFEC6DD1016}"/>
    <cellStyle name="Izhod 2 5 2 4 6" xfId="36060" xr:uid="{82E21ACE-E2C9-40C9-A8F2-575B4D5987D1}"/>
    <cellStyle name="Izhod 2 5 2 4 7" xfId="41388" xr:uid="{97B91A9F-8489-4B03-9860-7EE421BE6549}"/>
    <cellStyle name="Izhod 2 5 2 4 8" xfId="47098" xr:uid="{120A9B73-97D2-41D6-A16B-01CFF47C212E}"/>
    <cellStyle name="Izhod 2 5 2 4 9" xfId="53718" xr:uid="{A5631964-FB00-4DB0-A3AF-C3AAB5640E13}"/>
    <cellStyle name="Izhod 2 5 2 5" xfId="15967" xr:uid="{00000000-0005-0000-0000-0000FB100000}"/>
    <cellStyle name="Izhod 2 5 2 6" xfId="25112" xr:uid="{82AB9D5F-A2D3-4461-B0FF-0DEE78B526CC}"/>
    <cellStyle name="Izhod 2 5 2 7" xfId="31606" xr:uid="{0B4FF5CF-6C2C-479E-AF26-D00553E65971}"/>
    <cellStyle name="Izhod 2 5 2 8" xfId="39064" xr:uid="{4EBB95A6-DBB3-4EAB-A1FB-CCF2A5BB5797}"/>
    <cellStyle name="Izhod 2 5 2 9" xfId="24253" xr:uid="{A588FD49-3B73-410C-83DF-91C34C9624AB}"/>
    <cellStyle name="Izhod 2 5 20" xfId="50106" xr:uid="{59B1BB2F-9087-4ADF-8D03-3E82EF6171DC}"/>
    <cellStyle name="Izhod 2 5 3" xfId="2665" xr:uid="{00000000-0005-0000-0000-0000FC100000}"/>
    <cellStyle name="Izhod 2 5 3 10" xfId="34453" xr:uid="{029B9804-C47A-4FA4-999A-E5A079ED5B92}"/>
    <cellStyle name="Izhod 2 5 3 11" xfId="41632" xr:uid="{C4D5A635-0E80-42A3-9BF4-98B03948D308}"/>
    <cellStyle name="Izhod 2 5 3 12" xfId="44799" xr:uid="{14458EAE-B643-4AA0-86F5-BCD6DB78A712}"/>
    <cellStyle name="Izhod 2 5 3 13" xfId="51419" xr:uid="{CDE2102D-7CF7-4F4C-8250-D53B928F9798}"/>
    <cellStyle name="Izhod 2 5 3 2" xfId="5564" xr:uid="{00000000-0005-0000-0000-0000FD100000}"/>
    <cellStyle name="Izhod 2 5 3 2 10" xfId="40163" xr:uid="{F59E71AB-C31E-4B38-A1B4-493DEE0947BC}"/>
    <cellStyle name="Izhod 2 5 3 2 11" xfId="47734" xr:uid="{95A5C99A-2C7D-4886-BEB0-358C1CA2B073}"/>
    <cellStyle name="Izhod 2 5 3 2 12" xfId="54354" xr:uid="{AD009F7B-FE34-4389-A439-75C30F5DD80D}"/>
    <cellStyle name="Izhod 2 5 3 2 2" xfId="14424" xr:uid="{00000000-0005-0000-0000-0000FE100000}"/>
    <cellStyle name="Izhod 2 5 3 2 2 2" xfId="23528" xr:uid="{00000000-0005-0000-0000-0000FF100000}"/>
    <cellStyle name="Izhod 2 5 3 2 3" xfId="11361" xr:uid="{00000000-0005-0000-0000-000000110000}"/>
    <cellStyle name="Izhod 2 5 3 2 4" xfId="20465" xr:uid="{00000000-0005-0000-0000-000001110000}"/>
    <cellStyle name="Izhod 2 5 3 2 5" xfId="29649" xr:uid="{8A01CBAF-9711-46E9-8271-446E8B178732}"/>
    <cellStyle name="Izhod 2 5 3 2 6" xfId="35663" xr:uid="{6AA5A9E8-4F72-44BA-B4F9-9A7A821E5F06}"/>
    <cellStyle name="Izhod 2 5 3 2 7" xfId="38044" xr:uid="{7D5C30C1-07E9-482E-828A-44F00670F258}"/>
    <cellStyle name="Izhod 2 5 3 2 8" xfId="31055" xr:uid="{9690E77D-E75C-4530-BDD6-6CA497F3C943}"/>
    <cellStyle name="Izhod 2 5 3 2 9" xfId="33998" xr:uid="{49817BBE-1277-45FE-8B26-FAC6C18523D9}"/>
    <cellStyle name="Izhod 2 5 3 3" xfId="12864" xr:uid="{00000000-0005-0000-0000-000002110000}"/>
    <cellStyle name="Izhod 2 5 3 3 10" xfId="52673" xr:uid="{22A92625-97DC-43B9-8537-60986A162A87}"/>
    <cellStyle name="Izhod 2 5 3 3 2" xfId="21968" xr:uid="{00000000-0005-0000-0000-000003110000}"/>
    <cellStyle name="Izhod 2 5 3 3 3" xfId="27968" xr:uid="{3625D4B7-917D-4C1F-B5C8-11565AFB6DB7}"/>
    <cellStyle name="Izhod 2 5 3 3 4" xfId="34138" xr:uid="{51B32B6B-1E48-404D-B80D-6DF0D40D4E25}"/>
    <cellStyle name="Izhod 2 5 3 3 5" xfId="32103" xr:uid="{401A2A20-951E-4634-946B-6EC988AE80C2}"/>
    <cellStyle name="Izhod 2 5 3 3 6" xfId="36901" xr:uid="{8CB82B8C-A2F7-4FA5-A825-6A065B267C3F}"/>
    <cellStyle name="Izhod 2 5 3 3 7" xfId="39715" xr:uid="{5F9861E9-0146-49C8-AC24-E82D2A07B3DE}"/>
    <cellStyle name="Izhod 2 5 3 3 8" xfId="38578" xr:uid="{FD945C56-3C96-470D-B85C-D907976E6C5F}"/>
    <cellStyle name="Izhod 2 5 3 3 9" xfId="46053" xr:uid="{DD5E3E30-02BC-4EA3-889F-68502DE28763}"/>
    <cellStyle name="Izhod 2 5 3 4" xfId="8463" xr:uid="{00000000-0005-0000-0000-000004110000}"/>
    <cellStyle name="Izhod 2 5 3 4 2" xfId="28998" xr:uid="{AB63F482-5CCD-404F-B878-31CD931E47B6}"/>
    <cellStyle name="Izhod 2 5 3 4 3" xfId="35012" xr:uid="{EAC50CA6-FBEA-4F7B-816D-5C198A570C8C}"/>
    <cellStyle name="Izhod 2 5 3 4 4" xfId="34482" xr:uid="{D01E98D6-1997-4C92-A1BB-BE132F876710}"/>
    <cellStyle name="Izhod 2 5 3 4 5" xfId="40840" xr:uid="{9597209C-6A51-45DD-BEA9-765B026A9D2C}"/>
    <cellStyle name="Izhod 2 5 3 4 6" xfId="41473" xr:uid="{C00B04A9-2B17-4757-BC51-7044307056C8}"/>
    <cellStyle name="Izhod 2 5 3 4 7" xfId="41168" xr:uid="{E94D9AFF-5B89-4BF0-8C61-6DE0DD6272CD}"/>
    <cellStyle name="Izhod 2 5 3 4 8" xfId="47083" xr:uid="{C6155460-60F3-4CC7-9FDD-C48E2D3724A0}"/>
    <cellStyle name="Izhod 2 5 3 4 9" xfId="53703" xr:uid="{F9BB2E6A-E59A-4770-B59E-0BA6ADD009F4}"/>
    <cellStyle name="Izhod 2 5 3 5" xfId="17567" xr:uid="{00000000-0005-0000-0000-000005110000}"/>
    <cellStyle name="Izhod 2 5 3 6" xfId="26714" xr:uid="{CFC1BBFA-7318-4E3D-990C-6822E973C52E}"/>
    <cellStyle name="Izhod 2 5 3 7" xfId="33001" xr:uid="{073190D5-07A0-4351-B4D6-70B252C5F989}"/>
    <cellStyle name="Izhod 2 5 3 8" xfId="36500" xr:uid="{62E7EE55-1008-4D60-935A-7573C93E9C14}"/>
    <cellStyle name="Izhod 2 5 3 9" xfId="40520" xr:uid="{38C40622-06AB-4B30-A4FB-88D35BC6D0C8}"/>
    <cellStyle name="Izhod 2 5 4" xfId="2383" xr:uid="{00000000-0005-0000-0000-000006110000}"/>
    <cellStyle name="Izhod 2 5 4 10" xfId="40064" xr:uid="{8656BB15-4286-4CA5-8C37-A989B81439D3}"/>
    <cellStyle name="Izhod 2 5 4 11" xfId="38139" xr:uid="{AED9CD1C-281D-4703-9F53-434CE378F15C}"/>
    <cellStyle name="Izhod 2 5 4 12" xfId="44517" xr:uid="{A86DF7C9-8600-429F-9955-4F20704443B0}"/>
    <cellStyle name="Izhod 2 5 4 13" xfId="51137" xr:uid="{F04882CF-9D0B-47E0-A53D-481247351B8B}"/>
    <cellStyle name="Izhod 2 5 4 2" xfId="5282" xr:uid="{00000000-0005-0000-0000-000007110000}"/>
    <cellStyle name="Izhod 2 5 4 2 10" xfId="39416" xr:uid="{165114BD-4AEC-4B17-A1C7-D7752B5D87E4}"/>
    <cellStyle name="Izhod 2 5 4 2 11" xfId="47540" xr:uid="{BD32C15E-ADFD-4684-9944-3A2987EBB1FE}"/>
    <cellStyle name="Izhod 2 5 4 2 12" xfId="54160" xr:uid="{09DD277F-8D7F-48DC-A7E5-7C5021BF54D4}"/>
    <cellStyle name="Izhod 2 5 4 2 2" xfId="14142" xr:uid="{00000000-0005-0000-0000-000008110000}"/>
    <cellStyle name="Izhod 2 5 4 2 2 2" xfId="23246" xr:uid="{00000000-0005-0000-0000-000009110000}"/>
    <cellStyle name="Izhod 2 5 4 2 3" xfId="11079" xr:uid="{00000000-0005-0000-0000-00000A110000}"/>
    <cellStyle name="Izhod 2 5 4 2 4" xfId="20183" xr:uid="{00000000-0005-0000-0000-00000B110000}"/>
    <cellStyle name="Izhod 2 5 4 2 5" xfId="29455" xr:uid="{2A9F0C54-703F-4667-8F18-6423410DE668}"/>
    <cellStyle name="Izhod 2 5 4 2 6" xfId="35469" xr:uid="{9E284D87-5CB1-4DCD-AE0D-CCE701F15AA4}"/>
    <cellStyle name="Izhod 2 5 4 2 7" xfId="34355" xr:uid="{BB13392D-3FE6-4C50-BB55-6A8E9E783DE5}"/>
    <cellStyle name="Izhod 2 5 4 2 8" xfId="33699" xr:uid="{22C91245-29D4-46BA-8D11-E3389B638769}"/>
    <cellStyle name="Izhod 2 5 4 2 9" xfId="39742" xr:uid="{63ED8BB6-F255-400F-B217-FA1F80C1102A}"/>
    <cellStyle name="Izhod 2 5 4 3" xfId="12582" xr:uid="{00000000-0005-0000-0000-00000C110000}"/>
    <cellStyle name="Izhod 2 5 4 3 2" xfId="21686" xr:uid="{00000000-0005-0000-0000-00000D110000}"/>
    <cellStyle name="Izhod 2 5 4 4" xfId="8181" xr:uid="{00000000-0005-0000-0000-00000E110000}"/>
    <cellStyle name="Izhod 2 5 4 5" xfId="17285" xr:uid="{00000000-0005-0000-0000-00000F110000}"/>
    <cellStyle name="Izhod 2 5 4 6" xfId="26432" xr:uid="{8675D9B7-44F1-4153-AC71-BC89B99C4981}"/>
    <cellStyle name="Izhod 2 5 4 7" xfId="32719" xr:uid="{A3FFEE1B-AE9D-476F-BE38-FC852F7E1605}"/>
    <cellStyle name="Izhod 2 5 4 8" xfId="36208" xr:uid="{7156B7F5-E79F-440F-83D5-938F2F0FF8CA}"/>
    <cellStyle name="Izhod 2 5 4 9" xfId="39345" xr:uid="{42AAB7FB-630F-4720-8392-949C981C3643}"/>
    <cellStyle name="Izhod 2 5 5" xfId="2363" xr:uid="{00000000-0005-0000-0000-000010110000}"/>
    <cellStyle name="Izhod 2 5 5 10" xfId="39641" xr:uid="{ADB098E7-0DE7-4796-A597-D3FA805C4C89}"/>
    <cellStyle name="Izhod 2 5 5 11" xfId="38521" xr:uid="{DC4E0BB6-2DA7-4B7B-A011-256D3434C0B6}"/>
    <cellStyle name="Izhod 2 5 5 12" xfId="44497" xr:uid="{BBB75535-F038-4E08-81DC-483293C5E1F8}"/>
    <cellStyle name="Izhod 2 5 5 13" xfId="51117" xr:uid="{A0C2414A-709F-4C0E-9772-FE854012DF0A}"/>
    <cellStyle name="Izhod 2 5 5 2" xfId="5262" xr:uid="{00000000-0005-0000-0000-000011110000}"/>
    <cellStyle name="Izhod 2 5 5 2 10" xfId="40152" xr:uid="{34A3387A-30D1-404C-BF7F-A2261BE798C0}"/>
    <cellStyle name="Izhod 2 5 5 2 11" xfId="47363" xr:uid="{A49EEBA1-FE38-44D3-9127-9A4A7C11EDE6}"/>
    <cellStyle name="Izhod 2 5 5 2 12" xfId="53983" xr:uid="{F2AA9B6E-A963-485E-80AC-0953442C1834}"/>
    <cellStyle name="Izhod 2 5 5 2 2" xfId="14122" xr:uid="{00000000-0005-0000-0000-000012110000}"/>
    <cellStyle name="Izhod 2 5 5 2 2 2" xfId="23226" xr:uid="{00000000-0005-0000-0000-000013110000}"/>
    <cellStyle name="Izhod 2 5 5 2 3" xfId="11059" xr:uid="{00000000-0005-0000-0000-000014110000}"/>
    <cellStyle name="Izhod 2 5 5 2 4" xfId="20163" xr:uid="{00000000-0005-0000-0000-000015110000}"/>
    <cellStyle name="Izhod 2 5 5 2 5" xfId="29278" xr:uid="{75EB8A85-7C7B-465A-89ED-0633F16B0AF9}"/>
    <cellStyle name="Izhod 2 5 5 2 6" xfId="35292" xr:uid="{9EC3DC95-96D9-4304-8FD8-B793ECD11A54}"/>
    <cellStyle name="Izhod 2 5 5 2 7" xfId="34594" xr:uid="{FF394101-DC4B-47FF-8A3D-0A32B44FF8D8}"/>
    <cellStyle name="Izhod 2 5 5 2 8" xfId="39141" xr:uid="{26FD6AB4-9946-4C8E-84AE-31AB58849CC9}"/>
    <cellStyle name="Izhod 2 5 5 2 9" xfId="37291" xr:uid="{64A88960-94B0-4FA7-9F46-396DFC7739DA}"/>
    <cellStyle name="Izhod 2 5 5 3" xfId="12562" xr:uid="{00000000-0005-0000-0000-000016110000}"/>
    <cellStyle name="Izhod 2 5 5 3 2" xfId="21666" xr:uid="{00000000-0005-0000-0000-000017110000}"/>
    <cellStyle name="Izhod 2 5 5 4" xfId="8161" xr:uid="{00000000-0005-0000-0000-000018110000}"/>
    <cellStyle name="Izhod 2 5 5 5" xfId="17265" xr:uid="{00000000-0005-0000-0000-000019110000}"/>
    <cellStyle name="Izhod 2 5 5 6" xfId="26412" xr:uid="{62BDCD3F-F3EE-4502-AC25-053AC1F314A9}"/>
    <cellStyle name="Izhod 2 5 5 7" xfId="32699" xr:uid="{9475E563-4114-4BE4-B235-DF52FF0CB4AF}"/>
    <cellStyle name="Izhod 2 5 5 8" xfId="36718" xr:uid="{2ECB7636-5BE4-40EC-9CC8-C434D95F119A}"/>
    <cellStyle name="Izhod 2 5 5 9" xfId="40235" xr:uid="{4F292A33-2429-4D45-A3AA-C3F9168E303C}"/>
    <cellStyle name="Izhod 2 5 6" xfId="2894" xr:uid="{00000000-0005-0000-0000-00001A110000}"/>
    <cellStyle name="Izhod 2 5 6 10" xfId="39797" xr:uid="{C5F756BB-6DD9-4BDA-9AD8-9056824EEF3D}"/>
    <cellStyle name="Izhod 2 5 6 11" xfId="41106" xr:uid="{16C1AE40-E38C-4F91-911E-490BBD37A1BF}"/>
    <cellStyle name="Izhod 2 5 6 12" xfId="45028" xr:uid="{84E6F6BB-5C32-411C-BD7A-ADA33D07E431}"/>
    <cellStyle name="Izhod 2 5 6 13" xfId="51648" xr:uid="{84595628-AFF0-41A6-BEDC-6FD2A48AEEB0}"/>
    <cellStyle name="Izhod 2 5 6 2" xfId="5793" xr:uid="{00000000-0005-0000-0000-00001B110000}"/>
    <cellStyle name="Izhod 2 5 6 2 2" xfId="14653" xr:uid="{00000000-0005-0000-0000-00001C110000}"/>
    <cellStyle name="Izhod 2 5 6 2 2 2" xfId="23757" xr:uid="{00000000-0005-0000-0000-00001D110000}"/>
    <cellStyle name="Izhod 2 5 6 2 3" xfId="11590" xr:uid="{00000000-0005-0000-0000-00001E110000}"/>
    <cellStyle name="Izhod 2 5 6 2 4" xfId="20694" xr:uid="{00000000-0005-0000-0000-00001F110000}"/>
    <cellStyle name="Izhod 2 5 6 3" xfId="13093" xr:uid="{00000000-0005-0000-0000-000020110000}"/>
    <cellStyle name="Izhod 2 5 6 3 2" xfId="22197" xr:uid="{00000000-0005-0000-0000-000021110000}"/>
    <cellStyle name="Izhod 2 5 6 4" xfId="8692" xr:uid="{00000000-0005-0000-0000-000022110000}"/>
    <cellStyle name="Izhod 2 5 6 5" xfId="17796" xr:uid="{00000000-0005-0000-0000-000023110000}"/>
    <cellStyle name="Izhod 2 5 6 6" xfId="26943" xr:uid="{0B2DD03C-7EA1-440A-8B5B-1C4E93E200D5}"/>
    <cellStyle name="Izhod 2 5 6 7" xfId="33230" xr:uid="{E8660950-0FC7-4AFA-9225-70206F4C95B3}"/>
    <cellStyle name="Izhod 2 5 6 8" xfId="36955" xr:uid="{5F218890-8497-410B-A663-C31E86CB7851}"/>
    <cellStyle name="Izhod 2 5 6 9" xfId="40683" xr:uid="{8D7FA8AA-A88E-48C9-99F5-F571EB2C326A}"/>
    <cellStyle name="Izhod 2 5 7" xfId="1106" xr:uid="{00000000-0005-0000-0000-000024110000}"/>
    <cellStyle name="Izhod 2 5 7 10" xfId="41471" xr:uid="{018D3BCA-3D85-4D1A-B9D5-9C6DBCD2504A}"/>
    <cellStyle name="Izhod 2 5 7 11" xfId="24509" xr:uid="{4010CD8C-825D-421F-9377-D2EFE1446C7F}"/>
    <cellStyle name="Izhod 2 5 7 12" xfId="43244" xr:uid="{99C4DA50-B3D7-404A-8DEA-2C4BABBF8C0F}"/>
    <cellStyle name="Izhod 2 5 7 13" xfId="49864" xr:uid="{8EEECC62-CB86-4969-BB96-6818D422BCCA}"/>
    <cellStyle name="Izhod 2 5 7 2" xfId="4009" xr:uid="{00000000-0005-0000-0000-000025110000}"/>
    <cellStyle name="Izhod 2 5 7 2 2" xfId="13706" xr:uid="{00000000-0005-0000-0000-000026110000}"/>
    <cellStyle name="Izhod 2 5 7 2 2 2" xfId="22810" xr:uid="{00000000-0005-0000-0000-000027110000}"/>
    <cellStyle name="Izhod 2 5 7 2 3" xfId="9806" xr:uid="{00000000-0005-0000-0000-000028110000}"/>
    <cellStyle name="Izhod 2 5 7 2 4" xfId="18910" xr:uid="{00000000-0005-0000-0000-000029110000}"/>
    <cellStyle name="Izhod 2 5 7 3" xfId="12146" xr:uid="{00000000-0005-0000-0000-00002A110000}"/>
    <cellStyle name="Izhod 2 5 7 3 2" xfId="21250" xr:uid="{00000000-0005-0000-0000-00002B110000}"/>
    <cellStyle name="Izhod 2 5 7 4" xfId="6908" xr:uid="{00000000-0005-0000-0000-00002C110000}"/>
    <cellStyle name="Izhod 2 5 7 5" xfId="16012" xr:uid="{00000000-0005-0000-0000-00002D110000}"/>
    <cellStyle name="Izhod 2 5 7 6" xfId="25157" xr:uid="{D210FBF4-8865-44EA-8224-C28F27C8745B}"/>
    <cellStyle name="Izhod 2 5 7 7" xfId="31651" xr:uid="{66E4086F-B12E-4780-A518-3A9E5BEB7648}"/>
    <cellStyle name="Izhod 2 5 7 8" xfId="37461" xr:uid="{0944F373-374C-40B4-882E-63FD235B09E1}"/>
    <cellStyle name="Izhod 2 5 7 9" xfId="33824" xr:uid="{1772BCA3-389B-4F48-9685-B519F80D30CD}"/>
    <cellStyle name="Izhod 2 5 8" xfId="2297" xr:uid="{00000000-0005-0000-0000-00002E110000}"/>
    <cellStyle name="Izhod 2 5 8 10" xfId="41307" xr:uid="{7F88FFBA-ABBC-43CE-8F73-9E7877B5757E}"/>
    <cellStyle name="Izhod 2 5 8 11" xfId="40230" xr:uid="{E8B2DA4E-1395-4E20-85CC-2BBDCF8A8713}"/>
    <cellStyle name="Izhod 2 5 8 12" xfId="44431" xr:uid="{1E99E2E8-BCBF-4C64-9559-BD9B9D46C584}"/>
    <cellStyle name="Izhod 2 5 8 13" xfId="51051" xr:uid="{07CC1FE6-D088-4DF1-BCCE-F2F33CD5DCF2}"/>
    <cellStyle name="Izhod 2 5 8 2" xfId="5196" xr:uid="{00000000-0005-0000-0000-00002F110000}"/>
    <cellStyle name="Izhod 2 5 8 2 2" xfId="14056" xr:uid="{00000000-0005-0000-0000-000030110000}"/>
    <cellStyle name="Izhod 2 5 8 2 2 2" xfId="23160" xr:uid="{00000000-0005-0000-0000-000031110000}"/>
    <cellStyle name="Izhod 2 5 8 2 3" xfId="10993" xr:uid="{00000000-0005-0000-0000-000032110000}"/>
    <cellStyle name="Izhod 2 5 8 2 4" xfId="20097" xr:uid="{00000000-0005-0000-0000-000033110000}"/>
    <cellStyle name="Izhod 2 5 8 3" xfId="12496" xr:uid="{00000000-0005-0000-0000-000034110000}"/>
    <cellStyle name="Izhod 2 5 8 3 2" xfId="21600" xr:uid="{00000000-0005-0000-0000-000035110000}"/>
    <cellStyle name="Izhod 2 5 8 4" xfId="8095" xr:uid="{00000000-0005-0000-0000-000036110000}"/>
    <cellStyle name="Izhod 2 5 8 5" xfId="17199" xr:uid="{00000000-0005-0000-0000-000037110000}"/>
    <cellStyle name="Izhod 2 5 8 6" xfId="26346" xr:uid="{693290DC-27B3-48D0-BEE9-3219E3D61350}"/>
    <cellStyle name="Izhod 2 5 8 7" xfId="32633" xr:uid="{AECBC8E9-7D3D-454B-8A2A-300D59AAB650}"/>
    <cellStyle name="Izhod 2 5 8 8" xfId="31461" xr:uid="{300D484A-316B-43CC-8981-BC8E46DBFDDE}"/>
    <cellStyle name="Izhod 2 5 8 9" xfId="37465" xr:uid="{AB38516A-C7B3-45F3-9F8B-8A20D8E19424}"/>
    <cellStyle name="Izhod 2 5 9" xfId="4251" xr:uid="{00000000-0005-0000-0000-000038110000}"/>
    <cellStyle name="Izhod 2 5 9 10" xfId="40093" xr:uid="{C3944B5B-FD62-426A-B4B6-B72DBD1F3BBA}"/>
    <cellStyle name="Izhod 2 5 9 11" xfId="46846" xr:uid="{EC42B9EA-3D5E-495F-8A4F-8B16F51F49A3}"/>
    <cellStyle name="Izhod 2 5 9 12" xfId="53466" xr:uid="{F7AFE0B3-CB67-44B0-9AB7-DEBE17A23142}"/>
    <cellStyle name="Izhod 2 5 9 2" xfId="13775" xr:uid="{00000000-0005-0000-0000-000039110000}"/>
    <cellStyle name="Izhod 2 5 9 2 2" xfId="22879" xr:uid="{00000000-0005-0000-0000-00003A110000}"/>
    <cellStyle name="Izhod 2 5 9 3" xfId="10048" xr:uid="{00000000-0005-0000-0000-00003B110000}"/>
    <cellStyle name="Izhod 2 5 9 4" xfId="19152" xr:uid="{00000000-0005-0000-0000-00003C110000}"/>
    <cellStyle name="Izhod 2 5 9 5" xfId="28761" xr:uid="{6B143D0C-E4D1-439D-9126-1840E144370E}"/>
    <cellStyle name="Izhod 2 5 9 6" xfId="34791" xr:uid="{BA728AE5-C03E-4858-A900-E2F4D3914C9A}"/>
    <cellStyle name="Izhod 2 5 9 7" xfId="32243" xr:uid="{7BE0877C-838C-4646-A4D5-B8BB7B3D1703}"/>
    <cellStyle name="Izhod 2 5 9 8" xfId="38753" xr:uid="{ED82B0B8-F117-4A04-8DA7-4FD278588A9E}"/>
    <cellStyle name="Izhod 2 5 9 9" xfId="37736" xr:uid="{383BC111-CC46-45B9-B5F7-A4E4F9484881}"/>
    <cellStyle name="Izhod 2 6" xfId="1359" xr:uid="{00000000-0005-0000-0000-00003D110000}"/>
    <cellStyle name="Izhod 2 6 10" xfId="12225" xr:uid="{00000000-0005-0000-0000-00003E110000}"/>
    <cellStyle name="Izhod 2 6 10 10" xfId="55003" xr:uid="{57B984EF-365D-47B0-A125-ED7099EDECF3}"/>
    <cellStyle name="Izhod 2 6 10 2" xfId="21329" xr:uid="{00000000-0005-0000-0000-00003F110000}"/>
    <cellStyle name="Izhod 2 6 10 3" xfId="30298" xr:uid="{AD80C2B9-63EC-495A-910C-E02262CD293E}"/>
    <cellStyle name="Izhod 2 6 10 4" xfId="36232" xr:uid="{48823688-A07A-4E33-A896-5C0E0710B9CE}"/>
    <cellStyle name="Izhod 2 6 10 5" xfId="34265" xr:uid="{080FEE3A-CC5E-44FF-9183-D5A7D716D2E1}"/>
    <cellStyle name="Izhod 2 6 10 6" xfId="39936" xr:uid="{CEC090AD-0E86-4D10-8B99-E7C9F1BAAF0F}"/>
    <cellStyle name="Izhod 2 6 10 7" xfId="41922" xr:uid="{E49ED957-BC83-48CB-88D8-69E431F7478B}"/>
    <cellStyle name="Izhod 2 6 10 8" xfId="40096" xr:uid="{32DE94B8-9C07-4B6E-8119-FF5D555CDD56}"/>
    <cellStyle name="Izhod 2 6 10 9" xfId="48383" xr:uid="{AB445111-AD81-4CA9-AEC5-809C72046537}"/>
    <cellStyle name="Izhod 2 6 11" xfId="7161" xr:uid="{00000000-0005-0000-0000-000040110000}"/>
    <cellStyle name="Izhod 2 6 12" xfId="16265" xr:uid="{00000000-0005-0000-0000-000041110000}"/>
    <cellStyle name="Izhod 2 6 13" xfId="25410" xr:uid="{0A10997C-B928-4038-9669-687832A57421}"/>
    <cellStyle name="Izhod 2 6 14" xfId="31856" xr:uid="{CF0A0E7C-9BC2-4163-87EE-D2599ECA7928}"/>
    <cellStyle name="Izhod 2 6 15" xfId="38738" xr:uid="{83216C04-ACE3-4B29-B383-2237A8DB151A}"/>
    <cellStyle name="Izhod 2 6 16" xfId="37345" xr:uid="{27EC0812-8C34-40CD-9089-A61814420DD7}"/>
    <cellStyle name="Izhod 2 6 17" xfId="38734" xr:uid="{D20EB0BE-1BDE-4ACB-B0CC-37A5E1ACA563}"/>
    <cellStyle name="Izhod 2 6 18" xfId="41941" xr:uid="{5A868A12-A72A-450F-A529-473E68B15435}"/>
    <cellStyle name="Izhod 2 6 19" xfId="43497" xr:uid="{5003B61A-6DAA-4BA1-A02A-E031095D9457}"/>
    <cellStyle name="Izhod 2 6 2" xfId="2513" xr:uid="{00000000-0005-0000-0000-000042110000}"/>
    <cellStyle name="Izhod 2 6 2 10" xfId="39205" xr:uid="{4F72E95E-5DA1-4924-BE2E-B6A203E7D69F}"/>
    <cellStyle name="Izhod 2 6 2 11" xfId="41358" xr:uid="{5B8D6C5C-220A-4F90-B9E1-A369812FDA06}"/>
    <cellStyle name="Izhod 2 6 2 12" xfId="44647" xr:uid="{18B971A7-47D7-4551-A11B-74CA51303F21}"/>
    <cellStyle name="Izhod 2 6 2 13" xfId="51267" xr:uid="{ECFAE24F-10E6-466F-A9B3-4591BC7699BA}"/>
    <cellStyle name="Izhod 2 6 2 2" xfId="5412" xr:uid="{00000000-0005-0000-0000-000043110000}"/>
    <cellStyle name="Izhod 2 6 2 2 10" xfId="42398" xr:uid="{BF932CE3-75A2-4A6B-A8F2-AB2F1A7B8F2F}"/>
    <cellStyle name="Izhod 2 6 2 2 11" xfId="47803" xr:uid="{372E5CF6-5A84-4628-8AD4-6C6BD7712DCB}"/>
    <cellStyle name="Izhod 2 6 2 2 12" xfId="54423" xr:uid="{81B85637-2A60-4463-88E4-E2988FE2998C}"/>
    <cellStyle name="Izhod 2 6 2 2 2" xfId="14272" xr:uid="{00000000-0005-0000-0000-000044110000}"/>
    <cellStyle name="Izhod 2 6 2 2 2 2" xfId="23376" xr:uid="{00000000-0005-0000-0000-000045110000}"/>
    <cellStyle name="Izhod 2 6 2 2 3" xfId="11209" xr:uid="{00000000-0005-0000-0000-000046110000}"/>
    <cellStyle name="Izhod 2 6 2 2 4" xfId="20313" xr:uid="{00000000-0005-0000-0000-000047110000}"/>
    <cellStyle name="Izhod 2 6 2 2 5" xfId="29718" xr:uid="{04DD057E-1487-45EF-914C-8739E0DBE639}"/>
    <cellStyle name="Izhod 2 6 2 2 6" xfId="35732" xr:uid="{88646011-634B-4E5E-BBE7-D11EB0B69FD8}"/>
    <cellStyle name="Izhod 2 6 2 2 7" xfId="32026" xr:uid="{EFE65B16-A500-4F48-BCCE-BF0DD871000E}"/>
    <cellStyle name="Izhod 2 6 2 2 8" xfId="34209" xr:uid="{BC5490B5-E90D-4A6D-AAEE-ADCCB81DC5F8}"/>
    <cellStyle name="Izhod 2 6 2 2 9" xfId="40996" xr:uid="{55EAE021-0E95-46C5-9B57-54D5B32CCA53}"/>
    <cellStyle name="Izhod 2 6 2 3" xfId="12712" xr:uid="{00000000-0005-0000-0000-000048110000}"/>
    <cellStyle name="Izhod 2 6 2 3 10" xfId="54617" xr:uid="{C7755560-FBB2-4D7E-BCE7-06BF260D5D02}"/>
    <cellStyle name="Izhod 2 6 2 3 2" xfId="21816" xr:uid="{00000000-0005-0000-0000-000049110000}"/>
    <cellStyle name="Izhod 2 6 2 3 3" xfId="29912" xr:uid="{D0D0A84D-873B-44FC-958F-B4F3EE1C5533}"/>
    <cellStyle name="Izhod 2 6 2 3 4" xfId="35926" xr:uid="{BED60BE7-C876-45AD-B5D1-A174F55A0F46}"/>
    <cellStyle name="Izhod 2 6 2 3 5" xfId="32305" xr:uid="{807D1BE5-CE05-4BF7-9A3F-944FC2BD018A}"/>
    <cellStyle name="Izhod 2 6 2 3 6" xfId="36138" xr:uid="{97154784-851D-489F-B116-770E3E5F3D9F}"/>
    <cellStyle name="Izhod 2 6 2 3 7" xfId="41228" xr:uid="{523260D5-4DD0-4132-AACC-5F05C7A461A5}"/>
    <cellStyle name="Izhod 2 6 2 3 8" xfId="41818" xr:uid="{B4E72198-909B-47E6-A44C-627B1EC9B50F}"/>
    <cellStyle name="Izhod 2 6 2 3 9" xfId="47997" xr:uid="{C84748D3-8B7C-491C-806A-1064BE80F763}"/>
    <cellStyle name="Izhod 2 6 2 4" xfId="8311" xr:uid="{00000000-0005-0000-0000-00004A110000}"/>
    <cellStyle name="Izhod 2 6 2 4 2" xfId="29067" xr:uid="{2B6CFA04-336F-4B81-8CCF-C1411EA84673}"/>
    <cellStyle name="Izhod 2 6 2 4 3" xfId="35081" xr:uid="{569E1D04-BC7E-42F6-A112-D85A31C023FA}"/>
    <cellStyle name="Izhod 2 6 2 4 4" xfId="34469" xr:uid="{773DA972-014E-42E2-B1A4-5C7137D7ECBD}"/>
    <cellStyle name="Izhod 2 6 2 4 5" xfId="40046" xr:uid="{43D03F43-9790-4F41-88D6-ED141AAFBDC5}"/>
    <cellStyle name="Izhod 2 6 2 4 6" xfId="39553" xr:uid="{350D0FE9-E12A-41DB-A70B-2673CB3CF815}"/>
    <cellStyle name="Izhod 2 6 2 4 7" xfId="41218" xr:uid="{3C196ABE-9579-49FA-9115-8040AA24E012}"/>
    <cellStyle name="Izhod 2 6 2 4 8" xfId="47152" xr:uid="{EB715192-FACB-49B4-A4FD-95EF0D289230}"/>
    <cellStyle name="Izhod 2 6 2 4 9" xfId="53772" xr:uid="{3157C015-817D-4FAD-AF16-13AF23574902}"/>
    <cellStyle name="Izhod 2 6 2 5" xfId="17415" xr:uid="{00000000-0005-0000-0000-00004B110000}"/>
    <cellStyle name="Izhod 2 6 2 6" xfId="26562" xr:uid="{69034C36-8ACF-4DEB-B399-5C0159C3BA3E}"/>
    <cellStyle name="Izhod 2 6 2 7" xfId="32849" xr:uid="{D811D6E4-5101-4787-BD02-9F180C0AE1E5}"/>
    <cellStyle name="Izhod 2 6 2 8" xfId="32025" xr:uid="{7D56334E-E447-476C-BA91-C7009553BA44}"/>
    <cellStyle name="Izhod 2 6 2 9" xfId="36340" xr:uid="{D4995AB7-533E-47BF-BF84-05DEFF22C017}"/>
    <cellStyle name="Izhod 2 6 20" xfId="50117" xr:uid="{FDC38C43-5C87-425A-83B2-4151C81399CE}"/>
    <cellStyle name="Izhod 2 6 3" xfId="2550" xr:uid="{00000000-0005-0000-0000-00004C110000}"/>
    <cellStyle name="Izhod 2 6 3 10" xfId="40144" xr:uid="{B6FF8700-E548-44C8-A7E7-E7E73E57058A}"/>
    <cellStyle name="Izhod 2 6 3 11" xfId="36529" xr:uid="{6DAC537E-62F2-4CE1-8B3F-D3A8A22844E2}"/>
    <cellStyle name="Izhod 2 6 3 12" xfId="44684" xr:uid="{25C60357-E704-4EC0-86B2-935193F9A437}"/>
    <cellStyle name="Izhod 2 6 3 13" xfId="51304" xr:uid="{3D8F1D17-E55F-4E5A-9F0C-CFE01BC557DD}"/>
    <cellStyle name="Izhod 2 6 3 2" xfId="5449" xr:uid="{00000000-0005-0000-0000-00004D110000}"/>
    <cellStyle name="Izhod 2 6 3 2 10" xfId="41709" xr:uid="{6CCDFBA5-EE34-4700-8688-DF7888F90C28}"/>
    <cellStyle name="Izhod 2 6 3 2 11" xfId="47697" xr:uid="{09D21380-BBC2-4F4F-A667-C8B44979AB6F}"/>
    <cellStyle name="Izhod 2 6 3 2 12" xfId="54317" xr:uid="{D0C9814D-C83B-4BD3-B719-45D7AE931298}"/>
    <cellStyle name="Izhod 2 6 3 2 2" xfId="14309" xr:uid="{00000000-0005-0000-0000-00004E110000}"/>
    <cellStyle name="Izhod 2 6 3 2 2 2" xfId="23413" xr:uid="{00000000-0005-0000-0000-00004F110000}"/>
    <cellStyle name="Izhod 2 6 3 2 3" xfId="11246" xr:uid="{00000000-0005-0000-0000-000050110000}"/>
    <cellStyle name="Izhod 2 6 3 2 4" xfId="20350" xr:uid="{00000000-0005-0000-0000-000051110000}"/>
    <cellStyle name="Izhod 2 6 3 2 5" xfId="29612" xr:uid="{85270578-0715-49CC-8C41-CA685137EBE5}"/>
    <cellStyle name="Izhod 2 6 3 2 6" xfId="35626" xr:uid="{4ED04213-7DC9-46A8-BF90-3D29FB8CD3CF}"/>
    <cellStyle name="Izhod 2 6 3 2 7" xfId="37543" xr:uid="{3A44E6A5-9B1C-4017-8EF7-F5BE872FFCA8}"/>
    <cellStyle name="Izhod 2 6 3 2 8" xfId="40029" xr:uid="{C9E6777F-7ED7-446F-B896-798E4FCF0FC2}"/>
    <cellStyle name="Izhod 2 6 3 2 9" xfId="41420" xr:uid="{1004A853-65BF-4B41-91F7-0A18479BCCE6}"/>
    <cellStyle name="Izhod 2 6 3 3" xfId="12749" xr:uid="{00000000-0005-0000-0000-000052110000}"/>
    <cellStyle name="Izhod 2 6 3 3 10" xfId="54104" xr:uid="{A2A4E3FE-EE7B-4CC0-9126-3047A2CF612B}"/>
    <cellStyle name="Izhod 2 6 3 3 2" xfId="21853" xr:uid="{00000000-0005-0000-0000-000053110000}"/>
    <cellStyle name="Izhod 2 6 3 3 3" xfId="29399" xr:uid="{A368D33C-C211-4AC3-BFBF-60A9043EB014}"/>
    <cellStyle name="Izhod 2 6 3 3 4" xfId="35413" xr:uid="{039681C0-4B50-474D-993D-53139E61A8E9}"/>
    <cellStyle name="Izhod 2 6 3 3 5" xfId="37269" xr:uid="{4EE243BE-A3E2-4864-9F27-8713FE50625E}"/>
    <cellStyle name="Izhod 2 6 3 3 6" xfId="39806" xr:uid="{160A066B-3AC9-459C-BDB9-001CD569C37B}"/>
    <cellStyle name="Izhod 2 6 3 3 7" xfId="31165" xr:uid="{282F87DF-0175-4FFE-8F66-449CCD2BA7FD}"/>
    <cellStyle name="Izhod 2 6 3 3 8" xfId="39812" xr:uid="{5CCACEB3-A613-4E64-8338-FD7B656D4109}"/>
    <cellStyle name="Izhod 2 6 3 3 9" xfId="47484" xr:uid="{8436C0CE-374A-41C2-97ED-CFFE66A5B66E}"/>
    <cellStyle name="Izhod 2 6 3 4" xfId="8348" xr:uid="{00000000-0005-0000-0000-000054110000}"/>
    <cellStyle name="Izhod 2 6 3 4 2" xfId="28961" xr:uid="{E2667E48-1995-4241-9462-2D84BBDE825D}"/>
    <cellStyle name="Izhod 2 6 3 4 3" xfId="34975" xr:uid="{82AF3175-A476-4026-A8DF-97ECEA19169D}"/>
    <cellStyle name="Izhod 2 6 3 4 4" xfId="36601" xr:uid="{65946041-9728-4456-A135-54EFF27F3499}"/>
    <cellStyle name="Izhod 2 6 3 4 5" xfId="35997" xr:uid="{3DFFE828-5DBA-4D19-978F-BA3CD22A12DE}"/>
    <cellStyle name="Izhod 2 6 3 4 6" xfId="33967" xr:uid="{6BEB935E-F75E-476C-B509-02A64CEECE47}"/>
    <cellStyle name="Izhod 2 6 3 4 7" xfId="42450" xr:uid="{59D50EFD-90C5-4827-8EB0-758749C61A77}"/>
    <cellStyle name="Izhod 2 6 3 4 8" xfId="47046" xr:uid="{520C30E0-9F10-4C14-A52B-7E5B1741911E}"/>
    <cellStyle name="Izhod 2 6 3 4 9" xfId="53666" xr:uid="{6AF84A94-682C-4107-A05A-14F8CAA98781}"/>
    <cellStyle name="Izhod 2 6 3 5" xfId="17452" xr:uid="{00000000-0005-0000-0000-000055110000}"/>
    <cellStyle name="Izhod 2 6 3 6" xfId="26599" xr:uid="{729A8F08-5546-4A44-8ABB-C61FAD0FD867}"/>
    <cellStyle name="Izhod 2 6 3 7" xfId="32886" xr:uid="{55BB8E69-E1B0-432A-A937-24345898C6C6}"/>
    <cellStyle name="Izhod 2 6 3 8" xfId="38928" xr:uid="{337B9542-5105-4AF5-86D3-815C1213D533}"/>
    <cellStyle name="Izhod 2 6 3 9" xfId="40427" xr:uid="{4226A098-67B7-46B6-8496-DF9158C06928}"/>
    <cellStyle name="Izhod 2 6 4" xfId="2371" xr:uid="{00000000-0005-0000-0000-000056110000}"/>
    <cellStyle name="Izhod 2 6 4 10" xfId="36600" xr:uid="{8FF8AA90-7A4E-4631-9854-0C70097F7C1F}"/>
    <cellStyle name="Izhod 2 6 4 11" xfId="34370" xr:uid="{D8E49E1C-30D1-430B-9889-DF21BFC8983C}"/>
    <cellStyle name="Izhod 2 6 4 12" xfId="44505" xr:uid="{CFFA966A-2C05-4DC9-8834-96F963BBF867}"/>
    <cellStyle name="Izhod 2 6 4 13" xfId="51125" xr:uid="{3B093821-928E-4F58-8A5B-0EA11B6DB618}"/>
    <cellStyle name="Izhod 2 6 4 2" xfId="5270" xr:uid="{00000000-0005-0000-0000-000057110000}"/>
    <cellStyle name="Izhod 2 6 4 2 10" xfId="41596" xr:uid="{EC05BC0D-E4E3-4E01-B4D8-584E389F6E4F}"/>
    <cellStyle name="Izhod 2 6 4 2 11" xfId="47596" xr:uid="{9142E3C2-2B8E-4E94-BBEF-D018594AE5E6}"/>
    <cellStyle name="Izhod 2 6 4 2 12" xfId="54216" xr:uid="{1208D17D-B680-48E1-B077-227C31339DFF}"/>
    <cellStyle name="Izhod 2 6 4 2 2" xfId="14130" xr:uid="{00000000-0005-0000-0000-000058110000}"/>
    <cellStyle name="Izhod 2 6 4 2 2 2" xfId="23234" xr:uid="{00000000-0005-0000-0000-000059110000}"/>
    <cellStyle name="Izhod 2 6 4 2 3" xfId="11067" xr:uid="{00000000-0005-0000-0000-00005A110000}"/>
    <cellStyle name="Izhod 2 6 4 2 4" xfId="20171" xr:uid="{00000000-0005-0000-0000-00005B110000}"/>
    <cellStyle name="Izhod 2 6 4 2 5" xfId="29511" xr:uid="{5B89D151-839E-4D33-8F58-A3CD04A8D556}"/>
    <cellStyle name="Izhod 2 6 4 2 6" xfId="35525" xr:uid="{41906056-8D9B-4284-AAEC-16DEABDE5E10}"/>
    <cellStyle name="Izhod 2 6 4 2 7" xfId="38361" xr:uid="{B0324E34-76BB-4987-85B6-2E07736A1927}"/>
    <cellStyle name="Izhod 2 6 4 2 8" xfId="31285" xr:uid="{969B2480-A37B-4964-8AFE-7803682206F2}"/>
    <cellStyle name="Izhod 2 6 4 2 9" xfId="41299" xr:uid="{4DD3A64D-7890-4351-96CD-CD4CC302B5B4}"/>
    <cellStyle name="Izhod 2 6 4 3" xfId="12570" xr:uid="{00000000-0005-0000-0000-00005C110000}"/>
    <cellStyle name="Izhod 2 6 4 3 2" xfId="21674" xr:uid="{00000000-0005-0000-0000-00005D110000}"/>
    <cellStyle name="Izhod 2 6 4 4" xfId="8169" xr:uid="{00000000-0005-0000-0000-00005E110000}"/>
    <cellStyle name="Izhod 2 6 4 5" xfId="17273" xr:uid="{00000000-0005-0000-0000-00005F110000}"/>
    <cellStyle name="Izhod 2 6 4 6" xfId="26420" xr:uid="{36DA5FB0-9836-4B50-B3DC-6F0FA0D0B71E}"/>
    <cellStyle name="Izhod 2 6 4 7" xfId="32707" xr:uid="{156B46E5-1FC5-4B6C-809C-F489770A263C}"/>
    <cellStyle name="Izhod 2 6 4 8" xfId="34590" xr:uid="{C22B7D82-73D4-40CF-8FED-3820B34CADE5}"/>
    <cellStyle name="Izhod 2 6 4 9" xfId="36503" xr:uid="{FC652AA3-BE09-40AB-91D3-5E5A5DAD3EEC}"/>
    <cellStyle name="Izhod 2 6 5" xfId="2215" xr:uid="{00000000-0005-0000-0000-000060110000}"/>
    <cellStyle name="Izhod 2 6 5 10" xfId="41564" xr:uid="{F97367B4-46B5-44A3-B4D2-03CB64CD8FC1}"/>
    <cellStyle name="Izhod 2 6 5 11" xfId="36931" xr:uid="{47E87517-D4DE-487B-A155-AB0226096E58}"/>
    <cellStyle name="Izhod 2 6 5 12" xfId="44349" xr:uid="{1F77F84E-2F34-45AA-8A09-5B0F9EA28330}"/>
    <cellStyle name="Izhod 2 6 5 13" xfId="50969" xr:uid="{ED5BBC3D-9969-426C-AEDE-642A7D41A83F}"/>
    <cellStyle name="Izhod 2 6 5 2" xfId="5114" xr:uid="{00000000-0005-0000-0000-000061110000}"/>
    <cellStyle name="Izhod 2 6 5 2 10" xfId="37397" xr:uid="{546E0354-BCC7-4798-B45C-03CD9997ED51}"/>
    <cellStyle name="Izhod 2 6 5 2 11" xfId="47921" xr:uid="{B3200934-D4E7-4329-995B-39E070DFD4A3}"/>
    <cellStyle name="Izhod 2 6 5 2 12" xfId="54541" xr:uid="{62975842-C3D1-46B4-9748-A479538D6ABA}"/>
    <cellStyle name="Izhod 2 6 5 2 2" xfId="13974" xr:uid="{00000000-0005-0000-0000-000062110000}"/>
    <cellStyle name="Izhod 2 6 5 2 2 2" xfId="23078" xr:uid="{00000000-0005-0000-0000-000063110000}"/>
    <cellStyle name="Izhod 2 6 5 2 3" xfId="10911" xr:uid="{00000000-0005-0000-0000-000064110000}"/>
    <cellStyle name="Izhod 2 6 5 2 4" xfId="20015" xr:uid="{00000000-0005-0000-0000-000065110000}"/>
    <cellStyle name="Izhod 2 6 5 2 5" xfId="29836" xr:uid="{B7D6C432-6748-4910-94AB-14FD3EB29B10}"/>
    <cellStyle name="Izhod 2 6 5 2 6" xfId="35850" xr:uid="{5DE3B173-C206-4154-BBEC-7692968DCB31}"/>
    <cellStyle name="Izhod 2 6 5 2 7" xfId="38190" xr:uid="{10C5F775-11E6-47EE-A98B-D80436807246}"/>
    <cellStyle name="Izhod 2 6 5 2 8" xfId="39488" xr:uid="{F1159E22-98F2-47B5-BF4A-ADE79D9463F6}"/>
    <cellStyle name="Izhod 2 6 5 2 9" xfId="32224" xr:uid="{F8448399-E055-4BE4-A1C5-18B425E92239}"/>
    <cellStyle name="Izhod 2 6 5 3" xfId="12414" xr:uid="{00000000-0005-0000-0000-000066110000}"/>
    <cellStyle name="Izhod 2 6 5 3 2" xfId="21518" xr:uid="{00000000-0005-0000-0000-000067110000}"/>
    <cellStyle name="Izhod 2 6 5 4" xfId="8013" xr:uid="{00000000-0005-0000-0000-000068110000}"/>
    <cellStyle name="Izhod 2 6 5 5" xfId="17117" xr:uid="{00000000-0005-0000-0000-000069110000}"/>
    <cellStyle name="Izhod 2 6 5 6" xfId="26264" xr:uid="{4D1BD0CA-EC8B-4EBC-9CE2-E4273C820D42}"/>
    <cellStyle name="Izhod 2 6 5 7" xfId="32551" xr:uid="{E48F46DC-E3A9-4EA8-BE2D-7FC7BDA602E6}"/>
    <cellStyle name="Izhod 2 6 5 8" xfId="37451" xr:uid="{4033A887-1B77-4A6F-BF64-B19AF70A9B0F}"/>
    <cellStyle name="Izhod 2 6 5 9" xfId="37672" xr:uid="{06D2955F-8779-4F6E-BD52-ABCE845C22B1}"/>
    <cellStyle name="Izhod 2 6 6" xfId="3022" xr:uid="{00000000-0005-0000-0000-00006A110000}"/>
    <cellStyle name="Izhod 2 6 6 10" xfId="41097" xr:uid="{5EA5EE4B-295C-4066-B55F-9D7253A18455}"/>
    <cellStyle name="Izhod 2 6 6 11" xfId="41905" xr:uid="{159EF0E6-44DB-44D1-B7EC-3269AF0C3095}"/>
    <cellStyle name="Izhod 2 6 6 12" xfId="45156" xr:uid="{5C09401F-05DB-4DCE-8BD4-76BBAB8AB6C4}"/>
    <cellStyle name="Izhod 2 6 6 13" xfId="51776" xr:uid="{11B7EAD3-4C62-4E4B-8039-8C6B512EECC2}"/>
    <cellStyle name="Izhod 2 6 6 2" xfId="5921" xr:uid="{00000000-0005-0000-0000-00006B110000}"/>
    <cellStyle name="Izhod 2 6 6 2 2" xfId="14781" xr:uid="{00000000-0005-0000-0000-00006C110000}"/>
    <cellStyle name="Izhod 2 6 6 2 2 2" xfId="23885" xr:uid="{00000000-0005-0000-0000-00006D110000}"/>
    <cellStyle name="Izhod 2 6 6 2 3" xfId="11718" xr:uid="{00000000-0005-0000-0000-00006E110000}"/>
    <cellStyle name="Izhod 2 6 6 2 4" xfId="20822" xr:uid="{00000000-0005-0000-0000-00006F110000}"/>
    <cellStyle name="Izhod 2 6 6 3" xfId="13221" xr:uid="{00000000-0005-0000-0000-000070110000}"/>
    <cellStyle name="Izhod 2 6 6 3 2" xfId="22325" xr:uid="{00000000-0005-0000-0000-000071110000}"/>
    <cellStyle name="Izhod 2 6 6 4" xfId="8820" xr:uid="{00000000-0005-0000-0000-000072110000}"/>
    <cellStyle name="Izhod 2 6 6 5" xfId="17924" xr:uid="{00000000-0005-0000-0000-000073110000}"/>
    <cellStyle name="Izhod 2 6 6 6" xfId="27071" xr:uid="{AA13EF42-F556-42F3-B99E-CC8594D1EC4E}"/>
    <cellStyle name="Izhod 2 6 6 7" xfId="33358" xr:uid="{A5A6DA13-6D97-400F-8EAE-AEB6C971679F}"/>
    <cellStyle name="Izhod 2 6 6 8" xfId="34379" xr:uid="{4512E924-328A-477A-BD5B-6C0A0268DB32}"/>
    <cellStyle name="Izhod 2 6 6 9" xfId="32397" xr:uid="{02145987-1060-4C8B-B978-9F24A7FFD289}"/>
    <cellStyle name="Izhod 2 6 7" xfId="1082" xr:uid="{00000000-0005-0000-0000-000074110000}"/>
    <cellStyle name="Izhod 2 6 7 10" xfId="41114" xr:uid="{1ABB1096-A272-47F2-A0A0-28AB739D1898}"/>
    <cellStyle name="Izhod 2 6 7 11" xfId="42362" xr:uid="{4B41D0F9-A4AD-48C7-9D19-D2559E61146C}"/>
    <cellStyle name="Izhod 2 6 7 12" xfId="43220" xr:uid="{CD72DA26-B1CB-4B17-9F9B-A700C03DC6B6}"/>
    <cellStyle name="Izhod 2 6 7 13" xfId="49840" xr:uid="{B475DF70-84B0-43A9-9A0A-F7FB006FDC61}"/>
    <cellStyle name="Izhod 2 6 7 2" xfId="3985" xr:uid="{00000000-0005-0000-0000-000075110000}"/>
    <cellStyle name="Izhod 2 6 7 2 2" xfId="13682" xr:uid="{00000000-0005-0000-0000-000076110000}"/>
    <cellStyle name="Izhod 2 6 7 2 2 2" xfId="22786" xr:uid="{00000000-0005-0000-0000-000077110000}"/>
    <cellStyle name="Izhod 2 6 7 2 3" xfId="9782" xr:uid="{00000000-0005-0000-0000-000078110000}"/>
    <cellStyle name="Izhod 2 6 7 2 4" xfId="18886" xr:uid="{00000000-0005-0000-0000-000079110000}"/>
    <cellStyle name="Izhod 2 6 7 3" xfId="12122" xr:uid="{00000000-0005-0000-0000-00007A110000}"/>
    <cellStyle name="Izhod 2 6 7 3 2" xfId="21226" xr:uid="{00000000-0005-0000-0000-00007B110000}"/>
    <cellStyle name="Izhod 2 6 7 4" xfId="6884" xr:uid="{00000000-0005-0000-0000-00007C110000}"/>
    <cellStyle name="Izhod 2 6 7 5" xfId="15988" xr:uid="{00000000-0005-0000-0000-00007D110000}"/>
    <cellStyle name="Izhod 2 6 7 6" xfId="25133" xr:uid="{41E834CA-2A06-4E86-8E15-5EE9F7B46306}"/>
    <cellStyle name="Izhod 2 6 7 7" xfId="31627" xr:uid="{45CA6B50-6FCA-441D-AC0D-269EA4EA7B6E}"/>
    <cellStyle name="Izhod 2 6 7 8" xfId="37044" xr:uid="{50F7F038-54A3-4720-8639-F0F4F991B80E}"/>
    <cellStyle name="Izhod 2 6 7 9" xfId="38284" xr:uid="{40B0C60F-8A7D-48F0-9DDA-3F335618A39D}"/>
    <cellStyle name="Izhod 2 6 8" xfId="3047" xr:uid="{00000000-0005-0000-0000-00007E110000}"/>
    <cellStyle name="Izhod 2 6 8 10" xfId="40788" xr:uid="{8477C456-D5F2-491D-AB49-D72639833327}"/>
    <cellStyle name="Izhod 2 6 8 11" xfId="40717" xr:uid="{CBFD63D7-41A9-4E59-905F-E541B8C7A79F}"/>
    <cellStyle name="Izhod 2 6 8 12" xfId="45181" xr:uid="{1E30B7FB-4F30-49E2-BB60-4D8337C0E889}"/>
    <cellStyle name="Izhod 2 6 8 13" xfId="51801" xr:uid="{50DE5E6B-5E2D-4B60-8A44-CE33C9770C1C}"/>
    <cellStyle name="Izhod 2 6 8 2" xfId="5946" xr:uid="{00000000-0005-0000-0000-00007F110000}"/>
    <cellStyle name="Izhod 2 6 8 2 2" xfId="14806" xr:uid="{00000000-0005-0000-0000-000080110000}"/>
    <cellStyle name="Izhod 2 6 8 2 2 2" xfId="23910" xr:uid="{00000000-0005-0000-0000-000081110000}"/>
    <cellStyle name="Izhod 2 6 8 2 3" xfId="11743" xr:uid="{00000000-0005-0000-0000-000082110000}"/>
    <cellStyle name="Izhod 2 6 8 2 4" xfId="20847" xr:uid="{00000000-0005-0000-0000-000083110000}"/>
    <cellStyle name="Izhod 2 6 8 3" xfId="13246" xr:uid="{00000000-0005-0000-0000-000084110000}"/>
    <cellStyle name="Izhod 2 6 8 3 2" xfId="22350" xr:uid="{00000000-0005-0000-0000-000085110000}"/>
    <cellStyle name="Izhod 2 6 8 4" xfId="8845" xr:uid="{00000000-0005-0000-0000-000086110000}"/>
    <cellStyle name="Izhod 2 6 8 5" xfId="17949" xr:uid="{00000000-0005-0000-0000-000087110000}"/>
    <cellStyle name="Izhod 2 6 8 6" xfId="27096" xr:uid="{8AB907C6-0597-4A27-A5E4-BD864A989284}"/>
    <cellStyle name="Izhod 2 6 8 7" xfId="33383" xr:uid="{0FEDD8B3-1E50-4A34-A703-28E071634F5A}"/>
    <cellStyle name="Izhod 2 6 8 8" xfId="39128" xr:uid="{96BE3BE4-EFF7-4720-B36E-2BA0FBFA7D5C}"/>
    <cellStyle name="Izhod 2 6 8 9" xfId="38028" xr:uid="{B46983B2-9A64-498F-9E37-1BD85453433D}"/>
    <cellStyle name="Izhod 2 6 9" xfId="4262" xr:uid="{00000000-0005-0000-0000-000088110000}"/>
    <cellStyle name="Izhod 2 6 9 10" xfId="41897" xr:uid="{1D4352CD-B8F9-4EC3-AC4D-4522A67AB0A4}"/>
    <cellStyle name="Izhod 2 6 9 11" xfId="46945" xr:uid="{8926F0C4-9E5B-4EA1-8339-D7FD634B0DE6}"/>
    <cellStyle name="Izhod 2 6 9 12" xfId="53565" xr:uid="{DC517C09-8F52-45BA-AD03-0016A08B4CD0}"/>
    <cellStyle name="Izhod 2 6 9 2" xfId="13785" xr:uid="{00000000-0005-0000-0000-000089110000}"/>
    <cellStyle name="Izhod 2 6 9 2 2" xfId="22889" xr:uid="{00000000-0005-0000-0000-00008A110000}"/>
    <cellStyle name="Izhod 2 6 9 3" xfId="10059" xr:uid="{00000000-0005-0000-0000-00008B110000}"/>
    <cellStyle name="Izhod 2 6 9 4" xfId="19163" xr:uid="{00000000-0005-0000-0000-00008C110000}"/>
    <cellStyle name="Izhod 2 6 9 5" xfId="28860" xr:uid="{2A9D1777-3038-439D-93E9-C10BA29FC1AA}"/>
    <cellStyle name="Izhod 2 6 9 6" xfId="34874" xr:uid="{96D3505D-A309-4E03-BE01-B12F8771BD76}"/>
    <cellStyle name="Izhod 2 6 9 7" xfId="37849" xr:uid="{EFB2BD99-80BE-4D6B-9E88-D0D7490C70C6}"/>
    <cellStyle name="Izhod 2 6 9 8" xfId="37437" xr:uid="{7990AA56-4F9B-4392-98AE-A476AB62BB0A}"/>
    <cellStyle name="Izhod 2 6 9 9" xfId="34201" xr:uid="{50273522-B7A7-4115-B066-D9B4B13082C7}"/>
    <cellStyle name="Izhod 2 7" xfId="1331" xr:uid="{00000000-0005-0000-0000-00008D110000}"/>
    <cellStyle name="Izhod 2 7 10" xfId="12204" xr:uid="{00000000-0005-0000-0000-00008E110000}"/>
    <cellStyle name="Izhod 2 7 10 10" xfId="54988" xr:uid="{E4A9C344-7AEF-4F64-A222-D00B75B3A210}"/>
    <cellStyle name="Izhod 2 7 10 2" xfId="21308" xr:uid="{00000000-0005-0000-0000-00008F110000}"/>
    <cellStyle name="Izhod 2 7 10 3" xfId="30283" xr:uid="{0F6950C1-CC99-46C4-AE9F-2769752BBC5A}"/>
    <cellStyle name="Izhod 2 7 10 4" xfId="36220" xr:uid="{471A3B61-7DFD-4387-99B6-BFD0FA894A5F}"/>
    <cellStyle name="Izhod 2 7 10 5" xfId="37830" xr:uid="{66286F74-0B58-46AC-B745-3B764C01BB48}"/>
    <cellStyle name="Izhod 2 7 10 6" xfId="39947" xr:uid="{5852116E-26D1-4309-80EB-BE63F9C9BBEB}"/>
    <cellStyle name="Izhod 2 7 10 7" xfId="38939" xr:uid="{378031FA-9A61-480B-99BA-2871249BAC9E}"/>
    <cellStyle name="Izhod 2 7 10 8" xfId="42286" xr:uid="{168FB0CF-9EC5-4A0F-A9C3-2AE2D7B9CCAD}"/>
    <cellStyle name="Izhod 2 7 10 9" xfId="48368" xr:uid="{12D4548F-6A2F-4AB4-83A2-832E580FA1B4}"/>
    <cellStyle name="Izhod 2 7 11" xfId="7133" xr:uid="{00000000-0005-0000-0000-000090110000}"/>
    <cellStyle name="Izhod 2 7 12" xfId="16237" xr:uid="{00000000-0005-0000-0000-000091110000}"/>
    <cellStyle name="Izhod 2 7 13" xfId="25382" xr:uid="{94617CD3-2B82-4935-A832-CDD574874FC7}"/>
    <cellStyle name="Izhod 2 7 14" xfId="31829" xr:uid="{EB0890AE-9211-4402-A408-FF748A24D70E}"/>
    <cellStyle name="Izhod 2 7 15" xfId="38405" xr:uid="{ABD139A8-13E7-4E3A-AFC5-E0E6082CA4D9}"/>
    <cellStyle name="Izhod 2 7 16" xfId="31108" xr:uid="{84F99B24-1BD1-4A4A-AE37-B436255AC5DA}"/>
    <cellStyle name="Izhod 2 7 17" xfId="39911" xr:uid="{1B3B9204-D71D-44D4-9FA7-25D5933501E7}"/>
    <cellStyle name="Izhod 2 7 18" xfId="41719" xr:uid="{EFB78994-3BAD-4702-BC99-C69339F40BE0}"/>
    <cellStyle name="Izhod 2 7 19" xfId="43469" xr:uid="{3C7A049B-5FEA-4737-A55B-B2CA8C0A86D5}"/>
    <cellStyle name="Izhod 2 7 2" xfId="2616" xr:uid="{00000000-0005-0000-0000-000092110000}"/>
    <cellStyle name="Izhod 2 7 2 10" xfId="41956" xr:uid="{A3C8CE5A-F5C3-4CA1-9244-B03885518A21}"/>
    <cellStyle name="Izhod 2 7 2 11" xfId="31248" xr:uid="{6CC3FA6A-232E-4482-953C-2D9A11B4DCA6}"/>
    <cellStyle name="Izhod 2 7 2 12" xfId="44750" xr:uid="{5A4DAE98-A490-4D3E-A919-83223B2A47D1}"/>
    <cellStyle name="Izhod 2 7 2 13" xfId="51370" xr:uid="{E2D682F9-F011-43D1-8AA5-90D6C71A47FA}"/>
    <cellStyle name="Izhod 2 7 2 2" xfId="5515" xr:uid="{00000000-0005-0000-0000-000093110000}"/>
    <cellStyle name="Izhod 2 7 2 2 10" xfId="41968" xr:uid="{4DC966CB-410A-4BC1-B7FF-A0703AFBE1A3}"/>
    <cellStyle name="Izhod 2 7 2 2 11" xfId="47789" xr:uid="{4576444A-13F2-431F-B4B2-D94D311491BF}"/>
    <cellStyle name="Izhod 2 7 2 2 12" xfId="54409" xr:uid="{AEC4B7E9-2FD6-4EFE-95C1-885871062DAB}"/>
    <cellStyle name="Izhod 2 7 2 2 2" xfId="14375" xr:uid="{00000000-0005-0000-0000-000094110000}"/>
    <cellStyle name="Izhod 2 7 2 2 2 2" xfId="23479" xr:uid="{00000000-0005-0000-0000-000095110000}"/>
    <cellStyle name="Izhod 2 7 2 2 3" xfId="11312" xr:uid="{00000000-0005-0000-0000-000096110000}"/>
    <cellStyle name="Izhod 2 7 2 2 4" xfId="20416" xr:uid="{00000000-0005-0000-0000-000097110000}"/>
    <cellStyle name="Izhod 2 7 2 2 5" xfId="29704" xr:uid="{5C89B28A-2A78-4389-80A1-CC382C3F5209}"/>
    <cellStyle name="Izhod 2 7 2 2 6" xfId="35718" xr:uid="{967CC403-17C3-43CC-9CDE-8113E82B97FE}"/>
    <cellStyle name="Izhod 2 7 2 2 7" xfId="31966" xr:uid="{20158D10-CCFD-4085-8300-DBD1E54A73DE}"/>
    <cellStyle name="Izhod 2 7 2 2 8" xfId="34316" xr:uid="{7A589A67-E345-4D11-839A-E289302FCF75}"/>
    <cellStyle name="Izhod 2 7 2 2 9" xfId="39575" xr:uid="{663CD3F3-93DC-4492-B54B-0819DD8E986C}"/>
    <cellStyle name="Izhod 2 7 2 3" xfId="12815" xr:uid="{00000000-0005-0000-0000-000098110000}"/>
    <cellStyle name="Izhod 2 7 2 3 10" xfId="54603" xr:uid="{93D385CE-BF7E-460F-A8F5-BE8D5AF10559}"/>
    <cellStyle name="Izhod 2 7 2 3 2" xfId="21919" xr:uid="{00000000-0005-0000-0000-000099110000}"/>
    <cellStyle name="Izhod 2 7 2 3 3" xfId="29898" xr:uid="{C657D7EF-41FC-44A2-91F7-161C1F46F60D}"/>
    <cellStyle name="Izhod 2 7 2 3 4" xfId="35912" xr:uid="{1502A0AB-DF82-4C42-95B1-0AE1C3F83DEF}"/>
    <cellStyle name="Izhod 2 7 2 3 5" xfId="24487" xr:uid="{98511A07-3F26-4E83-9FE1-6D5F959AE789}"/>
    <cellStyle name="Izhod 2 7 2 3 6" xfId="39027" xr:uid="{D9771AD1-2089-4BCB-B547-BB026B1EF628}"/>
    <cellStyle name="Izhod 2 7 2 3 7" xfId="39620" xr:uid="{7C18EFE6-203B-4AA0-BF3C-F81AB4A0B87A}"/>
    <cellStyle name="Izhod 2 7 2 3 8" xfId="41470" xr:uid="{342F9F14-4B9D-44B4-B5A0-18D645D29495}"/>
    <cellStyle name="Izhod 2 7 2 3 9" xfId="47983" xr:uid="{2780F91E-AA03-47E7-B566-F89963326104}"/>
    <cellStyle name="Izhod 2 7 2 4" xfId="8414" xr:uid="{00000000-0005-0000-0000-00009A110000}"/>
    <cellStyle name="Izhod 2 7 2 4 2" xfId="29053" xr:uid="{1586E054-428B-4A3B-B67E-0E31EC7600B7}"/>
    <cellStyle name="Izhod 2 7 2 4 3" xfId="35067" xr:uid="{3BBAF051-2F28-458E-9AE9-CA8D5FDE5F3F}"/>
    <cellStyle name="Izhod 2 7 2 4 4" xfId="36562" xr:uid="{7231C6D0-62EB-4652-981E-7C870675CE0C}"/>
    <cellStyle name="Izhod 2 7 2 4 5" xfId="39464" xr:uid="{BBD7A6C8-F270-4D5E-8EF8-7D2A5E28F511}"/>
    <cellStyle name="Izhod 2 7 2 4 6" xfId="41994" xr:uid="{FC1E2FFC-6FFC-4ED7-BB8F-488B78280F29}"/>
    <cellStyle name="Izhod 2 7 2 4 7" xfId="41714" xr:uid="{3B63BC23-FCD8-40A0-A6A8-6BF8EDDA86B8}"/>
    <cellStyle name="Izhod 2 7 2 4 8" xfId="47138" xr:uid="{17C5354A-A4E5-476B-8887-3DE9C079D7D1}"/>
    <cellStyle name="Izhod 2 7 2 4 9" xfId="53758" xr:uid="{786C98CB-33EE-4BBE-AA5E-0D224BACD497}"/>
    <cellStyle name="Izhod 2 7 2 5" xfId="17518" xr:uid="{00000000-0005-0000-0000-00009B110000}"/>
    <cellStyle name="Izhod 2 7 2 6" xfId="26665" xr:uid="{841B837E-C30F-48D7-96AA-2BF1B25BCD6E}"/>
    <cellStyle name="Izhod 2 7 2 7" xfId="32952" xr:uid="{51A55AD6-2F4F-439D-841E-65F0158C2211}"/>
    <cellStyle name="Izhod 2 7 2 8" xfId="36893" xr:uid="{ADFB038D-A7C2-40F0-AD93-A733CF06CCF4}"/>
    <cellStyle name="Izhod 2 7 2 9" xfId="37758" xr:uid="{032DC211-66C3-4B4D-B88D-FD7E78B63E20}"/>
    <cellStyle name="Izhod 2 7 20" xfId="50089" xr:uid="{B8E8C744-ACD1-49FA-A2CE-9BD7ECD6C8F6}"/>
    <cellStyle name="Izhod 2 7 3" xfId="2534" xr:uid="{00000000-0005-0000-0000-00009C110000}"/>
    <cellStyle name="Izhod 2 7 3 10" xfId="39349" xr:uid="{A9FD8B26-442E-4A28-9E97-0CC572E22D08}"/>
    <cellStyle name="Izhod 2 7 3 11" xfId="40397" xr:uid="{CF41D348-4E69-4369-8CB0-B307BD43D871}"/>
    <cellStyle name="Izhod 2 7 3 12" xfId="44668" xr:uid="{2B541F01-24F8-4544-BE1A-025E84A7D4FE}"/>
    <cellStyle name="Izhod 2 7 3 13" xfId="51288" xr:uid="{62A14A04-E613-47AB-9365-8D1ACBBDB56F}"/>
    <cellStyle name="Izhod 2 7 3 2" xfId="5433" xr:uid="{00000000-0005-0000-0000-00009D110000}"/>
    <cellStyle name="Izhod 2 7 3 2 10" xfId="34659" xr:uid="{96C3D6E2-AA40-489E-8F3D-CFD30B80A8DF}"/>
    <cellStyle name="Izhod 2 7 3 2 11" xfId="47642" xr:uid="{88673FCC-2DC0-4CA1-80E2-6539852A6BD1}"/>
    <cellStyle name="Izhod 2 7 3 2 12" xfId="54262" xr:uid="{78906FCC-F5A4-436B-B896-E57D72767E30}"/>
    <cellStyle name="Izhod 2 7 3 2 2" xfId="14293" xr:uid="{00000000-0005-0000-0000-00009E110000}"/>
    <cellStyle name="Izhod 2 7 3 2 2 2" xfId="23397" xr:uid="{00000000-0005-0000-0000-00009F110000}"/>
    <cellStyle name="Izhod 2 7 3 2 3" xfId="11230" xr:uid="{00000000-0005-0000-0000-0000A0110000}"/>
    <cellStyle name="Izhod 2 7 3 2 4" xfId="20334" xr:uid="{00000000-0005-0000-0000-0000A1110000}"/>
    <cellStyle name="Izhod 2 7 3 2 5" xfId="29557" xr:uid="{D66C2A1B-9602-42B8-847D-DC3A8D6FB3E6}"/>
    <cellStyle name="Izhod 2 7 3 2 6" xfId="35571" xr:uid="{9FBDE27F-0A8B-4D3E-A1FD-E1BE14359F61}"/>
    <cellStyle name="Izhod 2 7 3 2 7" xfId="34195" xr:uid="{23EB6816-AF52-4D37-833D-0A02754F4159}"/>
    <cellStyle name="Izhod 2 7 3 2 8" xfId="34463" xr:uid="{1F4EED2A-1648-4F12-AC95-8E8B96980CE9}"/>
    <cellStyle name="Izhod 2 7 3 2 9" xfId="31728" xr:uid="{A0973CA1-08CC-47FC-BB9E-9E46A5F986D4}"/>
    <cellStyle name="Izhod 2 7 3 3" xfId="12733" xr:uid="{00000000-0005-0000-0000-0000A2110000}"/>
    <cellStyle name="Izhod 2 7 3 3 10" xfId="53995" xr:uid="{5A4843DC-35A2-4184-8FEF-6850659F5007}"/>
    <cellStyle name="Izhod 2 7 3 3 2" xfId="21837" xr:uid="{00000000-0005-0000-0000-0000A3110000}"/>
    <cellStyle name="Izhod 2 7 3 3 3" xfId="29290" xr:uid="{83EC0B26-79D0-4FC9-B1D0-A54102588B9D}"/>
    <cellStyle name="Izhod 2 7 3 3 4" xfId="35304" xr:uid="{9A729896-5CED-4E23-913C-3EA98F8E9D6C}"/>
    <cellStyle name="Izhod 2 7 3 3 5" xfId="37761" xr:uid="{34C35DD8-23BF-47D2-A2BB-EF55DFF4C503}"/>
    <cellStyle name="Izhod 2 7 3 3 6" xfId="39289" xr:uid="{71828F2A-1447-430A-99EF-8924E583E706}"/>
    <cellStyle name="Izhod 2 7 3 3 7" xfId="42020" xr:uid="{81AB34B4-F335-4DEE-AC7D-D457925E48B7}"/>
    <cellStyle name="Izhod 2 7 3 3 8" xfId="42240" xr:uid="{80C50574-08D1-4F74-B22A-F6009F404A54}"/>
    <cellStyle name="Izhod 2 7 3 3 9" xfId="47375" xr:uid="{B6B9412B-3899-49C5-8C74-16961E4975DB}"/>
    <cellStyle name="Izhod 2 7 3 4" xfId="8332" xr:uid="{00000000-0005-0000-0000-0000A4110000}"/>
    <cellStyle name="Izhod 2 7 3 4 2" xfId="28906" xr:uid="{D7EEDB96-95A0-48E6-95D2-3A9186D603F3}"/>
    <cellStyle name="Izhod 2 7 3 4 3" xfId="34920" xr:uid="{9FB40F49-A532-493D-8FA0-2A497FC3C7BB}"/>
    <cellStyle name="Izhod 2 7 3 4 4" xfId="39222" xr:uid="{8266DB72-6B88-4C07-8301-DDCF37F8303D}"/>
    <cellStyle name="Izhod 2 7 3 4 5" xfId="38373" xr:uid="{17CDCB5A-E196-4C7B-B415-FD1803309963}"/>
    <cellStyle name="Izhod 2 7 3 4 6" xfId="41965" xr:uid="{1FE9C95C-8D33-43BC-9C4D-B01B31EF465C}"/>
    <cellStyle name="Izhod 2 7 3 4 7" xfId="41847" xr:uid="{895A0CF8-4A16-4565-9347-7C45E39757DE}"/>
    <cellStyle name="Izhod 2 7 3 4 8" xfId="46991" xr:uid="{586276A2-F332-482F-87BF-D45D487F7FB6}"/>
    <cellStyle name="Izhod 2 7 3 4 9" xfId="53611" xr:uid="{22896032-5ABD-464C-8BDB-CBFD1AAB4397}"/>
    <cellStyle name="Izhod 2 7 3 5" xfId="17436" xr:uid="{00000000-0005-0000-0000-0000A5110000}"/>
    <cellStyle name="Izhod 2 7 3 6" xfId="26583" xr:uid="{CE992105-0786-4C58-9CF6-3BDA8FF2CB94}"/>
    <cellStyle name="Izhod 2 7 3 7" xfId="32870" xr:uid="{B5A22FFF-1F48-432B-936A-2A84C1D7EA24}"/>
    <cellStyle name="Izhod 2 7 3 8" xfId="36215" xr:uid="{52D0BAD0-3C8B-4B84-9F4E-9C735C9D9C41}"/>
    <cellStyle name="Izhod 2 7 3 9" xfId="36512" xr:uid="{C18CF9AF-242B-4548-8348-2BC4E0EAE0B4}"/>
    <cellStyle name="Izhod 2 7 4" xfId="2420" xr:uid="{00000000-0005-0000-0000-0000A6110000}"/>
    <cellStyle name="Izhod 2 7 4 10" xfId="34287" xr:uid="{E4BE4FC4-7755-4E1A-9943-63889738B0FF}"/>
    <cellStyle name="Izhod 2 7 4 11" xfId="41932" xr:uid="{8B4FF63B-D59F-4824-A483-112D48D4436F}"/>
    <cellStyle name="Izhod 2 7 4 12" xfId="44554" xr:uid="{EDE36B31-F361-480B-8253-2F5DF1D16A0E}"/>
    <cellStyle name="Izhod 2 7 4 13" xfId="51174" xr:uid="{0094283D-7B0B-4F16-8C99-C64F1659FE98}"/>
    <cellStyle name="Izhod 2 7 4 2" xfId="5319" xr:uid="{00000000-0005-0000-0000-0000A7110000}"/>
    <cellStyle name="Izhod 2 7 4 2 10" xfId="41051" xr:uid="{9A3291BF-4118-4A99-B57D-A94304E12659}"/>
    <cellStyle name="Izhod 2 7 4 2 11" xfId="47582" xr:uid="{91EAD68A-6BF4-443C-B266-513DAC098316}"/>
    <cellStyle name="Izhod 2 7 4 2 12" xfId="54202" xr:uid="{FBD66991-165C-42D4-8E0B-C320AA2C1B82}"/>
    <cellStyle name="Izhod 2 7 4 2 2" xfId="14179" xr:uid="{00000000-0005-0000-0000-0000A8110000}"/>
    <cellStyle name="Izhod 2 7 4 2 2 2" xfId="23283" xr:uid="{00000000-0005-0000-0000-0000A9110000}"/>
    <cellStyle name="Izhod 2 7 4 2 3" xfId="11116" xr:uid="{00000000-0005-0000-0000-0000AA110000}"/>
    <cellStyle name="Izhod 2 7 4 2 4" xfId="20220" xr:uid="{00000000-0005-0000-0000-0000AB110000}"/>
    <cellStyle name="Izhod 2 7 4 2 5" xfId="29497" xr:uid="{E3808A42-144B-463F-8F8C-D75A9BA85279}"/>
    <cellStyle name="Izhod 2 7 4 2 6" xfId="35511" xr:uid="{45BB83A0-E16F-40F1-BF71-25972D0A8DD2}"/>
    <cellStyle name="Izhod 2 7 4 2 7" xfId="37015" xr:uid="{D9058A34-0FA8-49AC-A441-4AC0BA4D9EB0}"/>
    <cellStyle name="Izhod 2 7 4 2 8" xfId="36168" xr:uid="{9B8A6F14-9E67-4F69-A430-3C59BCBDDE90}"/>
    <cellStyle name="Izhod 2 7 4 2 9" xfId="42046" xr:uid="{26F6E7CF-BAA0-4493-8421-4504022F8616}"/>
    <cellStyle name="Izhod 2 7 4 3" xfId="12619" xr:uid="{00000000-0005-0000-0000-0000AC110000}"/>
    <cellStyle name="Izhod 2 7 4 3 2" xfId="21723" xr:uid="{00000000-0005-0000-0000-0000AD110000}"/>
    <cellStyle name="Izhod 2 7 4 4" xfId="8218" xr:uid="{00000000-0005-0000-0000-0000AE110000}"/>
    <cellStyle name="Izhod 2 7 4 5" xfId="17322" xr:uid="{00000000-0005-0000-0000-0000AF110000}"/>
    <cellStyle name="Izhod 2 7 4 6" xfId="26469" xr:uid="{8CD11B06-7A65-4B2C-B82A-959BFA2D046E}"/>
    <cellStyle name="Izhod 2 7 4 7" xfId="32756" xr:uid="{986DD2B0-DCCD-45C4-9C8A-C55016C1C527}"/>
    <cellStyle name="Izhod 2 7 4 8" xfId="38575" xr:uid="{0626F1F4-EB15-4611-A9AF-DEA9221E0618}"/>
    <cellStyle name="Izhod 2 7 4 9" xfId="37505" xr:uid="{22D3AEC9-AA46-46D0-BC13-8160357E0E0C}"/>
    <cellStyle name="Izhod 2 7 5" xfId="2251" xr:uid="{00000000-0005-0000-0000-0000B0110000}"/>
    <cellStyle name="Izhod 2 7 5 10" xfId="42080" xr:uid="{103B7E5D-09D2-4701-BC48-6776E913369C}"/>
    <cellStyle name="Izhod 2 7 5 11" xfId="42401" xr:uid="{39B032EB-D73A-42CD-A199-958FCC0E96F1}"/>
    <cellStyle name="Izhod 2 7 5 12" xfId="44385" xr:uid="{EE29ECED-A544-4CAB-8893-ED61B8346D04}"/>
    <cellStyle name="Izhod 2 7 5 13" xfId="51005" xr:uid="{0983C75C-E6D4-436B-AB6C-9D13842726E7}"/>
    <cellStyle name="Izhod 2 7 5 2" xfId="5150" xr:uid="{00000000-0005-0000-0000-0000B1110000}"/>
    <cellStyle name="Izhod 2 7 5 2 10" xfId="42207" xr:uid="{838692E4-9038-4049-987F-60073039F0C9}"/>
    <cellStyle name="Izhod 2 7 5 2 11" xfId="47878" xr:uid="{315CFFEB-0052-4628-BEB4-4A82153FF51F}"/>
    <cellStyle name="Izhod 2 7 5 2 12" xfId="54498" xr:uid="{90EE5280-0AEE-462B-8678-4D6629BA9E0A}"/>
    <cellStyle name="Izhod 2 7 5 2 2" xfId="14010" xr:uid="{00000000-0005-0000-0000-0000B2110000}"/>
    <cellStyle name="Izhod 2 7 5 2 2 2" xfId="23114" xr:uid="{00000000-0005-0000-0000-0000B3110000}"/>
    <cellStyle name="Izhod 2 7 5 2 3" xfId="10947" xr:uid="{00000000-0005-0000-0000-0000B4110000}"/>
    <cellStyle name="Izhod 2 7 5 2 4" xfId="20051" xr:uid="{00000000-0005-0000-0000-0000B5110000}"/>
    <cellStyle name="Izhod 2 7 5 2 5" xfId="29793" xr:uid="{D573FEE9-FF21-49EC-9A10-E03A46F9933E}"/>
    <cellStyle name="Izhod 2 7 5 2 6" xfId="35807" xr:uid="{1E47A4BA-8E16-4BA0-9340-0B432205AFED}"/>
    <cellStyle name="Izhod 2 7 5 2 7" xfId="34066" xr:uid="{B17F1C22-C33D-4905-987B-860962477B8C}"/>
    <cellStyle name="Izhod 2 7 5 2 8" xfId="39842" xr:uid="{3AEB41B5-AABA-401F-A970-A54852841BC9}"/>
    <cellStyle name="Izhod 2 7 5 2 9" xfId="31300" xr:uid="{2DBE7B6A-1343-4DC3-8511-DCC19A4B7633}"/>
    <cellStyle name="Izhod 2 7 5 3" xfId="12450" xr:uid="{00000000-0005-0000-0000-0000B6110000}"/>
    <cellStyle name="Izhod 2 7 5 3 2" xfId="21554" xr:uid="{00000000-0005-0000-0000-0000B7110000}"/>
    <cellStyle name="Izhod 2 7 5 4" xfId="8049" xr:uid="{00000000-0005-0000-0000-0000B8110000}"/>
    <cellStyle name="Izhod 2 7 5 5" xfId="17153" xr:uid="{00000000-0005-0000-0000-0000B9110000}"/>
    <cellStyle name="Izhod 2 7 5 6" xfId="26300" xr:uid="{B490D0F2-D7CA-4CD4-99C0-B60AF029949E}"/>
    <cellStyle name="Izhod 2 7 5 7" xfId="32587" xr:uid="{DC9AB031-AA33-4A51-972E-D7B1D7DE5F42}"/>
    <cellStyle name="Izhod 2 7 5 8" xfId="31045" xr:uid="{0DF8523D-B02B-486C-B459-3CFEBEAAD9EF}"/>
    <cellStyle name="Izhod 2 7 5 9" xfId="40749" xr:uid="{5E33793E-3024-44E3-A50D-462FEF0FC75D}"/>
    <cellStyle name="Izhod 2 7 6" xfId="2283" xr:uid="{00000000-0005-0000-0000-0000BA110000}"/>
    <cellStyle name="Izhod 2 7 6 10" xfId="40862" xr:uid="{6BB6D0D6-6E04-477F-B09E-C928E7D35BA3}"/>
    <cellStyle name="Izhod 2 7 6 11" xfId="41359" xr:uid="{EB729514-1555-4134-9047-163AC230A036}"/>
    <cellStyle name="Izhod 2 7 6 12" xfId="44417" xr:uid="{95F3A1C5-B272-4EED-A186-CE402DFE7D59}"/>
    <cellStyle name="Izhod 2 7 6 13" xfId="51037" xr:uid="{170F6C99-881C-4CF7-8B82-1B78A64508CE}"/>
    <cellStyle name="Izhod 2 7 6 2" xfId="5182" xr:uid="{00000000-0005-0000-0000-0000BB110000}"/>
    <cellStyle name="Izhod 2 7 6 2 2" xfId="14042" xr:uid="{00000000-0005-0000-0000-0000BC110000}"/>
    <cellStyle name="Izhod 2 7 6 2 2 2" xfId="23146" xr:uid="{00000000-0005-0000-0000-0000BD110000}"/>
    <cellStyle name="Izhod 2 7 6 2 3" xfId="10979" xr:uid="{00000000-0005-0000-0000-0000BE110000}"/>
    <cellStyle name="Izhod 2 7 6 2 4" xfId="20083" xr:uid="{00000000-0005-0000-0000-0000BF110000}"/>
    <cellStyle name="Izhod 2 7 6 3" xfId="12482" xr:uid="{00000000-0005-0000-0000-0000C0110000}"/>
    <cellStyle name="Izhod 2 7 6 3 2" xfId="21586" xr:uid="{00000000-0005-0000-0000-0000C1110000}"/>
    <cellStyle name="Izhod 2 7 6 4" xfId="8081" xr:uid="{00000000-0005-0000-0000-0000C2110000}"/>
    <cellStyle name="Izhod 2 7 6 5" xfId="17185" xr:uid="{00000000-0005-0000-0000-0000C3110000}"/>
    <cellStyle name="Izhod 2 7 6 6" xfId="26332" xr:uid="{BD157EE3-A937-4A66-B401-F1CF461C9F0B}"/>
    <cellStyle name="Izhod 2 7 6 7" xfId="32619" xr:uid="{6AE7A011-4E11-4D45-B435-7426F7D020BE}"/>
    <cellStyle name="Izhod 2 7 6 8" xfId="38844" xr:uid="{C831E447-E653-43BF-8400-4FDD69287A41}"/>
    <cellStyle name="Izhod 2 7 6 9" xfId="24136" xr:uid="{9181AA52-C8FF-4678-8922-CCC55A9ACFDC}"/>
    <cellStyle name="Izhod 2 7 7" xfId="819" xr:uid="{00000000-0005-0000-0000-0000C4110000}"/>
    <cellStyle name="Izhod 2 7 7 10" xfId="41081" xr:uid="{19B6CB0C-0B05-4BFB-876B-87551E20DAF9}"/>
    <cellStyle name="Izhod 2 7 7 11" xfId="42243" xr:uid="{0F3FC9FF-042E-4A05-9436-751978AA6481}"/>
    <cellStyle name="Izhod 2 7 7 12" xfId="42957" xr:uid="{6285FA7A-F471-461D-8C64-FFA88493C55F}"/>
    <cellStyle name="Izhod 2 7 7 13" xfId="49577" xr:uid="{0CCE25E2-3B9B-4616-85FB-AC9B16C7FE31}"/>
    <cellStyle name="Izhod 2 7 7 2" xfId="3722" xr:uid="{00000000-0005-0000-0000-0000C5110000}"/>
    <cellStyle name="Izhod 2 7 7 2 2" xfId="13579" xr:uid="{00000000-0005-0000-0000-0000C6110000}"/>
    <cellStyle name="Izhod 2 7 7 2 2 2" xfId="22683" xr:uid="{00000000-0005-0000-0000-0000C7110000}"/>
    <cellStyle name="Izhod 2 7 7 2 3" xfId="9519" xr:uid="{00000000-0005-0000-0000-0000C8110000}"/>
    <cellStyle name="Izhod 2 7 7 2 4" xfId="18623" xr:uid="{00000000-0005-0000-0000-0000C9110000}"/>
    <cellStyle name="Izhod 2 7 7 3" xfId="12019" xr:uid="{00000000-0005-0000-0000-0000CA110000}"/>
    <cellStyle name="Izhod 2 7 7 3 2" xfId="21123" xr:uid="{00000000-0005-0000-0000-0000CB110000}"/>
    <cellStyle name="Izhod 2 7 7 4" xfId="6621" xr:uid="{00000000-0005-0000-0000-0000CC110000}"/>
    <cellStyle name="Izhod 2 7 7 5" xfId="15725" xr:uid="{00000000-0005-0000-0000-0000CD110000}"/>
    <cellStyle name="Izhod 2 7 7 6" xfId="24870" xr:uid="{6584BBB6-82AD-465F-92ED-D92A19C4926B}"/>
    <cellStyle name="Izhod 2 7 7 7" xfId="31398" xr:uid="{C7294BBE-B66E-4A36-A057-A52652604B21}"/>
    <cellStyle name="Izhod 2 7 7 8" xfId="32157" xr:uid="{8D5A6975-786D-4B0A-A376-3DCCBC194C35}"/>
    <cellStyle name="Izhod 2 7 7 9" xfId="24157" xr:uid="{F38B6601-7DA9-44C8-A6B5-F1042A9F4395}"/>
    <cellStyle name="Izhod 2 7 8" xfId="2446" xr:uid="{00000000-0005-0000-0000-0000CE110000}"/>
    <cellStyle name="Izhod 2 7 8 10" xfId="41222" xr:uid="{D7ACCC2B-3D39-401B-9D8D-B3E4C188352F}"/>
    <cellStyle name="Izhod 2 7 8 11" xfId="42432" xr:uid="{A2AD2756-175E-494D-803D-22795C22F0E7}"/>
    <cellStyle name="Izhod 2 7 8 12" xfId="44580" xr:uid="{67569549-F683-48A1-8680-4BA585B56EB6}"/>
    <cellStyle name="Izhod 2 7 8 13" xfId="51200" xr:uid="{11EA794E-ADD8-4564-869D-A103E91F5438}"/>
    <cellStyle name="Izhod 2 7 8 2" xfId="5345" xr:uid="{00000000-0005-0000-0000-0000CF110000}"/>
    <cellStyle name="Izhod 2 7 8 2 2" xfId="14205" xr:uid="{00000000-0005-0000-0000-0000D0110000}"/>
    <cellStyle name="Izhod 2 7 8 2 2 2" xfId="23309" xr:uid="{00000000-0005-0000-0000-0000D1110000}"/>
    <cellStyle name="Izhod 2 7 8 2 3" xfId="11142" xr:uid="{00000000-0005-0000-0000-0000D2110000}"/>
    <cellStyle name="Izhod 2 7 8 2 4" xfId="20246" xr:uid="{00000000-0005-0000-0000-0000D3110000}"/>
    <cellStyle name="Izhod 2 7 8 3" xfId="12645" xr:uid="{00000000-0005-0000-0000-0000D4110000}"/>
    <cellStyle name="Izhod 2 7 8 3 2" xfId="21749" xr:uid="{00000000-0005-0000-0000-0000D5110000}"/>
    <cellStyle name="Izhod 2 7 8 4" xfId="8244" xr:uid="{00000000-0005-0000-0000-0000D6110000}"/>
    <cellStyle name="Izhod 2 7 8 5" xfId="17348" xr:uid="{00000000-0005-0000-0000-0000D7110000}"/>
    <cellStyle name="Izhod 2 7 8 6" xfId="26495" xr:uid="{EA21BEA3-90E3-4889-AE24-2D111E7F1325}"/>
    <cellStyle name="Izhod 2 7 8 7" xfId="32782" xr:uid="{75A182D5-BC6B-439F-9610-D7C215B791DB}"/>
    <cellStyle name="Izhod 2 7 8 8" xfId="36876" xr:uid="{C5644ED7-003B-48F7-B997-B69B2B514AF2}"/>
    <cellStyle name="Izhod 2 7 8 9" xfId="40616" xr:uid="{2E6E776D-6D83-4F96-AC8C-1D2962C112B2}"/>
    <cellStyle name="Izhod 2 7 9" xfId="4234" xr:uid="{00000000-0005-0000-0000-0000D8110000}"/>
    <cellStyle name="Izhod 2 7 9 10" xfId="39117" xr:uid="{F165E8DA-FEFA-476B-9D5B-091C939522AB}"/>
    <cellStyle name="Izhod 2 7 9 11" xfId="46931" xr:uid="{6ED31A41-44FA-4F95-B05B-CC827317D9C6}"/>
    <cellStyle name="Izhod 2 7 9 12" xfId="53551" xr:uid="{74362C29-C659-4C2C-8185-95C1420BFC14}"/>
    <cellStyle name="Izhod 2 7 9 2" xfId="13764" xr:uid="{00000000-0005-0000-0000-0000D9110000}"/>
    <cellStyle name="Izhod 2 7 9 2 2" xfId="22868" xr:uid="{00000000-0005-0000-0000-0000DA110000}"/>
    <cellStyle name="Izhod 2 7 9 3" xfId="10031" xr:uid="{00000000-0005-0000-0000-0000DB110000}"/>
    <cellStyle name="Izhod 2 7 9 4" xfId="19135" xr:uid="{00000000-0005-0000-0000-0000DC110000}"/>
    <cellStyle name="Izhod 2 7 9 5" xfId="28846" xr:uid="{8A97CDCC-31E4-46C0-89FB-F0528095BAB9}"/>
    <cellStyle name="Izhod 2 7 9 6" xfId="34860" xr:uid="{D4D1E9A1-C002-41A3-A6B5-3B116ED73453}"/>
    <cellStyle name="Izhod 2 7 9 7" xfId="37950" xr:uid="{3EA4104E-7DE8-4DC5-A148-7783B7FFB176}"/>
    <cellStyle name="Izhod 2 7 9 8" xfId="38446" xr:uid="{4665ABA4-0E8A-4C1E-88E7-A3C7F03B508C}"/>
    <cellStyle name="Izhod 2 7 9 9" xfId="39603" xr:uid="{1BB787E8-360E-4A05-AC46-D8F05660E373}"/>
    <cellStyle name="Izhod 2 8" xfId="807" xr:uid="{00000000-0005-0000-0000-0000DD110000}"/>
    <cellStyle name="Izhod 2 8 10" xfId="37133" xr:uid="{A70C68BD-5502-42B3-B7A4-3DF81743AAD8}"/>
    <cellStyle name="Izhod 2 8 11" xfId="39276" xr:uid="{C5B0E017-2444-42CA-9FDF-E9E54D970121}"/>
    <cellStyle name="Izhod 2 8 12" xfId="32044" xr:uid="{0273F719-5320-4D20-BCC4-E3691DBA11E4}"/>
    <cellStyle name="Izhod 2 8 13" xfId="42945" xr:uid="{BE192E06-D90D-4464-A40A-8C04028093C1}"/>
    <cellStyle name="Izhod 2 8 14" xfId="49565" xr:uid="{D8F70CEC-4CE2-4D7B-B19E-BF5BD9C36EFC}"/>
    <cellStyle name="Izhod 2 8 2" xfId="3710" xr:uid="{00000000-0005-0000-0000-0000DE110000}"/>
    <cellStyle name="Izhod 2 8 2 10" xfId="36892" xr:uid="{F30163F0-06A4-481F-AE84-480B4D25449F}"/>
    <cellStyle name="Izhod 2 8 2 11" xfId="47168" xr:uid="{CDE091E4-5738-4502-95A1-6F4EA465B7E4}"/>
    <cellStyle name="Izhod 2 8 2 12" xfId="53788" xr:uid="{C119354B-1BF3-4DE2-A483-4281634AF2C3}"/>
    <cellStyle name="Izhod 2 8 2 2" xfId="13568" xr:uid="{00000000-0005-0000-0000-0000DF110000}"/>
    <cellStyle name="Izhod 2 8 2 2 10" xfId="54439" xr:uid="{A36D988F-FE1F-40D7-84D6-87F71AAF11A2}"/>
    <cellStyle name="Izhod 2 8 2 2 2" xfId="22672" xr:uid="{00000000-0005-0000-0000-0000E0110000}"/>
    <cellStyle name="Izhod 2 8 2 2 3" xfId="29734" xr:uid="{AD496DAE-0624-4093-9627-918D0D7D8BBA}"/>
    <cellStyle name="Izhod 2 8 2 2 4" xfId="35748" xr:uid="{3CD38BDD-D8C0-4E2B-989A-89439E4BD6C3}"/>
    <cellStyle name="Izhod 2 8 2 2 5" xfId="38132" xr:uid="{187418A8-C4CB-4380-A086-E7E33C623CE1}"/>
    <cellStyle name="Izhod 2 8 2 2 6" xfId="31809" xr:uid="{CC01AAA1-6527-4246-B0E6-16F68AEBD810}"/>
    <cellStyle name="Izhod 2 8 2 2 7" xfId="39123" xr:uid="{7B115588-BF96-40AA-82C4-742D394A9209}"/>
    <cellStyle name="Izhod 2 8 2 2 8" xfId="42372" xr:uid="{A1C08A98-BBE0-49EF-A171-74A904AFD73F}"/>
    <cellStyle name="Izhod 2 8 2 2 9" xfId="47819" xr:uid="{752199E2-9A55-4754-990F-ADCDE67A90C8}"/>
    <cellStyle name="Izhod 2 8 2 3" xfId="9507" xr:uid="{00000000-0005-0000-0000-0000E1110000}"/>
    <cellStyle name="Izhod 2 8 2 3 2" xfId="29928" xr:uid="{6F8475F6-BB28-42D0-9F85-EA3B3A56B02D}"/>
    <cellStyle name="Izhod 2 8 2 3 3" xfId="35942" xr:uid="{03FFD690-37EA-472E-99A2-D2937682DB2B}"/>
    <cellStyle name="Izhod 2 8 2 3 4" xfId="36485" xr:uid="{1A4AF8AD-E8D3-4A69-85A8-C39C39B71752}"/>
    <cellStyle name="Izhod 2 8 2 3 5" xfId="37856" xr:uid="{FC79E2BB-E0BF-47FB-96A1-DCD1D7CA43E8}"/>
    <cellStyle name="Izhod 2 8 2 3 6" xfId="41885" xr:uid="{E1275DFC-BACA-4033-8EB8-36BA325063AC}"/>
    <cellStyle name="Izhod 2 8 2 3 7" xfId="42150" xr:uid="{D3B60B1C-CD6C-4CB6-912D-C0E05959CA66}"/>
    <cellStyle name="Izhod 2 8 2 3 8" xfId="48013" xr:uid="{5126F572-517D-422C-9E90-6C51B58D85EC}"/>
    <cellStyle name="Izhod 2 8 2 3 9" xfId="54633" xr:uid="{C023F8D7-87D6-4138-85BA-D2BBEA08962F}"/>
    <cellStyle name="Izhod 2 8 2 4" xfId="18611" xr:uid="{00000000-0005-0000-0000-0000E2110000}"/>
    <cellStyle name="Izhod 2 8 2 5" xfId="29083" xr:uid="{6ADA1F31-802C-49B2-BADB-D8CABB317319}"/>
    <cellStyle name="Izhod 2 8 2 6" xfId="35097" xr:uid="{3AD87DE4-CBA9-4609-87DD-FBA6BBA001B9}"/>
    <cellStyle name="Izhod 2 8 2 7" xfId="33649" xr:uid="{4A5E0860-C91C-42C3-9017-4EA58D2BC6D0}"/>
    <cellStyle name="Izhod 2 8 2 8" xfId="39024" xr:uid="{DAE465D8-1781-46C9-A6A4-6E4A7F3A0FFB}"/>
    <cellStyle name="Izhod 2 8 2 9" xfId="41033" xr:uid="{5646C368-E82E-4719-B6C1-BA1936880A62}"/>
    <cellStyle name="Izhod 2 8 3" xfId="12008" xr:uid="{00000000-0005-0000-0000-0000E3110000}"/>
    <cellStyle name="Izhod 2 8 3 10" xfId="47035" xr:uid="{181EBDEA-B824-416A-AF45-46AAEFADE4E6}"/>
    <cellStyle name="Izhod 2 8 3 11" xfId="53655" xr:uid="{89EE6EFB-D792-4398-A563-066ACFE683B7}"/>
    <cellStyle name="Izhod 2 8 3 2" xfId="21112" xr:uid="{00000000-0005-0000-0000-0000E4110000}"/>
    <cellStyle name="Izhod 2 8 3 2 2" xfId="29601" xr:uid="{203B705F-6757-45D9-B16F-AEAAADF2C987}"/>
    <cellStyle name="Izhod 2 8 3 2 3" xfId="35615" xr:uid="{5F12984B-D806-43DB-8EAC-2B94BF7C415D}"/>
    <cellStyle name="Izhod 2 8 3 2 4" xfId="38058" xr:uid="{438B1859-25E3-4AB5-AADD-6C033C07C951}"/>
    <cellStyle name="Izhod 2 8 3 2 5" xfId="39745" xr:uid="{04DB9605-5326-4BD1-AD16-D311CDE9FE75}"/>
    <cellStyle name="Izhod 2 8 3 2 6" xfId="31499" xr:uid="{386AAB05-B693-4AD3-B106-51BF4E3B208D}"/>
    <cellStyle name="Izhod 2 8 3 2 7" xfId="41682" xr:uid="{21036FEC-ECF5-465B-8DEF-E5818BD50CFC}"/>
    <cellStyle name="Izhod 2 8 3 2 8" xfId="47686" xr:uid="{A7291E27-2E1E-45FF-98A4-9C7A97B3307B}"/>
    <cellStyle name="Izhod 2 8 3 2 9" xfId="54306" xr:uid="{3599720E-CE9E-420C-8647-A89936DF3CC5}"/>
    <cellStyle name="Izhod 2 8 3 3" xfId="29850" xr:uid="{86406AE5-C383-4EA6-ACBF-95A5FA908A0F}"/>
    <cellStyle name="Izhod 2 8 3 3 2" xfId="35864" xr:uid="{DA60877B-3B8F-438E-ABDF-6DB2ECFA172A}"/>
    <cellStyle name="Izhod 2 8 3 3 3" xfId="37709" xr:uid="{7E9FA1C9-A730-4144-A2E7-35F79014CD80}"/>
    <cellStyle name="Izhod 2 8 3 3 4" xfId="38470" xr:uid="{D36B2642-492C-40EC-86B5-A9EC0CD35AE1}"/>
    <cellStyle name="Izhod 2 8 3 3 5" xfId="40219" xr:uid="{C92A7BA7-0269-46DD-80AA-6444E650402D}"/>
    <cellStyle name="Izhod 2 8 3 3 6" xfId="42283" xr:uid="{E0A070DB-80E7-444B-AF43-14C445DC2783}"/>
    <cellStyle name="Izhod 2 8 3 3 7" xfId="47935" xr:uid="{632FACD6-4885-4ED9-BA77-DC95694A722F}"/>
    <cellStyle name="Izhod 2 8 3 3 8" xfId="54555" xr:uid="{00721826-AFF5-47DC-BA09-EF7F18904924}"/>
    <cellStyle name="Izhod 2 8 3 4" xfId="28950" xr:uid="{CEFDAA86-6D7B-4677-A184-77F44DEBEBC7}"/>
    <cellStyle name="Izhod 2 8 3 5" xfId="34964" xr:uid="{8429C077-C7A0-493F-9CC3-60F28C3CF7A0}"/>
    <cellStyle name="Izhod 2 8 3 6" xfId="36989" xr:uid="{0CC2AD80-AD18-4F26-82B2-ABD92D725031}"/>
    <cellStyle name="Izhod 2 8 3 7" xfId="32339" xr:uid="{F3E4B7E4-F429-405E-9398-0A9E638935AF}"/>
    <cellStyle name="Izhod 2 8 3 8" xfId="40513" xr:uid="{6F1F81B4-796F-4BAB-93A3-231F4354082B}"/>
    <cellStyle name="Izhod 2 8 3 9" xfId="39704" xr:uid="{F69B45C5-C8EF-4175-AE63-78095479A1A4}"/>
    <cellStyle name="Izhod 2 8 4" xfId="6609" xr:uid="{00000000-0005-0000-0000-0000E5110000}"/>
    <cellStyle name="Izhod 2 8 4 2" xfId="29527" xr:uid="{D4CCCB37-A514-4A6E-A9A6-F39E348126DE}"/>
    <cellStyle name="Izhod 2 8 4 3" xfId="35541" xr:uid="{EB700444-5C3B-4350-A4A3-65A72A9EFD20}"/>
    <cellStyle name="Izhod 2 8 4 4" xfId="38338" xr:uid="{6F4D9AEA-A69D-4126-8AA1-8E49DFEB5E8D}"/>
    <cellStyle name="Izhod 2 8 4 5" xfId="36493" xr:uid="{829F0FFE-7C02-45A2-987A-E9D1424D1361}"/>
    <cellStyle name="Izhod 2 8 4 6" xfId="32076" xr:uid="{BDFAF070-6C97-450E-9950-6BC5A8938936}"/>
    <cellStyle name="Izhod 2 8 4 7" xfId="41080" xr:uid="{B77AA193-B2B5-4279-B226-399E542F2EF7}"/>
    <cellStyle name="Izhod 2 8 4 8" xfId="47612" xr:uid="{02168031-5CA5-4CC2-8CA7-E051DD747B37}"/>
    <cellStyle name="Izhod 2 8 4 9" xfId="54232" xr:uid="{96B526E0-77E2-446F-99FE-993DDED02AA0}"/>
    <cellStyle name="Izhod 2 8 5" xfId="15713" xr:uid="{00000000-0005-0000-0000-0000E6110000}"/>
    <cellStyle name="Izhod 2 8 5 2" xfId="29444" xr:uid="{77F06F5E-E274-433A-B992-79B9EE892DFB}"/>
    <cellStyle name="Izhod 2 8 5 3" xfId="35458" xr:uid="{9B4179AA-D175-4779-ABE3-2CCF1668F688}"/>
    <cellStyle name="Izhod 2 8 5 4" xfId="32313" xr:uid="{13B36041-93E0-4915-B7FF-9EA5FF48407A}"/>
    <cellStyle name="Izhod 2 8 5 5" xfId="39888" xr:uid="{8C089A96-9998-4CDB-A183-1B470D15DB6A}"/>
    <cellStyle name="Izhod 2 8 5 6" xfId="41753" xr:uid="{CE536BB9-3F4D-4BCF-B60B-7DEB701B0519}"/>
    <cellStyle name="Izhod 2 8 5 7" xfId="42217" xr:uid="{F2E721A4-69D4-4651-A32A-F54F543499A4}"/>
    <cellStyle name="Izhod 2 8 5 8" xfId="47529" xr:uid="{C321CAF5-0CED-4C73-8DE9-25B2386A611E}"/>
    <cellStyle name="Izhod 2 8 5 9" xfId="54149" xr:uid="{D5EB6B65-F6B3-44AE-9862-736542D725AB}"/>
    <cellStyle name="Izhod 2 8 6" xfId="28876" xr:uid="{780F03FE-4DDD-41B3-B72A-2033CD1388C8}"/>
    <cellStyle name="Izhod 2 8 6 2" xfId="34890" xr:uid="{1A328688-32DF-4397-B2DD-3E49D31B7254}"/>
    <cellStyle name="Izhod 2 8 6 3" xfId="31969" xr:uid="{D6761C9E-7C94-4E4C-8E73-5E25D79B6F39}"/>
    <cellStyle name="Izhod 2 8 6 4" xfId="38937" xr:uid="{29A6ECDB-C935-4D05-BC40-652E07A8B8DB}"/>
    <cellStyle name="Izhod 2 8 6 5" xfId="38697" xr:uid="{7A634268-7018-429D-8404-9A950E926CB4}"/>
    <cellStyle name="Izhod 2 8 6 6" xfId="42091" xr:uid="{E36F0EEE-0C1A-44D1-9954-31407FEF7FB7}"/>
    <cellStyle name="Izhod 2 8 6 7" xfId="46961" xr:uid="{0F5B2797-34B1-49D9-8C04-9E125EC370F3}"/>
    <cellStyle name="Izhod 2 8 6 8" xfId="53581" xr:uid="{49E41F58-411A-42AE-B0A3-80C637F39113}"/>
    <cellStyle name="Izhod 2 8 7" xfId="24858" xr:uid="{695D9C65-ABE8-40E5-A714-18488B63C9F0}"/>
    <cellStyle name="Izhod 2 8 8" xfId="31387" xr:uid="{E6439A2B-72CD-4410-9B7E-17658648E14C}"/>
    <cellStyle name="Izhod 2 8 9" xfId="32302" xr:uid="{C2D08B67-8190-40DD-9080-548BE928814D}"/>
    <cellStyle name="Izhod 2 9" xfId="837" xr:uid="{00000000-0005-0000-0000-0000E7110000}"/>
    <cellStyle name="Izhod 2 9 10" xfId="41562" xr:uid="{E1CE5311-9DFD-43BD-AA12-05F368AD04C0}"/>
    <cellStyle name="Izhod 2 9 11" xfId="41153" xr:uid="{7ABAB661-5588-4128-8633-D25E7BD391D2}"/>
    <cellStyle name="Izhod 2 9 12" xfId="42975" xr:uid="{44631C3B-C82E-4567-8809-B22DAF3822C7}"/>
    <cellStyle name="Izhod 2 9 13" xfId="49595" xr:uid="{3C27696F-B53C-40B1-AA20-319D497D5D94}"/>
    <cellStyle name="Izhod 2 9 2" xfId="3740" xr:uid="{00000000-0005-0000-0000-0000E8110000}"/>
    <cellStyle name="Izhod 2 9 2 10" xfId="41188" xr:uid="{7DC66BC5-C326-438F-8C14-62220F593339}"/>
    <cellStyle name="Izhod 2 9 2 11" xfId="47304" xr:uid="{8D495CFC-A441-481F-B78B-D9B1B69DD5C6}"/>
    <cellStyle name="Izhod 2 9 2 12" xfId="53924" xr:uid="{F4A4F76E-4B3A-47EF-B400-A611174B7067}"/>
    <cellStyle name="Izhod 2 9 2 2" xfId="13597" xr:uid="{00000000-0005-0000-0000-0000E9110000}"/>
    <cellStyle name="Izhod 2 9 2 2 2" xfId="22701" xr:uid="{00000000-0005-0000-0000-0000EA110000}"/>
    <cellStyle name="Izhod 2 9 2 3" xfId="9537" xr:uid="{00000000-0005-0000-0000-0000EB110000}"/>
    <cellStyle name="Izhod 2 9 2 4" xfId="18641" xr:uid="{00000000-0005-0000-0000-0000EC110000}"/>
    <cellStyle name="Izhod 2 9 2 5" xfId="29219" xr:uid="{BEF75C94-AFB6-4BED-9D81-1212D36FE37D}"/>
    <cellStyle name="Izhod 2 9 2 6" xfId="35233" xr:uid="{76FF4BC7-3BE2-4B35-9863-9D77D27B3329}"/>
    <cellStyle name="Izhod 2 9 2 7" xfId="36019" xr:uid="{B21105FC-7264-42D4-8821-C0F09175097B}"/>
    <cellStyle name="Izhod 2 9 2 8" xfId="39527" xr:uid="{B6A45134-86F6-4D15-9003-D70ADD5832F3}"/>
    <cellStyle name="Izhod 2 9 2 9" xfId="39939" xr:uid="{8AECEA53-3FE1-48AC-BD4A-3506FD5E9EF8}"/>
    <cellStyle name="Izhod 2 9 3" xfId="12037" xr:uid="{00000000-0005-0000-0000-0000ED110000}"/>
    <cellStyle name="Izhod 2 9 3 10" xfId="52430" xr:uid="{40B43FE2-BDC7-4D09-B1F9-DA7E78D65A31}"/>
    <cellStyle name="Izhod 2 9 3 2" xfId="21141" xr:uid="{00000000-0005-0000-0000-0000EE110000}"/>
    <cellStyle name="Izhod 2 9 3 3" xfId="27725" xr:uid="{3AD4BFEF-7537-484E-883C-E780D4399C7A}"/>
    <cellStyle name="Izhod 2 9 3 4" xfId="33934" xr:uid="{56889D04-0F72-40EF-B764-BE708B2C8B22}"/>
    <cellStyle name="Izhod 2 9 3 5" xfId="33604" xr:uid="{9A22FB03-1430-462E-B1F3-E16325813412}"/>
    <cellStyle name="Izhod 2 9 3 6" xfId="32399" xr:uid="{17CF135C-BD39-41FD-A254-C09E6B1D2408}"/>
    <cellStyle name="Izhod 2 9 3 7" xfId="37682" xr:uid="{9CBC299E-17D9-4413-AE1B-E1E9F0838F31}"/>
    <cellStyle name="Izhod 2 9 3 8" xfId="32251" xr:uid="{AA97320F-4FDC-4AB6-B511-81654153EA01}"/>
    <cellStyle name="Izhod 2 9 3 9" xfId="45810" xr:uid="{983F343A-CDCF-4E8F-8E02-ADCE309DFFB0}"/>
    <cellStyle name="Izhod 2 9 4" xfId="6639" xr:uid="{00000000-0005-0000-0000-0000EF110000}"/>
    <cellStyle name="Izhod 2 9 4 2" xfId="28195" xr:uid="{EA8C3A52-7CB1-423C-83EE-03F96DB35A07}"/>
    <cellStyle name="Izhod 2 9 4 3" xfId="34326" xr:uid="{7A43513A-81AD-46D8-B4D9-FE6E7EAF7350}"/>
    <cellStyle name="Izhod 2 9 4 4" xfId="37789" xr:uid="{6B84C913-1E3A-41E8-86E3-FC361808E846}"/>
    <cellStyle name="Izhod 2 9 4 5" xfId="37806" xr:uid="{280D9B40-E787-4780-A952-E2866BA1EB77}"/>
    <cellStyle name="Izhod 2 9 4 6" xfId="33620" xr:uid="{F20F5F73-E27B-472D-97FC-254CF794B99E}"/>
    <cellStyle name="Izhod 2 9 4 7" xfId="41135" xr:uid="{B3982FFD-6FA4-400C-9B1B-B31BCE92F561}"/>
    <cellStyle name="Izhod 2 9 4 8" xfId="46280" xr:uid="{205B73E0-294E-4BCA-AAA9-5E53619BC9D8}"/>
    <cellStyle name="Izhod 2 9 4 9" xfId="52900" xr:uid="{1B87119A-ED77-4D1E-B002-7CCF88000A6D}"/>
    <cellStyle name="Izhod 2 9 5" xfId="15743" xr:uid="{00000000-0005-0000-0000-0000F0110000}"/>
    <cellStyle name="Izhod 2 9 6" xfId="24888" xr:uid="{A6E707D0-65E3-4803-AD60-7AA8ECE0CCD2}"/>
    <cellStyle name="Izhod 2 9 7" xfId="31416" xr:uid="{FD2702C5-7CD7-4E1F-924F-988F71190E10}"/>
    <cellStyle name="Izhod 2 9 8" xfId="34454" xr:uid="{65A22837-9A6D-4233-8EE2-C0B80041FF6E}"/>
    <cellStyle name="Izhod 2 9 9" xfId="31149" xr:uid="{C67AFDC9-C222-4BB7-8B4B-D620E626049C}"/>
    <cellStyle name="Linked Cell" xfId="42" xr:uid="{00000000-0005-0000-0000-0000F1110000}"/>
    <cellStyle name="Linked Cell 2" xfId="415" xr:uid="{00000000-0005-0000-0000-0000F2110000}"/>
    <cellStyle name="Naslov 1 2" xfId="106" xr:uid="{00000000-0005-0000-0000-0000F3110000}"/>
    <cellStyle name="Naslov 1 2 2" xfId="416" xr:uid="{00000000-0005-0000-0000-0000F4110000}"/>
    <cellStyle name="Naslov 2 2" xfId="107" xr:uid="{00000000-0005-0000-0000-0000F5110000}"/>
    <cellStyle name="Naslov 2 2 2" xfId="417" xr:uid="{00000000-0005-0000-0000-0000F6110000}"/>
    <cellStyle name="Naslov 3 2" xfId="111" xr:uid="{00000000-0005-0000-0000-0000F7110000}"/>
    <cellStyle name="Naslov 3 2 2" xfId="418" xr:uid="{00000000-0005-0000-0000-0000F8110000}"/>
    <cellStyle name="Naslov 4 2" xfId="112" xr:uid="{00000000-0005-0000-0000-0000F9110000}"/>
    <cellStyle name="Naslov 4 2 2" xfId="419" xr:uid="{00000000-0005-0000-0000-0000FA110000}"/>
    <cellStyle name="Naslov 5" xfId="73" xr:uid="{00000000-0005-0000-0000-0000FB110000}"/>
    <cellStyle name="Naslov 5 2" xfId="420" xr:uid="{00000000-0005-0000-0000-0000FC110000}"/>
    <cellStyle name="Naslov 6" xfId="74" xr:uid="{00000000-0005-0000-0000-0000FD110000}"/>
    <cellStyle name="Naslov 6 2" xfId="421" xr:uid="{00000000-0005-0000-0000-0000FE110000}"/>
    <cellStyle name="Navadno" xfId="0" builtinId="0"/>
    <cellStyle name="Navadno 10 2" xfId="2" xr:uid="{00000000-0005-0000-0000-000000120000}"/>
    <cellStyle name="Navadno 10 2 2" xfId="61" xr:uid="{00000000-0005-0000-0000-000001120000}"/>
    <cellStyle name="Navadno 10 2 2 2" xfId="422" xr:uid="{00000000-0005-0000-0000-000002120000}"/>
    <cellStyle name="Navadno 10 2 2 3" xfId="3263" xr:uid="{00000000-0005-0000-0000-000003120000}"/>
    <cellStyle name="Navadno 10 2 3" xfId="1757" xr:uid="{00000000-0005-0000-0000-000004120000}"/>
    <cellStyle name="Navadno 2" xfId="3" xr:uid="{00000000-0005-0000-0000-000005120000}"/>
    <cellStyle name="Navadno 2 10" xfId="4" xr:uid="{00000000-0005-0000-0000-000006120000}"/>
    <cellStyle name="Navadno 2 10 2" xfId="424" xr:uid="{00000000-0005-0000-0000-000007120000}"/>
    <cellStyle name="Navadno 2 10 2 2" xfId="1756" xr:uid="{00000000-0005-0000-0000-000008120000}"/>
    <cellStyle name="Navadno 2 10 3" xfId="1758" xr:uid="{00000000-0005-0000-0000-000009120000}"/>
    <cellStyle name="Navadno 2 2" xfId="7" xr:uid="{00000000-0005-0000-0000-00000A120000}"/>
    <cellStyle name="Navadno 2 2 2" xfId="67" xr:uid="{00000000-0005-0000-0000-00000B120000}"/>
    <cellStyle name="Navadno 2 2 2 2" xfId="79" xr:uid="{00000000-0005-0000-0000-00000C120000}"/>
    <cellStyle name="Navadno 2 2 2 3" xfId="15027" xr:uid="{00000000-0005-0000-0000-00000D120000}"/>
    <cellStyle name="Navadno 2 2 3" xfId="156" xr:uid="{00000000-0005-0000-0000-00000E120000}"/>
    <cellStyle name="Navadno 2 2 4" xfId="121" xr:uid="{00000000-0005-0000-0000-00000F120000}"/>
    <cellStyle name="Navadno 2 2 5" xfId="259" xr:uid="{00000000-0005-0000-0000-000010120000}"/>
    <cellStyle name="Navadno 2 3" xfId="56" xr:uid="{00000000-0005-0000-0000-000011120000}"/>
    <cellStyle name="Navadno 2 3 2" xfId="164" xr:uid="{00000000-0005-0000-0000-000012120000}"/>
    <cellStyle name="Navadno 2 3 2 2" xfId="426" xr:uid="{00000000-0005-0000-0000-000013120000}"/>
    <cellStyle name="Navadno 2 3 2 2 2" xfId="15046" xr:uid="{00000000-0005-0000-0000-000014120000}"/>
    <cellStyle name="Navadno 2 3 2 3" xfId="15028" xr:uid="{00000000-0005-0000-0000-000015120000}"/>
    <cellStyle name="Navadno 2 3 3" xfId="153" xr:uid="{00000000-0005-0000-0000-000016120000}"/>
    <cellStyle name="Navadno 2 3 4" xfId="425" xr:uid="{00000000-0005-0000-0000-000017120000}"/>
    <cellStyle name="Navadno 2 4" xfId="64" xr:uid="{00000000-0005-0000-0000-000018120000}"/>
    <cellStyle name="Navadno 2 4 2" xfId="173" xr:uid="{00000000-0005-0000-0000-000019120000}"/>
    <cellStyle name="Navadno 2 4 3" xfId="151" xr:uid="{00000000-0005-0000-0000-00001A120000}"/>
    <cellStyle name="Navadno 2 4 3 2" xfId="428" xr:uid="{00000000-0005-0000-0000-00001B120000}"/>
    <cellStyle name="Navadno 2 4 4" xfId="427" xr:uid="{00000000-0005-0000-0000-00001C120000}"/>
    <cellStyle name="Navadno 2 4 4 2" xfId="15033" xr:uid="{00000000-0005-0000-0000-00001D120000}"/>
    <cellStyle name="Navadno 2 4 5" xfId="80" xr:uid="{00000000-0005-0000-0000-00001E120000}"/>
    <cellStyle name="Navadno 2 4 6" xfId="15029" xr:uid="{00000000-0005-0000-0000-00001F120000}"/>
    <cellStyle name="Navadno 2 5" xfId="66" xr:uid="{00000000-0005-0000-0000-000020120000}"/>
    <cellStyle name="Navadno 2 5 2" xfId="176" xr:uid="{00000000-0005-0000-0000-000021120000}"/>
    <cellStyle name="Navadno 2 5 3" xfId="15025" xr:uid="{00000000-0005-0000-0000-000022120000}"/>
    <cellStyle name="Navadno 2 6" xfId="141" xr:uid="{00000000-0005-0000-0000-000023120000}"/>
    <cellStyle name="Navadno 2 6 2" xfId="198" xr:uid="{00000000-0005-0000-0000-000024120000}"/>
    <cellStyle name="Navadno 2 6 2 2" xfId="429" xr:uid="{00000000-0005-0000-0000-000025120000}"/>
    <cellStyle name="Navadno 2 7" xfId="423" xr:uid="{00000000-0005-0000-0000-000026120000}"/>
    <cellStyle name="Navadno 2 7 2" xfId="15095" xr:uid="{00000000-0005-0000-0000-000027120000}"/>
    <cellStyle name="Navadno 2 8" xfId="15024" xr:uid="{00000000-0005-0000-0000-000028120000}"/>
    <cellStyle name="Navadno 3" xfId="43" xr:uid="{00000000-0005-0000-0000-000029120000}"/>
    <cellStyle name="Navadno 3 2" xfId="51" xr:uid="{00000000-0005-0000-0000-00002A120000}"/>
    <cellStyle name="Navadno 3 2 2" xfId="117" xr:uid="{00000000-0005-0000-0000-00002B120000}"/>
    <cellStyle name="Navadno 3 2 2 2" xfId="177" xr:uid="{00000000-0005-0000-0000-00002C120000}"/>
    <cellStyle name="Navadno 3 2 3" xfId="174" xr:uid="{00000000-0005-0000-0000-00002D120000}"/>
    <cellStyle name="Navadno 3 2 3 2" xfId="431" xr:uid="{00000000-0005-0000-0000-00002E120000}"/>
    <cellStyle name="Navadno 3 2 4" xfId="161" xr:uid="{00000000-0005-0000-0000-00002F120000}"/>
    <cellStyle name="Navadno 3 2 5" xfId="430" xr:uid="{00000000-0005-0000-0000-000030120000}"/>
    <cellStyle name="Navadno 3 2 6" xfId="78" xr:uid="{00000000-0005-0000-0000-000031120000}"/>
    <cellStyle name="Navadno 3 3" xfId="60" xr:uid="{00000000-0005-0000-0000-000032120000}"/>
    <cellStyle name="Navadno 3 3 2" xfId="432" xr:uid="{00000000-0005-0000-0000-000033120000}"/>
    <cellStyle name="Navadno 3 4" xfId="157" xr:uid="{00000000-0005-0000-0000-000034120000}"/>
    <cellStyle name="Navadno 3 5" xfId="154" xr:uid="{00000000-0005-0000-0000-000035120000}"/>
    <cellStyle name="Navadno 3 5 2" xfId="433" xr:uid="{00000000-0005-0000-0000-000036120000}"/>
    <cellStyle name="Navadno 3 6" xfId="218" xr:uid="{00000000-0005-0000-0000-000037120000}"/>
    <cellStyle name="Navadno 3 6 2" xfId="434" xr:uid="{00000000-0005-0000-0000-000038120000}"/>
    <cellStyle name="Navadno 3 7" xfId="15032" xr:uid="{00000000-0005-0000-0000-000039120000}"/>
    <cellStyle name="Navadno 3 8" xfId="15102" xr:uid="{00000000-0005-0000-0000-00003A120000}"/>
    <cellStyle name="Navadno 31" xfId="5" xr:uid="{00000000-0005-0000-0000-00003B120000}"/>
    <cellStyle name="Navadno 4" xfId="50" xr:uid="{00000000-0005-0000-0000-00003C120000}"/>
    <cellStyle name="Navadno 4 2" xfId="104" xr:uid="{00000000-0005-0000-0000-00003D120000}"/>
    <cellStyle name="Navadno 4 2 2" xfId="158" xr:uid="{00000000-0005-0000-0000-00003E120000}"/>
    <cellStyle name="Navadno 4 2 3" xfId="435" xr:uid="{00000000-0005-0000-0000-00003F120000}"/>
    <cellStyle name="Navadno 4 2 4" xfId="82" xr:uid="{00000000-0005-0000-0000-000040120000}"/>
    <cellStyle name="Navadno 4 3" xfId="139" xr:uid="{00000000-0005-0000-0000-000041120000}"/>
    <cellStyle name="Navadno 4 3 2" xfId="436" xr:uid="{00000000-0005-0000-0000-000042120000}"/>
    <cellStyle name="Navadno 4 4" xfId="170" xr:uid="{00000000-0005-0000-0000-000043120000}"/>
    <cellStyle name="Navadno 4 5" xfId="148" xr:uid="{00000000-0005-0000-0000-000044120000}"/>
    <cellStyle name="Navadno 4 5 2" xfId="437" xr:uid="{00000000-0005-0000-0000-000045120000}"/>
    <cellStyle name="Navadno 4 6" xfId="75" xr:uid="{00000000-0005-0000-0000-000046120000}"/>
    <cellStyle name="Navadno 4 7" xfId="122" xr:uid="{00000000-0005-0000-0000-000047120000}"/>
    <cellStyle name="Navadno 4 8" xfId="15026" xr:uid="{00000000-0005-0000-0000-000048120000}"/>
    <cellStyle name="Navadno 5" xfId="62" xr:uid="{00000000-0005-0000-0000-000049120000}"/>
    <cellStyle name="Navadno 5 2" xfId="115" xr:uid="{00000000-0005-0000-0000-00004A120000}"/>
    <cellStyle name="Navadno 5 2 2" xfId="439" xr:uid="{00000000-0005-0000-0000-00004B120000}"/>
    <cellStyle name="Navadno 5 2 3" xfId="159" xr:uid="{00000000-0005-0000-0000-00004C120000}"/>
    <cellStyle name="Navadno 5 3" xfId="116" xr:uid="{00000000-0005-0000-0000-00004D120000}"/>
    <cellStyle name="Navadno 5 3 2" xfId="152" xr:uid="{00000000-0005-0000-0000-00004E120000}"/>
    <cellStyle name="Navadno 5 4" xfId="119" xr:uid="{00000000-0005-0000-0000-00004F120000}"/>
    <cellStyle name="Navadno 5 4 2" xfId="440" xr:uid="{00000000-0005-0000-0000-000050120000}"/>
    <cellStyle name="Navadno 5 4 3" xfId="149" xr:uid="{00000000-0005-0000-0000-000051120000}"/>
    <cellStyle name="Navadno 5 5" xfId="105" xr:uid="{00000000-0005-0000-0000-000052120000}"/>
    <cellStyle name="Navadno 5 5 2" xfId="438" xr:uid="{00000000-0005-0000-0000-000053120000}"/>
    <cellStyle name="Navadno 6" xfId="63" xr:uid="{00000000-0005-0000-0000-000054120000}"/>
    <cellStyle name="Navadno 6 2" xfId="357" xr:uid="{00000000-0005-0000-0000-000055120000}"/>
    <cellStyle name="Navadno 6 2 2" xfId="15109" xr:uid="{00000000-0005-0000-0000-000056120000}"/>
    <cellStyle name="Navadno 6 3" xfId="441" xr:uid="{00000000-0005-0000-0000-000057120000}"/>
    <cellStyle name="Navadno 6 3 2" xfId="15103" xr:uid="{00000000-0005-0000-0000-000058120000}"/>
    <cellStyle name="Navadno 6 4" xfId="197" xr:uid="{00000000-0005-0000-0000-000059120000}"/>
    <cellStyle name="Navadno 7" xfId="355" xr:uid="{00000000-0005-0000-0000-00005A120000}"/>
    <cellStyle name="Navadno 7 2" xfId="15101" xr:uid="{00000000-0005-0000-0000-00005B120000}"/>
    <cellStyle name="Navadno 7 3" xfId="15023" xr:uid="{00000000-0005-0000-0000-00005C120000}"/>
    <cellStyle name="Navadno 8" xfId="356" xr:uid="{00000000-0005-0000-0000-00005D120000}"/>
    <cellStyle name="Navadno 8 2" xfId="15094" xr:uid="{00000000-0005-0000-0000-00005E120000}"/>
    <cellStyle name="Navadno 8 3" xfId="15091" xr:uid="{00000000-0005-0000-0000-00005F120000}"/>
    <cellStyle name="Navadno 9" xfId="358" xr:uid="{00000000-0005-0000-0000-000060120000}"/>
    <cellStyle name="Navadno 9 2" xfId="15115" xr:uid="{00000000-0005-0000-0000-000061120000}"/>
    <cellStyle name="Neutral" xfId="44" xr:uid="{00000000-0005-0000-0000-000062120000}"/>
    <cellStyle name="Neutral 5" xfId="442" xr:uid="{00000000-0005-0000-0000-000063120000}"/>
    <cellStyle name="Nevtralno 2" xfId="57" xr:uid="{00000000-0005-0000-0000-000064120000}"/>
    <cellStyle name="Nevtralno 2 2" xfId="165" xr:uid="{00000000-0005-0000-0000-000065120000}"/>
    <cellStyle name="Nevtralno 2 2 2" xfId="444" xr:uid="{00000000-0005-0000-0000-000066120000}"/>
    <cellStyle name="Nevtralno 2 3" xfId="443" xr:uid="{00000000-0005-0000-0000-000067120000}"/>
    <cellStyle name="Nevtralno 2 4" xfId="113" xr:uid="{00000000-0005-0000-0000-000068120000}"/>
    <cellStyle name="Normal 2" xfId="52" xr:uid="{00000000-0005-0000-0000-000069120000}"/>
    <cellStyle name="Normal 2 2" xfId="108" xr:uid="{00000000-0005-0000-0000-00006A120000}"/>
    <cellStyle name="Normal_renata - vse-MLEKO-IN-MLECNI" xfId="150" xr:uid="{00000000-0005-0000-0000-00006B120000}"/>
    <cellStyle name="Note" xfId="45" xr:uid="{00000000-0005-0000-0000-00006C120000}"/>
    <cellStyle name="Note 10" xfId="2338" xr:uid="{00000000-0005-0000-0000-00006D120000}"/>
    <cellStyle name="Note 10 10" xfId="51092" xr:uid="{06916E6F-D4D3-4A2C-8062-5D118EA6AF5E}"/>
    <cellStyle name="Note 10 2" xfId="5237" xr:uid="{00000000-0005-0000-0000-00006E120000}"/>
    <cellStyle name="Note 10 2 2" xfId="14097" xr:uid="{00000000-0005-0000-0000-00006F120000}"/>
    <cellStyle name="Note 10 2 2 2" xfId="23201" xr:uid="{00000000-0005-0000-0000-000070120000}"/>
    <cellStyle name="Note 10 2 3" xfId="11034" xr:uid="{00000000-0005-0000-0000-000071120000}"/>
    <cellStyle name="Note 10 2 4" xfId="20138" xr:uid="{00000000-0005-0000-0000-000072120000}"/>
    <cellStyle name="Note 10 2 5" xfId="29393" xr:uid="{D23E6938-5825-4B24-BBDD-17F776E8BC13}"/>
    <cellStyle name="Note 10 2 6" xfId="35407" xr:uid="{815AC483-EBD9-4102-8880-47BE0B669031}"/>
    <cellStyle name="Note 10 2 7" xfId="37358" xr:uid="{8470B500-F0C6-4476-8FAB-35859D422F47}"/>
    <cellStyle name="Note 10 2 8" xfId="47478" xr:uid="{CADB242E-AF3E-4EA8-918D-5AFFE0411B9C}"/>
    <cellStyle name="Note 10 2 9" xfId="54098" xr:uid="{42900DAD-DE01-4FDF-88FE-483400A8266C}"/>
    <cellStyle name="Note 10 3" xfId="12537" xr:uid="{00000000-0005-0000-0000-000073120000}"/>
    <cellStyle name="Note 10 3 2" xfId="21641" xr:uid="{00000000-0005-0000-0000-000074120000}"/>
    <cellStyle name="Note 10 4" xfId="8136" xr:uid="{00000000-0005-0000-0000-000075120000}"/>
    <cellStyle name="Note 10 5" xfId="17240" xr:uid="{00000000-0005-0000-0000-000076120000}"/>
    <cellStyle name="Note 10 6" xfId="26387" xr:uid="{AF155792-BFF1-4678-802F-6DD66D178842}"/>
    <cellStyle name="Note 10 7" xfId="32674" xr:uid="{CC24EE4F-0704-4479-B4A0-F6DD8C583709}"/>
    <cellStyle name="Note 10 8" xfId="38349" xr:uid="{376EE587-8CF6-417B-8C20-BD1AB8D61A23}"/>
    <cellStyle name="Note 10 9" xfId="44472" xr:uid="{72058F10-DC07-44A2-9D99-F0256B3565FB}"/>
    <cellStyle name="Note 11" xfId="2244" xr:uid="{00000000-0005-0000-0000-000077120000}"/>
    <cellStyle name="Note 11 10" xfId="50998" xr:uid="{F4F8CEB5-4FA0-46C4-88FE-1DCB5BCE4CA5}"/>
    <cellStyle name="Note 11 2" xfId="5143" xr:uid="{00000000-0005-0000-0000-000078120000}"/>
    <cellStyle name="Note 11 2 2" xfId="14003" xr:uid="{00000000-0005-0000-0000-000079120000}"/>
    <cellStyle name="Note 11 2 2 2" xfId="23107" xr:uid="{00000000-0005-0000-0000-00007A120000}"/>
    <cellStyle name="Note 11 2 3" xfId="10940" xr:uid="{00000000-0005-0000-0000-00007B120000}"/>
    <cellStyle name="Note 11 2 4" xfId="20044" xr:uid="{00000000-0005-0000-0000-00007C120000}"/>
    <cellStyle name="Note 11 3" xfId="12443" xr:uid="{00000000-0005-0000-0000-00007D120000}"/>
    <cellStyle name="Note 11 3 2" xfId="21547" xr:uid="{00000000-0005-0000-0000-00007E120000}"/>
    <cellStyle name="Note 11 4" xfId="8042" xr:uid="{00000000-0005-0000-0000-00007F120000}"/>
    <cellStyle name="Note 11 5" xfId="17146" xr:uid="{00000000-0005-0000-0000-000080120000}"/>
    <cellStyle name="Note 11 6" xfId="26293" xr:uid="{789B0515-8B05-4E98-AC46-D74BCAD9A03C}"/>
    <cellStyle name="Note 11 7" xfId="32580" xr:uid="{03A7B579-5C2E-4461-8CBC-B8F3E877F0C7}"/>
    <cellStyle name="Note 11 8" xfId="31737" xr:uid="{D0A20BD2-EC45-4E27-95D7-305BA60D39D7}"/>
    <cellStyle name="Note 11 9" xfId="44378" xr:uid="{C843D0BE-9E97-426E-97B8-04E7560EA81E}"/>
    <cellStyle name="Note 12" xfId="3266" xr:uid="{00000000-0005-0000-0000-000081120000}"/>
    <cellStyle name="Note 12 2" xfId="13464" xr:uid="{00000000-0005-0000-0000-000082120000}"/>
    <cellStyle name="Note 12 2 2" xfId="22568" xr:uid="{00000000-0005-0000-0000-000083120000}"/>
    <cellStyle name="Note 12 3" xfId="9063" xr:uid="{00000000-0005-0000-0000-000084120000}"/>
    <cellStyle name="Note 12 4" xfId="18167" xr:uid="{00000000-0005-0000-0000-000085120000}"/>
    <cellStyle name="Note 12 5" xfId="27314" xr:uid="{DC38EEB7-E380-48D0-8F89-99FD1173532F}"/>
    <cellStyle name="Note 12 6" xfId="33601" xr:uid="{E67B68FC-003E-4799-BE46-BCA03C33551F}"/>
    <cellStyle name="Note 12 7" xfId="33787" xr:uid="{F6AC8C4F-61DA-4D2C-9466-CC83E2007216}"/>
    <cellStyle name="Note 12 8" xfId="45399" xr:uid="{D6014EC3-2C7A-41E5-BBFB-E89A7A167D03}"/>
    <cellStyle name="Note 12 9" xfId="52019" xr:uid="{EE924DE3-2F69-4CFB-8C8E-FA8A35F8542F}"/>
    <cellStyle name="Note 13" xfId="6165" xr:uid="{00000000-0005-0000-0000-000086120000}"/>
    <cellStyle name="Note 14" xfId="15042" xr:uid="{00000000-0005-0000-0000-000087120000}"/>
    <cellStyle name="Note 15" xfId="15269" xr:uid="{00000000-0005-0000-0000-000088120000}"/>
    <cellStyle name="Note 16" xfId="24162" xr:uid="{CE3E2401-206B-4989-B044-6F23DA27F320}"/>
    <cellStyle name="Note 17" xfId="31748" xr:uid="{5561F1D4-FF09-467A-B601-DC1E62977EE3}"/>
    <cellStyle name="Note 18" xfId="39523" xr:uid="{639026DF-EA04-4E2E-B8B4-342C14BDF095}"/>
    <cellStyle name="Note 19" xfId="42501" xr:uid="{8AF4E92A-7942-4E14-B01F-C8E8B339CB7A}"/>
    <cellStyle name="Note 2" xfId="110" xr:uid="{00000000-0005-0000-0000-000089120000}"/>
    <cellStyle name="Note 2 10" xfId="2681" xr:uid="{00000000-0005-0000-0000-00008A120000}"/>
    <cellStyle name="Note 2 10 10" xfId="51435" xr:uid="{7F26E65A-DC9F-4AF1-A743-C411C9DAEB36}"/>
    <cellStyle name="Note 2 10 2" xfId="5580" xr:uid="{00000000-0005-0000-0000-00008B120000}"/>
    <cellStyle name="Note 2 10 2 2" xfId="14440" xr:uid="{00000000-0005-0000-0000-00008C120000}"/>
    <cellStyle name="Note 2 10 2 2 2" xfId="23544" xr:uid="{00000000-0005-0000-0000-00008D120000}"/>
    <cellStyle name="Note 2 10 2 3" xfId="11377" xr:uid="{00000000-0005-0000-0000-00008E120000}"/>
    <cellStyle name="Note 2 10 2 4" xfId="20481" xr:uid="{00000000-0005-0000-0000-00008F120000}"/>
    <cellStyle name="Note 2 10 3" xfId="12880" xr:uid="{00000000-0005-0000-0000-000090120000}"/>
    <cellStyle name="Note 2 10 3 2" xfId="21984" xr:uid="{00000000-0005-0000-0000-000091120000}"/>
    <cellStyle name="Note 2 10 4" xfId="8479" xr:uid="{00000000-0005-0000-0000-000092120000}"/>
    <cellStyle name="Note 2 10 5" xfId="17583" xr:uid="{00000000-0005-0000-0000-000093120000}"/>
    <cellStyle name="Note 2 10 6" xfId="26730" xr:uid="{55984EEE-E559-4526-A83D-8C387A6BD774}"/>
    <cellStyle name="Note 2 10 7" xfId="33017" xr:uid="{D65B7368-4B2E-4DF5-B12E-E89142E83E93}"/>
    <cellStyle name="Note 2 10 8" xfId="39386" xr:uid="{681021F8-14D8-425E-B97D-F0019B4DA59E}"/>
    <cellStyle name="Note 2 10 9" xfId="44815" xr:uid="{2B1887E9-AB19-41A4-BC2F-3BFA21E4BCAA}"/>
    <cellStyle name="Note 2 11" xfId="3279" xr:uid="{00000000-0005-0000-0000-000094120000}"/>
    <cellStyle name="Note 2 11 2" xfId="13471" xr:uid="{00000000-0005-0000-0000-000095120000}"/>
    <cellStyle name="Note 2 11 2 2" xfId="22575" xr:uid="{00000000-0005-0000-0000-000096120000}"/>
    <cellStyle name="Note 2 11 3" xfId="9076" xr:uid="{00000000-0005-0000-0000-000097120000}"/>
    <cellStyle name="Note 2 11 4" xfId="18180" xr:uid="{00000000-0005-0000-0000-000098120000}"/>
    <cellStyle name="Note 2 11 5" xfId="27327" xr:uid="{CA2C8C4A-8A03-4BFE-8750-C4952787FAF5}"/>
    <cellStyle name="Note 2 11 6" xfId="33611" xr:uid="{E9E776A4-ECD5-46EB-9F23-0C36C8E20BCA}"/>
    <cellStyle name="Note 2 11 7" xfId="40278" xr:uid="{D834035A-ED42-4F0B-8ACC-66CCF457438D}"/>
    <cellStyle name="Note 2 11 8" xfId="45412" xr:uid="{637E3241-D340-4BE2-96EA-0BEB401A1FC5}"/>
    <cellStyle name="Note 2 11 9" xfId="52032" xr:uid="{9A091EFA-0517-4615-806B-A56F0EECC248}"/>
    <cellStyle name="Note 2 12" xfId="6178" xr:uid="{00000000-0005-0000-0000-000099120000}"/>
    <cellStyle name="Note 2 13" xfId="15073" xr:uid="{00000000-0005-0000-0000-00009A120000}"/>
    <cellStyle name="Note 2 14" xfId="15282" xr:uid="{00000000-0005-0000-0000-00009B120000}"/>
    <cellStyle name="Note 2 15" xfId="24213" xr:uid="{2C1673FB-2634-48AB-A79B-595B5A7D7A99}"/>
    <cellStyle name="Note 2 16" xfId="39287" xr:uid="{AD335EAE-C4B9-42A1-98E0-9F9192E60516}"/>
    <cellStyle name="Note 2 17" xfId="40986" xr:uid="{D761AF36-56B2-4E96-9761-61D800C1A8FC}"/>
    <cellStyle name="Note 2 18" xfId="42514" xr:uid="{E252C29E-E219-4602-BBB2-980664A58823}"/>
    <cellStyle name="Note 2 19" xfId="49134" xr:uid="{B952440A-1C5E-4BAA-A184-B4A16B9D13EF}"/>
    <cellStyle name="Note 2 2" xfId="297" xr:uid="{00000000-0005-0000-0000-00009C120000}"/>
    <cellStyle name="Note 2 2 10" xfId="2900" xr:uid="{00000000-0005-0000-0000-00009D120000}"/>
    <cellStyle name="Note 2 2 10 10" xfId="51654" xr:uid="{0BC2B0B1-B8FB-4E62-8234-D46E4E42A45D}"/>
    <cellStyle name="Note 2 2 10 2" xfId="5799" xr:uid="{00000000-0005-0000-0000-00009E120000}"/>
    <cellStyle name="Note 2 2 10 2 2" xfId="14659" xr:uid="{00000000-0005-0000-0000-00009F120000}"/>
    <cellStyle name="Note 2 2 10 2 2 2" xfId="23763" xr:uid="{00000000-0005-0000-0000-0000A0120000}"/>
    <cellStyle name="Note 2 2 10 2 3" xfId="11596" xr:uid="{00000000-0005-0000-0000-0000A1120000}"/>
    <cellStyle name="Note 2 2 10 2 4" xfId="20700" xr:uid="{00000000-0005-0000-0000-0000A2120000}"/>
    <cellStyle name="Note 2 2 10 2 5" xfId="27865" xr:uid="{9A9B68F4-A988-4F0F-8A70-A7AC9A13AD28}"/>
    <cellStyle name="Note 2 2 10 2 6" xfId="34047" xr:uid="{556346EA-6373-435E-B45D-8B07DEC25F0D}"/>
    <cellStyle name="Note 2 2 10 2 7" xfId="34563" xr:uid="{99EE87EC-A3EA-4AF4-99B4-C51A5CAD10B9}"/>
    <cellStyle name="Note 2 2 10 2 8" xfId="45950" xr:uid="{1DB931F3-E9FD-41D2-85FE-4E9C53B08F18}"/>
    <cellStyle name="Note 2 2 10 2 9" xfId="52570" xr:uid="{F5DB64A8-475F-4CA2-91C4-5E6B6E235AAD}"/>
    <cellStyle name="Note 2 2 10 3" xfId="13099" xr:uid="{00000000-0005-0000-0000-0000A3120000}"/>
    <cellStyle name="Note 2 2 10 3 2" xfId="22203" xr:uid="{00000000-0005-0000-0000-0000A4120000}"/>
    <cellStyle name="Note 2 2 10 4" xfId="8698" xr:uid="{00000000-0005-0000-0000-0000A5120000}"/>
    <cellStyle name="Note 2 2 10 5" xfId="17802" xr:uid="{00000000-0005-0000-0000-0000A6120000}"/>
    <cellStyle name="Note 2 2 10 6" xfId="26949" xr:uid="{E00097C6-F658-4B2D-AB8A-710FD03F4599}"/>
    <cellStyle name="Note 2 2 10 7" xfId="33236" xr:uid="{660FED23-AF24-4A99-B015-BE55AD40737F}"/>
    <cellStyle name="Note 2 2 10 8" xfId="40570" xr:uid="{EE74CE45-5F33-485C-AA7F-EF2956B029FA}"/>
    <cellStyle name="Note 2 2 10 9" xfId="45034" xr:uid="{0230C3E7-E3CC-4B63-8A1D-5FBB0CB7EB50}"/>
    <cellStyle name="Note 2 2 11" xfId="3405" xr:uid="{00000000-0005-0000-0000-0000A7120000}"/>
    <cellStyle name="Note 2 2 11 2" xfId="13491" xr:uid="{00000000-0005-0000-0000-0000A8120000}"/>
    <cellStyle name="Note 2 2 11 2 2" xfId="22595" xr:uid="{00000000-0005-0000-0000-0000A9120000}"/>
    <cellStyle name="Note 2 2 11 3" xfId="9202" xr:uid="{00000000-0005-0000-0000-0000AA120000}"/>
    <cellStyle name="Note 2 2 11 4" xfId="18306" xr:uid="{00000000-0005-0000-0000-0000AB120000}"/>
    <cellStyle name="Note 2 2 11 5" xfId="29292" xr:uid="{4CACA815-17DF-4681-BD62-E492507E3299}"/>
    <cellStyle name="Note 2 2 11 6" xfId="35306" xr:uid="{3FDE40B0-A649-4AD2-B9D4-D163BD2E317C}"/>
    <cellStyle name="Note 2 2 11 7" xfId="36413" xr:uid="{81367FCA-ECE4-4F86-9795-F1D347FA7828}"/>
    <cellStyle name="Note 2 2 11 8" xfId="47377" xr:uid="{433908A1-88A1-4243-9029-1018B30E24B9}"/>
    <cellStyle name="Note 2 2 11 9" xfId="53997" xr:uid="{EBD5D965-F7ED-4C39-8CFC-DD8B7188FC49}"/>
    <cellStyle name="Note 2 2 12" xfId="6304" xr:uid="{00000000-0005-0000-0000-0000AC120000}"/>
    <cellStyle name="Note 2 2 12 2" xfId="27453" xr:uid="{A443BDE9-22F0-4665-AC72-3100108D41D5}"/>
    <cellStyle name="Note 2 2 12 3" xfId="33711" xr:uid="{883039F3-03CD-4470-A194-7B515D03C840}"/>
    <cellStyle name="Note 2 2 12 4" xfId="32256" xr:uid="{DBA6316A-159D-4F69-AED6-3F07F23B9D62}"/>
    <cellStyle name="Note 2 2 12 5" xfId="45538" xr:uid="{C6F9C13B-6174-4351-ACCB-05DAE0500937}"/>
    <cellStyle name="Note 2 2 12 6" xfId="52158" xr:uid="{726CACE8-594C-4E76-B8E7-670A383A3E5E}"/>
    <cellStyle name="Note 2 2 13" xfId="15112" xr:uid="{00000000-0005-0000-0000-0000AD120000}"/>
    <cellStyle name="Note 2 2 14" xfId="15408" xr:uid="{00000000-0005-0000-0000-0000AE120000}"/>
    <cellStyle name="Note 2 2 15" xfId="24394" xr:uid="{76E5E4CF-0C6F-4276-8976-1575C474AD8A}"/>
    <cellStyle name="Note 2 2 16" xfId="36768" xr:uid="{2FCEC192-C8F6-44BE-B8B5-8EFECD5E62F7}"/>
    <cellStyle name="Note 2 2 17" xfId="42640" xr:uid="{66D86A7D-DB34-405E-989C-A4EFFA51F6AE}"/>
    <cellStyle name="Note 2 2 18" xfId="49260" xr:uid="{77A00037-6DFC-4A33-A961-F30435416DFE}"/>
    <cellStyle name="Note 2 2 2" xfId="694" xr:uid="{00000000-0005-0000-0000-0000AF120000}"/>
    <cellStyle name="Note 2 2 2 10" xfId="15224" xr:uid="{00000000-0005-0000-0000-0000B0120000}"/>
    <cellStyle name="Note 2 2 2 11" xfId="15600" xr:uid="{00000000-0005-0000-0000-0000B1120000}"/>
    <cellStyle name="Note 2 2 2 12" xfId="24745" xr:uid="{5217925D-2676-4AB1-AE20-2466AEA9284D}"/>
    <cellStyle name="Note 2 2 2 13" xfId="31289" xr:uid="{727C1E64-C5DB-4FB2-8C25-CA408157932F}"/>
    <cellStyle name="Note 2 2 2 14" xfId="34627" xr:uid="{42477AE1-2D0A-4494-AE43-571EA3A0F48E}"/>
    <cellStyle name="Note 2 2 2 15" xfId="42832" xr:uid="{3D22C4E5-7992-4E25-85F7-887917C025FA}"/>
    <cellStyle name="Note 2 2 2 16" xfId="49452" xr:uid="{14D3A907-E06A-46B2-9CCA-3E5B68281E45}"/>
    <cellStyle name="Note 2 2 2 2" xfId="1697" xr:uid="{00000000-0005-0000-0000-0000B2120000}"/>
    <cellStyle name="Note 2 2 2 2 10" xfId="7499" xr:uid="{00000000-0005-0000-0000-0000B3120000}"/>
    <cellStyle name="Note 2 2 2 2 11" xfId="16603" xr:uid="{00000000-0005-0000-0000-0000B4120000}"/>
    <cellStyle name="Note 2 2 2 2 12" xfId="25748" xr:uid="{9EA65480-7A0F-4120-9DDF-DA207909D1A7}"/>
    <cellStyle name="Note 2 2 2 2 13" xfId="32121" xr:uid="{E2C6F279-750D-4CE8-A02A-57A36034A544}"/>
    <cellStyle name="Note 2 2 2 2 14" xfId="37417" xr:uid="{C1CCB474-93F5-4450-9B82-CBC21EA34AC3}"/>
    <cellStyle name="Note 2 2 2 2 15" xfId="43835" xr:uid="{7B448E02-027D-4C11-8538-CCEEF19B28D4}"/>
    <cellStyle name="Note 2 2 2 2 16" xfId="50455" xr:uid="{D27C88B7-1C46-4236-8E77-BF07F592B361}"/>
    <cellStyle name="Note 2 2 2 2 2" xfId="2359" xr:uid="{00000000-0005-0000-0000-0000B5120000}"/>
    <cellStyle name="Note 2 2 2 2 2 10" xfId="51113" xr:uid="{322BA0D4-0029-47BA-9C2B-3AD3A39DA527}"/>
    <cellStyle name="Note 2 2 2 2 2 2" xfId="5258" xr:uid="{00000000-0005-0000-0000-0000B6120000}"/>
    <cellStyle name="Note 2 2 2 2 2 2 2" xfId="14118" xr:uid="{00000000-0005-0000-0000-0000B7120000}"/>
    <cellStyle name="Note 2 2 2 2 2 2 2 2" xfId="23222" xr:uid="{00000000-0005-0000-0000-0000B8120000}"/>
    <cellStyle name="Note 2 2 2 2 2 2 3" xfId="11055" xr:uid="{00000000-0005-0000-0000-0000B9120000}"/>
    <cellStyle name="Note 2 2 2 2 2 2 4" xfId="20159" xr:uid="{00000000-0005-0000-0000-0000BA120000}"/>
    <cellStyle name="Note 2 2 2 2 2 2 5" xfId="29386" xr:uid="{156CC739-9554-4D53-B5FA-3F9EFAF37765}"/>
    <cellStyle name="Note 2 2 2 2 2 2 6" xfId="35400" xr:uid="{470A0075-ECA5-4364-A0EF-168F4086DA8C}"/>
    <cellStyle name="Note 2 2 2 2 2 2 7" xfId="39450" xr:uid="{2C582BB4-0685-41D9-A305-BDB16E6FEB8B}"/>
    <cellStyle name="Note 2 2 2 2 2 2 8" xfId="47471" xr:uid="{2AF8F74A-280A-48F4-86A5-2B0FDF5F16DB}"/>
    <cellStyle name="Note 2 2 2 2 2 2 9" xfId="54091" xr:uid="{F6AADF4D-E7D6-42F0-A6C5-389AF9DA642A}"/>
    <cellStyle name="Note 2 2 2 2 2 3" xfId="12558" xr:uid="{00000000-0005-0000-0000-0000BB120000}"/>
    <cellStyle name="Note 2 2 2 2 2 3 2" xfId="21662" xr:uid="{00000000-0005-0000-0000-0000BC120000}"/>
    <cellStyle name="Note 2 2 2 2 2 4" xfId="8157" xr:uid="{00000000-0005-0000-0000-0000BD120000}"/>
    <cellStyle name="Note 2 2 2 2 2 5" xfId="17261" xr:uid="{00000000-0005-0000-0000-0000BE120000}"/>
    <cellStyle name="Note 2 2 2 2 2 6" xfId="26408" xr:uid="{51913E2B-337C-4CD6-B6F9-4F21F2683828}"/>
    <cellStyle name="Note 2 2 2 2 2 7" xfId="32695" xr:uid="{C850E96D-1FD8-43DD-8286-AB7E3D76DDC8}"/>
    <cellStyle name="Note 2 2 2 2 2 8" xfId="33862" xr:uid="{0D7ECE46-646D-46D7-9913-ACDA872CF458}"/>
    <cellStyle name="Note 2 2 2 2 2 9" xfId="44493" xr:uid="{F8E22C52-561F-4276-ACA9-62E5F4016B8C}"/>
    <cellStyle name="Note 2 2 2 2 3" xfId="2478" xr:uid="{00000000-0005-0000-0000-0000BF120000}"/>
    <cellStyle name="Note 2 2 2 2 3 10" xfId="51232" xr:uid="{97D7C5D3-169E-43D4-8E9F-E4D25265B597}"/>
    <cellStyle name="Note 2 2 2 2 3 2" xfId="5377" xr:uid="{00000000-0005-0000-0000-0000C0120000}"/>
    <cellStyle name="Note 2 2 2 2 3 2 2" xfId="14237" xr:uid="{00000000-0005-0000-0000-0000C1120000}"/>
    <cellStyle name="Note 2 2 2 2 3 2 2 2" xfId="23341" xr:uid="{00000000-0005-0000-0000-0000C2120000}"/>
    <cellStyle name="Note 2 2 2 2 3 2 3" xfId="11174" xr:uid="{00000000-0005-0000-0000-0000C3120000}"/>
    <cellStyle name="Note 2 2 2 2 3 2 4" xfId="20278" xr:uid="{00000000-0005-0000-0000-0000C4120000}"/>
    <cellStyle name="Note 2 2 2 2 3 2 5" xfId="27711" xr:uid="{03041A6C-1141-43EA-9A8E-370C9F0FD529}"/>
    <cellStyle name="Note 2 2 2 2 3 2 6" xfId="33922" xr:uid="{4EBE26E0-2CDE-4785-9011-4C97FCEDBBE8}"/>
    <cellStyle name="Note 2 2 2 2 3 2 7" xfId="37522" xr:uid="{6FFF6B31-C602-42F4-8158-2B7907E800B4}"/>
    <cellStyle name="Note 2 2 2 2 3 2 8" xfId="45796" xr:uid="{7253517B-01D0-469D-8B3A-B338C8A7AB05}"/>
    <cellStyle name="Note 2 2 2 2 3 2 9" xfId="52416" xr:uid="{FEB11C74-D639-480E-B921-61BD3FEF30C7}"/>
    <cellStyle name="Note 2 2 2 2 3 3" xfId="12677" xr:uid="{00000000-0005-0000-0000-0000C5120000}"/>
    <cellStyle name="Note 2 2 2 2 3 3 2" xfId="21781" xr:uid="{00000000-0005-0000-0000-0000C6120000}"/>
    <cellStyle name="Note 2 2 2 2 3 4" xfId="8276" xr:uid="{00000000-0005-0000-0000-0000C7120000}"/>
    <cellStyle name="Note 2 2 2 2 3 5" xfId="17380" xr:uid="{00000000-0005-0000-0000-0000C8120000}"/>
    <cellStyle name="Note 2 2 2 2 3 6" xfId="26527" xr:uid="{FDCA5864-E9E7-4EDD-A638-099A0F0A80BC}"/>
    <cellStyle name="Note 2 2 2 2 3 7" xfId="32814" xr:uid="{000132CF-796E-4B65-A80A-CAF4634E193A}"/>
    <cellStyle name="Note 2 2 2 2 3 8" xfId="34814" xr:uid="{CA5CAA12-BA63-43CD-98C2-217A10DD71C5}"/>
    <cellStyle name="Note 2 2 2 2 3 9" xfId="44612" xr:uid="{72BF0C33-8F92-4C94-A251-DE510D5D8E9A}"/>
    <cellStyle name="Note 2 2 2 2 4" xfId="2234" xr:uid="{00000000-0005-0000-0000-0000C9120000}"/>
    <cellStyle name="Note 2 2 2 2 4 10" xfId="50988" xr:uid="{96DBBF90-40C7-419F-876C-E49E83F07618}"/>
    <cellStyle name="Note 2 2 2 2 4 2" xfId="5133" xr:uid="{00000000-0005-0000-0000-0000CA120000}"/>
    <cellStyle name="Note 2 2 2 2 4 2 2" xfId="13993" xr:uid="{00000000-0005-0000-0000-0000CB120000}"/>
    <cellStyle name="Note 2 2 2 2 4 2 2 2" xfId="23097" xr:uid="{00000000-0005-0000-0000-0000CC120000}"/>
    <cellStyle name="Note 2 2 2 2 4 2 3" xfId="10930" xr:uid="{00000000-0005-0000-0000-0000CD120000}"/>
    <cellStyle name="Note 2 2 2 2 4 2 4" xfId="20034" xr:uid="{00000000-0005-0000-0000-0000CE120000}"/>
    <cellStyle name="Note 2 2 2 2 4 3" xfId="12433" xr:uid="{00000000-0005-0000-0000-0000CF120000}"/>
    <cellStyle name="Note 2 2 2 2 4 3 2" xfId="21537" xr:uid="{00000000-0005-0000-0000-0000D0120000}"/>
    <cellStyle name="Note 2 2 2 2 4 4" xfId="8032" xr:uid="{00000000-0005-0000-0000-0000D1120000}"/>
    <cellStyle name="Note 2 2 2 2 4 5" xfId="17136" xr:uid="{00000000-0005-0000-0000-0000D2120000}"/>
    <cellStyle name="Note 2 2 2 2 4 6" xfId="26283" xr:uid="{2240DD3B-46A2-48FE-9833-14869C8D9EF2}"/>
    <cellStyle name="Note 2 2 2 2 4 7" xfId="32570" xr:uid="{5E6411AE-6760-4B73-A038-D4E148DD04F8}"/>
    <cellStyle name="Note 2 2 2 2 4 8" xfId="38476" xr:uid="{C752323C-0F6D-48A5-B440-19F67C37DB24}"/>
    <cellStyle name="Note 2 2 2 2 4 9" xfId="44368" xr:uid="{27B506B7-8EBB-4457-9F0D-9F0E13E131D8}"/>
    <cellStyle name="Note 2 2 2 2 5" xfId="2476" xr:uid="{00000000-0005-0000-0000-0000D3120000}"/>
    <cellStyle name="Note 2 2 2 2 5 10" xfId="51230" xr:uid="{A8FA37CC-80EF-4461-860B-45CB737CAC25}"/>
    <cellStyle name="Note 2 2 2 2 5 2" xfId="5375" xr:uid="{00000000-0005-0000-0000-0000D4120000}"/>
    <cellStyle name="Note 2 2 2 2 5 2 2" xfId="14235" xr:uid="{00000000-0005-0000-0000-0000D5120000}"/>
    <cellStyle name="Note 2 2 2 2 5 2 2 2" xfId="23339" xr:uid="{00000000-0005-0000-0000-0000D6120000}"/>
    <cellStyle name="Note 2 2 2 2 5 2 3" xfId="11172" xr:uid="{00000000-0005-0000-0000-0000D7120000}"/>
    <cellStyle name="Note 2 2 2 2 5 2 4" xfId="20276" xr:uid="{00000000-0005-0000-0000-0000D8120000}"/>
    <cellStyle name="Note 2 2 2 2 5 3" xfId="12675" xr:uid="{00000000-0005-0000-0000-0000D9120000}"/>
    <cellStyle name="Note 2 2 2 2 5 3 2" xfId="21779" xr:uid="{00000000-0005-0000-0000-0000DA120000}"/>
    <cellStyle name="Note 2 2 2 2 5 4" xfId="8274" xr:uid="{00000000-0005-0000-0000-0000DB120000}"/>
    <cellStyle name="Note 2 2 2 2 5 5" xfId="17378" xr:uid="{00000000-0005-0000-0000-0000DC120000}"/>
    <cellStyle name="Note 2 2 2 2 5 6" xfId="26525" xr:uid="{13AC1266-DD59-480E-ADA4-F5AAA10E1934}"/>
    <cellStyle name="Note 2 2 2 2 5 7" xfId="32812" xr:uid="{AC6B1CD6-75BC-45C4-B40A-AC6A8ADB8484}"/>
    <cellStyle name="Note 2 2 2 2 5 8" xfId="40793" xr:uid="{1AAE42FA-EF88-43F8-B4B0-82AF7052E8C8}"/>
    <cellStyle name="Note 2 2 2 2 5 9" xfId="44610" xr:uid="{A294794A-7CC0-48DC-B0EE-742ECA6F8475}"/>
    <cellStyle name="Note 2 2 2 2 6" xfId="795" xr:uid="{00000000-0005-0000-0000-0000DD120000}"/>
    <cellStyle name="Note 2 2 2 2 6 10" xfId="49553" xr:uid="{2BBD8A92-6263-4B24-9E8E-01A1A53944FB}"/>
    <cellStyle name="Note 2 2 2 2 6 2" xfId="3698" xr:uid="{00000000-0005-0000-0000-0000DE120000}"/>
    <cellStyle name="Note 2 2 2 2 6 2 2" xfId="13556" xr:uid="{00000000-0005-0000-0000-0000DF120000}"/>
    <cellStyle name="Note 2 2 2 2 6 2 2 2" xfId="22660" xr:uid="{00000000-0005-0000-0000-0000E0120000}"/>
    <cellStyle name="Note 2 2 2 2 6 2 3" xfId="9495" xr:uid="{00000000-0005-0000-0000-0000E1120000}"/>
    <cellStyle name="Note 2 2 2 2 6 2 4" xfId="18599" xr:uid="{00000000-0005-0000-0000-0000E2120000}"/>
    <cellStyle name="Note 2 2 2 2 6 3" xfId="11996" xr:uid="{00000000-0005-0000-0000-0000E3120000}"/>
    <cellStyle name="Note 2 2 2 2 6 3 2" xfId="21100" xr:uid="{00000000-0005-0000-0000-0000E4120000}"/>
    <cellStyle name="Note 2 2 2 2 6 4" xfId="6597" xr:uid="{00000000-0005-0000-0000-0000E5120000}"/>
    <cellStyle name="Note 2 2 2 2 6 5" xfId="15701" xr:uid="{00000000-0005-0000-0000-0000E6120000}"/>
    <cellStyle name="Note 2 2 2 2 6 6" xfId="24846" xr:uid="{2EEA1C9B-BC3C-4DA9-AEA9-847F46DEF361}"/>
    <cellStyle name="Note 2 2 2 2 6 7" xfId="31375" xr:uid="{A9E898D2-4C18-4260-AD43-845BA6854566}"/>
    <cellStyle name="Note 2 2 2 2 6 8" xfId="31228" xr:uid="{C9499C89-946A-48DF-A65E-8A4E036B5E1A}"/>
    <cellStyle name="Note 2 2 2 2 6 9" xfId="42933" xr:uid="{3AC70F0A-BD0D-4AF7-B21B-B2AC8989084D}"/>
    <cellStyle name="Note 2 2 2 2 7" xfId="2598" xr:uid="{00000000-0005-0000-0000-0000E7120000}"/>
    <cellStyle name="Note 2 2 2 2 7 10" xfId="51352" xr:uid="{558DB984-03D4-43E8-B464-5BA91194557E}"/>
    <cellStyle name="Note 2 2 2 2 7 2" xfId="5497" xr:uid="{00000000-0005-0000-0000-0000E8120000}"/>
    <cellStyle name="Note 2 2 2 2 7 2 2" xfId="14357" xr:uid="{00000000-0005-0000-0000-0000E9120000}"/>
    <cellStyle name="Note 2 2 2 2 7 2 2 2" xfId="23461" xr:uid="{00000000-0005-0000-0000-0000EA120000}"/>
    <cellStyle name="Note 2 2 2 2 7 2 3" xfId="11294" xr:uid="{00000000-0005-0000-0000-0000EB120000}"/>
    <cellStyle name="Note 2 2 2 2 7 2 4" xfId="20398" xr:uid="{00000000-0005-0000-0000-0000EC120000}"/>
    <cellStyle name="Note 2 2 2 2 7 3" xfId="12797" xr:uid="{00000000-0005-0000-0000-0000ED120000}"/>
    <cellStyle name="Note 2 2 2 2 7 3 2" xfId="21901" xr:uid="{00000000-0005-0000-0000-0000EE120000}"/>
    <cellStyle name="Note 2 2 2 2 7 4" xfId="8396" xr:uid="{00000000-0005-0000-0000-0000EF120000}"/>
    <cellStyle name="Note 2 2 2 2 7 5" xfId="17500" xr:uid="{00000000-0005-0000-0000-0000F0120000}"/>
    <cellStyle name="Note 2 2 2 2 7 6" xfId="26647" xr:uid="{A2D09501-C7FF-4381-B1EA-12D72895897C}"/>
    <cellStyle name="Note 2 2 2 2 7 7" xfId="32934" xr:uid="{C6A4DF7F-6AB1-40AC-B3BA-8E995E6ACF22}"/>
    <cellStyle name="Note 2 2 2 2 7 8" xfId="40331" xr:uid="{89C92FD2-5EC5-4370-BA0E-4B179F565FA6}"/>
    <cellStyle name="Note 2 2 2 2 7 9" xfId="44732" xr:uid="{8A16B3D6-BCA9-4C32-A66F-537A3A882850}"/>
    <cellStyle name="Note 2 2 2 2 8" xfId="4600" xr:uid="{00000000-0005-0000-0000-0000F1120000}"/>
    <cellStyle name="Note 2 2 2 2 8 2" xfId="13851" xr:uid="{00000000-0005-0000-0000-0000F2120000}"/>
    <cellStyle name="Note 2 2 2 2 8 2 2" xfId="22955" xr:uid="{00000000-0005-0000-0000-0000F3120000}"/>
    <cellStyle name="Note 2 2 2 2 8 3" xfId="10397" xr:uid="{00000000-0005-0000-0000-0000F4120000}"/>
    <cellStyle name="Note 2 2 2 2 8 4" xfId="19501" xr:uid="{00000000-0005-0000-0000-0000F5120000}"/>
    <cellStyle name="Note 2 2 2 2 8 5" xfId="28566" xr:uid="{3A85A2A7-D79A-4922-A55B-9DAEA91DECAE}"/>
    <cellStyle name="Note 2 2 2 2 8 6" xfId="34634" xr:uid="{09CDAF13-126D-4E4B-BE83-77667BF8FDB1}"/>
    <cellStyle name="Note 2 2 2 2 8 7" xfId="39964" xr:uid="{A61958C0-6DA6-41CA-86ED-9EDBB5A103EA}"/>
    <cellStyle name="Note 2 2 2 2 8 8" xfId="46651" xr:uid="{2EF15C68-88FA-4872-BFB9-5FA74BB51E19}"/>
    <cellStyle name="Note 2 2 2 2 8 9" xfId="53271" xr:uid="{8C77DF84-22D5-40A2-ACF1-44E0B351B5D5}"/>
    <cellStyle name="Note 2 2 2 2 9" xfId="12291" xr:uid="{00000000-0005-0000-0000-0000F6120000}"/>
    <cellStyle name="Note 2 2 2 2 9 2" xfId="21395" xr:uid="{00000000-0005-0000-0000-0000F7120000}"/>
    <cellStyle name="Note 2 2 2 3" xfId="2141" xr:uid="{00000000-0005-0000-0000-0000F8120000}"/>
    <cellStyle name="Note 2 2 2 3 10" xfId="7939" xr:uid="{00000000-0005-0000-0000-0000F9120000}"/>
    <cellStyle name="Note 2 2 2 3 11" xfId="17043" xr:uid="{00000000-0005-0000-0000-0000FA120000}"/>
    <cellStyle name="Note 2 2 2 3 12" xfId="26190" xr:uid="{D38D75E4-1A71-416A-9114-A9379AF6EBB5}"/>
    <cellStyle name="Note 2 2 2 3 13" xfId="32477" xr:uid="{4A11BFD6-191B-473F-A5FD-6DCFCEF32FF8}"/>
    <cellStyle name="Note 2 2 2 3 14" xfId="39029" xr:uid="{EC7A400E-D1A2-42AF-AE23-7F87F8BB0BD4}"/>
    <cellStyle name="Note 2 2 2 3 15" xfId="44275" xr:uid="{D5CA752C-E8E1-4280-8A40-9F0DEBD3ED1A}"/>
    <cellStyle name="Note 2 2 2 3 16" xfId="50895" xr:uid="{271F33BA-76C7-4982-B42D-3C0F71698FE8}"/>
    <cellStyle name="Note 2 2 2 3 2" xfId="2745" xr:uid="{00000000-0005-0000-0000-0000FB120000}"/>
    <cellStyle name="Note 2 2 2 3 2 10" xfId="51499" xr:uid="{FDEC993A-0BF2-4F7E-AF57-4B07EE3EBF1D}"/>
    <cellStyle name="Note 2 2 2 3 2 2" xfId="5644" xr:uid="{00000000-0005-0000-0000-0000FC120000}"/>
    <cellStyle name="Note 2 2 2 3 2 2 2" xfId="14504" xr:uid="{00000000-0005-0000-0000-0000FD120000}"/>
    <cellStyle name="Note 2 2 2 3 2 2 2 2" xfId="23608" xr:uid="{00000000-0005-0000-0000-0000FE120000}"/>
    <cellStyle name="Note 2 2 2 3 2 2 3" xfId="11441" xr:uid="{00000000-0005-0000-0000-0000FF120000}"/>
    <cellStyle name="Note 2 2 2 3 2 2 4" xfId="20545" xr:uid="{00000000-0005-0000-0000-000000130000}"/>
    <cellStyle name="Note 2 2 2 3 2 2 5" xfId="29605" xr:uid="{6DC6F6BA-981B-4B0E-B189-F4F094ADF7EF}"/>
    <cellStyle name="Note 2 2 2 3 2 2 6" xfId="35619" xr:uid="{2A7C2049-E5A0-4BB2-9F0F-D1639010C0A7}"/>
    <cellStyle name="Note 2 2 2 3 2 2 7" xfId="40116" xr:uid="{D300E21A-9FE4-48B3-B37D-C39C3EEDF43E}"/>
    <cellStyle name="Note 2 2 2 3 2 2 8" xfId="47690" xr:uid="{1077B730-EB4F-4434-993E-6AA59AF65A54}"/>
    <cellStyle name="Note 2 2 2 3 2 2 9" xfId="54310" xr:uid="{D2A8B6C6-5DF1-4CCB-86A5-7EABE0DE07AD}"/>
    <cellStyle name="Note 2 2 2 3 2 3" xfId="12944" xr:uid="{00000000-0005-0000-0000-000001130000}"/>
    <cellStyle name="Note 2 2 2 3 2 3 2" xfId="22048" xr:uid="{00000000-0005-0000-0000-000002130000}"/>
    <cellStyle name="Note 2 2 2 3 2 4" xfId="8543" xr:uid="{00000000-0005-0000-0000-000003130000}"/>
    <cellStyle name="Note 2 2 2 3 2 5" xfId="17647" xr:uid="{00000000-0005-0000-0000-000004130000}"/>
    <cellStyle name="Note 2 2 2 3 2 6" xfId="26794" xr:uid="{53D1A706-9103-4A9C-96A1-C60A6CCC2CBB}"/>
    <cellStyle name="Note 2 2 2 3 2 7" xfId="33081" xr:uid="{B93D65ED-BFD4-4AC9-AACD-98171FF67106}"/>
    <cellStyle name="Note 2 2 2 3 2 8" xfId="24595" xr:uid="{1C1D44F5-EABE-4EAB-950F-279F4CC9BB30}"/>
    <cellStyle name="Note 2 2 2 3 2 9" xfId="44879" xr:uid="{3A8596C5-49AF-42E3-8D02-287213B2CB14}"/>
    <cellStyle name="Note 2 2 2 3 3" xfId="2855" xr:uid="{00000000-0005-0000-0000-000005130000}"/>
    <cellStyle name="Note 2 2 2 3 3 10" xfId="51609" xr:uid="{3BA7A814-98B2-4C54-888F-9C03312EB482}"/>
    <cellStyle name="Note 2 2 2 3 3 2" xfId="5754" xr:uid="{00000000-0005-0000-0000-000006130000}"/>
    <cellStyle name="Note 2 2 2 3 3 2 2" xfId="14614" xr:uid="{00000000-0005-0000-0000-000007130000}"/>
    <cellStyle name="Note 2 2 2 3 3 2 2 2" xfId="23718" xr:uid="{00000000-0005-0000-0000-000008130000}"/>
    <cellStyle name="Note 2 2 2 3 3 2 3" xfId="11551" xr:uid="{00000000-0005-0000-0000-000009130000}"/>
    <cellStyle name="Note 2 2 2 3 3 2 4" xfId="20655" xr:uid="{00000000-0005-0000-0000-00000A130000}"/>
    <cellStyle name="Note 2 2 2 3 3 2 5" xfId="29780" xr:uid="{1C177E0A-012D-4BD8-905B-A6B1FA7B834B}"/>
    <cellStyle name="Note 2 2 2 3 3 2 6" xfId="35794" xr:uid="{4BB7889C-33E3-48FC-B509-205656ACDD34}"/>
    <cellStyle name="Note 2 2 2 3 3 2 7" xfId="39688" xr:uid="{942E97F3-E914-4C16-9CC5-24E061585637}"/>
    <cellStyle name="Note 2 2 2 3 3 2 8" xfId="47865" xr:uid="{5E45C885-0DF6-493E-B216-715E142EC7E9}"/>
    <cellStyle name="Note 2 2 2 3 3 2 9" xfId="54485" xr:uid="{C11F7CA9-37C3-4CCB-ABA4-1B2C9BB47AFD}"/>
    <cellStyle name="Note 2 2 2 3 3 3" xfId="13054" xr:uid="{00000000-0005-0000-0000-00000B130000}"/>
    <cellStyle name="Note 2 2 2 3 3 3 2" xfId="22158" xr:uid="{00000000-0005-0000-0000-00000C130000}"/>
    <cellStyle name="Note 2 2 2 3 3 4" xfId="8653" xr:uid="{00000000-0005-0000-0000-00000D130000}"/>
    <cellStyle name="Note 2 2 2 3 3 5" xfId="17757" xr:uid="{00000000-0005-0000-0000-00000E130000}"/>
    <cellStyle name="Note 2 2 2 3 3 6" xfId="26904" xr:uid="{670731AC-62D7-41E0-AC65-C7D37B1CF022}"/>
    <cellStyle name="Note 2 2 2 3 3 7" xfId="33191" xr:uid="{EB8CC134-AA9A-4E24-86D2-D0B1C8FC8675}"/>
    <cellStyle name="Note 2 2 2 3 3 8" xfId="40323" xr:uid="{39231D8C-2290-4017-960D-CC4A00F8ED5D}"/>
    <cellStyle name="Note 2 2 2 3 3 9" xfId="44989" xr:uid="{E80043C0-73F6-4B51-98E4-AC598EA2DDC9}"/>
    <cellStyle name="Note 2 2 2 3 4" xfId="2959" xr:uid="{00000000-0005-0000-0000-00000F130000}"/>
    <cellStyle name="Note 2 2 2 3 4 10" xfId="51713" xr:uid="{D2AAEC97-8F0D-45AB-B0AB-516C27C7363D}"/>
    <cellStyle name="Note 2 2 2 3 4 2" xfId="5858" xr:uid="{00000000-0005-0000-0000-000010130000}"/>
    <cellStyle name="Note 2 2 2 3 4 2 2" xfId="14718" xr:uid="{00000000-0005-0000-0000-000011130000}"/>
    <cellStyle name="Note 2 2 2 3 4 2 2 2" xfId="23822" xr:uid="{00000000-0005-0000-0000-000012130000}"/>
    <cellStyle name="Note 2 2 2 3 4 2 3" xfId="11655" xr:uid="{00000000-0005-0000-0000-000013130000}"/>
    <cellStyle name="Note 2 2 2 3 4 2 4" xfId="20759" xr:uid="{00000000-0005-0000-0000-000014130000}"/>
    <cellStyle name="Note 2 2 2 3 4 3" xfId="13158" xr:uid="{00000000-0005-0000-0000-000015130000}"/>
    <cellStyle name="Note 2 2 2 3 4 3 2" xfId="22262" xr:uid="{00000000-0005-0000-0000-000016130000}"/>
    <cellStyle name="Note 2 2 2 3 4 4" xfId="8757" xr:uid="{00000000-0005-0000-0000-000017130000}"/>
    <cellStyle name="Note 2 2 2 3 4 5" xfId="17861" xr:uid="{00000000-0005-0000-0000-000018130000}"/>
    <cellStyle name="Note 2 2 2 3 4 6" xfId="27008" xr:uid="{F925BACC-D533-4EED-BC4C-78B30691A1C7}"/>
    <cellStyle name="Note 2 2 2 3 4 7" xfId="33295" xr:uid="{D74ED8D5-450C-422A-AA21-539A5DEE5468}"/>
    <cellStyle name="Note 2 2 2 3 4 8" xfId="24175" xr:uid="{2CCB38E4-5319-4214-BD2F-37DD87F00AEB}"/>
    <cellStyle name="Note 2 2 2 3 4 9" xfId="45093" xr:uid="{3EC874BA-1C12-454D-B559-E2B93C75815E}"/>
    <cellStyle name="Note 2 2 2 3 5" xfId="3082" xr:uid="{00000000-0005-0000-0000-000019130000}"/>
    <cellStyle name="Note 2 2 2 3 5 10" xfId="51836" xr:uid="{F044ACA3-8EBF-4141-A772-61CEEC18F674}"/>
    <cellStyle name="Note 2 2 2 3 5 2" xfId="5981" xr:uid="{00000000-0005-0000-0000-00001A130000}"/>
    <cellStyle name="Note 2 2 2 3 5 2 2" xfId="14841" xr:uid="{00000000-0005-0000-0000-00001B130000}"/>
    <cellStyle name="Note 2 2 2 3 5 2 2 2" xfId="23945" xr:uid="{00000000-0005-0000-0000-00001C130000}"/>
    <cellStyle name="Note 2 2 2 3 5 2 3" xfId="11778" xr:uid="{00000000-0005-0000-0000-00001D130000}"/>
    <cellStyle name="Note 2 2 2 3 5 2 4" xfId="20882" xr:uid="{00000000-0005-0000-0000-00001E130000}"/>
    <cellStyle name="Note 2 2 2 3 5 3" xfId="13281" xr:uid="{00000000-0005-0000-0000-00001F130000}"/>
    <cellStyle name="Note 2 2 2 3 5 3 2" xfId="22385" xr:uid="{00000000-0005-0000-0000-000020130000}"/>
    <cellStyle name="Note 2 2 2 3 5 4" xfId="8880" xr:uid="{00000000-0005-0000-0000-000021130000}"/>
    <cellStyle name="Note 2 2 2 3 5 5" xfId="17984" xr:uid="{00000000-0005-0000-0000-000022130000}"/>
    <cellStyle name="Note 2 2 2 3 5 6" xfId="27131" xr:uid="{1DA4A2EB-C29D-41CD-9705-CE0F1F7CF532}"/>
    <cellStyle name="Note 2 2 2 3 5 7" xfId="33418" xr:uid="{CF463C17-912E-428F-B0CA-59CD10C9B65A}"/>
    <cellStyle name="Note 2 2 2 3 5 8" xfId="31298" xr:uid="{67E6F55E-5C10-4AED-AF17-BE2D7ADB7F1C}"/>
    <cellStyle name="Note 2 2 2 3 5 9" xfId="45216" xr:uid="{DFB886A8-3F4B-4CF4-8D12-405870D2A212}"/>
    <cellStyle name="Note 2 2 2 3 6" xfId="3154" xr:uid="{00000000-0005-0000-0000-000023130000}"/>
    <cellStyle name="Note 2 2 2 3 6 10" xfId="51908" xr:uid="{3BF0C49B-5733-4004-BB38-6C3596CDB04A}"/>
    <cellStyle name="Note 2 2 2 3 6 2" xfId="6053" xr:uid="{00000000-0005-0000-0000-000024130000}"/>
    <cellStyle name="Note 2 2 2 3 6 2 2" xfId="14913" xr:uid="{00000000-0005-0000-0000-000025130000}"/>
    <cellStyle name="Note 2 2 2 3 6 2 2 2" xfId="24017" xr:uid="{00000000-0005-0000-0000-000026130000}"/>
    <cellStyle name="Note 2 2 2 3 6 2 3" xfId="11850" xr:uid="{00000000-0005-0000-0000-000027130000}"/>
    <cellStyle name="Note 2 2 2 3 6 2 4" xfId="20954" xr:uid="{00000000-0005-0000-0000-000028130000}"/>
    <cellStyle name="Note 2 2 2 3 6 3" xfId="13353" xr:uid="{00000000-0005-0000-0000-000029130000}"/>
    <cellStyle name="Note 2 2 2 3 6 3 2" xfId="22457" xr:uid="{00000000-0005-0000-0000-00002A130000}"/>
    <cellStyle name="Note 2 2 2 3 6 4" xfId="8952" xr:uid="{00000000-0005-0000-0000-00002B130000}"/>
    <cellStyle name="Note 2 2 2 3 6 5" xfId="18056" xr:uid="{00000000-0005-0000-0000-00002C130000}"/>
    <cellStyle name="Note 2 2 2 3 6 6" xfId="27203" xr:uid="{5E9F1FE2-4167-41EE-A2A4-8E562BE56EA1}"/>
    <cellStyle name="Note 2 2 2 3 6 7" xfId="33490" xr:uid="{806A32C0-64CC-4180-A1F8-713409AD919D}"/>
    <cellStyle name="Note 2 2 2 3 6 8" xfId="40487" xr:uid="{F5CA348D-0D74-462F-BF13-9AF64EFA6CC2}"/>
    <cellStyle name="Note 2 2 2 3 6 9" xfId="45288" xr:uid="{D97677CA-B325-41FC-90F7-1717E71D10C7}"/>
    <cellStyle name="Note 2 2 2 3 7" xfId="3231" xr:uid="{00000000-0005-0000-0000-00002D130000}"/>
    <cellStyle name="Note 2 2 2 3 7 10" xfId="51985" xr:uid="{01790BE7-A759-4621-8345-A41EBDC27FBE}"/>
    <cellStyle name="Note 2 2 2 3 7 2" xfId="6130" xr:uid="{00000000-0005-0000-0000-00002E130000}"/>
    <cellStyle name="Note 2 2 2 3 7 2 2" xfId="14990" xr:uid="{00000000-0005-0000-0000-00002F130000}"/>
    <cellStyle name="Note 2 2 2 3 7 2 2 2" xfId="24094" xr:uid="{00000000-0005-0000-0000-000030130000}"/>
    <cellStyle name="Note 2 2 2 3 7 2 3" xfId="11927" xr:uid="{00000000-0005-0000-0000-000031130000}"/>
    <cellStyle name="Note 2 2 2 3 7 2 4" xfId="21031" xr:uid="{00000000-0005-0000-0000-000032130000}"/>
    <cellStyle name="Note 2 2 2 3 7 3" xfId="13430" xr:uid="{00000000-0005-0000-0000-000033130000}"/>
    <cellStyle name="Note 2 2 2 3 7 3 2" xfId="22534" xr:uid="{00000000-0005-0000-0000-000034130000}"/>
    <cellStyle name="Note 2 2 2 3 7 4" xfId="9029" xr:uid="{00000000-0005-0000-0000-000035130000}"/>
    <cellStyle name="Note 2 2 2 3 7 5" xfId="18133" xr:uid="{00000000-0005-0000-0000-000036130000}"/>
    <cellStyle name="Note 2 2 2 3 7 6" xfId="27280" xr:uid="{13F1152D-6E75-4E32-8AD1-93E306039E39}"/>
    <cellStyle name="Note 2 2 2 3 7 7" xfId="33567" xr:uid="{72B6F664-A1B8-4584-97BC-67117F3AABEF}"/>
    <cellStyle name="Note 2 2 2 3 7 8" xfId="38636" xr:uid="{2533C2F0-D301-4AB0-AA65-905C633FB5F1}"/>
    <cellStyle name="Note 2 2 2 3 7 9" xfId="45365" xr:uid="{C4E1DD36-A7B7-4226-8122-2B91E674CD31}"/>
    <cellStyle name="Note 2 2 2 3 8" xfId="5040" xr:uid="{00000000-0005-0000-0000-000037130000}"/>
    <cellStyle name="Note 2 2 2 3 8 2" xfId="13900" xr:uid="{00000000-0005-0000-0000-000038130000}"/>
    <cellStyle name="Note 2 2 2 3 8 2 2" xfId="23004" xr:uid="{00000000-0005-0000-0000-000039130000}"/>
    <cellStyle name="Note 2 2 2 3 8 3" xfId="10837" xr:uid="{00000000-0005-0000-0000-00003A130000}"/>
    <cellStyle name="Note 2 2 2 3 8 4" xfId="19941" xr:uid="{00000000-0005-0000-0000-00003B130000}"/>
    <cellStyle name="Note 2 2 2 3 8 5" xfId="28954" xr:uid="{54941210-F12C-4EB0-BDC8-F62382E333A0}"/>
    <cellStyle name="Note 2 2 2 3 8 6" xfId="34968" xr:uid="{DFB2322F-EBCC-470D-A4DD-B0E5D71F5D90}"/>
    <cellStyle name="Note 2 2 2 3 8 7" xfId="37509" xr:uid="{43FCFFF4-EADE-436D-9613-8681301ABB30}"/>
    <cellStyle name="Note 2 2 2 3 8 8" xfId="47039" xr:uid="{CCB31736-352F-45FD-A29A-44B141DAF4F2}"/>
    <cellStyle name="Note 2 2 2 3 8 9" xfId="53659" xr:uid="{F812ECB4-17E1-4106-8179-84D12811CE9B}"/>
    <cellStyle name="Note 2 2 2 3 9" xfId="12340" xr:uid="{00000000-0005-0000-0000-00003C130000}"/>
    <cellStyle name="Note 2 2 2 3 9 2" xfId="21444" xr:uid="{00000000-0005-0000-0000-00003D130000}"/>
    <cellStyle name="Note 2 2 2 4" xfId="2097" xr:uid="{00000000-0005-0000-0000-00003E130000}"/>
    <cellStyle name="Note 2 2 2 4 10" xfId="7895" xr:uid="{00000000-0005-0000-0000-00003F130000}"/>
    <cellStyle name="Note 2 2 2 4 11" xfId="16999" xr:uid="{00000000-0005-0000-0000-000040130000}"/>
    <cellStyle name="Note 2 2 2 4 12" xfId="26146" xr:uid="{7269C958-1709-4B62-8FE6-3EC94B6DB6B6}"/>
    <cellStyle name="Note 2 2 2 4 13" xfId="32433" xr:uid="{70777E73-D30B-4AC6-B09A-41729CCE20A9}"/>
    <cellStyle name="Note 2 2 2 4 14" xfId="40308" xr:uid="{B51F5329-FABC-43A8-8DB4-C49A159CBAC2}"/>
    <cellStyle name="Note 2 2 2 4 15" xfId="44231" xr:uid="{E4D99EA9-4F00-4743-ACBB-72FEBEB6A415}"/>
    <cellStyle name="Note 2 2 2 4 16" xfId="50851" xr:uid="{C86B27D0-EFBD-43F5-B915-EDA6F0C81F2A}"/>
    <cellStyle name="Note 2 2 2 4 2" xfId="1096" xr:uid="{00000000-0005-0000-0000-000041130000}"/>
    <cellStyle name="Note 2 2 2 4 2 10" xfId="49854" xr:uid="{C1AED2D5-8BB4-4888-80C3-7E586372C975}"/>
    <cellStyle name="Note 2 2 2 4 2 2" xfId="3999" xr:uid="{00000000-0005-0000-0000-000042130000}"/>
    <cellStyle name="Note 2 2 2 4 2 2 2" xfId="13696" xr:uid="{00000000-0005-0000-0000-000043130000}"/>
    <cellStyle name="Note 2 2 2 4 2 2 2 2" xfId="22800" xr:uid="{00000000-0005-0000-0000-000044130000}"/>
    <cellStyle name="Note 2 2 2 4 2 2 3" xfId="9796" xr:uid="{00000000-0005-0000-0000-000045130000}"/>
    <cellStyle name="Note 2 2 2 4 2 2 4" xfId="18900" xr:uid="{00000000-0005-0000-0000-000046130000}"/>
    <cellStyle name="Note 2 2 2 4 2 2 5" xfId="29325" xr:uid="{1A44A3BA-9028-4E1F-A693-37FFBD2D853D}"/>
    <cellStyle name="Note 2 2 2 4 2 2 6" xfId="35339" xr:uid="{1034A27E-AC2D-4AD1-B0D4-9C3889F1FBA2}"/>
    <cellStyle name="Note 2 2 2 4 2 2 7" xfId="31090" xr:uid="{94C7318B-B31F-472B-A4CF-720B9CBEABF2}"/>
    <cellStyle name="Note 2 2 2 4 2 2 8" xfId="47410" xr:uid="{A0E5012A-0283-41CF-A994-7119CA8B8FC4}"/>
    <cellStyle name="Note 2 2 2 4 2 2 9" xfId="54030" xr:uid="{1AE3E6B9-3DC8-4504-BF90-9D0650416D2F}"/>
    <cellStyle name="Note 2 2 2 4 2 3" xfId="12136" xr:uid="{00000000-0005-0000-0000-000047130000}"/>
    <cellStyle name="Note 2 2 2 4 2 3 2" xfId="21240" xr:uid="{00000000-0005-0000-0000-000048130000}"/>
    <cellStyle name="Note 2 2 2 4 2 4" xfId="6898" xr:uid="{00000000-0005-0000-0000-000049130000}"/>
    <cellStyle name="Note 2 2 2 4 2 5" xfId="16002" xr:uid="{00000000-0005-0000-0000-00004A130000}"/>
    <cellStyle name="Note 2 2 2 4 2 6" xfId="25147" xr:uid="{C6DCC8A1-8D8D-46B8-89EF-CD9FC2E18F2E}"/>
    <cellStyle name="Note 2 2 2 4 2 7" xfId="31641" xr:uid="{7D0946D5-2008-4AEA-921E-7A6A117B356C}"/>
    <cellStyle name="Note 2 2 2 4 2 8" xfId="34356" xr:uid="{46C67E47-4927-4970-8F11-47F703130596}"/>
    <cellStyle name="Note 2 2 2 4 2 9" xfId="43234" xr:uid="{4843B2EC-75F0-4312-9467-D67205E2A36A}"/>
    <cellStyle name="Note 2 2 2 4 3" xfId="2811" xr:uid="{00000000-0005-0000-0000-00004B130000}"/>
    <cellStyle name="Note 2 2 2 4 3 10" xfId="51565" xr:uid="{7F7F043D-6E70-4955-8898-1DCC7D07B510}"/>
    <cellStyle name="Note 2 2 2 4 3 2" xfId="5710" xr:uid="{00000000-0005-0000-0000-00004C130000}"/>
    <cellStyle name="Note 2 2 2 4 3 2 2" xfId="14570" xr:uid="{00000000-0005-0000-0000-00004D130000}"/>
    <cellStyle name="Note 2 2 2 4 3 2 2 2" xfId="23674" xr:uid="{00000000-0005-0000-0000-00004E130000}"/>
    <cellStyle name="Note 2 2 2 4 3 2 3" xfId="11507" xr:uid="{00000000-0005-0000-0000-00004F130000}"/>
    <cellStyle name="Note 2 2 2 4 3 2 4" xfId="20611" xr:uid="{00000000-0005-0000-0000-000050130000}"/>
    <cellStyle name="Note 2 2 2 4 3 2 5" xfId="29792" xr:uid="{7C7D10C5-AA34-47F5-B70C-76B5CC0A5280}"/>
    <cellStyle name="Note 2 2 2 4 3 2 6" xfId="35806" xr:uid="{B33EEC5C-C062-45ED-8C85-4E67793BB587}"/>
    <cellStyle name="Note 2 2 2 4 3 2 7" xfId="37523" xr:uid="{D5772CFA-C559-43A3-AA35-923B45F0AB94}"/>
    <cellStyle name="Note 2 2 2 4 3 2 8" xfId="47877" xr:uid="{B7EBE836-7CAC-42FF-B84A-4430274E7BA6}"/>
    <cellStyle name="Note 2 2 2 4 3 2 9" xfId="54497" xr:uid="{E7DD99F2-1C86-4EE5-A6AA-1D2A0B6D70E5}"/>
    <cellStyle name="Note 2 2 2 4 3 3" xfId="13010" xr:uid="{00000000-0005-0000-0000-000051130000}"/>
    <cellStyle name="Note 2 2 2 4 3 3 2" xfId="22114" xr:uid="{00000000-0005-0000-0000-000052130000}"/>
    <cellStyle name="Note 2 2 2 4 3 4" xfId="8609" xr:uid="{00000000-0005-0000-0000-000053130000}"/>
    <cellStyle name="Note 2 2 2 4 3 5" xfId="17713" xr:uid="{00000000-0005-0000-0000-000054130000}"/>
    <cellStyle name="Note 2 2 2 4 3 6" xfId="26860" xr:uid="{B1E43A68-05F9-4165-8FD5-192F87EE5B1A}"/>
    <cellStyle name="Note 2 2 2 4 3 7" xfId="33147" xr:uid="{9CEF8203-48C7-49B5-A357-D2A3A3C10527}"/>
    <cellStyle name="Note 2 2 2 4 3 8" xfId="39355" xr:uid="{EE3816BB-19EE-493D-B6BC-B94A71D95CFF}"/>
    <cellStyle name="Note 2 2 2 4 3 9" xfId="44945" xr:uid="{FFFD226A-5378-4AC2-AD92-7E686D410227}"/>
    <cellStyle name="Note 2 2 2 4 4" xfId="2915" xr:uid="{00000000-0005-0000-0000-000055130000}"/>
    <cellStyle name="Note 2 2 2 4 4 10" xfId="51669" xr:uid="{42FE00E7-52EF-4C2F-A23D-DBE9811A53E1}"/>
    <cellStyle name="Note 2 2 2 4 4 2" xfId="5814" xr:uid="{00000000-0005-0000-0000-000056130000}"/>
    <cellStyle name="Note 2 2 2 4 4 2 2" xfId="14674" xr:uid="{00000000-0005-0000-0000-000057130000}"/>
    <cellStyle name="Note 2 2 2 4 4 2 2 2" xfId="23778" xr:uid="{00000000-0005-0000-0000-000058130000}"/>
    <cellStyle name="Note 2 2 2 4 4 2 3" xfId="11611" xr:uid="{00000000-0005-0000-0000-000059130000}"/>
    <cellStyle name="Note 2 2 2 4 4 2 4" xfId="20715" xr:uid="{00000000-0005-0000-0000-00005A130000}"/>
    <cellStyle name="Note 2 2 2 4 4 3" xfId="13114" xr:uid="{00000000-0005-0000-0000-00005B130000}"/>
    <cellStyle name="Note 2 2 2 4 4 3 2" xfId="22218" xr:uid="{00000000-0005-0000-0000-00005C130000}"/>
    <cellStyle name="Note 2 2 2 4 4 4" xfId="8713" xr:uid="{00000000-0005-0000-0000-00005D130000}"/>
    <cellStyle name="Note 2 2 2 4 4 5" xfId="17817" xr:uid="{00000000-0005-0000-0000-00005E130000}"/>
    <cellStyle name="Note 2 2 2 4 4 6" xfId="26964" xr:uid="{1E602DBE-A5E9-4254-8FDB-3CF8BD8F1B6C}"/>
    <cellStyle name="Note 2 2 2 4 4 7" xfId="33251" xr:uid="{9D68C3FC-078B-4823-9CD8-323A0239668F}"/>
    <cellStyle name="Note 2 2 2 4 4 8" xfId="40655" xr:uid="{A851310E-433F-4A9B-817E-5D3B48FD1D1A}"/>
    <cellStyle name="Note 2 2 2 4 4 9" xfId="45049" xr:uid="{8BF38C41-6CF3-4E18-BABA-0D8B57555639}"/>
    <cellStyle name="Note 2 2 2 4 5" xfId="2361" xr:uid="{00000000-0005-0000-0000-00005F130000}"/>
    <cellStyle name="Note 2 2 2 4 5 10" xfId="51115" xr:uid="{49A698E6-1216-4A9C-9EFB-964904B0A659}"/>
    <cellStyle name="Note 2 2 2 4 5 2" xfId="5260" xr:uid="{00000000-0005-0000-0000-000060130000}"/>
    <cellStyle name="Note 2 2 2 4 5 2 2" xfId="14120" xr:uid="{00000000-0005-0000-0000-000061130000}"/>
    <cellStyle name="Note 2 2 2 4 5 2 2 2" xfId="23224" xr:uid="{00000000-0005-0000-0000-000062130000}"/>
    <cellStyle name="Note 2 2 2 4 5 2 3" xfId="11057" xr:uid="{00000000-0005-0000-0000-000063130000}"/>
    <cellStyle name="Note 2 2 2 4 5 2 4" xfId="20161" xr:uid="{00000000-0005-0000-0000-000064130000}"/>
    <cellStyle name="Note 2 2 2 4 5 3" xfId="12560" xr:uid="{00000000-0005-0000-0000-000065130000}"/>
    <cellStyle name="Note 2 2 2 4 5 3 2" xfId="21664" xr:uid="{00000000-0005-0000-0000-000066130000}"/>
    <cellStyle name="Note 2 2 2 4 5 4" xfId="8159" xr:uid="{00000000-0005-0000-0000-000067130000}"/>
    <cellStyle name="Note 2 2 2 4 5 5" xfId="17263" xr:uid="{00000000-0005-0000-0000-000068130000}"/>
    <cellStyle name="Note 2 2 2 4 5 6" xfId="26410" xr:uid="{66713612-0D99-408A-A3C1-34A861965074}"/>
    <cellStyle name="Note 2 2 2 4 5 7" xfId="32697" xr:uid="{A29E3EDB-09D9-4FBB-B23D-8F83207E1CA0}"/>
    <cellStyle name="Note 2 2 2 4 5 8" xfId="39293" xr:uid="{42C8AD8D-31D4-4BD8-A035-4F68EDB2F35B}"/>
    <cellStyle name="Note 2 2 2 4 5 9" xfId="44495" xr:uid="{09C59E74-60CB-4252-AC1B-26938CDFA249}"/>
    <cellStyle name="Note 2 2 2 4 6" xfId="2999" xr:uid="{00000000-0005-0000-0000-000069130000}"/>
    <cellStyle name="Note 2 2 2 4 6 10" xfId="51753" xr:uid="{302F7683-F986-4948-864C-5ABDC9CF4DD3}"/>
    <cellStyle name="Note 2 2 2 4 6 2" xfId="5898" xr:uid="{00000000-0005-0000-0000-00006A130000}"/>
    <cellStyle name="Note 2 2 2 4 6 2 2" xfId="14758" xr:uid="{00000000-0005-0000-0000-00006B130000}"/>
    <cellStyle name="Note 2 2 2 4 6 2 2 2" xfId="23862" xr:uid="{00000000-0005-0000-0000-00006C130000}"/>
    <cellStyle name="Note 2 2 2 4 6 2 3" xfId="11695" xr:uid="{00000000-0005-0000-0000-00006D130000}"/>
    <cellStyle name="Note 2 2 2 4 6 2 4" xfId="20799" xr:uid="{00000000-0005-0000-0000-00006E130000}"/>
    <cellStyle name="Note 2 2 2 4 6 3" xfId="13198" xr:uid="{00000000-0005-0000-0000-00006F130000}"/>
    <cellStyle name="Note 2 2 2 4 6 3 2" xfId="22302" xr:uid="{00000000-0005-0000-0000-000070130000}"/>
    <cellStyle name="Note 2 2 2 4 6 4" xfId="8797" xr:uid="{00000000-0005-0000-0000-000071130000}"/>
    <cellStyle name="Note 2 2 2 4 6 5" xfId="17901" xr:uid="{00000000-0005-0000-0000-000072130000}"/>
    <cellStyle name="Note 2 2 2 4 6 6" xfId="27048" xr:uid="{CA8EFE9E-992D-4769-8FB1-DCC20069B4AC}"/>
    <cellStyle name="Note 2 2 2 4 6 7" xfId="33335" xr:uid="{2D15712A-80C5-45DA-B9B0-DA77867EB96F}"/>
    <cellStyle name="Note 2 2 2 4 6 8" xfId="36180" xr:uid="{F1AF8673-10AD-4A48-987B-AB33156D7461}"/>
    <cellStyle name="Note 2 2 2 4 6 9" xfId="45133" xr:uid="{41DFB07D-1DE1-411D-A136-97DD36CDC319}"/>
    <cellStyle name="Note 2 2 2 4 7" xfId="3187" xr:uid="{00000000-0005-0000-0000-000073130000}"/>
    <cellStyle name="Note 2 2 2 4 7 10" xfId="51941" xr:uid="{D6E14ACE-3FAA-477F-9A42-5E7EC5280D5F}"/>
    <cellStyle name="Note 2 2 2 4 7 2" xfId="6086" xr:uid="{00000000-0005-0000-0000-000074130000}"/>
    <cellStyle name="Note 2 2 2 4 7 2 2" xfId="14946" xr:uid="{00000000-0005-0000-0000-000075130000}"/>
    <cellStyle name="Note 2 2 2 4 7 2 2 2" xfId="24050" xr:uid="{00000000-0005-0000-0000-000076130000}"/>
    <cellStyle name="Note 2 2 2 4 7 2 3" xfId="11883" xr:uid="{00000000-0005-0000-0000-000077130000}"/>
    <cellStyle name="Note 2 2 2 4 7 2 4" xfId="20987" xr:uid="{00000000-0005-0000-0000-000078130000}"/>
    <cellStyle name="Note 2 2 2 4 7 3" xfId="13386" xr:uid="{00000000-0005-0000-0000-000079130000}"/>
    <cellStyle name="Note 2 2 2 4 7 3 2" xfId="22490" xr:uid="{00000000-0005-0000-0000-00007A130000}"/>
    <cellStyle name="Note 2 2 2 4 7 4" xfId="8985" xr:uid="{00000000-0005-0000-0000-00007B130000}"/>
    <cellStyle name="Note 2 2 2 4 7 5" xfId="18089" xr:uid="{00000000-0005-0000-0000-00007C130000}"/>
    <cellStyle name="Note 2 2 2 4 7 6" xfId="27236" xr:uid="{E16F0E92-1A8C-46FB-9EAC-E30D78459676}"/>
    <cellStyle name="Note 2 2 2 4 7 7" xfId="33523" xr:uid="{650DFC9C-62B9-4966-9CE6-5B3CC41B8C00}"/>
    <cellStyle name="Note 2 2 2 4 7 8" xfId="34810" xr:uid="{4C145AB9-03DD-4B89-A11A-FEB54F88A565}"/>
    <cellStyle name="Note 2 2 2 4 7 9" xfId="45321" xr:uid="{BBC72A27-FE68-4F77-B145-8F0D3105DDE7}"/>
    <cellStyle name="Note 2 2 2 4 8" xfId="4996" xr:uid="{00000000-0005-0000-0000-00007D130000}"/>
    <cellStyle name="Note 2 2 2 4 8 2" xfId="13856" xr:uid="{00000000-0005-0000-0000-00007E130000}"/>
    <cellStyle name="Note 2 2 2 4 8 2 2" xfId="22960" xr:uid="{00000000-0005-0000-0000-00007F130000}"/>
    <cellStyle name="Note 2 2 2 4 8 3" xfId="10793" xr:uid="{00000000-0005-0000-0000-000080130000}"/>
    <cellStyle name="Note 2 2 2 4 8 4" xfId="19897" xr:uid="{00000000-0005-0000-0000-000081130000}"/>
    <cellStyle name="Note 2 2 2 4 8 5" xfId="28422" xr:uid="{B8781F88-3878-4999-9E6B-0EDE7A9DCD35}"/>
    <cellStyle name="Note 2 2 2 4 8 6" xfId="34517" xr:uid="{8E743AF5-84C4-418D-9858-079CC77BF79A}"/>
    <cellStyle name="Note 2 2 2 4 8 7" xfId="32363" xr:uid="{50CB3345-A483-4AA5-82F7-9E4F22195E7F}"/>
    <cellStyle name="Note 2 2 2 4 8 8" xfId="46507" xr:uid="{793F27D6-77AC-4DDC-A465-2791073FE240}"/>
    <cellStyle name="Note 2 2 2 4 8 9" xfId="53127" xr:uid="{6678513C-95E1-40DA-B13B-75D9471D8844}"/>
    <cellStyle name="Note 2 2 2 4 9" xfId="12296" xr:uid="{00000000-0005-0000-0000-000082130000}"/>
    <cellStyle name="Note 2 2 2 4 9 2" xfId="21400" xr:uid="{00000000-0005-0000-0000-000083130000}"/>
    <cellStyle name="Note 2 2 2 5" xfId="1264" xr:uid="{00000000-0005-0000-0000-000084130000}"/>
    <cellStyle name="Note 2 2 2 5 10" xfId="50022" xr:uid="{893026F7-9EFE-4BAC-982D-46F32AD52E20}"/>
    <cellStyle name="Note 2 2 2 5 2" xfId="4167" xr:uid="{00000000-0005-0000-0000-000085130000}"/>
    <cellStyle name="Note 2 2 2 5 2 2" xfId="13752" xr:uid="{00000000-0005-0000-0000-000086130000}"/>
    <cellStyle name="Note 2 2 2 5 2 2 2" xfId="22856" xr:uid="{00000000-0005-0000-0000-000087130000}"/>
    <cellStyle name="Note 2 2 2 5 2 3" xfId="9964" xr:uid="{00000000-0005-0000-0000-000088130000}"/>
    <cellStyle name="Note 2 2 2 5 2 4" xfId="19068" xr:uid="{00000000-0005-0000-0000-000089130000}"/>
    <cellStyle name="Note 2 2 2 5 2 5" xfId="28103" xr:uid="{90660D8F-8070-41E6-A2C8-89D58771E830}"/>
    <cellStyle name="Note 2 2 2 5 2 6" xfId="34249" xr:uid="{85A7E0D4-1B67-4565-9FA4-3E7CBFCBC2D2}"/>
    <cellStyle name="Note 2 2 2 5 2 7" xfId="39960" xr:uid="{7602631B-BC99-4665-97A1-94311E188F84}"/>
    <cellStyle name="Note 2 2 2 5 2 8" xfId="46188" xr:uid="{9EB8CBA0-F5CB-4863-AF44-1A360412158E}"/>
    <cellStyle name="Note 2 2 2 5 2 9" xfId="52808" xr:uid="{499843D7-0CFC-4260-9616-6FB1FAE3E808}"/>
    <cellStyle name="Note 2 2 2 5 3" xfId="12192" xr:uid="{00000000-0005-0000-0000-00008A130000}"/>
    <cellStyle name="Note 2 2 2 5 3 2" xfId="21296" xr:uid="{00000000-0005-0000-0000-00008B130000}"/>
    <cellStyle name="Note 2 2 2 5 4" xfId="7066" xr:uid="{00000000-0005-0000-0000-00008C130000}"/>
    <cellStyle name="Note 2 2 2 5 5" xfId="16170" xr:uid="{00000000-0005-0000-0000-00008D130000}"/>
    <cellStyle name="Note 2 2 2 5 6" xfId="25315" xr:uid="{A5269A05-C7E3-4CAA-8CD3-E4916D05AC4D}"/>
    <cellStyle name="Note 2 2 2 5 7" xfId="31776" xr:uid="{D5758FBC-2E3E-426E-94B2-8EDF6408264F}"/>
    <cellStyle name="Note 2 2 2 5 8" xfId="36847" xr:uid="{6BD976DB-653E-49B5-8617-381FFDD97943}"/>
    <cellStyle name="Note 2 2 2 5 9" xfId="43402" xr:uid="{210ABC2E-DB8B-44F6-87F4-3BC90CC51EBF}"/>
    <cellStyle name="Note 2 2 2 6" xfId="2331" xr:uid="{00000000-0005-0000-0000-00008E130000}"/>
    <cellStyle name="Note 2 2 2 6 10" xfId="51085" xr:uid="{C60C10DD-D448-4427-B5E4-AC5845F634DA}"/>
    <cellStyle name="Note 2 2 2 6 2" xfId="5230" xr:uid="{00000000-0005-0000-0000-00008F130000}"/>
    <cellStyle name="Note 2 2 2 6 2 2" xfId="14090" xr:uid="{00000000-0005-0000-0000-000090130000}"/>
    <cellStyle name="Note 2 2 2 6 2 2 2" xfId="23194" xr:uid="{00000000-0005-0000-0000-000091130000}"/>
    <cellStyle name="Note 2 2 2 6 2 3" xfId="11027" xr:uid="{00000000-0005-0000-0000-000092130000}"/>
    <cellStyle name="Note 2 2 2 6 2 4" xfId="20131" xr:uid="{00000000-0005-0000-0000-000093130000}"/>
    <cellStyle name="Note 2 2 2 6 2 5" xfId="29429" xr:uid="{20291711-4317-42BC-96B9-A72C72ACF452}"/>
    <cellStyle name="Note 2 2 2 6 2 6" xfId="35443" xr:uid="{B8820A5C-E2C6-4103-8F5F-F5BF80468D88}"/>
    <cellStyle name="Note 2 2 2 6 2 7" xfId="34376" xr:uid="{34193235-F062-4524-A9AD-7D90CF8B1C6D}"/>
    <cellStyle name="Note 2 2 2 6 2 8" xfId="47514" xr:uid="{D08AD7A1-08ED-4F98-9C85-6A65AA1BD0C2}"/>
    <cellStyle name="Note 2 2 2 6 2 9" xfId="54134" xr:uid="{F3175448-C819-4472-8BA0-5EAF51A08B02}"/>
    <cellStyle name="Note 2 2 2 6 3" xfId="12530" xr:uid="{00000000-0005-0000-0000-000094130000}"/>
    <cellStyle name="Note 2 2 2 6 3 2" xfId="21634" xr:uid="{00000000-0005-0000-0000-000095130000}"/>
    <cellStyle name="Note 2 2 2 6 4" xfId="8129" xr:uid="{00000000-0005-0000-0000-000096130000}"/>
    <cellStyle name="Note 2 2 2 6 5" xfId="17233" xr:uid="{00000000-0005-0000-0000-000097130000}"/>
    <cellStyle name="Note 2 2 2 6 6" xfId="26380" xr:uid="{4C0EF4A8-E5DF-4CB3-A899-F98DD417F5C1}"/>
    <cellStyle name="Note 2 2 2 6 7" xfId="32667" xr:uid="{455E3F05-5077-48D3-BB47-627ADA7A939B}"/>
    <cellStyle name="Note 2 2 2 6 8" xfId="38022" xr:uid="{0D3DD028-35F8-4AE7-BCA3-B23FDB3DE9DD}"/>
    <cellStyle name="Note 2 2 2 6 9" xfId="44465" xr:uid="{E12B3492-DF63-401F-8DD3-201317343AEF}"/>
    <cellStyle name="Note 2 2 2 7" xfId="2897" xr:uid="{00000000-0005-0000-0000-000098130000}"/>
    <cellStyle name="Note 2 2 2 7 10" xfId="51651" xr:uid="{A9C9FD32-7738-4F10-966B-F53551DF6196}"/>
    <cellStyle name="Note 2 2 2 7 2" xfId="5796" xr:uid="{00000000-0005-0000-0000-000099130000}"/>
    <cellStyle name="Note 2 2 2 7 2 2" xfId="14656" xr:uid="{00000000-0005-0000-0000-00009A130000}"/>
    <cellStyle name="Note 2 2 2 7 2 2 2" xfId="23760" xr:uid="{00000000-0005-0000-0000-00009B130000}"/>
    <cellStyle name="Note 2 2 2 7 2 3" xfId="11593" xr:uid="{00000000-0005-0000-0000-00009C130000}"/>
    <cellStyle name="Note 2 2 2 7 2 4" xfId="20697" xr:uid="{00000000-0005-0000-0000-00009D130000}"/>
    <cellStyle name="Note 2 2 2 7 3" xfId="13096" xr:uid="{00000000-0005-0000-0000-00009E130000}"/>
    <cellStyle name="Note 2 2 2 7 3 2" xfId="22200" xr:uid="{00000000-0005-0000-0000-00009F130000}"/>
    <cellStyle name="Note 2 2 2 7 4" xfId="8695" xr:uid="{00000000-0005-0000-0000-0000A0130000}"/>
    <cellStyle name="Note 2 2 2 7 5" xfId="17799" xr:uid="{00000000-0005-0000-0000-0000A1130000}"/>
    <cellStyle name="Note 2 2 2 7 6" xfId="26946" xr:uid="{A1B08C7C-4054-44AD-9685-C7720E1B1A10}"/>
    <cellStyle name="Note 2 2 2 7 7" xfId="33233" xr:uid="{43DAB16D-D6A6-45F5-A913-768E808BD620}"/>
    <cellStyle name="Note 2 2 2 7 8" xfId="40311" xr:uid="{AC38FB8E-0142-4DE8-AC8D-3C8FC91CCE88}"/>
    <cellStyle name="Note 2 2 2 7 9" xfId="45031" xr:uid="{4A636350-6BFB-4CF3-ACC0-D4EF59B203CC}"/>
    <cellStyle name="Note 2 2 2 8" xfId="3597" xr:uid="{00000000-0005-0000-0000-0000A2130000}"/>
    <cellStyle name="Note 2 2 2 8 2" xfId="13516" xr:uid="{00000000-0005-0000-0000-0000A3130000}"/>
    <cellStyle name="Note 2 2 2 8 2 2" xfId="22620" xr:uid="{00000000-0005-0000-0000-0000A4130000}"/>
    <cellStyle name="Note 2 2 2 8 3" xfId="9394" xr:uid="{00000000-0005-0000-0000-0000A5130000}"/>
    <cellStyle name="Note 2 2 2 8 4" xfId="18498" xr:uid="{00000000-0005-0000-0000-0000A6130000}"/>
    <cellStyle name="Note 2 2 2 8 5" xfId="27645" xr:uid="{5A1698D4-6596-4F58-B359-A6D03B495410}"/>
    <cellStyle name="Note 2 2 2 8 6" xfId="33866" xr:uid="{B080A6AD-5988-4671-A4D5-79F39F2B5EC0}"/>
    <cellStyle name="Note 2 2 2 8 7" xfId="39308" xr:uid="{B6D6AFE2-95C8-4220-962D-BDF8DE42A060}"/>
    <cellStyle name="Note 2 2 2 8 8" xfId="45730" xr:uid="{8F879B70-FE77-4740-822C-8939A03E79ED}"/>
    <cellStyle name="Note 2 2 2 8 9" xfId="52350" xr:uid="{D6B7E2E0-7ED2-4A5D-A21E-E830C29B2BA9}"/>
    <cellStyle name="Note 2 2 2 9" xfId="6496" xr:uid="{00000000-0005-0000-0000-0000A7130000}"/>
    <cellStyle name="Note 2 2 3" xfId="1484" xr:uid="{00000000-0005-0000-0000-0000A8130000}"/>
    <cellStyle name="Note 2 2 3 10" xfId="7286" xr:uid="{00000000-0005-0000-0000-0000A9130000}"/>
    <cellStyle name="Note 2 2 3 11" xfId="16390" xr:uid="{00000000-0005-0000-0000-0000AA130000}"/>
    <cellStyle name="Note 2 2 3 12" xfId="25535" xr:uid="{AB48B181-6830-447A-9F5B-6E2EBF1EEF35}"/>
    <cellStyle name="Note 2 2 3 13" xfId="31952" xr:uid="{6050E629-500D-4C11-A74A-ED70D6AA26F3}"/>
    <cellStyle name="Note 2 2 3 14" xfId="40488" xr:uid="{9AC69787-2279-4FFD-8F82-0E2FE7C5041F}"/>
    <cellStyle name="Note 2 2 3 15" xfId="43622" xr:uid="{7AA4B634-E43A-4CCA-A993-A4AC00DA5D2C}"/>
    <cellStyle name="Note 2 2 3 16" xfId="50242" xr:uid="{8538E616-CDC4-44CA-8103-A001C75F0A55}"/>
    <cellStyle name="Note 2 2 3 2" xfId="1066" xr:uid="{00000000-0005-0000-0000-0000AB130000}"/>
    <cellStyle name="Note 2 2 3 2 10" xfId="49824" xr:uid="{DF213DB1-E232-42B5-8D9A-7C88CCBC6A43}"/>
    <cellStyle name="Note 2 2 3 2 2" xfId="3969" xr:uid="{00000000-0005-0000-0000-0000AC130000}"/>
    <cellStyle name="Note 2 2 3 2 2 2" xfId="13666" xr:uid="{00000000-0005-0000-0000-0000AD130000}"/>
    <cellStyle name="Note 2 2 3 2 2 2 2" xfId="22770" xr:uid="{00000000-0005-0000-0000-0000AE130000}"/>
    <cellStyle name="Note 2 2 3 2 2 3" xfId="9766" xr:uid="{00000000-0005-0000-0000-0000AF130000}"/>
    <cellStyle name="Note 2 2 3 2 2 4" xfId="18870" xr:uid="{00000000-0005-0000-0000-0000B0130000}"/>
    <cellStyle name="Note 2 2 3 2 2 5" xfId="29723" xr:uid="{E0A22734-7046-44C9-95B6-0C8AF6C12C31}"/>
    <cellStyle name="Note 2 2 3 2 2 6" xfId="35737" xr:uid="{290B0D39-ED58-4593-9612-CC0C3100FC13}"/>
    <cellStyle name="Note 2 2 3 2 2 7" xfId="34397" xr:uid="{ABF50019-D2A2-4EA6-8253-9F6EB672D246}"/>
    <cellStyle name="Note 2 2 3 2 2 8" xfId="47808" xr:uid="{25EFDA3D-7B9F-4D40-9104-6AB42F7A358C}"/>
    <cellStyle name="Note 2 2 3 2 2 9" xfId="54428" xr:uid="{D5F50B91-8BD8-4DF3-A0F5-A9B76C7C48F6}"/>
    <cellStyle name="Note 2 2 3 2 3" xfId="12106" xr:uid="{00000000-0005-0000-0000-0000B1130000}"/>
    <cellStyle name="Note 2 2 3 2 3 2" xfId="21210" xr:uid="{00000000-0005-0000-0000-0000B2130000}"/>
    <cellStyle name="Note 2 2 3 2 3 3" xfId="29917" xr:uid="{E6B108CC-B30B-4F79-9072-52E704FD95A8}"/>
    <cellStyle name="Note 2 2 3 2 3 4" xfId="35931" xr:uid="{8A87F56B-B8F2-446B-B78A-C2F735420CC9}"/>
    <cellStyle name="Note 2 2 3 2 3 5" xfId="34473" xr:uid="{ACD589EE-7E4C-435A-BECE-463AF84B0D77}"/>
    <cellStyle name="Note 2 2 3 2 3 6" xfId="48002" xr:uid="{29576966-4916-409A-A22A-EEDB2EDE2244}"/>
    <cellStyle name="Note 2 2 3 2 3 7" xfId="54622" xr:uid="{058FD84D-BD7F-49FB-8975-9AD589EC11AE}"/>
    <cellStyle name="Note 2 2 3 2 4" xfId="6868" xr:uid="{00000000-0005-0000-0000-0000B3130000}"/>
    <cellStyle name="Note 2 2 3 2 4 2" xfId="29072" xr:uid="{CB406332-51CF-4EB0-B1F5-F7D3AE96DBD2}"/>
    <cellStyle name="Note 2 2 3 2 4 3" xfId="35086" xr:uid="{8866D3DA-753A-420E-AB8B-518003E1F595}"/>
    <cellStyle name="Note 2 2 3 2 4 4" xfId="40008" xr:uid="{14D11564-A5DB-44CF-865B-115AAF878F5E}"/>
    <cellStyle name="Note 2 2 3 2 4 5" xfId="47157" xr:uid="{575605C1-1CA4-44CB-9E9E-88A17783B26B}"/>
    <cellStyle name="Note 2 2 3 2 4 6" xfId="53777" xr:uid="{B7CB2C00-8AC1-4DBB-A61A-259646D25016}"/>
    <cellStyle name="Note 2 2 3 2 5" xfId="15972" xr:uid="{00000000-0005-0000-0000-0000B4130000}"/>
    <cellStyle name="Note 2 2 3 2 6" xfId="25117" xr:uid="{3FA3784F-E3FE-492E-924F-FF7853ED15EE}"/>
    <cellStyle name="Note 2 2 3 2 7" xfId="31611" xr:uid="{66117AC8-5B93-4880-886E-25FF57E2E553}"/>
    <cellStyle name="Note 2 2 3 2 8" xfId="32244" xr:uid="{8435DE7C-90A1-4F68-BACC-D5BC1E1333ED}"/>
    <cellStyle name="Note 2 2 3 2 9" xfId="43204" xr:uid="{E663039D-F915-4530-97D6-A59654FE7C1E}"/>
    <cellStyle name="Note 2 2 3 3" xfId="799" xr:uid="{00000000-0005-0000-0000-0000B5130000}"/>
    <cellStyle name="Note 2 2 3 3 10" xfId="49557" xr:uid="{3CA4D703-629B-4C96-A3EF-37B4458241FD}"/>
    <cellStyle name="Note 2 2 3 3 2" xfId="3702" xr:uid="{00000000-0005-0000-0000-0000B6130000}"/>
    <cellStyle name="Note 2 2 3 3 2 2" xfId="13560" xr:uid="{00000000-0005-0000-0000-0000B7130000}"/>
    <cellStyle name="Note 2 2 3 3 2 2 2" xfId="22664" xr:uid="{00000000-0005-0000-0000-0000B8130000}"/>
    <cellStyle name="Note 2 2 3 3 2 3" xfId="9499" xr:uid="{00000000-0005-0000-0000-0000B9130000}"/>
    <cellStyle name="Note 2 2 3 3 2 4" xfId="18603" xr:uid="{00000000-0005-0000-0000-0000BA130000}"/>
    <cellStyle name="Note 2 2 3 3 2 5" xfId="29547" xr:uid="{3AC9234A-978B-4A4F-B592-6B41602EE6E4}"/>
    <cellStyle name="Note 2 2 3 3 2 6" xfId="35561" xr:uid="{9F11C9AE-98B8-4A38-8FA2-33450B4188D3}"/>
    <cellStyle name="Note 2 2 3 3 2 7" xfId="31804" xr:uid="{734A1F94-3F7F-4579-BCEA-8E803CB36961}"/>
    <cellStyle name="Note 2 2 3 3 2 8" xfId="47632" xr:uid="{C79027FE-10F3-488E-9DA9-AE0637617149}"/>
    <cellStyle name="Note 2 2 3 3 2 9" xfId="54252" xr:uid="{17A686A9-28AB-4D0C-AEBC-8ED323CE75FA}"/>
    <cellStyle name="Note 2 2 3 3 3" xfId="12000" xr:uid="{00000000-0005-0000-0000-0000BB130000}"/>
    <cellStyle name="Note 2 2 3 3 3 2" xfId="21104" xr:uid="{00000000-0005-0000-0000-0000BC130000}"/>
    <cellStyle name="Note 2 2 3 3 3 3" xfId="29154" xr:uid="{BFFD9CA0-A4DF-4191-B705-789A5B67F796}"/>
    <cellStyle name="Note 2 2 3 3 3 4" xfId="35168" xr:uid="{3333A950-400A-4B12-AE80-3D3BCE70FCB0}"/>
    <cellStyle name="Note 2 2 3 3 3 5" xfId="31494" xr:uid="{821733BB-4372-4DE1-95A6-9B48414BF968}"/>
    <cellStyle name="Note 2 2 3 3 3 6" xfId="47239" xr:uid="{084223F3-6B1F-4E0F-87EE-C3A1DA385ECB}"/>
    <cellStyle name="Note 2 2 3 3 3 7" xfId="53859" xr:uid="{23AFDF13-358A-4823-8D93-5BD680058C9C}"/>
    <cellStyle name="Note 2 2 3 3 4" xfId="6601" xr:uid="{00000000-0005-0000-0000-0000BD130000}"/>
    <cellStyle name="Note 2 2 3 3 4 2" xfId="28896" xr:uid="{2104FD08-52BA-4A2E-ACD7-D41FC313165A}"/>
    <cellStyle name="Note 2 2 3 3 4 3" xfId="34910" xr:uid="{04548E9B-74A9-4E99-890A-1988B33706F9}"/>
    <cellStyle name="Note 2 2 3 3 4 4" xfId="37827" xr:uid="{2026D973-FACE-4F86-BBAC-8A5DEA762A96}"/>
    <cellStyle name="Note 2 2 3 3 4 5" xfId="46981" xr:uid="{59826A6A-3530-4656-B5A1-06F638B0122A}"/>
    <cellStyle name="Note 2 2 3 3 4 6" xfId="53601" xr:uid="{BA79F12E-6D2C-48C7-87AE-56B39A7DB985}"/>
    <cellStyle name="Note 2 2 3 3 5" xfId="15705" xr:uid="{00000000-0005-0000-0000-0000BE130000}"/>
    <cellStyle name="Note 2 2 3 3 6" xfId="24850" xr:uid="{E66B0D11-FFFC-4638-961B-55CAB73D5AFF}"/>
    <cellStyle name="Note 2 2 3 3 7" xfId="31379" xr:uid="{1194D9EB-F245-475D-8ED5-84AB8E3DFA5A}"/>
    <cellStyle name="Note 2 2 3 3 8" xfId="39019" xr:uid="{AC0A801A-A83D-4290-93FA-F7EE0CA0A411}"/>
    <cellStyle name="Note 2 2 3 3 9" xfId="42937" xr:uid="{7CF9C378-F089-4A3C-86F6-2046EB00F884}"/>
    <cellStyle name="Note 2 2 3 4" xfId="1109" xr:uid="{00000000-0005-0000-0000-0000BF130000}"/>
    <cellStyle name="Note 2 2 3 4 10" xfId="49867" xr:uid="{2C6906D0-47DE-4F72-8E2D-C5981EAC7016}"/>
    <cellStyle name="Note 2 2 3 4 2" xfId="4012" xr:uid="{00000000-0005-0000-0000-0000C0130000}"/>
    <cellStyle name="Note 2 2 3 4 2 2" xfId="13709" xr:uid="{00000000-0005-0000-0000-0000C1130000}"/>
    <cellStyle name="Note 2 2 3 4 2 2 2" xfId="22813" xr:uid="{00000000-0005-0000-0000-0000C2130000}"/>
    <cellStyle name="Note 2 2 3 4 2 3" xfId="9809" xr:uid="{00000000-0005-0000-0000-0000C3130000}"/>
    <cellStyle name="Note 2 2 3 4 2 4" xfId="18913" xr:uid="{00000000-0005-0000-0000-0000C4130000}"/>
    <cellStyle name="Note 2 2 3 4 2 5" xfId="29516" xr:uid="{E9D5FF91-2A5A-42F0-920B-8156EDA0366A}"/>
    <cellStyle name="Note 2 2 3 4 2 6" xfId="35530" xr:uid="{7D9BC724-0DC9-431B-9092-155CBA5E433A}"/>
    <cellStyle name="Note 2 2 3 4 2 7" xfId="38227" xr:uid="{5D20501E-43EE-4886-9439-066935A39035}"/>
    <cellStyle name="Note 2 2 3 4 2 8" xfId="47601" xr:uid="{D7EFB66A-1012-456E-85DF-F2FA5F365740}"/>
    <cellStyle name="Note 2 2 3 4 2 9" xfId="54221" xr:uid="{DF3C8E65-4175-4919-9442-504D02AC14E4}"/>
    <cellStyle name="Note 2 2 3 4 3" xfId="12149" xr:uid="{00000000-0005-0000-0000-0000C5130000}"/>
    <cellStyle name="Note 2 2 3 4 3 2" xfId="21253" xr:uid="{00000000-0005-0000-0000-0000C6130000}"/>
    <cellStyle name="Note 2 2 3 4 4" xfId="6911" xr:uid="{00000000-0005-0000-0000-0000C7130000}"/>
    <cellStyle name="Note 2 2 3 4 5" xfId="16015" xr:uid="{00000000-0005-0000-0000-0000C8130000}"/>
    <cellStyle name="Note 2 2 3 4 6" xfId="25160" xr:uid="{A1A7F650-D6E7-443B-BF9B-A5073242BD6B}"/>
    <cellStyle name="Note 2 2 3 4 7" xfId="31654" xr:uid="{774FA6F4-4355-4D9B-9869-ED75DC6EA035}"/>
    <cellStyle name="Note 2 2 3 4 8" xfId="40458" xr:uid="{C14CDDA3-D187-49F5-81A1-6A6812DC9AB6}"/>
    <cellStyle name="Note 2 2 3 4 9" xfId="43247" xr:uid="{49704AF5-6108-49FA-84D2-B790AB7CCF33}"/>
    <cellStyle name="Note 2 2 3 5" xfId="2444" xr:uid="{00000000-0005-0000-0000-0000C9130000}"/>
    <cellStyle name="Note 2 2 3 5 10" xfId="51198" xr:uid="{0464475F-B958-45AC-B307-6895D36FB7BF}"/>
    <cellStyle name="Note 2 2 3 5 2" xfId="5343" xr:uid="{00000000-0005-0000-0000-0000CA130000}"/>
    <cellStyle name="Note 2 2 3 5 2 2" xfId="14203" xr:uid="{00000000-0005-0000-0000-0000CB130000}"/>
    <cellStyle name="Note 2 2 3 5 2 2 2" xfId="23307" xr:uid="{00000000-0005-0000-0000-0000CC130000}"/>
    <cellStyle name="Note 2 2 3 5 2 3" xfId="11140" xr:uid="{00000000-0005-0000-0000-0000CD130000}"/>
    <cellStyle name="Note 2 2 3 5 2 4" xfId="20244" xr:uid="{00000000-0005-0000-0000-0000CE130000}"/>
    <cellStyle name="Note 2 2 3 5 2 5" xfId="27709" xr:uid="{78747380-6B5D-49EB-99A8-A3A649B63BC2}"/>
    <cellStyle name="Note 2 2 3 5 2 6" xfId="33920" xr:uid="{1FB95E48-4AC3-4A6A-B4F9-936AB57E869B}"/>
    <cellStyle name="Note 2 2 3 5 2 7" xfId="31332" xr:uid="{CD91AB80-64B2-47A1-B353-1A3461D8FDBC}"/>
    <cellStyle name="Note 2 2 3 5 2 8" xfId="45794" xr:uid="{E30B8F73-D10B-49F3-B661-4457194FE327}"/>
    <cellStyle name="Note 2 2 3 5 2 9" xfId="52414" xr:uid="{41A24F1F-5CEA-4393-99D4-E9D71517D5DA}"/>
    <cellStyle name="Note 2 2 3 5 3" xfId="12643" xr:uid="{00000000-0005-0000-0000-0000CF130000}"/>
    <cellStyle name="Note 2 2 3 5 3 2" xfId="21747" xr:uid="{00000000-0005-0000-0000-0000D0130000}"/>
    <cellStyle name="Note 2 2 3 5 4" xfId="8242" xr:uid="{00000000-0005-0000-0000-0000D1130000}"/>
    <cellStyle name="Note 2 2 3 5 5" xfId="17346" xr:uid="{00000000-0005-0000-0000-0000D2130000}"/>
    <cellStyle name="Note 2 2 3 5 6" xfId="26493" xr:uid="{198D9AC4-1DD0-46E8-9941-7B533CEC64E1}"/>
    <cellStyle name="Note 2 2 3 5 7" xfId="32780" xr:uid="{4EE9B675-CED0-449E-92FD-3B9D4202E634}"/>
    <cellStyle name="Note 2 2 3 5 8" xfId="38767" xr:uid="{EF234BA0-A967-4564-8012-C851BEF32C45}"/>
    <cellStyle name="Note 2 2 3 5 9" xfId="44578" xr:uid="{9829BA0F-D9BE-49B3-950F-F4E0531C2289}"/>
    <cellStyle name="Note 2 2 3 6" xfId="2554" xr:uid="{00000000-0005-0000-0000-0000D3130000}"/>
    <cellStyle name="Note 2 2 3 6 10" xfId="51308" xr:uid="{6873DF2D-6AA1-4C96-A2AB-8AA1D482014E}"/>
    <cellStyle name="Note 2 2 3 6 2" xfId="5453" xr:uid="{00000000-0005-0000-0000-0000D4130000}"/>
    <cellStyle name="Note 2 2 3 6 2 2" xfId="14313" xr:uid="{00000000-0005-0000-0000-0000D5130000}"/>
    <cellStyle name="Note 2 2 3 6 2 2 2" xfId="23417" xr:uid="{00000000-0005-0000-0000-0000D6130000}"/>
    <cellStyle name="Note 2 2 3 6 2 3" xfId="11250" xr:uid="{00000000-0005-0000-0000-0000D7130000}"/>
    <cellStyle name="Note 2 2 3 6 2 4" xfId="20354" xr:uid="{00000000-0005-0000-0000-0000D8130000}"/>
    <cellStyle name="Note 2 2 3 6 3" xfId="12753" xr:uid="{00000000-0005-0000-0000-0000D9130000}"/>
    <cellStyle name="Note 2 2 3 6 3 2" xfId="21857" xr:uid="{00000000-0005-0000-0000-0000DA130000}"/>
    <cellStyle name="Note 2 2 3 6 4" xfId="8352" xr:uid="{00000000-0005-0000-0000-0000DB130000}"/>
    <cellStyle name="Note 2 2 3 6 5" xfId="17456" xr:uid="{00000000-0005-0000-0000-0000DC130000}"/>
    <cellStyle name="Note 2 2 3 6 6" xfId="26603" xr:uid="{C53AD06D-648A-4E7B-9622-F21CF6CF6CF7}"/>
    <cellStyle name="Note 2 2 3 6 7" xfId="32890" xr:uid="{AE4D3BD4-567C-407F-BB9A-1CF288FBBEB4}"/>
    <cellStyle name="Note 2 2 3 6 8" xfId="39364" xr:uid="{4FBCB2F3-00BE-4B3A-A65E-6818293ECFF1}"/>
    <cellStyle name="Note 2 2 3 6 9" xfId="44688" xr:uid="{55023037-860B-422C-99FF-66C760AFA907}"/>
    <cellStyle name="Note 2 2 3 7" xfId="2726" xr:uid="{00000000-0005-0000-0000-0000DD130000}"/>
    <cellStyle name="Note 2 2 3 7 10" xfId="51480" xr:uid="{0F058E50-1D24-45FB-B53B-FE355994143A}"/>
    <cellStyle name="Note 2 2 3 7 2" xfId="5625" xr:uid="{00000000-0005-0000-0000-0000DE130000}"/>
    <cellStyle name="Note 2 2 3 7 2 2" xfId="14485" xr:uid="{00000000-0005-0000-0000-0000DF130000}"/>
    <cellStyle name="Note 2 2 3 7 2 2 2" xfId="23589" xr:uid="{00000000-0005-0000-0000-0000E0130000}"/>
    <cellStyle name="Note 2 2 3 7 2 3" xfId="11422" xr:uid="{00000000-0005-0000-0000-0000E1130000}"/>
    <cellStyle name="Note 2 2 3 7 2 4" xfId="20526" xr:uid="{00000000-0005-0000-0000-0000E2130000}"/>
    <cellStyle name="Note 2 2 3 7 3" xfId="12925" xr:uid="{00000000-0005-0000-0000-0000E3130000}"/>
    <cellStyle name="Note 2 2 3 7 3 2" xfId="22029" xr:uid="{00000000-0005-0000-0000-0000E4130000}"/>
    <cellStyle name="Note 2 2 3 7 4" xfId="8524" xr:uid="{00000000-0005-0000-0000-0000E5130000}"/>
    <cellStyle name="Note 2 2 3 7 5" xfId="17628" xr:uid="{00000000-0005-0000-0000-0000E6130000}"/>
    <cellStyle name="Note 2 2 3 7 6" xfId="26775" xr:uid="{08EF7200-9541-4547-A55A-7B180EA2AB10}"/>
    <cellStyle name="Note 2 2 3 7 7" xfId="33062" xr:uid="{CE4101E3-FC15-443A-B607-4F70E3FF0E68}"/>
    <cellStyle name="Note 2 2 3 7 8" xfId="39181" xr:uid="{A6F364C1-1F92-4059-BCE7-C3EBCA3A1557}"/>
    <cellStyle name="Note 2 2 3 7 9" xfId="44860" xr:uid="{E37F9BD5-C87D-49BB-9262-9AB958FB106A}"/>
    <cellStyle name="Note 2 2 3 8" xfId="4387" xr:uid="{00000000-0005-0000-0000-0000E7130000}"/>
    <cellStyle name="Note 2 2 3 8 2" xfId="13805" xr:uid="{00000000-0005-0000-0000-0000E8130000}"/>
    <cellStyle name="Note 2 2 3 8 2 2" xfId="22909" xr:uid="{00000000-0005-0000-0000-0000E9130000}"/>
    <cellStyle name="Note 2 2 3 8 3" xfId="10184" xr:uid="{00000000-0005-0000-0000-0000EA130000}"/>
    <cellStyle name="Note 2 2 3 8 4" xfId="19288" xr:uid="{00000000-0005-0000-0000-0000EB130000}"/>
    <cellStyle name="Note 2 2 3 8 5" xfId="28865" xr:uid="{883798D0-38CB-40D5-933F-C9922AB60797}"/>
    <cellStyle name="Note 2 2 3 8 6" xfId="34879" xr:uid="{2BBD69FC-FEB8-4811-A896-774C6C9F9505}"/>
    <cellStyle name="Note 2 2 3 8 7" xfId="33929" xr:uid="{1A5E356E-6938-4444-8D83-A8445F20570E}"/>
    <cellStyle name="Note 2 2 3 8 8" xfId="46950" xr:uid="{5926CE91-6A66-460E-B6D4-8D9841B0DD16}"/>
    <cellStyle name="Note 2 2 3 8 9" xfId="53570" xr:uid="{CC48D564-68B7-4E7A-80F4-CA8B6652695F}"/>
    <cellStyle name="Note 2 2 3 9" xfId="12245" xr:uid="{00000000-0005-0000-0000-0000EC130000}"/>
    <cellStyle name="Note 2 2 3 9 2" xfId="21349" xr:uid="{00000000-0005-0000-0000-0000ED130000}"/>
    <cellStyle name="Note 2 2 4" xfId="1325" xr:uid="{00000000-0005-0000-0000-0000EE130000}"/>
    <cellStyle name="Note 2 2 4 10" xfId="7127" xr:uid="{00000000-0005-0000-0000-0000EF130000}"/>
    <cellStyle name="Note 2 2 4 11" xfId="16231" xr:uid="{00000000-0005-0000-0000-0000F0130000}"/>
    <cellStyle name="Note 2 2 4 12" xfId="25376" xr:uid="{B70C677B-7CEA-43BC-9450-22BDABD7347B}"/>
    <cellStyle name="Note 2 2 4 13" xfId="31823" xr:uid="{1ACC5B1F-FFAD-416A-95B0-5BC2FED388E5}"/>
    <cellStyle name="Note 2 2 4 14" xfId="32225" xr:uid="{2510ABD4-A17D-4B88-B4AD-3388ACB5F76D}"/>
    <cellStyle name="Note 2 2 4 15" xfId="43463" xr:uid="{1F3BD4FE-4752-4976-99F2-A2DFE8CC99BC}"/>
    <cellStyle name="Note 2 2 4 16" xfId="50083" xr:uid="{49DB6434-CC4C-44AB-8609-3B32B1CD0732}"/>
    <cellStyle name="Note 2 2 4 2" xfId="2580" xr:uid="{00000000-0005-0000-0000-0000F1130000}"/>
    <cellStyle name="Note 2 2 4 2 10" xfId="51334" xr:uid="{64E75E01-0084-462E-A0FF-D28A8FAE907B}"/>
    <cellStyle name="Note 2 2 4 2 2" xfId="5479" xr:uid="{00000000-0005-0000-0000-0000F2130000}"/>
    <cellStyle name="Note 2 2 4 2 2 2" xfId="14339" xr:uid="{00000000-0005-0000-0000-0000F3130000}"/>
    <cellStyle name="Note 2 2 4 2 2 2 2" xfId="23443" xr:uid="{00000000-0005-0000-0000-0000F4130000}"/>
    <cellStyle name="Note 2 2 4 2 2 3" xfId="11276" xr:uid="{00000000-0005-0000-0000-0000F5130000}"/>
    <cellStyle name="Note 2 2 4 2 2 4" xfId="20380" xr:uid="{00000000-0005-0000-0000-0000F6130000}"/>
    <cellStyle name="Note 2 2 4 2 2 5" xfId="29712" xr:uid="{50C88F1F-90FD-45C4-817C-5C6D053FFFFC}"/>
    <cellStyle name="Note 2 2 4 2 2 6" xfId="35726" xr:uid="{6249EB94-F1D4-4F20-8D8A-38258E4A3133}"/>
    <cellStyle name="Note 2 2 4 2 2 7" xfId="36896" xr:uid="{8606D0EE-2FF6-4C58-9FCB-6DD943A9120E}"/>
    <cellStyle name="Note 2 2 4 2 2 8" xfId="47797" xr:uid="{84E4700D-A276-415A-A26E-331C8CC41458}"/>
    <cellStyle name="Note 2 2 4 2 2 9" xfId="54417" xr:uid="{D00094AD-BDA5-413C-A93C-30FE9DB7D60A}"/>
    <cellStyle name="Note 2 2 4 2 3" xfId="12779" xr:uid="{00000000-0005-0000-0000-0000F7130000}"/>
    <cellStyle name="Note 2 2 4 2 3 2" xfId="21883" xr:uid="{00000000-0005-0000-0000-0000F8130000}"/>
    <cellStyle name="Note 2 2 4 2 3 3" xfId="29906" xr:uid="{83510039-BE0A-4A73-9393-C0AD8D126B9D}"/>
    <cellStyle name="Note 2 2 4 2 3 4" xfId="35920" xr:uid="{39BE6B08-FBD9-4CCA-99DC-228BA5CCB556}"/>
    <cellStyle name="Note 2 2 4 2 3 5" xfId="36548" xr:uid="{6CF06D2C-5CF0-40DD-888C-C3BB59D7C8B6}"/>
    <cellStyle name="Note 2 2 4 2 3 6" xfId="47991" xr:uid="{34FBE56E-FE74-4909-9CCF-BBD7A09ED7DC}"/>
    <cellStyle name="Note 2 2 4 2 3 7" xfId="54611" xr:uid="{538F4D45-FFA7-447A-980A-B7668FF8632B}"/>
    <cellStyle name="Note 2 2 4 2 4" xfId="8378" xr:uid="{00000000-0005-0000-0000-0000F9130000}"/>
    <cellStyle name="Note 2 2 4 2 4 2" xfId="29061" xr:uid="{63E4B8C2-3D96-4FA3-9725-20F36A4D7DED}"/>
    <cellStyle name="Note 2 2 4 2 4 3" xfId="35075" xr:uid="{A113D5B8-C89C-4B7E-8C1C-7E0650372DE4}"/>
    <cellStyle name="Note 2 2 4 2 4 4" xfId="40850" xr:uid="{8F367BC9-ABCC-456C-9D06-40EA075C2B1B}"/>
    <cellStyle name="Note 2 2 4 2 4 5" xfId="47146" xr:uid="{2FF93DDE-08FF-4E04-BE56-AC35AB65C85D}"/>
    <cellStyle name="Note 2 2 4 2 4 6" xfId="53766" xr:uid="{1836C852-14B8-496C-AE68-9B221FDE1FF7}"/>
    <cellStyle name="Note 2 2 4 2 5" xfId="17482" xr:uid="{00000000-0005-0000-0000-0000FA130000}"/>
    <cellStyle name="Note 2 2 4 2 6" xfId="26629" xr:uid="{0E6BF57A-4BA0-474F-913B-930BCCF838DA}"/>
    <cellStyle name="Note 2 2 4 2 7" xfId="32916" xr:uid="{38C0252C-6BFB-48DA-B8DA-3A451119351D}"/>
    <cellStyle name="Note 2 2 4 2 8" xfId="40525" xr:uid="{2B12A8FA-E5B1-4572-8349-BAFB50878BB0}"/>
    <cellStyle name="Note 2 2 4 2 9" xfId="44714" xr:uid="{306CEBF7-AE27-4923-B905-80F2E9790869}"/>
    <cellStyle name="Note 2 2 4 3" xfId="2264" xr:uid="{00000000-0005-0000-0000-0000FB130000}"/>
    <cellStyle name="Note 2 2 4 3 10" xfId="51018" xr:uid="{FF9D3E13-4CDF-4D74-B124-4BB22B21323D}"/>
    <cellStyle name="Note 2 2 4 3 2" xfId="5163" xr:uid="{00000000-0005-0000-0000-0000FC130000}"/>
    <cellStyle name="Note 2 2 4 3 2 2" xfId="14023" xr:uid="{00000000-0005-0000-0000-0000FD130000}"/>
    <cellStyle name="Note 2 2 4 3 2 2 2" xfId="23127" xr:uid="{00000000-0005-0000-0000-0000FE130000}"/>
    <cellStyle name="Note 2 2 4 3 2 3" xfId="10960" xr:uid="{00000000-0005-0000-0000-0000FF130000}"/>
    <cellStyle name="Note 2 2 4 3 2 4" xfId="20064" xr:uid="{00000000-0005-0000-0000-000000140000}"/>
    <cellStyle name="Note 2 2 4 3 2 5" xfId="29556" xr:uid="{6F270761-2407-4587-AEA9-CB84866676A9}"/>
    <cellStyle name="Note 2 2 4 3 2 6" xfId="35570" xr:uid="{900D7542-9586-4EE5-8185-99F02055B57F}"/>
    <cellStyle name="Note 2 2 4 3 2 7" xfId="31977" xr:uid="{14906654-D291-4828-A01B-3C173295266A}"/>
    <cellStyle name="Note 2 2 4 3 2 8" xfId="47641" xr:uid="{2F69013E-B068-4DAA-AD16-ED8C369CA240}"/>
    <cellStyle name="Note 2 2 4 3 2 9" xfId="54261" xr:uid="{F105A6C2-361D-48F6-9855-DFF8BCD38404}"/>
    <cellStyle name="Note 2 2 4 3 3" xfId="12463" xr:uid="{00000000-0005-0000-0000-000001140000}"/>
    <cellStyle name="Note 2 2 4 3 3 2" xfId="21567" xr:uid="{00000000-0005-0000-0000-000002140000}"/>
    <cellStyle name="Note 2 2 4 3 3 3" xfId="27937" xr:uid="{66990BA2-5F46-433F-B046-DD42A49B3C9A}"/>
    <cellStyle name="Note 2 2 4 3 3 4" xfId="34107" xr:uid="{27B397A1-3B40-4BDA-A8DA-94A4D33B6771}"/>
    <cellStyle name="Note 2 2 4 3 3 5" xfId="40236" xr:uid="{5B7BAE2B-C935-4504-BE6E-D335D556D7FE}"/>
    <cellStyle name="Note 2 2 4 3 3 6" xfId="46022" xr:uid="{CB552FF4-0754-479A-8BBC-25E3ACD42A1C}"/>
    <cellStyle name="Note 2 2 4 3 3 7" xfId="52642" xr:uid="{46FE5DA3-B2FC-4CF0-B7B6-846B1FAB9F49}"/>
    <cellStyle name="Note 2 2 4 3 4" xfId="8062" xr:uid="{00000000-0005-0000-0000-000003140000}"/>
    <cellStyle name="Note 2 2 4 3 4 2" xfId="28905" xr:uid="{3032E176-99E3-40B9-B899-5CF108BC5B47}"/>
    <cellStyle name="Note 2 2 4 3 4 3" xfId="34919" xr:uid="{E5700FD1-71E7-4D30-A7FB-81BDB74502D8}"/>
    <cellStyle name="Note 2 2 4 3 4 4" xfId="39536" xr:uid="{551B16B1-DE4B-427E-84B2-DB95E998231E}"/>
    <cellStyle name="Note 2 2 4 3 4 5" xfId="46990" xr:uid="{0258C813-CB27-42C2-9FE0-E2DA147D5EB4}"/>
    <cellStyle name="Note 2 2 4 3 4 6" xfId="53610" xr:uid="{7A0ED09A-83AE-4F96-96D5-AC8D8F3B4DB6}"/>
    <cellStyle name="Note 2 2 4 3 5" xfId="17166" xr:uid="{00000000-0005-0000-0000-000004140000}"/>
    <cellStyle name="Note 2 2 4 3 6" xfId="26313" xr:uid="{2C7B47B2-C7A1-4DB0-AEAB-34CA9DF4E5EC}"/>
    <cellStyle name="Note 2 2 4 3 7" xfId="32600" xr:uid="{8DAD1858-6BA1-4CE7-9721-8362CDEC3866}"/>
    <cellStyle name="Note 2 2 4 3 8" xfId="39374" xr:uid="{DA8C8E64-6555-48BE-B2E5-9F80B327791E}"/>
    <cellStyle name="Note 2 2 4 3 9" xfId="44398" xr:uid="{DE14EFD9-2035-438B-87DD-BB572AAB4700}"/>
    <cellStyle name="Note 2 2 4 4" xfId="2669" xr:uid="{00000000-0005-0000-0000-000005140000}"/>
    <cellStyle name="Note 2 2 4 4 10" xfId="51423" xr:uid="{37BC5AC6-50A7-4134-9807-C7434E5341C6}"/>
    <cellStyle name="Note 2 2 4 4 2" xfId="5568" xr:uid="{00000000-0005-0000-0000-000006140000}"/>
    <cellStyle name="Note 2 2 4 4 2 2" xfId="14428" xr:uid="{00000000-0005-0000-0000-000007140000}"/>
    <cellStyle name="Note 2 2 4 4 2 2 2" xfId="23532" xr:uid="{00000000-0005-0000-0000-000008140000}"/>
    <cellStyle name="Note 2 2 4 4 2 3" xfId="11365" xr:uid="{00000000-0005-0000-0000-000009140000}"/>
    <cellStyle name="Note 2 2 4 4 2 4" xfId="20469" xr:uid="{00000000-0005-0000-0000-00000A140000}"/>
    <cellStyle name="Note 2 2 4 4 2 5" xfId="29505" xr:uid="{6ACD8FBF-4449-4DCD-BB1F-166C6B67DCAE}"/>
    <cellStyle name="Note 2 2 4 4 2 6" xfId="35519" xr:uid="{46C047B7-1D3B-4FB9-AE8E-250D12945948}"/>
    <cellStyle name="Note 2 2 4 4 2 7" xfId="39948" xr:uid="{317F2085-7541-4E89-8BBC-170046F20B3D}"/>
    <cellStyle name="Note 2 2 4 4 2 8" xfId="47590" xr:uid="{76C89A44-8B56-4E8A-9565-25F842356ABF}"/>
    <cellStyle name="Note 2 2 4 4 2 9" xfId="54210" xr:uid="{38D20F72-F674-4E21-8116-EC08DF8E86FF}"/>
    <cellStyle name="Note 2 2 4 4 3" xfId="12868" xr:uid="{00000000-0005-0000-0000-00000B140000}"/>
    <cellStyle name="Note 2 2 4 4 3 2" xfId="21972" xr:uid="{00000000-0005-0000-0000-00000C140000}"/>
    <cellStyle name="Note 2 2 4 4 4" xfId="8467" xr:uid="{00000000-0005-0000-0000-00000D140000}"/>
    <cellStyle name="Note 2 2 4 4 5" xfId="17571" xr:uid="{00000000-0005-0000-0000-00000E140000}"/>
    <cellStyle name="Note 2 2 4 4 6" xfId="26718" xr:uid="{B579DFBD-F692-4D33-9D06-E0E17B0DF94C}"/>
    <cellStyle name="Note 2 2 4 4 7" xfId="33005" xr:uid="{78796766-372B-4142-92E7-E8F11094596A}"/>
    <cellStyle name="Note 2 2 4 4 8" xfId="38174" xr:uid="{311246F9-374C-446D-A9A9-AD15D9C5CB24}"/>
    <cellStyle name="Note 2 2 4 4 9" xfId="44803" xr:uid="{246004DC-1D85-4959-A531-ABBD3A3C8324}"/>
    <cellStyle name="Note 2 2 4 5" xfId="2258" xr:uid="{00000000-0005-0000-0000-00000F140000}"/>
    <cellStyle name="Note 2 2 4 5 10" xfId="51012" xr:uid="{7D292FB7-C94C-4D2A-BC92-041EFAE496F6}"/>
    <cellStyle name="Note 2 2 4 5 2" xfId="5157" xr:uid="{00000000-0005-0000-0000-000010140000}"/>
    <cellStyle name="Note 2 2 4 5 2 2" xfId="14017" xr:uid="{00000000-0005-0000-0000-000011140000}"/>
    <cellStyle name="Note 2 2 4 5 2 2 2" xfId="23121" xr:uid="{00000000-0005-0000-0000-000012140000}"/>
    <cellStyle name="Note 2 2 4 5 2 3" xfId="10954" xr:uid="{00000000-0005-0000-0000-000013140000}"/>
    <cellStyle name="Note 2 2 4 5 2 4" xfId="20058" xr:uid="{00000000-0005-0000-0000-000014140000}"/>
    <cellStyle name="Note 2 2 4 5 2 5" xfId="29835" xr:uid="{9CD29AE3-D9A9-481C-8FA9-40C117D49205}"/>
    <cellStyle name="Note 2 2 4 5 2 6" xfId="35849" xr:uid="{A07D0C1D-8BEF-4FF7-AC4B-C94904FCF02D}"/>
    <cellStyle name="Note 2 2 4 5 2 7" xfId="37924" xr:uid="{3BED657A-C237-4CB0-9EDA-D45DE648D7EA}"/>
    <cellStyle name="Note 2 2 4 5 2 8" xfId="47920" xr:uid="{2B5234EB-D0B3-4A23-848A-C33344654AE0}"/>
    <cellStyle name="Note 2 2 4 5 2 9" xfId="54540" xr:uid="{B2466CBB-02A2-42CC-9FCD-1A873CDE7B79}"/>
    <cellStyle name="Note 2 2 4 5 3" xfId="12457" xr:uid="{00000000-0005-0000-0000-000015140000}"/>
    <cellStyle name="Note 2 2 4 5 3 2" xfId="21561" xr:uid="{00000000-0005-0000-0000-000016140000}"/>
    <cellStyle name="Note 2 2 4 5 4" xfId="8056" xr:uid="{00000000-0005-0000-0000-000017140000}"/>
    <cellStyle name="Note 2 2 4 5 5" xfId="17160" xr:uid="{00000000-0005-0000-0000-000018140000}"/>
    <cellStyle name="Note 2 2 4 5 6" xfId="26307" xr:uid="{02FD3665-298A-46FF-B27A-20AE13F152C0}"/>
    <cellStyle name="Note 2 2 4 5 7" xfId="32594" xr:uid="{4EA7DEF3-DDAD-4317-9CD1-32BB843323CD}"/>
    <cellStyle name="Note 2 2 4 5 8" xfId="31743" xr:uid="{26F87FD5-704C-4A2A-94C5-E4A082A6A09A}"/>
    <cellStyle name="Note 2 2 4 5 9" xfId="44392" xr:uid="{851D613D-950F-48C4-AD09-2CC1981A6A9E}"/>
    <cellStyle name="Note 2 2 4 6" xfId="832" xr:uid="{00000000-0005-0000-0000-000019140000}"/>
    <cellStyle name="Note 2 2 4 6 10" xfId="49590" xr:uid="{4227CE6B-D541-40A2-9089-B93E16844536}"/>
    <cellStyle name="Note 2 2 4 6 2" xfId="3735" xr:uid="{00000000-0005-0000-0000-00001A140000}"/>
    <cellStyle name="Note 2 2 4 6 2 2" xfId="13592" xr:uid="{00000000-0005-0000-0000-00001B140000}"/>
    <cellStyle name="Note 2 2 4 6 2 2 2" xfId="22696" xr:uid="{00000000-0005-0000-0000-00001C140000}"/>
    <cellStyle name="Note 2 2 4 6 2 3" xfId="9532" xr:uid="{00000000-0005-0000-0000-00001D140000}"/>
    <cellStyle name="Note 2 2 4 6 2 4" xfId="18636" xr:uid="{00000000-0005-0000-0000-00001E140000}"/>
    <cellStyle name="Note 2 2 4 6 3" xfId="12032" xr:uid="{00000000-0005-0000-0000-00001F140000}"/>
    <cellStyle name="Note 2 2 4 6 3 2" xfId="21136" xr:uid="{00000000-0005-0000-0000-000020140000}"/>
    <cellStyle name="Note 2 2 4 6 4" xfId="6634" xr:uid="{00000000-0005-0000-0000-000021140000}"/>
    <cellStyle name="Note 2 2 4 6 5" xfId="15738" xr:uid="{00000000-0005-0000-0000-000022140000}"/>
    <cellStyle name="Note 2 2 4 6 6" xfId="24883" xr:uid="{21238F64-ADC6-45F1-898B-93E79D45E86C}"/>
    <cellStyle name="Note 2 2 4 6 7" xfId="31411" xr:uid="{DEC9F6BB-29FB-4919-93B0-769A0748AB72}"/>
    <cellStyle name="Note 2 2 4 6 8" xfId="40504" xr:uid="{74AAA7ED-3150-4C03-AEC0-8FACDEA64B75}"/>
    <cellStyle name="Note 2 2 4 6 9" xfId="42970" xr:uid="{ED84700F-DC5B-4AD1-96D4-17C509E80FAC}"/>
    <cellStyle name="Note 2 2 4 7" xfId="2477" xr:uid="{00000000-0005-0000-0000-000023140000}"/>
    <cellStyle name="Note 2 2 4 7 10" xfId="51231" xr:uid="{B76912D2-2B2E-4BEA-A03C-F7C9911436DF}"/>
    <cellStyle name="Note 2 2 4 7 2" xfId="5376" xr:uid="{00000000-0005-0000-0000-000024140000}"/>
    <cellStyle name="Note 2 2 4 7 2 2" xfId="14236" xr:uid="{00000000-0005-0000-0000-000025140000}"/>
    <cellStyle name="Note 2 2 4 7 2 2 2" xfId="23340" xr:uid="{00000000-0005-0000-0000-000026140000}"/>
    <cellStyle name="Note 2 2 4 7 2 3" xfId="11173" xr:uid="{00000000-0005-0000-0000-000027140000}"/>
    <cellStyle name="Note 2 2 4 7 2 4" xfId="20277" xr:uid="{00000000-0005-0000-0000-000028140000}"/>
    <cellStyle name="Note 2 2 4 7 3" xfId="12676" xr:uid="{00000000-0005-0000-0000-000029140000}"/>
    <cellStyle name="Note 2 2 4 7 3 2" xfId="21780" xr:uid="{00000000-0005-0000-0000-00002A140000}"/>
    <cellStyle name="Note 2 2 4 7 4" xfId="8275" xr:uid="{00000000-0005-0000-0000-00002B140000}"/>
    <cellStyle name="Note 2 2 4 7 5" xfId="17379" xr:uid="{00000000-0005-0000-0000-00002C140000}"/>
    <cellStyle name="Note 2 2 4 7 6" xfId="26526" xr:uid="{9262B799-0108-4B1F-A227-67003E05BA5D}"/>
    <cellStyle name="Note 2 2 4 7 7" xfId="32813" xr:uid="{F32560F9-BE1F-4E34-A2F2-A313A725B285}"/>
    <cellStyle name="Note 2 2 4 7 8" xfId="35983" xr:uid="{7416D0FC-968E-4ABF-B69A-5AA6FF782B44}"/>
    <cellStyle name="Note 2 2 4 7 9" xfId="44611" xr:uid="{5D27DF1F-1E77-4F2D-8B5F-8BAB9D1690AB}"/>
    <cellStyle name="Note 2 2 4 8" xfId="4228" xr:uid="{00000000-0005-0000-0000-00002D140000}"/>
    <cellStyle name="Note 2 2 4 8 2" xfId="13758" xr:uid="{00000000-0005-0000-0000-00002E140000}"/>
    <cellStyle name="Note 2 2 4 8 2 2" xfId="22862" xr:uid="{00000000-0005-0000-0000-00002F140000}"/>
    <cellStyle name="Note 2 2 4 8 3" xfId="10025" xr:uid="{00000000-0005-0000-0000-000030140000}"/>
    <cellStyle name="Note 2 2 4 8 4" xfId="19129" xr:uid="{00000000-0005-0000-0000-000031140000}"/>
    <cellStyle name="Note 2 2 4 8 5" xfId="28854" xr:uid="{CD8EDCF6-50A9-4A6B-BF36-72824C5E4B13}"/>
    <cellStyle name="Note 2 2 4 8 6" xfId="34868" xr:uid="{13CE18B0-04FE-49EC-B791-30B52352CB13}"/>
    <cellStyle name="Note 2 2 4 8 7" xfId="37280" xr:uid="{F4FB7C63-F106-4A5A-B89D-F1C5FBBAF18D}"/>
    <cellStyle name="Note 2 2 4 8 8" xfId="46939" xr:uid="{7F6B4AF2-05B7-44B1-AB37-26C03C226F29}"/>
    <cellStyle name="Note 2 2 4 8 9" xfId="53559" xr:uid="{E83C7897-CE16-4770-BA0E-22610CD55246}"/>
    <cellStyle name="Note 2 2 4 9" xfId="12198" xr:uid="{00000000-0005-0000-0000-000032140000}"/>
    <cellStyle name="Note 2 2 4 9 2" xfId="21302" xr:uid="{00000000-0005-0000-0000-000033140000}"/>
    <cellStyle name="Note 2 2 5" xfId="2105" xr:uid="{00000000-0005-0000-0000-000034140000}"/>
    <cellStyle name="Note 2 2 5 10" xfId="7903" xr:uid="{00000000-0005-0000-0000-000035140000}"/>
    <cellStyle name="Note 2 2 5 11" xfId="17007" xr:uid="{00000000-0005-0000-0000-000036140000}"/>
    <cellStyle name="Note 2 2 5 12" xfId="26154" xr:uid="{B75AF3DD-8C46-4A4F-B29B-332DB544317A}"/>
    <cellStyle name="Note 2 2 5 13" xfId="32441" xr:uid="{606A690A-4BCC-4D70-963D-D3E5D8895497}"/>
    <cellStyle name="Note 2 2 5 14" xfId="34030" xr:uid="{A0914633-F21C-42DE-A84F-783976282AAD}"/>
    <cellStyle name="Note 2 2 5 15" xfId="44239" xr:uid="{D055F17C-C40D-460F-BB73-D8CB343AA8D7}"/>
    <cellStyle name="Note 2 2 5 16" xfId="50859" xr:uid="{5BEB78B1-58BE-4FE0-AAEE-9190D310C0F8}"/>
    <cellStyle name="Note 2 2 5 2" xfId="2179" xr:uid="{00000000-0005-0000-0000-000037140000}"/>
    <cellStyle name="Note 2 2 5 2 10" xfId="50933" xr:uid="{37B513AA-2357-4FE8-A4C0-A90FA296A201}"/>
    <cellStyle name="Note 2 2 5 2 2" xfId="5078" xr:uid="{00000000-0005-0000-0000-000038140000}"/>
    <cellStyle name="Note 2 2 5 2 2 2" xfId="13938" xr:uid="{00000000-0005-0000-0000-000039140000}"/>
    <cellStyle name="Note 2 2 5 2 2 2 2" xfId="23042" xr:uid="{00000000-0005-0000-0000-00003A140000}"/>
    <cellStyle name="Note 2 2 5 2 2 3" xfId="10875" xr:uid="{00000000-0005-0000-0000-00003B140000}"/>
    <cellStyle name="Note 2 2 5 2 2 4" xfId="19979" xr:uid="{00000000-0005-0000-0000-00003C140000}"/>
    <cellStyle name="Note 2 2 5 2 2 5" xfId="29620" xr:uid="{F713BEF5-C607-4B2B-8539-81709EEB43B7}"/>
    <cellStyle name="Note 2 2 5 2 2 6" xfId="35634" xr:uid="{5B6403AC-C67C-43FB-BC76-178F35A268A3}"/>
    <cellStyle name="Note 2 2 5 2 2 7" xfId="39557" xr:uid="{F0533AE4-8D94-443A-B343-C34DCE1C4D36}"/>
    <cellStyle name="Note 2 2 5 2 2 8" xfId="47705" xr:uid="{614CFCC9-EB33-435E-A23A-CFE97043F8F5}"/>
    <cellStyle name="Note 2 2 5 2 2 9" xfId="54325" xr:uid="{428DD8DA-3B12-4524-8755-36D10360AA60}"/>
    <cellStyle name="Note 2 2 5 2 3" xfId="12378" xr:uid="{00000000-0005-0000-0000-00003D140000}"/>
    <cellStyle name="Note 2 2 5 2 3 2" xfId="21482" xr:uid="{00000000-0005-0000-0000-00003E140000}"/>
    <cellStyle name="Note 2 2 5 2 3 3" xfId="29181" xr:uid="{A395A2CB-165A-4F70-8348-28BFCCFC4E11}"/>
    <cellStyle name="Note 2 2 5 2 3 4" xfId="35195" xr:uid="{DC527D16-8638-4556-BA9E-08D26B1052F5}"/>
    <cellStyle name="Note 2 2 5 2 3 5" xfId="32413" xr:uid="{8B42B438-9B01-4B3B-9A7E-532E90D3DBC4}"/>
    <cellStyle name="Note 2 2 5 2 3 6" xfId="47266" xr:uid="{176950FE-AFB8-4D93-AF59-528D4387A799}"/>
    <cellStyle name="Note 2 2 5 2 3 7" xfId="53886" xr:uid="{ABD4E65E-CF2E-47EB-B15B-EFD3998EFC25}"/>
    <cellStyle name="Note 2 2 5 2 4" xfId="7977" xr:uid="{00000000-0005-0000-0000-00003F140000}"/>
    <cellStyle name="Note 2 2 5 2 4 2" xfId="28969" xr:uid="{488E90BE-A87B-4E43-BFBB-BA96B146ABB7}"/>
    <cellStyle name="Note 2 2 5 2 4 3" xfId="34983" xr:uid="{37D1E50C-CBC3-44D0-929F-904CF247C267}"/>
    <cellStyle name="Note 2 2 5 2 4 4" xfId="38827" xr:uid="{51C42C64-439D-4E85-82F6-AD29F47185B9}"/>
    <cellStyle name="Note 2 2 5 2 4 5" xfId="47054" xr:uid="{2284EC5B-1325-4836-B955-689C99C45E82}"/>
    <cellStyle name="Note 2 2 5 2 4 6" xfId="53674" xr:uid="{DCF9C9DF-513E-4632-971A-B978BA9237E8}"/>
    <cellStyle name="Note 2 2 5 2 5" xfId="17081" xr:uid="{00000000-0005-0000-0000-000040140000}"/>
    <cellStyle name="Note 2 2 5 2 6" xfId="26228" xr:uid="{1D9FD223-BBCE-4017-8B57-B235462B4C0A}"/>
    <cellStyle name="Note 2 2 5 2 7" xfId="32515" xr:uid="{6A6BBDCC-5AF8-47B6-B5B7-5CAF6E4C35F3}"/>
    <cellStyle name="Note 2 2 5 2 8" xfId="40669" xr:uid="{B1A3FF8B-A9A4-4F17-A816-5AC5CA72E6B2}"/>
    <cellStyle name="Note 2 2 5 2 9" xfId="44313" xr:uid="{BB3014BD-02EE-4E63-A8BE-425CFA633EE0}"/>
    <cellStyle name="Note 2 2 5 3" xfId="2819" xr:uid="{00000000-0005-0000-0000-000041140000}"/>
    <cellStyle name="Note 2 2 5 3 10" xfId="51573" xr:uid="{5B7FBF17-4198-41D5-A958-56358DCD9696}"/>
    <cellStyle name="Note 2 2 5 3 2" xfId="5718" xr:uid="{00000000-0005-0000-0000-000042140000}"/>
    <cellStyle name="Note 2 2 5 3 2 2" xfId="14578" xr:uid="{00000000-0005-0000-0000-000043140000}"/>
    <cellStyle name="Note 2 2 5 3 2 2 2" xfId="23682" xr:uid="{00000000-0005-0000-0000-000044140000}"/>
    <cellStyle name="Note 2 2 5 3 2 3" xfId="11515" xr:uid="{00000000-0005-0000-0000-000045140000}"/>
    <cellStyle name="Note 2 2 5 3 2 4" xfId="20619" xr:uid="{00000000-0005-0000-0000-000046140000}"/>
    <cellStyle name="Note 2 2 5 3 2 5" xfId="29187" xr:uid="{A1B1FAFA-ED7E-49F8-B9E8-347BA6ACF6D9}"/>
    <cellStyle name="Note 2 2 5 3 2 6" xfId="35201" xr:uid="{BF3F59AB-E6B4-43BF-B759-2920F47756A9}"/>
    <cellStyle name="Note 2 2 5 3 2 7" xfId="36397" xr:uid="{5BF54FEC-766C-4FBF-81C9-29820F8C088B}"/>
    <cellStyle name="Note 2 2 5 3 2 8" xfId="47272" xr:uid="{FC1EB0DE-70BA-4C5C-B45C-A232D2BBD29B}"/>
    <cellStyle name="Note 2 2 5 3 2 9" xfId="53892" xr:uid="{21502530-E7F1-4ECC-89F2-8FADD2339138}"/>
    <cellStyle name="Note 2 2 5 3 3" xfId="13018" xr:uid="{00000000-0005-0000-0000-000047140000}"/>
    <cellStyle name="Note 2 2 5 3 3 2" xfId="22122" xr:uid="{00000000-0005-0000-0000-000048140000}"/>
    <cellStyle name="Note 2 2 5 3 3 3" xfId="29264" xr:uid="{03B44E1B-3CB7-42C7-BE41-BD2460734F34}"/>
    <cellStyle name="Note 2 2 5 3 3 4" xfId="35278" xr:uid="{365917F7-9B7B-4B5C-9FCF-F0EFEE5E3D6E}"/>
    <cellStyle name="Note 2 2 5 3 3 5" xfId="39957" xr:uid="{03AD7A64-83D1-45EE-AA7C-B4D07B61DF93}"/>
    <cellStyle name="Note 2 2 5 3 3 6" xfId="47349" xr:uid="{80D75461-7D97-4E28-94F3-F2B56A2BB35C}"/>
    <cellStyle name="Note 2 2 5 3 3 7" xfId="53969" xr:uid="{8127027B-DDB5-4591-B644-3FDE6486D915}"/>
    <cellStyle name="Note 2 2 5 3 4" xfId="8617" xr:uid="{00000000-0005-0000-0000-000049140000}"/>
    <cellStyle name="Note 2 2 5 3 4 2" xfId="28161" xr:uid="{E04FCF0F-8F97-4CB0-895F-087EC29423DE}"/>
    <cellStyle name="Note 2 2 5 3 4 3" xfId="34294" xr:uid="{78706510-3965-461F-9A28-BCF4EC41302E}"/>
    <cellStyle name="Note 2 2 5 3 4 4" xfId="37463" xr:uid="{17D787D1-C98B-4D5E-A5E8-73A80FC53ABA}"/>
    <cellStyle name="Note 2 2 5 3 4 5" xfId="46246" xr:uid="{C93E2793-25B2-45BD-BEC8-3C1AEEF67E53}"/>
    <cellStyle name="Note 2 2 5 3 4 6" xfId="52866" xr:uid="{1B9C271A-57FA-4A61-8678-54DA55D55911}"/>
    <cellStyle name="Note 2 2 5 3 5" xfId="17721" xr:uid="{00000000-0005-0000-0000-00004A140000}"/>
    <cellStyle name="Note 2 2 5 3 6" xfId="26868" xr:uid="{BC92FBDB-ACA2-4DB7-B4A1-16ADF5A1B1A9}"/>
    <cellStyle name="Note 2 2 5 3 7" xfId="33155" xr:uid="{AAF5F1AC-0A0E-4738-869B-4538B32DF5A4}"/>
    <cellStyle name="Note 2 2 5 3 8" xfId="40789" xr:uid="{19FA4048-94EC-4309-B549-CE70C2954EDA}"/>
    <cellStyle name="Note 2 2 5 3 9" xfId="44953" xr:uid="{1C2FAA0B-F588-4085-A252-5FA47453F143}"/>
    <cellStyle name="Note 2 2 5 4" xfId="2923" xr:uid="{00000000-0005-0000-0000-00004B140000}"/>
    <cellStyle name="Note 2 2 5 4 10" xfId="51677" xr:uid="{F4594B09-0477-4A10-BAA2-1C85E563DB23}"/>
    <cellStyle name="Note 2 2 5 4 2" xfId="5822" xr:uid="{00000000-0005-0000-0000-00004C140000}"/>
    <cellStyle name="Note 2 2 5 4 2 2" xfId="14682" xr:uid="{00000000-0005-0000-0000-00004D140000}"/>
    <cellStyle name="Note 2 2 5 4 2 2 2" xfId="23786" xr:uid="{00000000-0005-0000-0000-00004E140000}"/>
    <cellStyle name="Note 2 2 5 4 2 3" xfId="11619" xr:uid="{00000000-0005-0000-0000-00004F140000}"/>
    <cellStyle name="Note 2 2 5 4 2 4" xfId="20723" xr:uid="{00000000-0005-0000-0000-000050140000}"/>
    <cellStyle name="Note 2 2 5 4 2 5" xfId="29407" xr:uid="{FF6A2147-720F-448A-A485-052F4C0CCD69}"/>
    <cellStyle name="Note 2 2 5 4 2 6" xfId="35421" xr:uid="{6F1F10C7-4451-436B-8C14-6C0BDB69894E}"/>
    <cellStyle name="Note 2 2 5 4 2 7" xfId="38787" xr:uid="{7999579B-3AB0-41E7-B24F-3D796B5C025D}"/>
    <cellStyle name="Note 2 2 5 4 2 8" xfId="47492" xr:uid="{4C62A9BC-39A5-4228-BF23-702144A13515}"/>
    <cellStyle name="Note 2 2 5 4 2 9" xfId="54112" xr:uid="{92EA740C-E115-4E7B-94E4-73B849366E4E}"/>
    <cellStyle name="Note 2 2 5 4 3" xfId="13122" xr:uid="{00000000-0005-0000-0000-000051140000}"/>
    <cellStyle name="Note 2 2 5 4 3 2" xfId="22226" xr:uid="{00000000-0005-0000-0000-000052140000}"/>
    <cellStyle name="Note 2 2 5 4 4" xfId="8721" xr:uid="{00000000-0005-0000-0000-000053140000}"/>
    <cellStyle name="Note 2 2 5 4 5" xfId="17825" xr:uid="{00000000-0005-0000-0000-000054140000}"/>
    <cellStyle name="Note 2 2 5 4 6" xfId="26972" xr:uid="{B304CBA3-66FC-4A69-9A4F-FF82FFFB04BB}"/>
    <cellStyle name="Note 2 2 5 4 7" xfId="33259" xr:uid="{FE963CCC-6337-4528-985D-A0D5CA5CA7D5}"/>
    <cellStyle name="Note 2 2 5 4 8" xfId="32255" xr:uid="{B266356B-6851-4E1F-8C6D-B8E2C048A214}"/>
    <cellStyle name="Note 2 2 5 4 9" xfId="45057" xr:uid="{AD98C045-B6DB-4967-B6F6-E7BC73BA7E4F}"/>
    <cellStyle name="Note 2 2 5 5" xfId="2911" xr:uid="{00000000-0005-0000-0000-000055140000}"/>
    <cellStyle name="Note 2 2 5 5 10" xfId="51665" xr:uid="{BA58419C-277E-4D1F-8613-0926EB7BF475}"/>
    <cellStyle name="Note 2 2 5 5 2" xfId="5810" xr:uid="{00000000-0005-0000-0000-000056140000}"/>
    <cellStyle name="Note 2 2 5 5 2 2" xfId="14670" xr:uid="{00000000-0005-0000-0000-000057140000}"/>
    <cellStyle name="Note 2 2 5 5 2 2 2" xfId="23774" xr:uid="{00000000-0005-0000-0000-000058140000}"/>
    <cellStyle name="Note 2 2 5 5 2 3" xfId="11607" xr:uid="{00000000-0005-0000-0000-000059140000}"/>
    <cellStyle name="Note 2 2 5 5 2 4" xfId="20711" xr:uid="{00000000-0005-0000-0000-00005A140000}"/>
    <cellStyle name="Note 2 2 5 5 2 5" xfId="29401" xr:uid="{B4B034D3-5D82-4EFD-AC19-6CDAF0DF6E20}"/>
    <cellStyle name="Note 2 2 5 5 2 6" xfId="35415" xr:uid="{A97ECA47-38D7-4CB3-805B-B29B7EC71C08}"/>
    <cellStyle name="Note 2 2 5 5 2 7" xfId="39642" xr:uid="{E1B68B7D-AF68-4B78-B4E7-227B4F1C6D12}"/>
    <cellStyle name="Note 2 2 5 5 2 8" xfId="47486" xr:uid="{0009DAA4-3AD5-4634-B26B-EEB666474275}"/>
    <cellStyle name="Note 2 2 5 5 2 9" xfId="54106" xr:uid="{A167364E-30E1-45D4-835A-2F73FA376935}"/>
    <cellStyle name="Note 2 2 5 5 3" xfId="13110" xr:uid="{00000000-0005-0000-0000-00005B140000}"/>
    <cellStyle name="Note 2 2 5 5 3 2" xfId="22214" xr:uid="{00000000-0005-0000-0000-00005C140000}"/>
    <cellStyle name="Note 2 2 5 5 4" xfId="8709" xr:uid="{00000000-0005-0000-0000-00005D140000}"/>
    <cellStyle name="Note 2 2 5 5 5" xfId="17813" xr:uid="{00000000-0005-0000-0000-00005E140000}"/>
    <cellStyle name="Note 2 2 5 5 6" xfId="26960" xr:uid="{273E1363-E83C-441B-A87E-9E1F5775775E}"/>
    <cellStyle name="Note 2 2 5 5 7" xfId="33247" xr:uid="{196927AB-CB01-42D7-9AF8-9A6F05E30D97}"/>
    <cellStyle name="Note 2 2 5 5 8" xfId="24572" xr:uid="{F149BE6E-BBBF-4867-B38B-F95951AE9EC3}"/>
    <cellStyle name="Note 2 2 5 5 9" xfId="45045" xr:uid="{D1D4A545-336B-4E76-BB3D-68DDD5DA2BE6}"/>
    <cellStyle name="Note 2 2 5 6" xfId="2373" xr:uid="{00000000-0005-0000-0000-00005F140000}"/>
    <cellStyle name="Note 2 2 5 6 10" xfId="51127" xr:uid="{69C7293C-F1D6-4FE3-98E6-C7648EB0E306}"/>
    <cellStyle name="Note 2 2 5 6 2" xfId="5272" xr:uid="{00000000-0005-0000-0000-000060140000}"/>
    <cellStyle name="Note 2 2 5 6 2 2" xfId="14132" xr:uid="{00000000-0005-0000-0000-000061140000}"/>
    <cellStyle name="Note 2 2 5 6 2 2 2" xfId="23236" xr:uid="{00000000-0005-0000-0000-000062140000}"/>
    <cellStyle name="Note 2 2 5 6 2 3" xfId="11069" xr:uid="{00000000-0005-0000-0000-000063140000}"/>
    <cellStyle name="Note 2 2 5 6 2 4" xfId="20173" xr:uid="{00000000-0005-0000-0000-000064140000}"/>
    <cellStyle name="Note 2 2 5 6 3" xfId="12572" xr:uid="{00000000-0005-0000-0000-000065140000}"/>
    <cellStyle name="Note 2 2 5 6 3 2" xfId="21676" xr:uid="{00000000-0005-0000-0000-000066140000}"/>
    <cellStyle name="Note 2 2 5 6 4" xfId="8171" xr:uid="{00000000-0005-0000-0000-000067140000}"/>
    <cellStyle name="Note 2 2 5 6 5" xfId="17275" xr:uid="{00000000-0005-0000-0000-000068140000}"/>
    <cellStyle name="Note 2 2 5 6 6" xfId="26422" xr:uid="{95AFA5A4-0B9D-4C6A-B839-CAA231D966C7}"/>
    <cellStyle name="Note 2 2 5 6 7" xfId="32709" xr:uid="{77AD4CFB-69F7-4B43-A271-BBCF1CE048DE}"/>
    <cellStyle name="Note 2 2 5 6 8" xfId="37217" xr:uid="{B1ED6534-019D-4C5C-8D9C-A2C417583ED9}"/>
    <cellStyle name="Note 2 2 5 6 9" xfId="44507" xr:uid="{3252B730-B2C3-4F08-9D8A-36F6296C947E}"/>
    <cellStyle name="Note 2 2 5 7" xfId="3195" xr:uid="{00000000-0005-0000-0000-000069140000}"/>
    <cellStyle name="Note 2 2 5 7 10" xfId="51949" xr:uid="{1379C0E8-245B-4DE0-9651-2090591A16C1}"/>
    <cellStyle name="Note 2 2 5 7 2" xfId="6094" xr:uid="{00000000-0005-0000-0000-00006A140000}"/>
    <cellStyle name="Note 2 2 5 7 2 2" xfId="14954" xr:uid="{00000000-0005-0000-0000-00006B140000}"/>
    <cellStyle name="Note 2 2 5 7 2 2 2" xfId="24058" xr:uid="{00000000-0005-0000-0000-00006C140000}"/>
    <cellStyle name="Note 2 2 5 7 2 3" xfId="11891" xr:uid="{00000000-0005-0000-0000-00006D140000}"/>
    <cellStyle name="Note 2 2 5 7 2 4" xfId="20995" xr:uid="{00000000-0005-0000-0000-00006E140000}"/>
    <cellStyle name="Note 2 2 5 7 3" xfId="13394" xr:uid="{00000000-0005-0000-0000-00006F140000}"/>
    <cellStyle name="Note 2 2 5 7 3 2" xfId="22498" xr:uid="{00000000-0005-0000-0000-000070140000}"/>
    <cellStyle name="Note 2 2 5 7 4" xfId="8993" xr:uid="{00000000-0005-0000-0000-000071140000}"/>
    <cellStyle name="Note 2 2 5 7 5" xfId="18097" xr:uid="{00000000-0005-0000-0000-000072140000}"/>
    <cellStyle name="Note 2 2 5 7 6" xfId="27244" xr:uid="{3DA77409-2511-4963-96F5-98207B4F50BB}"/>
    <cellStyle name="Note 2 2 5 7 7" xfId="33531" xr:uid="{76C1E809-E3F9-446D-BC6E-7BECAB456652}"/>
    <cellStyle name="Note 2 2 5 7 8" xfId="38946" xr:uid="{0FDB6C16-D6CC-46FB-816C-FDC170FBFCB7}"/>
    <cellStyle name="Note 2 2 5 7 9" xfId="45329" xr:uid="{85D2E524-CA53-4854-9208-E6DB5E8C8E9F}"/>
    <cellStyle name="Note 2 2 5 8" xfId="5004" xr:uid="{00000000-0005-0000-0000-000073140000}"/>
    <cellStyle name="Note 2 2 5 8 2" xfId="13864" xr:uid="{00000000-0005-0000-0000-000074140000}"/>
    <cellStyle name="Note 2 2 5 8 2 2" xfId="22968" xr:uid="{00000000-0005-0000-0000-000075140000}"/>
    <cellStyle name="Note 2 2 5 8 3" xfId="10801" xr:uid="{00000000-0005-0000-0000-000076140000}"/>
    <cellStyle name="Note 2 2 5 8 4" xfId="19905" xr:uid="{00000000-0005-0000-0000-000077140000}"/>
    <cellStyle name="Note 2 2 5 8 5" xfId="28626" xr:uid="{850449AB-DD58-4480-9D2D-581AD03476FF}"/>
    <cellStyle name="Note 2 2 5 8 6" xfId="34682" xr:uid="{346F3F87-5008-479E-809E-202A65FEE3F3}"/>
    <cellStyle name="Note 2 2 5 8 7" xfId="34569" xr:uid="{917BA6CD-9C0C-447F-9415-23BBFDEB460D}"/>
    <cellStyle name="Note 2 2 5 8 8" xfId="46711" xr:uid="{47862DDB-C2DA-468D-B888-F51923F98270}"/>
    <cellStyle name="Note 2 2 5 8 9" xfId="53331" xr:uid="{C3F0040C-1883-4A96-9707-C036A595B106}"/>
    <cellStyle name="Note 2 2 5 9" xfId="12304" xr:uid="{00000000-0005-0000-0000-000078140000}"/>
    <cellStyle name="Note 2 2 5 9 2" xfId="21408" xr:uid="{00000000-0005-0000-0000-000079140000}"/>
    <cellStyle name="Note 2 2 6" xfId="2156" xr:uid="{00000000-0005-0000-0000-00007A140000}"/>
    <cellStyle name="Note 2 2 6 10" xfId="7954" xr:uid="{00000000-0005-0000-0000-00007B140000}"/>
    <cellStyle name="Note 2 2 6 11" xfId="17058" xr:uid="{00000000-0005-0000-0000-00007C140000}"/>
    <cellStyle name="Note 2 2 6 12" xfId="26205" xr:uid="{5E69ABA7-6F80-4D9E-8305-2735DB08F22E}"/>
    <cellStyle name="Note 2 2 6 13" xfId="32492" xr:uid="{D8028CAC-5F5F-4383-A2CE-5D7835D72F82}"/>
    <cellStyle name="Note 2 2 6 14" xfId="37063" xr:uid="{FAAAD83B-B687-43D8-B2EF-FA2FFEFDFDFA}"/>
    <cellStyle name="Note 2 2 6 15" xfId="44290" xr:uid="{A96B04C3-EB84-4D2C-ACE1-442F9BFD28CA}"/>
    <cellStyle name="Note 2 2 6 16" xfId="50910" xr:uid="{FE996752-7E81-4FA8-B884-4E2E78F76F8C}"/>
    <cellStyle name="Note 2 2 6 2" xfId="2760" xr:uid="{00000000-0005-0000-0000-00007D140000}"/>
    <cellStyle name="Note 2 2 6 2 10" xfId="51514" xr:uid="{D1DE335D-B518-457D-8E48-49CE96FF7B76}"/>
    <cellStyle name="Note 2 2 6 2 2" xfId="5659" xr:uid="{00000000-0005-0000-0000-00007E140000}"/>
    <cellStyle name="Note 2 2 6 2 2 2" xfId="14519" xr:uid="{00000000-0005-0000-0000-00007F140000}"/>
    <cellStyle name="Note 2 2 6 2 2 2 2" xfId="23623" xr:uid="{00000000-0005-0000-0000-000080140000}"/>
    <cellStyle name="Note 2 2 6 2 2 3" xfId="11456" xr:uid="{00000000-0005-0000-0000-000081140000}"/>
    <cellStyle name="Note 2 2 6 2 2 4" xfId="20560" xr:uid="{00000000-0005-0000-0000-000082140000}"/>
    <cellStyle name="Note 2 2 6 2 2 5" xfId="29679" xr:uid="{F75EC2FC-BB6C-4DD8-B203-6119E5D8C10A}"/>
    <cellStyle name="Note 2 2 6 2 2 6" xfId="35693" xr:uid="{787B5A87-FF93-4756-88C3-234F6E20ECA7}"/>
    <cellStyle name="Note 2 2 6 2 2 7" xfId="34541" xr:uid="{20067E0C-BC88-4E2F-969B-102D79F53764}"/>
    <cellStyle name="Note 2 2 6 2 2 8" xfId="47764" xr:uid="{C0C63DC6-8F18-4EFF-A234-1A764114879E}"/>
    <cellStyle name="Note 2 2 6 2 2 9" xfId="54384" xr:uid="{CF5F0677-0459-4D93-BC79-8EECEA5F074B}"/>
    <cellStyle name="Note 2 2 6 2 3" xfId="12959" xr:uid="{00000000-0005-0000-0000-000083140000}"/>
    <cellStyle name="Note 2 2 6 2 3 2" xfId="22063" xr:uid="{00000000-0005-0000-0000-000084140000}"/>
    <cellStyle name="Note 2 2 6 2 3 3" xfId="29206" xr:uid="{91CDDBBB-CD26-401A-9803-F84F49BB7C89}"/>
    <cellStyle name="Note 2 2 6 2 3 4" xfId="35220" xr:uid="{1A9D5828-37F3-4175-8613-C0B7A39F77D5}"/>
    <cellStyle name="Note 2 2 6 2 3 5" xfId="37614" xr:uid="{82853B2E-58CA-45A8-A4B2-C4192AF5A4CB}"/>
    <cellStyle name="Note 2 2 6 2 3 6" xfId="47291" xr:uid="{26939A69-E22E-4782-A5F1-780D15E530D7}"/>
    <cellStyle name="Note 2 2 6 2 3 7" xfId="53911" xr:uid="{B25927DD-AFF2-45F9-9888-B3AB062BC1F1}"/>
    <cellStyle name="Note 2 2 6 2 4" xfId="8558" xr:uid="{00000000-0005-0000-0000-000085140000}"/>
    <cellStyle name="Note 2 2 6 2 4 2" xfId="29028" xr:uid="{50552E1D-7149-4632-B9C1-552559989CF5}"/>
    <cellStyle name="Note 2 2 6 2 4 3" xfId="35042" xr:uid="{F5E8B875-8732-4DAA-93C4-8CDD5D22663E}"/>
    <cellStyle name="Note 2 2 6 2 4 4" xfId="37019" xr:uid="{5F306FC6-9E12-4F5D-A4F3-CF92F9BB9EF4}"/>
    <cellStyle name="Note 2 2 6 2 4 5" xfId="47113" xr:uid="{DF60FD59-C8B5-4369-A702-03FD328DE47B}"/>
    <cellStyle name="Note 2 2 6 2 4 6" xfId="53733" xr:uid="{B801B22D-F426-41FD-8208-8B3E13A08106}"/>
    <cellStyle name="Note 2 2 6 2 5" xfId="17662" xr:uid="{00000000-0005-0000-0000-000086140000}"/>
    <cellStyle name="Note 2 2 6 2 6" xfId="26809" xr:uid="{3F54A87F-FDEA-435B-8FDB-1521DF73F34C}"/>
    <cellStyle name="Note 2 2 6 2 7" xfId="33096" xr:uid="{7590D9E0-CB74-4448-BFF8-647E1C511D44}"/>
    <cellStyle name="Note 2 2 6 2 8" xfId="38933" xr:uid="{F334DF41-6B0B-4CF2-9D93-C9EC8EF73527}"/>
    <cellStyle name="Note 2 2 6 2 9" xfId="44894" xr:uid="{E743D4CA-2737-4675-870C-827F0F2860F7}"/>
    <cellStyle name="Note 2 2 6 3" xfId="2870" xr:uid="{00000000-0005-0000-0000-000087140000}"/>
    <cellStyle name="Note 2 2 6 3 10" xfId="51624" xr:uid="{754E52F3-76FC-4439-AFB5-3EE36D09BF38}"/>
    <cellStyle name="Note 2 2 6 3 2" xfId="5769" xr:uid="{00000000-0005-0000-0000-000088140000}"/>
    <cellStyle name="Note 2 2 6 3 2 2" xfId="14629" xr:uid="{00000000-0005-0000-0000-000089140000}"/>
    <cellStyle name="Note 2 2 6 3 2 2 2" xfId="23733" xr:uid="{00000000-0005-0000-0000-00008A140000}"/>
    <cellStyle name="Note 2 2 6 3 2 3" xfId="11566" xr:uid="{00000000-0005-0000-0000-00008B140000}"/>
    <cellStyle name="Note 2 2 6 3 2 4" xfId="20670" xr:uid="{00000000-0005-0000-0000-00008C140000}"/>
    <cellStyle name="Note 2 2 6 3 2 5" xfId="29574" xr:uid="{2D4CA6A1-C3DE-4924-975D-C0F3ED611011}"/>
    <cellStyle name="Note 2 2 6 3 2 6" xfId="35588" xr:uid="{B7C19BB6-D645-4466-92CB-B3E969F7A390}"/>
    <cellStyle name="Note 2 2 6 3 2 7" xfId="39995" xr:uid="{1A9E38B2-1E8E-435E-A085-C77CE84E85BC}"/>
    <cellStyle name="Note 2 2 6 3 2 8" xfId="47659" xr:uid="{C4D905CA-F9E4-4454-B88B-D1D507D7816F}"/>
    <cellStyle name="Note 2 2 6 3 2 9" xfId="54279" xr:uid="{D2914D91-C012-4300-A158-C68D56DB77AC}"/>
    <cellStyle name="Note 2 2 6 3 3" xfId="13069" xr:uid="{00000000-0005-0000-0000-00008D140000}"/>
    <cellStyle name="Note 2 2 6 3 3 2" xfId="22173" xr:uid="{00000000-0005-0000-0000-00008E140000}"/>
    <cellStyle name="Note 2 2 6 3 3 3" xfId="29800" xr:uid="{848E2FA5-0BDE-4811-9A07-20437C57A3FF}"/>
    <cellStyle name="Note 2 2 6 3 3 4" xfId="35814" xr:uid="{84E12F92-1039-4AD4-820B-AA25054FCEA9}"/>
    <cellStyle name="Note 2 2 6 3 3 5" xfId="40101" xr:uid="{33ACE065-DF58-4189-BB63-03519FCBA9AE}"/>
    <cellStyle name="Note 2 2 6 3 3 6" xfId="47885" xr:uid="{504965FA-CB20-4378-9C4C-CDF2F5F3D2D5}"/>
    <cellStyle name="Note 2 2 6 3 3 7" xfId="54505" xr:uid="{EE8AEBFD-642D-4FB2-B731-33590AFA7CEC}"/>
    <cellStyle name="Note 2 2 6 3 4" xfId="8668" xr:uid="{00000000-0005-0000-0000-00008F140000}"/>
    <cellStyle name="Note 2 2 6 3 4 2" xfId="28923" xr:uid="{AB5FA79B-A4DF-4B6E-AB96-3AE7C222D813}"/>
    <cellStyle name="Note 2 2 6 3 4 3" xfId="34937" xr:uid="{35A52C39-BEFE-4926-BD7F-FF0CFD99345F}"/>
    <cellStyle name="Note 2 2 6 3 4 4" xfId="40848" xr:uid="{03691623-BD4C-4ACD-9232-E04EDFD71D46}"/>
    <cellStyle name="Note 2 2 6 3 4 5" xfId="47008" xr:uid="{F04205B6-9BAB-4720-A315-2E5B067CD816}"/>
    <cellStyle name="Note 2 2 6 3 4 6" xfId="53628" xr:uid="{7D904E40-1C02-4A06-B60F-6E1BEB7CC054}"/>
    <cellStyle name="Note 2 2 6 3 5" xfId="17772" xr:uid="{00000000-0005-0000-0000-000090140000}"/>
    <cellStyle name="Note 2 2 6 3 6" xfId="26919" xr:uid="{299EBC00-0EA3-41B5-8A32-0EA8F962AD43}"/>
    <cellStyle name="Note 2 2 6 3 7" xfId="33206" xr:uid="{3018B8B1-CD21-425C-AB7D-909157CD13B5}"/>
    <cellStyle name="Note 2 2 6 3 8" xfId="40378" xr:uid="{7B5EA33B-2923-488A-BB12-0F7B5E155BCB}"/>
    <cellStyle name="Note 2 2 6 3 9" xfId="45004" xr:uid="{69B36C8E-64F9-445C-AAC9-E814CBA3AE19}"/>
    <cellStyle name="Note 2 2 6 4" xfId="2974" xr:uid="{00000000-0005-0000-0000-000091140000}"/>
    <cellStyle name="Note 2 2 6 4 10" xfId="51728" xr:uid="{2F074EA0-39D1-4458-93B7-F5F2523216AB}"/>
    <cellStyle name="Note 2 2 6 4 2" xfId="5873" xr:uid="{00000000-0005-0000-0000-000092140000}"/>
    <cellStyle name="Note 2 2 6 4 2 2" xfId="14733" xr:uid="{00000000-0005-0000-0000-000093140000}"/>
    <cellStyle name="Note 2 2 6 4 2 2 2" xfId="23837" xr:uid="{00000000-0005-0000-0000-000094140000}"/>
    <cellStyle name="Note 2 2 6 4 2 3" xfId="11670" xr:uid="{00000000-0005-0000-0000-000095140000}"/>
    <cellStyle name="Note 2 2 6 4 2 4" xfId="20774" xr:uid="{00000000-0005-0000-0000-000096140000}"/>
    <cellStyle name="Note 2 2 6 4 2 5" xfId="29472" xr:uid="{F82BFF80-8F8D-4600-A0A4-0B130094E42A}"/>
    <cellStyle name="Note 2 2 6 4 2 6" xfId="35486" xr:uid="{B1048991-8342-475F-B53F-FFACC6D346B8}"/>
    <cellStyle name="Note 2 2 6 4 2 7" xfId="39869" xr:uid="{94E66B99-1C3D-425E-85E3-DC86DDBFA2DD}"/>
    <cellStyle name="Note 2 2 6 4 2 8" xfId="47557" xr:uid="{CEA60A45-150C-4763-86AC-02557CF4257E}"/>
    <cellStyle name="Note 2 2 6 4 2 9" xfId="54177" xr:uid="{BD192692-9D83-488E-AC25-A2143480C25B}"/>
    <cellStyle name="Note 2 2 6 4 3" xfId="13173" xr:uid="{00000000-0005-0000-0000-000097140000}"/>
    <cellStyle name="Note 2 2 6 4 3 2" xfId="22277" xr:uid="{00000000-0005-0000-0000-000098140000}"/>
    <cellStyle name="Note 2 2 6 4 4" xfId="8772" xr:uid="{00000000-0005-0000-0000-000099140000}"/>
    <cellStyle name="Note 2 2 6 4 5" xfId="17876" xr:uid="{00000000-0005-0000-0000-00009A140000}"/>
    <cellStyle name="Note 2 2 6 4 6" xfId="27023" xr:uid="{A100C7A3-8D97-4ED3-A187-C2CE12EFB90D}"/>
    <cellStyle name="Note 2 2 6 4 7" xfId="33310" xr:uid="{FE34FC16-77E4-47CE-844A-F4DA75802637}"/>
    <cellStyle name="Note 2 2 6 4 8" xfId="36237" xr:uid="{2D67602A-EAAB-422B-BB03-992244310D88}"/>
    <cellStyle name="Note 2 2 6 4 9" xfId="45108" xr:uid="{57A4A8BA-ECCA-4036-BCD1-AA34BEC2D239}"/>
    <cellStyle name="Note 2 2 6 5" xfId="3097" xr:uid="{00000000-0005-0000-0000-00009B140000}"/>
    <cellStyle name="Note 2 2 6 5 10" xfId="51851" xr:uid="{2750ACA8-BBF1-4BBF-8984-6E4546A87426}"/>
    <cellStyle name="Note 2 2 6 5 2" xfId="5996" xr:uid="{00000000-0005-0000-0000-00009C140000}"/>
    <cellStyle name="Note 2 2 6 5 2 2" xfId="14856" xr:uid="{00000000-0005-0000-0000-00009D140000}"/>
    <cellStyle name="Note 2 2 6 5 2 2 2" xfId="23960" xr:uid="{00000000-0005-0000-0000-00009E140000}"/>
    <cellStyle name="Note 2 2 6 5 2 3" xfId="11793" xr:uid="{00000000-0005-0000-0000-00009F140000}"/>
    <cellStyle name="Note 2 2 6 5 2 4" xfId="20897" xr:uid="{00000000-0005-0000-0000-0000A0140000}"/>
    <cellStyle name="Note 2 2 6 5 2 5" xfId="29822" xr:uid="{B0A0322C-7CBD-4505-A85F-10A7D77D3947}"/>
    <cellStyle name="Note 2 2 6 5 2 6" xfId="35836" xr:uid="{BC1563D7-D20C-42C8-99BD-799D0094C684}"/>
    <cellStyle name="Note 2 2 6 5 2 7" xfId="39805" xr:uid="{9C09C586-1704-46FA-ABE7-C9DCE3AAA11B}"/>
    <cellStyle name="Note 2 2 6 5 2 8" xfId="47907" xr:uid="{A6D4E02D-AEFF-4071-A1C1-14F22681972C}"/>
    <cellStyle name="Note 2 2 6 5 2 9" xfId="54527" xr:uid="{E1FDCA48-A757-49EC-8DA8-9A4F9DC44D41}"/>
    <cellStyle name="Note 2 2 6 5 3" xfId="13296" xr:uid="{00000000-0005-0000-0000-0000A1140000}"/>
    <cellStyle name="Note 2 2 6 5 3 2" xfId="22400" xr:uid="{00000000-0005-0000-0000-0000A2140000}"/>
    <cellStyle name="Note 2 2 6 5 4" xfId="8895" xr:uid="{00000000-0005-0000-0000-0000A3140000}"/>
    <cellStyle name="Note 2 2 6 5 5" xfId="17999" xr:uid="{00000000-0005-0000-0000-0000A4140000}"/>
    <cellStyle name="Note 2 2 6 5 6" xfId="27146" xr:uid="{6A6E8FA9-1A91-4ED0-90BC-18ADB23E6AFC}"/>
    <cellStyle name="Note 2 2 6 5 7" xfId="33433" xr:uid="{E6FD9C69-2A43-42F7-8E65-6BEC6AAF2030}"/>
    <cellStyle name="Note 2 2 6 5 8" xfId="36511" xr:uid="{3AE1DECA-B307-4049-9A90-05671119D09D}"/>
    <cellStyle name="Note 2 2 6 5 9" xfId="45231" xr:uid="{AE2BCFC6-2BC1-461A-9F4E-FA11363A2A5D}"/>
    <cellStyle name="Note 2 2 6 6" xfId="3169" xr:uid="{00000000-0005-0000-0000-0000A5140000}"/>
    <cellStyle name="Note 2 2 6 6 10" xfId="51923" xr:uid="{7DD8F63B-AAF6-4EF4-8F9B-7413C35A8099}"/>
    <cellStyle name="Note 2 2 6 6 2" xfId="6068" xr:uid="{00000000-0005-0000-0000-0000A6140000}"/>
    <cellStyle name="Note 2 2 6 6 2 2" xfId="14928" xr:uid="{00000000-0005-0000-0000-0000A7140000}"/>
    <cellStyle name="Note 2 2 6 6 2 2 2" xfId="24032" xr:uid="{00000000-0005-0000-0000-0000A8140000}"/>
    <cellStyle name="Note 2 2 6 6 2 3" xfId="11865" xr:uid="{00000000-0005-0000-0000-0000A9140000}"/>
    <cellStyle name="Note 2 2 6 6 2 4" xfId="20969" xr:uid="{00000000-0005-0000-0000-0000AA140000}"/>
    <cellStyle name="Note 2 2 6 6 3" xfId="13368" xr:uid="{00000000-0005-0000-0000-0000AB140000}"/>
    <cellStyle name="Note 2 2 6 6 3 2" xfId="22472" xr:uid="{00000000-0005-0000-0000-0000AC140000}"/>
    <cellStyle name="Note 2 2 6 6 4" xfId="8967" xr:uid="{00000000-0005-0000-0000-0000AD140000}"/>
    <cellStyle name="Note 2 2 6 6 5" xfId="18071" xr:uid="{00000000-0005-0000-0000-0000AE140000}"/>
    <cellStyle name="Note 2 2 6 6 6" xfId="27218" xr:uid="{355812F3-6B3E-461D-9768-A0709916A2FE}"/>
    <cellStyle name="Note 2 2 6 6 7" xfId="33505" xr:uid="{B507288D-584D-42D5-BCBF-1A8A0A459EBE}"/>
    <cellStyle name="Note 2 2 6 6 8" xfId="38677" xr:uid="{DECB6A71-FF5F-4D32-8AC2-E7F8740C90FB}"/>
    <cellStyle name="Note 2 2 6 6 9" xfId="45303" xr:uid="{9172DF03-FF14-4F2A-9578-6ED8F21D64AB}"/>
    <cellStyle name="Note 2 2 6 7" xfId="3246" xr:uid="{00000000-0005-0000-0000-0000AF140000}"/>
    <cellStyle name="Note 2 2 6 7 10" xfId="52000" xr:uid="{047FDB5C-2229-4BB1-9792-13CB5D5B8DBA}"/>
    <cellStyle name="Note 2 2 6 7 2" xfId="6145" xr:uid="{00000000-0005-0000-0000-0000B0140000}"/>
    <cellStyle name="Note 2 2 6 7 2 2" xfId="15005" xr:uid="{00000000-0005-0000-0000-0000B1140000}"/>
    <cellStyle name="Note 2 2 6 7 2 2 2" xfId="24109" xr:uid="{00000000-0005-0000-0000-0000B2140000}"/>
    <cellStyle name="Note 2 2 6 7 2 3" xfId="11942" xr:uid="{00000000-0005-0000-0000-0000B3140000}"/>
    <cellStyle name="Note 2 2 6 7 2 4" xfId="21046" xr:uid="{00000000-0005-0000-0000-0000B4140000}"/>
    <cellStyle name="Note 2 2 6 7 3" xfId="13445" xr:uid="{00000000-0005-0000-0000-0000B5140000}"/>
    <cellStyle name="Note 2 2 6 7 3 2" xfId="22549" xr:uid="{00000000-0005-0000-0000-0000B6140000}"/>
    <cellStyle name="Note 2 2 6 7 4" xfId="9044" xr:uid="{00000000-0005-0000-0000-0000B7140000}"/>
    <cellStyle name="Note 2 2 6 7 5" xfId="18148" xr:uid="{00000000-0005-0000-0000-0000B8140000}"/>
    <cellStyle name="Note 2 2 6 7 6" xfId="27295" xr:uid="{F06F8760-6B06-46E9-A19F-A25412433340}"/>
    <cellStyle name="Note 2 2 6 7 7" xfId="33582" xr:uid="{3541BAE8-FE06-4E45-8ED2-C29FA0DAD8C8}"/>
    <cellStyle name="Note 2 2 6 7 8" xfId="38500" xr:uid="{05F89A22-04E0-424A-80D6-5A5ABBC59E11}"/>
    <cellStyle name="Note 2 2 6 7 9" xfId="45380" xr:uid="{F008EB87-D0DE-4EAE-B8DD-BF3DE97148E5}"/>
    <cellStyle name="Note 2 2 6 8" xfId="5055" xr:uid="{00000000-0005-0000-0000-0000B9140000}"/>
    <cellStyle name="Note 2 2 6 8 2" xfId="13915" xr:uid="{00000000-0005-0000-0000-0000BA140000}"/>
    <cellStyle name="Note 2 2 6 8 2 2" xfId="23019" xr:uid="{00000000-0005-0000-0000-0000BB140000}"/>
    <cellStyle name="Note 2 2 6 8 3" xfId="10852" xr:uid="{00000000-0005-0000-0000-0000BC140000}"/>
    <cellStyle name="Note 2 2 6 8 4" xfId="19956" xr:uid="{00000000-0005-0000-0000-0000BD140000}"/>
    <cellStyle name="Note 2 2 6 8 5" xfId="28821" xr:uid="{04A7B790-24FC-4039-B0B2-65F815E3B82D}"/>
    <cellStyle name="Note 2 2 6 8 6" xfId="34835" xr:uid="{79D03EE2-2ED8-4676-9965-693212F28780}"/>
    <cellStyle name="Note 2 2 6 8 7" xfId="37111" xr:uid="{151B9EE5-7E20-4ABE-8FF6-B14F21F9F148}"/>
    <cellStyle name="Note 2 2 6 8 8" xfId="46906" xr:uid="{C56C6F8C-5E3F-4A80-92D6-3C8F22AE0660}"/>
    <cellStyle name="Note 2 2 6 8 9" xfId="53526" xr:uid="{3ECF0949-2D7D-43AE-8238-4C75039FD546}"/>
    <cellStyle name="Note 2 2 6 9" xfId="12355" xr:uid="{00000000-0005-0000-0000-0000BE140000}"/>
    <cellStyle name="Note 2 2 6 9 2" xfId="21459" xr:uid="{00000000-0005-0000-0000-0000BF140000}"/>
    <cellStyle name="Note 2 2 7" xfId="973" xr:uid="{00000000-0005-0000-0000-0000C0140000}"/>
    <cellStyle name="Note 2 2 7 10" xfId="49731" xr:uid="{1DF03499-04B0-4316-AE5B-8A37C75C4280}"/>
    <cellStyle name="Note 2 2 7 2" xfId="3876" xr:uid="{00000000-0005-0000-0000-0000C1140000}"/>
    <cellStyle name="Note 2 2 7 2 2" xfId="13628" xr:uid="{00000000-0005-0000-0000-0000C2140000}"/>
    <cellStyle name="Note 2 2 7 2 2 2" xfId="22732" xr:uid="{00000000-0005-0000-0000-0000C3140000}"/>
    <cellStyle name="Note 2 2 7 2 3" xfId="9673" xr:uid="{00000000-0005-0000-0000-0000C4140000}"/>
    <cellStyle name="Note 2 2 7 2 4" xfId="18777" xr:uid="{00000000-0005-0000-0000-0000C5140000}"/>
    <cellStyle name="Note 2 2 7 2 5" xfId="29286" xr:uid="{A0801BB9-A9ED-409B-8016-6F30F2D5EE52}"/>
    <cellStyle name="Note 2 2 7 2 6" xfId="35300" xr:uid="{DA5EE025-EC39-46EC-BBDD-19AE567AB09F}"/>
    <cellStyle name="Note 2 2 7 2 7" xfId="40108" xr:uid="{ACD844FF-5D18-4444-8A4C-689BE999C922}"/>
    <cellStyle name="Note 2 2 7 2 8" xfId="47371" xr:uid="{96A24446-61B4-432F-B9DD-0C73B63E850C}"/>
    <cellStyle name="Note 2 2 7 2 9" xfId="53991" xr:uid="{699F8E9E-F34F-4BEC-88D6-4293436CEAF0}"/>
    <cellStyle name="Note 2 2 7 3" xfId="12068" xr:uid="{00000000-0005-0000-0000-0000C6140000}"/>
    <cellStyle name="Note 2 2 7 3 2" xfId="21172" xr:uid="{00000000-0005-0000-0000-0000C7140000}"/>
    <cellStyle name="Note 2 2 7 3 3" xfId="27961" xr:uid="{20C23068-43D1-48D0-B8D5-CEF1F8B47752}"/>
    <cellStyle name="Note 2 2 7 3 4" xfId="34131" xr:uid="{04F79B79-2471-444D-9B6D-76F0EB6F38A6}"/>
    <cellStyle name="Note 2 2 7 3 5" xfId="32187" xr:uid="{DA9911BB-9C09-4F8A-A8BB-931B3E490F98}"/>
    <cellStyle name="Note 2 2 7 3 6" xfId="46046" xr:uid="{E9746611-B3BF-4CEF-B347-2D060031F560}"/>
    <cellStyle name="Note 2 2 7 3 7" xfId="52666" xr:uid="{F30A5D62-90EE-49F8-964A-EEE50AB765DD}"/>
    <cellStyle name="Note 2 2 7 4" xfId="6775" xr:uid="{00000000-0005-0000-0000-0000C8140000}"/>
    <cellStyle name="Note 2 2 7 4 2" xfId="28341" xr:uid="{E0E40387-4A1F-4F71-9C67-C657560D8FBC}"/>
    <cellStyle name="Note 2 2 7 4 3" xfId="34448" xr:uid="{31619BCD-DA67-453E-8E5A-CE539483162E}"/>
    <cellStyle name="Note 2 2 7 4 4" xfId="39420" xr:uid="{7F7F6F85-E557-43FA-93F6-056D721EE004}"/>
    <cellStyle name="Note 2 2 7 4 5" xfId="46426" xr:uid="{C08DF962-451B-4402-A49D-F1CA943EF483}"/>
    <cellStyle name="Note 2 2 7 4 6" xfId="53046" xr:uid="{846B9814-D176-427F-AFFE-E45D818B5D19}"/>
    <cellStyle name="Note 2 2 7 5" xfId="15879" xr:uid="{00000000-0005-0000-0000-0000C9140000}"/>
    <cellStyle name="Note 2 2 7 6" xfId="25024" xr:uid="{B6FB0EE4-C1D1-4B9D-B9B4-3CB29B95E387}"/>
    <cellStyle name="Note 2 2 7 7" xfId="31531" xr:uid="{7BF86E9F-1EFB-4E0C-9B61-DA86D8F244BF}"/>
    <cellStyle name="Note 2 2 7 8" xfId="36910" xr:uid="{1E427BFC-071C-498D-9B79-3C111F678C21}"/>
    <cellStyle name="Note 2 2 7 9" xfId="43111" xr:uid="{FCF42010-0942-4089-986E-C7FE70EAEAB1}"/>
    <cellStyle name="Note 2 2 8" xfId="1048" xr:uid="{00000000-0005-0000-0000-0000CA140000}"/>
    <cellStyle name="Note 2 2 8 10" xfId="49806" xr:uid="{A131E7F2-AA4A-4940-AA42-D4EDD65862DF}"/>
    <cellStyle name="Note 2 2 8 2" xfId="3951" xr:uid="{00000000-0005-0000-0000-0000CB140000}"/>
    <cellStyle name="Note 2 2 8 2 2" xfId="13648" xr:uid="{00000000-0005-0000-0000-0000CC140000}"/>
    <cellStyle name="Note 2 2 8 2 2 2" xfId="22752" xr:uid="{00000000-0005-0000-0000-0000CD140000}"/>
    <cellStyle name="Note 2 2 8 2 3" xfId="9748" xr:uid="{00000000-0005-0000-0000-0000CE140000}"/>
    <cellStyle name="Note 2 2 8 2 4" xfId="18852" xr:uid="{00000000-0005-0000-0000-0000CF140000}"/>
    <cellStyle name="Note 2 2 8 2 5" xfId="29311" xr:uid="{CA309C4D-5777-41E9-84CC-32FCC087BD8E}"/>
    <cellStyle name="Note 2 2 8 2 6" xfId="35325" xr:uid="{20AEAF9A-9692-4078-9BE9-E26792D9088B}"/>
    <cellStyle name="Note 2 2 8 2 7" xfId="39831" xr:uid="{F3639EB4-8A47-4453-B32B-26226C6E0241}"/>
    <cellStyle name="Note 2 2 8 2 8" xfId="47396" xr:uid="{23F901CE-B31E-4BA5-BCC2-CEE7E233558C}"/>
    <cellStyle name="Note 2 2 8 2 9" xfId="54016" xr:uid="{8689752B-34B5-4A27-816D-344D86BE24BF}"/>
    <cellStyle name="Note 2 2 8 3" xfId="12088" xr:uid="{00000000-0005-0000-0000-0000D0140000}"/>
    <cellStyle name="Note 2 2 8 3 2" xfId="21192" xr:uid="{00000000-0005-0000-0000-0000D1140000}"/>
    <cellStyle name="Note 2 2 8 3 3" xfId="29870" xr:uid="{B87B4608-C03E-4F72-8252-6D0D866736DD}"/>
    <cellStyle name="Note 2 2 8 3 4" xfId="35884" xr:uid="{034F4B19-2E47-4D07-86CF-3BAABF6AA290}"/>
    <cellStyle name="Note 2 2 8 3 5" xfId="38084" xr:uid="{32ADB0B8-2829-49FB-A924-BFDA74556344}"/>
    <cellStyle name="Note 2 2 8 3 6" xfId="47955" xr:uid="{EF2AE2F0-25E7-426D-9F35-B9B6A1C913D3}"/>
    <cellStyle name="Note 2 2 8 3 7" xfId="54575" xr:uid="{835EA6E2-5717-40A5-8FE5-74A57D019DE7}"/>
    <cellStyle name="Note 2 2 8 4" xfId="6850" xr:uid="{00000000-0005-0000-0000-0000D2140000}"/>
    <cellStyle name="Note 2 2 8 4 2" xfId="28408" xr:uid="{9DCF05DC-A121-439C-A655-D3D4AB32860A}"/>
    <cellStyle name="Note 2 2 8 4 3" xfId="34503" xr:uid="{4A0B9AEC-D203-4A7D-BBA9-12DDB097C630}"/>
    <cellStyle name="Note 2 2 8 4 4" xfId="31327" xr:uid="{DBDBFDB0-ABC9-4335-AE38-59D0739E3A2A}"/>
    <cellStyle name="Note 2 2 8 4 5" xfId="46493" xr:uid="{67A7BF7C-4A46-4C39-B0AB-AA769FB87D33}"/>
    <cellStyle name="Note 2 2 8 4 6" xfId="53113" xr:uid="{2386A6A1-48CF-4A11-B2F5-C798BCA3A58E}"/>
    <cellStyle name="Note 2 2 8 5" xfId="15954" xr:uid="{00000000-0005-0000-0000-0000D3140000}"/>
    <cellStyle name="Note 2 2 8 6" xfId="25099" xr:uid="{A5568887-3765-44FF-8832-9F0E68C2A0C7}"/>
    <cellStyle name="Note 2 2 8 7" xfId="31593" xr:uid="{7510E439-8749-4B96-B385-3A5EC4F6DE4F}"/>
    <cellStyle name="Note 2 2 8 8" xfId="34244" xr:uid="{89932742-8EEF-45C0-A723-35A259734313}"/>
    <cellStyle name="Note 2 2 8 9" xfId="43186" xr:uid="{6CCFC6C8-E3E4-4626-832A-11C9A18DBE52}"/>
    <cellStyle name="Note 2 2 9" xfId="2222" xr:uid="{00000000-0005-0000-0000-0000D4140000}"/>
    <cellStyle name="Note 2 2 9 10" xfId="50976" xr:uid="{F1A57BBB-741F-41EC-8335-C24EF42EBB20}"/>
    <cellStyle name="Note 2 2 9 2" xfId="5121" xr:uid="{00000000-0005-0000-0000-0000D5140000}"/>
    <cellStyle name="Note 2 2 9 2 2" xfId="13981" xr:uid="{00000000-0005-0000-0000-0000D6140000}"/>
    <cellStyle name="Note 2 2 9 2 2 2" xfId="23085" xr:uid="{00000000-0005-0000-0000-0000D7140000}"/>
    <cellStyle name="Note 2 2 9 2 3" xfId="10918" xr:uid="{00000000-0005-0000-0000-0000D8140000}"/>
    <cellStyle name="Note 2 2 9 2 4" xfId="20022" xr:uid="{00000000-0005-0000-0000-0000D9140000}"/>
    <cellStyle name="Note 2 2 9 2 5" xfId="29333" xr:uid="{ED6CD2AB-7118-409C-ADBA-19900DBB5CA7}"/>
    <cellStyle name="Note 2 2 9 2 6" xfId="35347" xr:uid="{9D6DF5A7-466C-4029-BD0F-F977F2617839}"/>
    <cellStyle name="Note 2 2 9 2 7" xfId="39538" xr:uid="{88565C9B-2608-4E77-9D6B-88473C7A8AA5}"/>
    <cellStyle name="Note 2 2 9 2 8" xfId="47418" xr:uid="{BA26B206-0F1A-47CE-B26A-6E19709D8FE7}"/>
    <cellStyle name="Note 2 2 9 2 9" xfId="54038" xr:uid="{D269E006-3F11-450F-A29C-D318DD260EB4}"/>
    <cellStyle name="Note 2 2 9 3" xfId="12421" xr:uid="{00000000-0005-0000-0000-0000DA140000}"/>
    <cellStyle name="Note 2 2 9 3 2" xfId="21525" xr:uid="{00000000-0005-0000-0000-0000DB140000}"/>
    <cellStyle name="Note 2 2 9 3 3" xfId="29827" xr:uid="{66F7D764-E5A4-47CE-A9A2-C2FCA9EDD3A8}"/>
    <cellStyle name="Note 2 2 9 3 4" xfId="35841" xr:uid="{14959A88-2914-43B1-9FF3-23BDC1B80211}"/>
    <cellStyle name="Note 2 2 9 3 5" xfId="31429" xr:uid="{30A33775-3F1D-48A6-B640-7260253CBC2C}"/>
    <cellStyle name="Note 2 2 9 3 6" xfId="47912" xr:uid="{D01B6B21-A15F-4637-8DB7-B9D6679FAC8C}"/>
    <cellStyle name="Note 2 2 9 3 7" xfId="54532" xr:uid="{449BBD01-E049-47F1-A93D-CD10586C0A74}"/>
    <cellStyle name="Note 2 2 9 4" xfId="8020" xr:uid="{00000000-0005-0000-0000-0000DC140000}"/>
    <cellStyle name="Note 2 2 9 4 2" xfId="28430" xr:uid="{10D5E2C3-C963-47B3-A87C-9D38C2B63A71}"/>
    <cellStyle name="Note 2 2 9 4 3" xfId="34525" xr:uid="{1B288ACA-0C04-47E4-8298-BFC9562F8099}"/>
    <cellStyle name="Note 2 2 9 4 4" xfId="38535" xr:uid="{33BCF60E-FC06-4DD1-A56F-C7CB5CDD3790}"/>
    <cellStyle name="Note 2 2 9 4 5" xfId="46515" xr:uid="{A87E4041-BF0A-4866-A5C7-790E0066D11A}"/>
    <cellStyle name="Note 2 2 9 4 6" xfId="53135" xr:uid="{CCCB929C-1FD2-4376-9990-7477C32354AF}"/>
    <cellStyle name="Note 2 2 9 5" xfId="17124" xr:uid="{00000000-0005-0000-0000-0000DD140000}"/>
    <cellStyle name="Note 2 2 9 6" xfId="26271" xr:uid="{7BABBD18-A173-41C1-BC62-9C622FE3EAF6}"/>
    <cellStyle name="Note 2 2 9 7" xfId="32558" xr:uid="{2688A9EE-84ED-4F68-B7EC-34115A113F63}"/>
    <cellStyle name="Note 2 2 9 8" xfId="39387" xr:uid="{1DD810BD-3AEC-4C4E-86C7-3DEBFB979D24}"/>
    <cellStyle name="Note 2 2 9 9" xfId="44356" xr:uid="{F1205D0B-88C0-45C1-9E42-9291B703F050}"/>
    <cellStyle name="Note 2 3" xfId="445" xr:uid="{00000000-0005-0000-0000-0000DE140000}"/>
    <cellStyle name="Note 2 3 2" xfId="15194" xr:uid="{00000000-0005-0000-0000-0000DF140000}"/>
    <cellStyle name="Note 2 4" xfId="571" xr:uid="{00000000-0005-0000-0000-0000E0140000}"/>
    <cellStyle name="Note 2 4 10" xfId="15477" xr:uid="{00000000-0005-0000-0000-0000E1140000}"/>
    <cellStyle name="Note 2 4 11" xfId="24622" xr:uid="{44D8864C-7357-47BD-B1D7-CE4AAAA7CE77}"/>
    <cellStyle name="Note 2 4 12" xfId="31191" xr:uid="{CBBBDF17-4CF5-410F-B3A0-97C48006D4E8}"/>
    <cellStyle name="Note 2 4 13" xfId="36011" xr:uid="{7EB4444F-F5C6-47EF-8487-A7D03EB8AF91}"/>
    <cellStyle name="Note 2 4 14" xfId="42709" xr:uid="{AF88663F-9611-4F39-BB7F-DDC127CDC764}"/>
    <cellStyle name="Note 2 4 15" xfId="49329" xr:uid="{1B965C1D-50D8-402C-91F2-EADF3E145496}"/>
    <cellStyle name="Note 2 4 2" xfId="1574" xr:uid="{00000000-0005-0000-0000-0000E2140000}"/>
    <cellStyle name="Note 2 4 2 10" xfId="7376" xr:uid="{00000000-0005-0000-0000-0000E3140000}"/>
    <cellStyle name="Note 2 4 2 11" xfId="16480" xr:uid="{00000000-0005-0000-0000-0000E4140000}"/>
    <cellStyle name="Note 2 4 2 12" xfId="25625" xr:uid="{A1EDA871-AD8F-4EDB-A9CF-308D4E76CAE7}"/>
    <cellStyle name="Note 2 4 2 13" xfId="32029" xr:uid="{EE85E92E-33EC-45D5-A7EC-4F45856F02A2}"/>
    <cellStyle name="Note 2 4 2 14" xfId="37418" xr:uid="{4C258880-DDF5-4B13-8A7C-2383BDFBDD8B}"/>
    <cellStyle name="Note 2 4 2 15" xfId="43712" xr:uid="{D36085E7-879A-42A3-ABBD-DBA2360A82DB}"/>
    <cellStyle name="Note 2 4 2 16" xfId="50332" xr:uid="{C855322E-37C0-4B5F-AC45-60F5E3AD1A40}"/>
    <cellStyle name="Note 2 4 2 2" xfId="2416" xr:uid="{00000000-0005-0000-0000-0000E5140000}"/>
    <cellStyle name="Note 2 4 2 2 10" xfId="51170" xr:uid="{312419E8-4B11-412F-B7C3-2D10B82EF038}"/>
    <cellStyle name="Note 2 4 2 2 2" xfId="5315" xr:uid="{00000000-0005-0000-0000-0000E6140000}"/>
    <cellStyle name="Note 2 4 2 2 2 2" xfId="14175" xr:uid="{00000000-0005-0000-0000-0000E7140000}"/>
    <cellStyle name="Note 2 4 2 2 2 2 2" xfId="23279" xr:uid="{00000000-0005-0000-0000-0000E8140000}"/>
    <cellStyle name="Note 2 4 2 2 2 3" xfId="11112" xr:uid="{00000000-0005-0000-0000-0000E9140000}"/>
    <cellStyle name="Note 2 4 2 2 2 4" xfId="20216" xr:uid="{00000000-0005-0000-0000-0000EA140000}"/>
    <cellStyle name="Note 2 4 2 2 2 5" xfId="29343" xr:uid="{10294A53-0C37-43AF-B6FC-D696E5A33F0B}"/>
    <cellStyle name="Note 2 4 2 2 2 6" xfId="35357" xr:uid="{3EEDD353-11BD-40C3-AAC8-EB1A33ECDBBD}"/>
    <cellStyle name="Note 2 4 2 2 2 7" xfId="37570" xr:uid="{7E47BD7D-28A5-41B9-A340-EE4F70B911E8}"/>
    <cellStyle name="Note 2 4 2 2 2 8" xfId="47428" xr:uid="{317D4E7E-8CF5-46C5-AA23-6FAC61A4443B}"/>
    <cellStyle name="Note 2 4 2 2 2 9" xfId="54048" xr:uid="{B02D9D3C-9E34-4C9B-842B-D3AD7B025E0B}"/>
    <cellStyle name="Note 2 4 2 2 3" xfId="12615" xr:uid="{00000000-0005-0000-0000-0000EB140000}"/>
    <cellStyle name="Note 2 4 2 2 3 2" xfId="21719" xr:uid="{00000000-0005-0000-0000-0000EC140000}"/>
    <cellStyle name="Note 2 4 2 2 4" xfId="8214" xr:uid="{00000000-0005-0000-0000-0000ED140000}"/>
    <cellStyle name="Note 2 4 2 2 5" xfId="17318" xr:uid="{00000000-0005-0000-0000-0000EE140000}"/>
    <cellStyle name="Note 2 4 2 2 6" xfId="26465" xr:uid="{CEDE63FE-7A6C-4BB4-B38A-27B857F04228}"/>
    <cellStyle name="Note 2 4 2 2 7" xfId="32752" xr:uid="{2669CA33-DAA8-4A68-8280-4EB7D524BFB8}"/>
    <cellStyle name="Note 2 4 2 2 8" xfId="37258" xr:uid="{C986FE0F-EFCE-4438-BC10-347E43541BA8}"/>
    <cellStyle name="Note 2 4 2 2 9" xfId="44550" xr:uid="{80A6AADE-A5D1-41B6-92AF-03A86A9BF15E}"/>
    <cellStyle name="Note 2 4 2 3" xfId="1123" xr:uid="{00000000-0005-0000-0000-0000EF140000}"/>
    <cellStyle name="Note 2 4 2 3 10" xfId="49881" xr:uid="{970F31AF-503E-432F-BB5E-3A6054BE18A5}"/>
    <cellStyle name="Note 2 4 2 3 2" xfId="4026" xr:uid="{00000000-0005-0000-0000-0000F0140000}"/>
    <cellStyle name="Note 2 4 2 3 2 2" xfId="13723" xr:uid="{00000000-0005-0000-0000-0000F1140000}"/>
    <cellStyle name="Note 2 4 2 3 2 2 2" xfId="22827" xr:uid="{00000000-0005-0000-0000-0000F2140000}"/>
    <cellStyle name="Note 2 4 2 3 2 3" xfId="9823" xr:uid="{00000000-0005-0000-0000-0000F3140000}"/>
    <cellStyle name="Note 2 4 2 3 2 4" xfId="18927" xr:uid="{00000000-0005-0000-0000-0000F4140000}"/>
    <cellStyle name="Note 2 4 2 3 2 5" xfId="29864" xr:uid="{60594D09-F446-4D21-8A82-7C364A649AC7}"/>
    <cellStyle name="Note 2 4 2 3 2 6" xfId="35878" xr:uid="{E2789426-33FA-40A3-84F9-A6D6B03502A5}"/>
    <cellStyle name="Note 2 4 2 3 2 7" xfId="36527" xr:uid="{A0311842-97C4-4E5B-BD2E-2532800F9DD1}"/>
    <cellStyle name="Note 2 4 2 3 2 8" xfId="47949" xr:uid="{F6C8F296-303C-4B78-88BC-1C395F695D0C}"/>
    <cellStyle name="Note 2 4 2 3 2 9" xfId="54569" xr:uid="{D3137EC8-521E-4ECA-82E1-736A787B7670}"/>
    <cellStyle name="Note 2 4 2 3 3" xfId="12163" xr:uid="{00000000-0005-0000-0000-0000F5140000}"/>
    <cellStyle name="Note 2 4 2 3 3 2" xfId="21267" xr:uid="{00000000-0005-0000-0000-0000F6140000}"/>
    <cellStyle name="Note 2 4 2 3 4" xfId="6925" xr:uid="{00000000-0005-0000-0000-0000F7140000}"/>
    <cellStyle name="Note 2 4 2 3 5" xfId="16029" xr:uid="{00000000-0005-0000-0000-0000F8140000}"/>
    <cellStyle name="Note 2 4 2 3 6" xfId="25174" xr:uid="{55CEE06B-B096-481B-BE8B-1A6D2F4056B1}"/>
    <cellStyle name="Note 2 4 2 3 7" xfId="31668" xr:uid="{272EDAF3-7DCE-4532-BBB1-0D55FB70EEF7}"/>
    <cellStyle name="Note 2 4 2 3 8" xfId="33807" xr:uid="{C25E5946-14C7-442C-9822-9E67E9BB9853}"/>
    <cellStyle name="Note 2 4 2 3 9" xfId="43261" xr:uid="{B1054B54-9D58-4A15-AFC6-5B35A50065B0}"/>
    <cellStyle name="Note 2 4 2 4" xfId="2802" xr:uid="{00000000-0005-0000-0000-0000F9140000}"/>
    <cellStyle name="Note 2 4 2 4 10" xfId="51556" xr:uid="{BFDC9B67-B9BB-45F4-A851-525990471ED2}"/>
    <cellStyle name="Note 2 4 2 4 2" xfId="5701" xr:uid="{00000000-0005-0000-0000-0000FA140000}"/>
    <cellStyle name="Note 2 4 2 4 2 2" xfId="14561" xr:uid="{00000000-0005-0000-0000-0000FB140000}"/>
    <cellStyle name="Note 2 4 2 4 2 2 2" xfId="23665" xr:uid="{00000000-0005-0000-0000-0000FC140000}"/>
    <cellStyle name="Note 2 4 2 4 2 3" xfId="11498" xr:uid="{00000000-0005-0000-0000-0000FD140000}"/>
    <cellStyle name="Note 2 4 2 4 2 4" xfId="20602" xr:uid="{00000000-0005-0000-0000-0000FE140000}"/>
    <cellStyle name="Note 2 4 2 4 3" xfId="13001" xr:uid="{00000000-0005-0000-0000-0000FF140000}"/>
    <cellStyle name="Note 2 4 2 4 3 2" xfId="22105" xr:uid="{00000000-0005-0000-0000-000000150000}"/>
    <cellStyle name="Note 2 4 2 4 4" xfId="8600" xr:uid="{00000000-0005-0000-0000-000001150000}"/>
    <cellStyle name="Note 2 4 2 4 5" xfId="17704" xr:uid="{00000000-0005-0000-0000-000002150000}"/>
    <cellStyle name="Note 2 4 2 4 6" xfId="26851" xr:uid="{5B81CD7E-158B-4BC0-93F2-0DAC8680A9DC}"/>
    <cellStyle name="Note 2 4 2 4 7" xfId="33138" xr:uid="{FC7D2947-2F61-4FF8-871C-7AAF0B89758A}"/>
    <cellStyle name="Note 2 4 2 4 8" xfId="32207" xr:uid="{FC39702E-28E8-4DB2-80FE-2B20497D7B53}"/>
    <cellStyle name="Note 2 4 2 4 9" xfId="44936" xr:uid="{1683597C-A1FF-4A54-A8E5-8D0ED1576BBF}"/>
    <cellStyle name="Note 2 4 2 5" xfId="2512" xr:uid="{00000000-0005-0000-0000-000003150000}"/>
    <cellStyle name="Note 2 4 2 5 10" xfId="51266" xr:uid="{26990D67-BC22-4F9A-88C8-EADB0B1A76C1}"/>
    <cellStyle name="Note 2 4 2 5 2" xfId="5411" xr:uid="{00000000-0005-0000-0000-000004150000}"/>
    <cellStyle name="Note 2 4 2 5 2 2" xfId="14271" xr:uid="{00000000-0005-0000-0000-000005150000}"/>
    <cellStyle name="Note 2 4 2 5 2 2 2" xfId="23375" xr:uid="{00000000-0005-0000-0000-000006150000}"/>
    <cellStyle name="Note 2 4 2 5 2 3" xfId="11208" xr:uid="{00000000-0005-0000-0000-000007150000}"/>
    <cellStyle name="Note 2 4 2 5 2 4" xfId="20312" xr:uid="{00000000-0005-0000-0000-000008150000}"/>
    <cellStyle name="Note 2 4 2 5 3" xfId="12711" xr:uid="{00000000-0005-0000-0000-000009150000}"/>
    <cellStyle name="Note 2 4 2 5 3 2" xfId="21815" xr:uid="{00000000-0005-0000-0000-00000A150000}"/>
    <cellStyle name="Note 2 4 2 5 4" xfId="8310" xr:uid="{00000000-0005-0000-0000-00000B150000}"/>
    <cellStyle name="Note 2 4 2 5 5" xfId="17414" xr:uid="{00000000-0005-0000-0000-00000C150000}"/>
    <cellStyle name="Note 2 4 2 5 6" xfId="26561" xr:uid="{7D8AE41C-E243-487F-A2BF-79FC78867AC3}"/>
    <cellStyle name="Note 2 4 2 5 7" xfId="32848" xr:uid="{B370D0F8-7CE4-4844-9420-847B67312CF1}"/>
    <cellStyle name="Note 2 4 2 5 8" xfId="40329" xr:uid="{ACC651AF-F29B-46DD-94AC-D0051E421EC8}"/>
    <cellStyle name="Note 2 4 2 5 9" xfId="44646" xr:uid="{8DB9FBCD-C223-4AE8-878D-C561DEEE6834}"/>
    <cellStyle name="Note 2 4 2 6" xfId="1078" xr:uid="{00000000-0005-0000-0000-00000D150000}"/>
    <cellStyle name="Note 2 4 2 6 10" xfId="49836" xr:uid="{9387023B-20B8-458C-9BB5-3BD4D9BE0F96}"/>
    <cellStyle name="Note 2 4 2 6 2" xfId="3981" xr:uid="{00000000-0005-0000-0000-00000E150000}"/>
    <cellStyle name="Note 2 4 2 6 2 2" xfId="13678" xr:uid="{00000000-0005-0000-0000-00000F150000}"/>
    <cellStyle name="Note 2 4 2 6 2 2 2" xfId="22782" xr:uid="{00000000-0005-0000-0000-000010150000}"/>
    <cellStyle name="Note 2 4 2 6 2 3" xfId="9778" xr:uid="{00000000-0005-0000-0000-000011150000}"/>
    <cellStyle name="Note 2 4 2 6 2 4" xfId="18882" xr:uid="{00000000-0005-0000-0000-000012150000}"/>
    <cellStyle name="Note 2 4 2 6 3" xfId="12118" xr:uid="{00000000-0005-0000-0000-000013150000}"/>
    <cellStyle name="Note 2 4 2 6 3 2" xfId="21222" xr:uid="{00000000-0005-0000-0000-000014150000}"/>
    <cellStyle name="Note 2 4 2 6 4" xfId="6880" xr:uid="{00000000-0005-0000-0000-000015150000}"/>
    <cellStyle name="Note 2 4 2 6 5" xfId="15984" xr:uid="{00000000-0005-0000-0000-000016150000}"/>
    <cellStyle name="Note 2 4 2 6 6" xfId="25129" xr:uid="{F1E8DCB5-AFAC-4DDA-B25D-3FACDE3F8596}"/>
    <cellStyle name="Note 2 4 2 6 7" xfId="31623" xr:uid="{FD72BAF2-89C8-40CF-B234-8B5438E4063E}"/>
    <cellStyle name="Note 2 4 2 6 8" xfId="37615" xr:uid="{521ABE99-AEA5-4C05-93C8-1A039B24D8A6}"/>
    <cellStyle name="Note 2 4 2 6 9" xfId="43216" xr:uid="{93D6C8DB-AB6C-43E6-B9C9-26B43BD6EAFB}"/>
    <cellStyle name="Note 2 4 2 7" xfId="2398" xr:uid="{00000000-0005-0000-0000-000017150000}"/>
    <cellStyle name="Note 2 4 2 7 10" xfId="51152" xr:uid="{4A786C12-054D-4BAB-9AAD-6634CDFB7E8F}"/>
    <cellStyle name="Note 2 4 2 7 2" xfId="5297" xr:uid="{00000000-0005-0000-0000-000018150000}"/>
    <cellStyle name="Note 2 4 2 7 2 2" xfId="14157" xr:uid="{00000000-0005-0000-0000-000019150000}"/>
    <cellStyle name="Note 2 4 2 7 2 2 2" xfId="23261" xr:uid="{00000000-0005-0000-0000-00001A150000}"/>
    <cellStyle name="Note 2 4 2 7 2 3" xfId="11094" xr:uid="{00000000-0005-0000-0000-00001B150000}"/>
    <cellStyle name="Note 2 4 2 7 2 4" xfId="20198" xr:uid="{00000000-0005-0000-0000-00001C150000}"/>
    <cellStyle name="Note 2 4 2 7 3" xfId="12597" xr:uid="{00000000-0005-0000-0000-00001D150000}"/>
    <cellStyle name="Note 2 4 2 7 3 2" xfId="21701" xr:uid="{00000000-0005-0000-0000-00001E150000}"/>
    <cellStyle name="Note 2 4 2 7 4" xfId="8196" xr:uid="{00000000-0005-0000-0000-00001F150000}"/>
    <cellStyle name="Note 2 4 2 7 5" xfId="17300" xr:uid="{00000000-0005-0000-0000-000020150000}"/>
    <cellStyle name="Note 2 4 2 7 6" xfId="26447" xr:uid="{C891E68E-C807-4EA4-8447-36ECA1667F14}"/>
    <cellStyle name="Note 2 4 2 7 7" xfId="32734" xr:uid="{466A9354-1F8B-43B4-8573-33328DC28CDB}"/>
    <cellStyle name="Note 2 4 2 7 8" xfId="38356" xr:uid="{E174E813-BA9A-45DC-BF76-58EFFF5D4555}"/>
    <cellStyle name="Note 2 4 2 7 9" xfId="44532" xr:uid="{D3ADDADA-EB67-49C1-A52C-FA48B4066AB2}"/>
    <cellStyle name="Note 2 4 2 8" xfId="4477" xr:uid="{00000000-0005-0000-0000-000021150000}"/>
    <cellStyle name="Note 2 4 2 8 2" xfId="13834" xr:uid="{00000000-0005-0000-0000-000022150000}"/>
    <cellStyle name="Note 2 4 2 8 2 2" xfId="22938" xr:uid="{00000000-0005-0000-0000-000023150000}"/>
    <cellStyle name="Note 2 4 2 8 3" xfId="10274" xr:uid="{00000000-0005-0000-0000-000024150000}"/>
    <cellStyle name="Note 2 4 2 8 4" xfId="19378" xr:uid="{00000000-0005-0000-0000-000025150000}"/>
    <cellStyle name="Note 2 4 2 8 5" xfId="28443" xr:uid="{61C3D1A2-741D-438D-B835-C979634806A1}"/>
    <cellStyle name="Note 2 4 2 8 6" xfId="34537" xr:uid="{AEE6F671-EECE-4F2B-9C4B-1BD77A534362}"/>
    <cellStyle name="Note 2 4 2 8 7" xfId="39997" xr:uid="{42BE1D8E-C778-422B-B656-AE7347D5B061}"/>
    <cellStyle name="Note 2 4 2 8 8" xfId="46528" xr:uid="{2A94FC85-7D10-4148-BBC1-11DE3628CBAE}"/>
    <cellStyle name="Note 2 4 2 8 9" xfId="53148" xr:uid="{D967DB7F-B7EE-4CEE-B09D-1253D563446A}"/>
    <cellStyle name="Note 2 4 2 9" xfId="12274" xr:uid="{00000000-0005-0000-0000-000026150000}"/>
    <cellStyle name="Note 2 4 2 9 2" xfId="21378" xr:uid="{00000000-0005-0000-0000-000027150000}"/>
    <cellStyle name="Note 2 4 3" xfId="2115" xr:uid="{00000000-0005-0000-0000-000028150000}"/>
    <cellStyle name="Note 2 4 3 10" xfId="7913" xr:uid="{00000000-0005-0000-0000-000029150000}"/>
    <cellStyle name="Note 2 4 3 11" xfId="17017" xr:uid="{00000000-0005-0000-0000-00002A150000}"/>
    <cellStyle name="Note 2 4 3 12" xfId="26164" xr:uid="{C4491978-AEDF-4176-AFC2-9A9A25A49B9D}"/>
    <cellStyle name="Note 2 4 3 13" xfId="32451" xr:uid="{E38A619C-0C17-40F3-8B09-279B0114F2B6}"/>
    <cellStyle name="Note 2 4 3 14" xfId="40651" xr:uid="{47615363-84E4-494A-8054-622ABC8F88CC}"/>
    <cellStyle name="Note 2 4 3 15" xfId="44249" xr:uid="{0CDEF8AF-6BF5-410A-9DA1-5BA214DC0F14}"/>
    <cellStyle name="Note 2 4 3 16" xfId="50869" xr:uid="{12FFED8E-6701-4373-8332-3D769845497C}"/>
    <cellStyle name="Note 2 4 3 2" xfId="2174" xr:uid="{00000000-0005-0000-0000-00002B150000}"/>
    <cellStyle name="Note 2 4 3 2 10" xfId="50928" xr:uid="{CC68C35A-C007-48EC-B728-9F7161ECC803}"/>
    <cellStyle name="Note 2 4 3 2 2" xfId="5073" xr:uid="{00000000-0005-0000-0000-00002C150000}"/>
    <cellStyle name="Note 2 4 3 2 2 2" xfId="13933" xr:uid="{00000000-0005-0000-0000-00002D150000}"/>
    <cellStyle name="Note 2 4 3 2 2 2 2" xfId="23037" xr:uid="{00000000-0005-0000-0000-00002E150000}"/>
    <cellStyle name="Note 2 4 3 2 2 3" xfId="10870" xr:uid="{00000000-0005-0000-0000-00002F150000}"/>
    <cellStyle name="Note 2 4 3 2 2 4" xfId="19974" xr:uid="{00000000-0005-0000-0000-000030150000}"/>
    <cellStyle name="Note 2 4 3 2 2 5" xfId="29569" xr:uid="{7670B42F-92E9-454A-953A-F2E26D864C8C}"/>
    <cellStyle name="Note 2 4 3 2 2 6" xfId="35583" xr:uid="{A5265BD9-6482-4CFF-BC49-59DF7337DD51}"/>
    <cellStyle name="Note 2 4 3 2 2 7" xfId="39754" xr:uid="{68FBE03C-CB05-4661-9AA4-447F66056E08}"/>
    <cellStyle name="Note 2 4 3 2 2 8" xfId="47654" xr:uid="{486B4B7D-471A-4AB2-8717-CBF43E0C709C}"/>
    <cellStyle name="Note 2 4 3 2 2 9" xfId="54274" xr:uid="{01015069-2921-4C8C-B02B-C743F9CD1381}"/>
    <cellStyle name="Note 2 4 3 2 3" xfId="12373" xr:uid="{00000000-0005-0000-0000-000031150000}"/>
    <cellStyle name="Note 2 4 3 2 3 2" xfId="21477" xr:uid="{00000000-0005-0000-0000-000032150000}"/>
    <cellStyle name="Note 2 4 3 2 4" xfId="7972" xr:uid="{00000000-0005-0000-0000-000033150000}"/>
    <cellStyle name="Note 2 4 3 2 5" xfId="17076" xr:uid="{00000000-0005-0000-0000-000034150000}"/>
    <cellStyle name="Note 2 4 3 2 6" xfId="26223" xr:uid="{A7C7AE71-75B0-46CC-A8FD-CEF64D4156DB}"/>
    <cellStyle name="Note 2 4 3 2 7" xfId="32510" xr:uid="{520784A2-4036-4609-95E2-799AE77AA0BC}"/>
    <cellStyle name="Note 2 4 3 2 8" xfId="31435" xr:uid="{E5763491-5700-44B0-8249-EA3EFF6D3491}"/>
    <cellStyle name="Note 2 4 3 2 9" xfId="44308" xr:uid="{0FEC8ADE-BC95-4D6B-ADC0-ECD4808E7A76}"/>
    <cellStyle name="Note 2 4 3 3" xfId="2829" xr:uid="{00000000-0005-0000-0000-000035150000}"/>
    <cellStyle name="Note 2 4 3 3 10" xfId="51583" xr:uid="{258DD1E6-6755-4D53-B7E6-16514900EB09}"/>
    <cellStyle name="Note 2 4 3 3 2" xfId="5728" xr:uid="{00000000-0005-0000-0000-000036150000}"/>
    <cellStyle name="Note 2 4 3 3 2 2" xfId="14588" xr:uid="{00000000-0005-0000-0000-000037150000}"/>
    <cellStyle name="Note 2 4 3 3 2 2 2" xfId="23692" xr:uid="{00000000-0005-0000-0000-000038150000}"/>
    <cellStyle name="Note 2 4 3 3 2 3" xfId="11525" xr:uid="{00000000-0005-0000-0000-000039150000}"/>
    <cellStyle name="Note 2 4 3 3 2 4" xfId="20629" xr:uid="{00000000-0005-0000-0000-00003A150000}"/>
    <cellStyle name="Note 2 4 3 3 2 5" xfId="29340" xr:uid="{0D065122-C9B7-4CC4-B94F-E7A9C294604B}"/>
    <cellStyle name="Note 2 4 3 3 2 6" xfId="35354" xr:uid="{DF928072-FF28-47CB-BF83-5B3837F30E7A}"/>
    <cellStyle name="Note 2 4 3 3 2 7" xfId="38288" xr:uid="{B4992793-8518-42FB-ADD4-B1D33DDDD15E}"/>
    <cellStyle name="Note 2 4 3 3 2 8" xfId="47425" xr:uid="{5F925223-8152-4D1B-9D45-E5A5AD6C7DF5}"/>
    <cellStyle name="Note 2 4 3 3 2 9" xfId="54045" xr:uid="{8452A5D4-6BC5-473B-A846-F8A34051B6C2}"/>
    <cellStyle name="Note 2 4 3 3 3" xfId="13028" xr:uid="{00000000-0005-0000-0000-00003B150000}"/>
    <cellStyle name="Note 2 4 3 3 3 2" xfId="22132" xr:uid="{00000000-0005-0000-0000-00003C150000}"/>
    <cellStyle name="Note 2 4 3 3 4" xfId="8627" xr:uid="{00000000-0005-0000-0000-00003D150000}"/>
    <cellStyle name="Note 2 4 3 3 5" xfId="17731" xr:uid="{00000000-0005-0000-0000-00003E150000}"/>
    <cellStyle name="Note 2 4 3 3 6" xfId="26878" xr:uid="{2F1ABFC7-B671-4DE4-9F05-DB4009F4CE98}"/>
    <cellStyle name="Note 2 4 3 3 7" xfId="33165" xr:uid="{1ABF3D92-826E-43A0-A531-6CE9B0856CD1}"/>
    <cellStyle name="Note 2 4 3 3 8" xfId="31079" xr:uid="{13B057BD-F053-48C1-9152-2055C733E10B}"/>
    <cellStyle name="Note 2 4 3 3 9" xfId="44963" xr:uid="{C6C0E7E5-2E38-48E9-9025-676CEAB7B4FA}"/>
    <cellStyle name="Note 2 4 3 4" xfId="2933" xr:uid="{00000000-0005-0000-0000-00003F150000}"/>
    <cellStyle name="Note 2 4 3 4 10" xfId="51687" xr:uid="{74E68EAB-39C8-4997-A18B-AF81457957BB}"/>
    <cellStyle name="Note 2 4 3 4 2" xfId="5832" xr:uid="{00000000-0005-0000-0000-000040150000}"/>
    <cellStyle name="Note 2 4 3 4 2 2" xfId="14692" xr:uid="{00000000-0005-0000-0000-000041150000}"/>
    <cellStyle name="Note 2 4 3 4 2 2 2" xfId="23796" xr:uid="{00000000-0005-0000-0000-000042150000}"/>
    <cellStyle name="Note 2 4 3 4 2 3" xfId="11629" xr:uid="{00000000-0005-0000-0000-000043150000}"/>
    <cellStyle name="Note 2 4 3 4 2 4" xfId="20733" xr:uid="{00000000-0005-0000-0000-000044150000}"/>
    <cellStyle name="Note 2 4 3 4 3" xfId="13132" xr:uid="{00000000-0005-0000-0000-000045150000}"/>
    <cellStyle name="Note 2 4 3 4 3 2" xfId="22236" xr:uid="{00000000-0005-0000-0000-000046150000}"/>
    <cellStyle name="Note 2 4 3 4 4" xfId="8731" xr:uid="{00000000-0005-0000-0000-000047150000}"/>
    <cellStyle name="Note 2 4 3 4 5" xfId="17835" xr:uid="{00000000-0005-0000-0000-000048150000}"/>
    <cellStyle name="Note 2 4 3 4 6" xfId="26982" xr:uid="{322BEBC8-E9F7-4ACF-86A3-033F9E726DFD}"/>
    <cellStyle name="Note 2 4 3 4 7" xfId="33269" xr:uid="{9485A352-C7BC-41CB-883E-1F6E63D98466}"/>
    <cellStyle name="Note 2 4 3 4 8" xfId="40465" xr:uid="{4C804E84-737F-4BC3-B867-3B46EEDC7EA2}"/>
    <cellStyle name="Note 2 4 3 4 9" xfId="45067" xr:uid="{63C61BB2-8102-4FDD-BDB3-92F875587127}"/>
    <cellStyle name="Note 2 4 3 5" xfId="3056" xr:uid="{00000000-0005-0000-0000-000049150000}"/>
    <cellStyle name="Note 2 4 3 5 10" xfId="51810" xr:uid="{AC6C1974-4681-402D-867D-567D1FECB2B9}"/>
    <cellStyle name="Note 2 4 3 5 2" xfId="5955" xr:uid="{00000000-0005-0000-0000-00004A150000}"/>
    <cellStyle name="Note 2 4 3 5 2 2" xfId="14815" xr:uid="{00000000-0005-0000-0000-00004B150000}"/>
    <cellStyle name="Note 2 4 3 5 2 2 2" xfId="23919" xr:uid="{00000000-0005-0000-0000-00004C150000}"/>
    <cellStyle name="Note 2 4 3 5 2 3" xfId="11752" xr:uid="{00000000-0005-0000-0000-00004D150000}"/>
    <cellStyle name="Note 2 4 3 5 2 4" xfId="20856" xr:uid="{00000000-0005-0000-0000-00004E150000}"/>
    <cellStyle name="Note 2 4 3 5 3" xfId="13255" xr:uid="{00000000-0005-0000-0000-00004F150000}"/>
    <cellStyle name="Note 2 4 3 5 3 2" xfId="22359" xr:uid="{00000000-0005-0000-0000-000050150000}"/>
    <cellStyle name="Note 2 4 3 5 4" xfId="8854" xr:uid="{00000000-0005-0000-0000-000051150000}"/>
    <cellStyle name="Note 2 4 3 5 5" xfId="17958" xr:uid="{00000000-0005-0000-0000-000052150000}"/>
    <cellStyle name="Note 2 4 3 5 6" xfId="27105" xr:uid="{E8A6BF77-F7AD-49A9-892A-04604464E583}"/>
    <cellStyle name="Note 2 4 3 5 7" xfId="33392" xr:uid="{B412A124-FB65-4961-B821-0827083B823B}"/>
    <cellStyle name="Note 2 4 3 5 8" xfId="35982" xr:uid="{9F8967FE-5BF5-4BB9-96FB-C8DBF57609A2}"/>
    <cellStyle name="Note 2 4 3 5 9" xfId="45190" xr:uid="{8B8B9214-BB7C-4CAF-A5CB-0071FBC68654}"/>
    <cellStyle name="Note 2 4 3 6" xfId="844" xr:uid="{00000000-0005-0000-0000-000053150000}"/>
    <cellStyle name="Note 2 4 3 6 10" xfId="49602" xr:uid="{C9497113-4DF6-4407-8669-9517AA8F0CBF}"/>
    <cellStyle name="Note 2 4 3 6 2" xfId="3747" xr:uid="{00000000-0005-0000-0000-000054150000}"/>
    <cellStyle name="Note 2 4 3 6 2 2" xfId="13603" xr:uid="{00000000-0005-0000-0000-000055150000}"/>
    <cellStyle name="Note 2 4 3 6 2 2 2" xfId="22707" xr:uid="{00000000-0005-0000-0000-000056150000}"/>
    <cellStyle name="Note 2 4 3 6 2 3" xfId="9544" xr:uid="{00000000-0005-0000-0000-000057150000}"/>
    <cellStyle name="Note 2 4 3 6 2 4" xfId="18648" xr:uid="{00000000-0005-0000-0000-000058150000}"/>
    <cellStyle name="Note 2 4 3 6 3" xfId="12043" xr:uid="{00000000-0005-0000-0000-000059150000}"/>
    <cellStyle name="Note 2 4 3 6 3 2" xfId="21147" xr:uid="{00000000-0005-0000-0000-00005A150000}"/>
    <cellStyle name="Note 2 4 3 6 4" xfId="6646" xr:uid="{00000000-0005-0000-0000-00005B150000}"/>
    <cellStyle name="Note 2 4 3 6 5" xfId="15750" xr:uid="{00000000-0005-0000-0000-00005C150000}"/>
    <cellStyle name="Note 2 4 3 6 6" xfId="24895" xr:uid="{27E44069-741C-47FA-A3C6-95643EA87D64}"/>
    <cellStyle name="Note 2 4 3 6 7" xfId="31423" xr:uid="{F640702E-8775-4624-B2B1-52AABF44CED7}"/>
    <cellStyle name="Note 2 4 3 6 8" xfId="40431" xr:uid="{3B4B152B-0171-41EA-A927-4B73BCD235AD}"/>
    <cellStyle name="Note 2 4 3 6 9" xfId="42982" xr:uid="{A9C6B811-8126-4F2F-92CF-CF438FB548D3}"/>
    <cellStyle name="Note 2 4 3 7" xfId="3205" xr:uid="{00000000-0005-0000-0000-00005D150000}"/>
    <cellStyle name="Note 2 4 3 7 10" xfId="51959" xr:uid="{7E4CFA58-2258-4899-97F7-856259928CE0}"/>
    <cellStyle name="Note 2 4 3 7 2" xfId="6104" xr:uid="{00000000-0005-0000-0000-00005E150000}"/>
    <cellStyle name="Note 2 4 3 7 2 2" xfId="14964" xr:uid="{00000000-0005-0000-0000-00005F150000}"/>
    <cellStyle name="Note 2 4 3 7 2 2 2" xfId="24068" xr:uid="{00000000-0005-0000-0000-000060150000}"/>
    <cellStyle name="Note 2 4 3 7 2 3" xfId="11901" xr:uid="{00000000-0005-0000-0000-000061150000}"/>
    <cellStyle name="Note 2 4 3 7 2 4" xfId="21005" xr:uid="{00000000-0005-0000-0000-000062150000}"/>
    <cellStyle name="Note 2 4 3 7 3" xfId="13404" xr:uid="{00000000-0005-0000-0000-000063150000}"/>
    <cellStyle name="Note 2 4 3 7 3 2" xfId="22508" xr:uid="{00000000-0005-0000-0000-000064150000}"/>
    <cellStyle name="Note 2 4 3 7 4" xfId="9003" xr:uid="{00000000-0005-0000-0000-000065150000}"/>
    <cellStyle name="Note 2 4 3 7 5" xfId="18107" xr:uid="{00000000-0005-0000-0000-000066150000}"/>
    <cellStyle name="Note 2 4 3 7 6" xfId="27254" xr:uid="{62019958-97AF-4AC3-B07D-AE34B9DF1CCD}"/>
    <cellStyle name="Note 2 4 3 7 7" xfId="33541" xr:uid="{B02FF305-C8B9-4E72-8E17-EFBECB15524A}"/>
    <cellStyle name="Note 2 4 3 7 8" xfId="40207" xr:uid="{1F396E0E-236E-47E9-943F-A3646CD6D770}"/>
    <cellStyle name="Note 2 4 3 7 9" xfId="45339" xr:uid="{98334CB6-1ECC-4DA2-91E9-64BB70745836}"/>
    <cellStyle name="Note 2 4 3 8" xfId="5014" xr:uid="{00000000-0005-0000-0000-000067150000}"/>
    <cellStyle name="Note 2 4 3 8 2" xfId="13874" xr:uid="{00000000-0005-0000-0000-000068150000}"/>
    <cellStyle name="Note 2 4 3 8 2 2" xfId="22978" xr:uid="{00000000-0005-0000-0000-000069150000}"/>
    <cellStyle name="Note 2 4 3 8 3" xfId="10811" xr:uid="{00000000-0005-0000-0000-00006A150000}"/>
    <cellStyle name="Note 2 4 3 8 4" xfId="19915" xr:uid="{00000000-0005-0000-0000-00006B150000}"/>
    <cellStyle name="Note 2 4 3 8 5" xfId="28918" xr:uid="{7CAF3BFF-59DD-40A4-9BE5-A52BD9105F9F}"/>
    <cellStyle name="Note 2 4 3 8 6" xfId="34932" xr:uid="{B3AD7E58-B511-48BE-978D-E0E5AC6DBCC8}"/>
    <cellStyle name="Note 2 4 3 8 7" xfId="36934" xr:uid="{43C7F4FA-B762-45EB-9D15-9E53418FE904}"/>
    <cellStyle name="Note 2 4 3 8 8" xfId="47003" xr:uid="{B5325F7E-85D9-4C2E-8992-A87D7CD229FC}"/>
    <cellStyle name="Note 2 4 3 8 9" xfId="53623" xr:uid="{7FC62B22-3170-478A-BFC9-81C1E7768C72}"/>
    <cellStyle name="Note 2 4 3 9" xfId="12314" xr:uid="{00000000-0005-0000-0000-00006C150000}"/>
    <cellStyle name="Note 2 4 3 9 2" xfId="21418" xr:uid="{00000000-0005-0000-0000-00006D150000}"/>
    <cellStyle name="Note 2 4 4" xfId="1553" xr:uid="{00000000-0005-0000-0000-00006E150000}"/>
    <cellStyle name="Note 2 4 4 10" xfId="7355" xr:uid="{00000000-0005-0000-0000-00006F150000}"/>
    <cellStyle name="Note 2 4 4 11" xfId="16459" xr:uid="{00000000-0005-0000-0000-000070150000}"/>
    <cellStyle name="Note 2 4 4 12" xfId="25604" xr:uid="{7243AB3F-B9B7-426C-86B9-255578AE3278}"/>
    <cellStyle name="Note 2 4 4 13" xfId="32008" xr:uid="{6CD3935B-25EA-468C-8736-069942699339}"/>
    <cellStyle name="Note 2 4 4 14" xfId="36880" xr:uid="{73274861-0960-4FDA-8BB0-F7ACBFF108B9}"/>
    <cellStyle name="Note 2 4 4 15" xfId="43691" xr:uid="{21017C4F-210C-4B1C-950E-24A7BF5DA6C7}"/>
    <cellStyle name="Note 2 4 4 16" xfId="50311" xr:uid="{0CD6DCE4-B1BF-499F-82FA-7E4F41DCD771}"/>
    <cellStyle name="Note 2 4 4 2" xfId="2317" xr:uid="{00000000-0005-0000-0000-000071150000}"/>
    <cellStyle name="Note 2 4 4 2 10" xfId="51071" xr:uid="{5B736142-EFEA-4C55-89E7-4890330A26AD}"/>
    <cellStyle name="Note 2 4 4 2 2" xfId="5216" xr:uid="{00000000-0005-0000-0000-000072150000}"/>
    <cellStyle name="Note 2 4 4 2 2 2" xfId="14076" xr:uid="{00000000-0005-0000-0000-000073150000}"/>
    <cellStyle name="Note 2 4 4 2 2 2 2" xfId="23180" xr:uid="{00000000-0005-0000-0000-000074150000}"/>
    <cellStyle name="Note 2 4 4 2 2 3" xfId="11013" xr:uid="{00000000-0005-0000-0000-000075150000}"/>
    <cellStyle name="Note 2 4 4 2 2 4" xfId="20117" xr:uid="{00000000-0005-0000-0000-000076150000}"/>
    <cellStyle name="Note 2 4 4 2 2 5" xfId="29224" xr:uid="{D3FF6578-F489-4092-B610-2E81CD5F87F8}"/>
    <cellStyle name="Note 2 4 4 2 2 6" xfId="35238" xr:uid="{5EF0D4EE-6950-4420-A6B4-629624C5394E}"/>
    <cellStyle name="Note 2 4 4 2 2 7" xfId="38930" xr:uid="{2539B01E-DCB8-4EE4-89A8-77B5FB5DBDEA}"/>
    <cellStyle name="Note 2 4 4 2 2 8" xfId="47309" xr:uid="{F0423504-8EBD-44EF-B399-1E781C914F52}"/>
    <cellStyle name="Note 2 4 4 2 2 9" xfId="53929" xr:uid="{72789381-5102-4488-902B-5047D50DE146}"/>
    <cellStyle name="Note 2 4 4 2 3" xfId="12516" xr:uid="{00000000-0005-0000-0000-000077150000}"/>
    <cellStyle name="Note 2 4 4 2 3 2" xfId="21620" xr:uid="{00000000-0005-0000-0000-000078150000}"/>
    <cellStyle name="Note 2 4 4 2 4" xfId="8115" xr:uid="{00000000-0005-0000-0000-000079150000}"/>
    <cellStyle name="Note 2 4 4 2 5" xfId="17219" xr:uid="{00000000-0005-0000-0000-00007A150000}"/>
    <cellStyle name="Note 2 4 4 2 6" xfId="26366" xr:uid="{95D5D6C5-E1B7-4A73-AC58-7AD05F0DA1EF}"/>
    <cellStyle name="Note 2 4 4 2 7" xfId="32653" xr:uid="{6390F0AA-6C02-49FC-9276-D6251B55B97E}"/>
    <cellStyle name="Note 2 4 4 2 8" xfId="24262" xr:uid="{DE42993B-9B72-4174-9115-CBE54466EE78}"/>
    <cellStyle name="Note 2 4 4 2 9" xfId="44451" xr:uid="{01D3EE81-643E-4084-A35C-E69685AB7B9D}"/>
    <cellStyle name="Note 2 4 4 3" xfId="2615" xr:uid="{00000000-0005-0000-0000-00007B150000}"/>
    <cellStyle name="Note 2 4 4 3 10" xfId="51369" xr:uid="{32393A39-B919-4F25-8252-7ABBDAF27350}"/>
    <cellStyle name="Note 2 4 4 3 2" xfId="5514" xr:uid="{00000000-0005-0000-0000-00007C150000}"/>
    <cellStyle name="Note 2 4 4 3 2 2" xfId="14374" xr:uid="{00000000-0005-0000-0000-00007D150000}"/>
    <cellStyle name="Note 2 4 4 3 2 2 2" xfId="23478" xr:uid="{00000000-0005-0000-0000-00007E150000}"/>
    <cellStyle name="Note 2 4 4 3 2 3" xfId="11311" xr:uid="{00000000-0005-0000-0000-00007F150000}"/>
    <cellStyle name="Note 2 4 4 3 2 4" xfId="20415" xr:uid="{00000000-0005-0000-0000-000080150000}"/>
    <cellStyle name="Note 2 4 4 3 2 5" xfId="27724" xr:uid="{8DA450C0-2792-421F-B6AA-E9A469666CFB}"/>
    <cellStyle name="Note 2 4 4 3 2 6" xfId="33933" xr:uid="{9F75E007-FD9E-45A5-B37F-9E231FB86C90}"/>
    <cellStyle name="Note 2 4 4 3 2 7" xfId="38835" xr:uid="{36C4C3B4-230A-41C0-86E6-8C31D2457ECF}"/>
    <cellStyle name="Note 2 4 4 3 2 8" xfId="45809" xr:uid="{AB268139-2DF8-4F38-B26C-E6D6DB3CBED8}"/>
    <cellStyle name="Note 2 4 4 3 2 9" xfId="52429" xr:uid="{D97A363E-E694-4FE9-BE29-931A4540770D}"/>
    <cellStyle name="Note 2 4 4 3 3" xfId="12814" xr:uid="{00000000-0005-0000-0000-000081150000}"/>
    <cellStyle name="Note 2 4 4 3 3 2" xfId="21918" xr:uid="{00000000-0005-0000-0000-000082150000}"/>
    <cellStyle name="Note 2 4 4 3 4" xfId="8413" xr:uid="{00000000-0005-0000-0000-000083150000}"/>
    <cellStyle name="Note 2 4 4 3 5" xfId="17517" xr:uid="{00000000-0005-0000-0000-000084150000}"/>
    <cellStyle name="Note 2 4 4 3 6" xfId="26664" xr:uid="{483121F1-727A-4F7B-A558-E49F51B0E5BF}"/>
    <cellStyle name="Note 2 4 4 3 7" xfId="32951" xr:uid="{0DA43116-938E-4DE1-A603-696B21F9990C}"/>
    <cellStyle name="Note 2 4 4 3 8" xfId="37084" xr:uid="{FC0BA536-EB4B-4E83-90DC-C7BCA9E7B829}"/>
    <cellStyle name="Note 2 4 4 3 9" xfId="44749" xr:uid="{5BB03201-6DFA-4584-836A-49C5F1D605C2}"/>
    <cellStyle name="Note 2 4 4 4" xfId="2435" xr:uid="{00000000-0005-0000-0000-000085150000}"/>
    <cellStyle name="Note 2 4 4 4 10" xfId="51189" xr:uid="{F3A19A98-440B-4AED-AEAE-D1FCA22F7C78}"/>
    <cellStyle name="Note 2 4 4 4 2" xfId="5334" xr:uid="{00000000-0005-0000-0000-000086150000}"/>
    <cellStyle name="Note 2 4 4 4 2 2" xfId="14194" xr:uid="{00000000-0005-0000-0000-000087150000}"/>
    <cellStyle name="Note 2 4 4 4 2 2 2" xfId="23298" xr:uid="{00000000-0005-0000-0000-000088150000}"/>
    <cellStyle name="Note 2 4 4 4 2 3" xfId="11131" xr:uid="{00000000-0005-0000-0000-000089150000}"/>
    <cellStyle name="Note 2 4 4 4 2 4" xfId="20235" xr:uid="{00000000-0005-0000-0000-00008A150000}"/>
    <cellStyle name="Note 2 4 4 4 3" xfId="12634" xr:uid="{00000000-0005-0000-0000-00008B150000}"/>
    <cellStyle name="Note 2 4 4 4 3 2" xfId="21738" xr:uid="{00000000-0005-0000-0000-00008C150000}"/>
    <cellStyle name="Note 2 4 4 4 4" xfId="8233" xr:uid="{00000000-0005-0000-0000-00008D150000}"/>
    <cellStyle name="Note 2 4 4 4 5" xfId="17337" xr:uid="{00000000-0005-0000-0000-00008E150000}"/>
    <cellStyle name="Note 2 4 4 4 6" xfId="26484" xr:uid="{9ADBBC5F-7193-472B-B36E-5CF5EAFEB3F0}"/>
    <cellStyle name="Note 2 4 4 4 7" xfId="32771" xr:uid="{2BE23555-1BE2-4AAD-B6AD-577191F101AC}"/>
    <cellStyle name="Note 2 4 4 4 8" xfId="31546" xr:uid="{7B725033-DD82-41F8-970E-FA5ADCCFDDC2}"/>
    <cellStyle name="Note 2 4 4 4 9" xfId="44569" xr:uid="{E5DCB677-34EE-421A-B612-8C9D2C0CD794}"/>
    <cellStyle name="Note 2 4 4 5" xfId="2370" xr:uid="{00000000-0005-0000-0000-00008F150000}"/>
    <cellStyle name="Note 2 4 4 5 10" xfId="51124" xr:uid="{E992AE88-9D5A-458D-9B9E-EB80A51935E4}"/>
    <cellStyle name="Note 2 4 4 5 2" xfId="5269" xr:uid="{00000000-0005-0000-0000-000090150000}"/>
    <cellStyle name="Note 2 4 4 5 2 2" xfId="14129" xr:uid="{00000000-0005-0000-0000-000091150000}"/>
    <cellStyle name="Note 2 4 4 5 2 2 2" xfId="23233" xr:uid="{00000000-0005-0000-0000-000092150000}"/>
    <cellStyle name="Note 2 4 4 5 2 3" xfId="11066" xr:uid="{00000000-0005-0000-0000-000093150000}"/>
    <cellStyle name="Note 2 4 4 5 2 4" xfId="20170" xr:uid="{00000000-0005-0000-0000-000094150000}"/>
    <cellStyle name="Note 2 4 4 5 3" xfId="12569" xr:uid="{00000000-0005-0000-0000-000095150000}"/>
    <cellStyle name="Note 2 4 4 5 3 2" xfId="21673" xr:uid="{00000000-0005-0000-0000-000096150000}"/>
    <cellStyle name="Note 2 4 4 5 4" xfId="8168" xr:uid="{00000000-0005-0000-0000-000097150000}"/>
    <cellStyle name="Note 2 4 4 5 5" xfId="17272" xr:uid="{00000000-0005-0000-0000-000098150000}"/>
    <cellStyle name="Note 2 4 4 5 6" xfId="26419" xr:uid="{9F842DB1-F943-4416-B4BA-CC534EAE8AF1}"/>
    <cellStyle name="Note 2 4 4 5 7" xfId="32706" xr:uid="{5D65E832-06F0-444C-9C85-343B338A9D00}"/>
    <cellStyle name="Note 2 4 4 5 8" xfId="32418" xr:uid="{964C1930-D771-44C8-9990-53D0E6F138B5}"/>
    <cellStyle name="Note 2 4 4 5 9" xfId="44504" xr:uid="{68CD5C5C-66C3-4BEF-84A7-18C2B7A66218}"/>
    <cellStyle name="Note 2 4 4 6" xfId="3001" xr:uid="{00000000-0005-0000-0000-000099150000}"/>
    <cellStyle name="Note 2 4 4 6 10" xfId="51755" xr:uid="{E94D9271-A7B2-4BE3-9A1F-3A47494FFB90}"/>
    <cellStyle name="Note 2 4 4 6 2" xfId="5900" xr:uid="{00000000-0005-0000-0000-00009A150000}"/>
    <cellStyle name="Note 2 4 4 6 2 2" xfId="14760" xr:uid="{00000000-0005-0000-0000-00009B150000}"/>
    <cellStyle name="Note 2 4 4 6 2 2 2" xfId="23864" xr:uid="{00000000-0005-0000-0000-00009C150000}"/>
    <cellStyle name="Note 2 4 4 6 2 3" xfId="11697" xr:uid="{00000000-0005-0000-0000-00009D150000}"/>
    <cellStyle name="Note 2 4 4 6 2 4" xfId="20801" xr:uid="{00000000-0005-0000-0000-00009E150000}"/>
    <cellStyle name="Note 2 4 4 6 3" xfId="13200" xr:uid="{00000000-0005-0000-0000-00009F150000}"/>
    <cellStyle name="Note 2 4 4 6 3 2" xfId="22304" xr:uid="{00000000-0005-0000-0000-0000A0150000}"/>
    <cellStyle name="Note 2 4 4 6 4" xfId="8799" xr:uid="{00000000-0005-0000-0000-0000A1150000}"/>
    <cellStyle name="Note 2 4 4 6 5" xfId="17903" xr:uid="{00000000-0005-0000-0000-0000A2150000}"/>
    <cellStyle name="Note 2 4 4 6 6" xfId="27050" xr:uid="{5DA59FCD-74E3-44FC-9913-711BF57BA3DE}"/>
    <cellStyle name="Note 2 4 4 6 7" xfId="33337" xr:uid="{E23C1E9E-6574-4095-9C54-1F0A83E78DA9}"/>
    <cellStyle name="Note 2 4 4 6 8" xfId="37585" xr:uid="{39886CA6-2843-4BB4-BF0D-74666D6A5EF8}"/>
    <cellStyle name="Note 2 4 4 6 9" xfId="45135" xr:uid="{BE643CDB-EC80-4BA1-896B-0252FEBDBB6C}"/>
    <cellStyle name="Note 2 4 4 7" xfId="2779" xr:uid="{00000000-0005-0000-0000-0000A3150000}"/>
    <cellStyle name="Note 2 4 4 7 10" xfId="51533" xr:uid="{82E21996-9F89-4C4F-A469-FC767BA53F1A}"/>
    <cellStyle name="Note 2 4 4 7 2" xfId="5678" xr:uid="{00000000-0005-0000-0000-0000A4150000}"/>
    <cellStyle name="Note 2 4 4 7 2 2" xfId="14538" xr:uid="{00000000-0005-0000-0000-0000A5150000}"/>
    <cellStyle name="Note 2 4 4 7 2 2 2" xfId="23642" xr:uid="{00000000-0005-0000-0000-0000A6150000}"/>
    <cellStyle name="Note 2 4 4 7 2 3" xfId="11475" xr:uid="{00000000-0005-0000-0000-0000A7150000}"/>
    <cellStyle name="Note 2 4 4 7 2 4" xfId="20579" xr:uid="{00000000-0005-0000-0000-0000A8150000}"/>
    <cellStyle name="Note 2 4 4 7 3" xfId="12978" xr:uid="{00000000-0005-0000-0000-0000A9150000}"/>
    <cellStyle name="Note 2 4 4 7 3 2" xfId="22082" xr:uid="{00000000-0005-0000-0000-0000AA150000}"/>
    <cellStyle name="Note 2 4 4 7 4" xfId="8577" xr:uid="{00000000-0005-0000-0000-0000AB150000}"/>
    <cellStyle name="Note 2 4 4 7 5" xfId="17681" xr:uid="{00000000-0005-0000-0000-0000AC150000}"/>
    <cellStyle name="Note 2 4 4 7 6" xfId="26828" xr:uid="{C7B0E0B9-48C3-4B05-82E1-92B6DC6E3F55}"/>
    <cellStyle name="Note 2 4 4 7 7" xfId="33115" xr:uid="{FA254FF4-DFF8-4E01-A048-91F9222D50B0}"/>
    <cellStyle name="Note 2 4 4 7 8" xfId="40155" xr:uid="{D6F39247-FF1E-42D2-B0BE-20DFDF3F2689}"/>
    <cellStyle name="Note 2 4 4 7 9" xfId="44913" xr:uid="{8218D229-91B8-45B3-BDAD-47CD03DCF6A7}"/>
    <cellStyle name="Note 2 4 4 8" xfId="4456" xr:uid="{00000000-0005-0000-0000-0000AD150000}"/>
    <cellStyle name="Note 2 4 4 8 2" xfId="13819" xr:uid="{00000000-0005-0000-0000-0000AE150000}"/>
    <cellStyle name="Note 2 4 4 8 2 2" xfId="22923" xr:uid="{00000000-0005-0000-0000-0000AF150000}"/>
    <cellStyle name="Note 2 4 4 8 3" xfId="10253" xr:uid="{00000000-0005-0000-0000-0000B0150000}"/>
    <cellStyle name="Note 2 4 4 8 4" xfId="19357" xr:uid="{00000000-0005-0000-0000-0000B1150000}"/>
    <cellStyle name="Note 2 4 4 8 5" xfId="28201" xr:uid="{03A403FA-8281-4487-BA53-3E4087CFAFB2}"/>
    <cellStyle name="Note 2 4 4 8 6" xfId="34332" xr:uid="{CFA78B28-EE85-445B-BC4F-3D749F9A4967}"/>
    <cellStyle name="Note 2 4 4 8 7" xfId="38461" xr:uid="{681C65AD-7C04-40E0-B041-8A326C3B16B3}"/>
    <cellStyle name="Note 2 4 4 8 8" xfId="46286" xr:uid="{5E8BB38D-2EDA-45C8-B3F4-73A03F095085}"/>
    <cellStyle name="Note 2 4 4 8 9" xfId="52906" xr:uid="{F4B118B8-69D2-4194-93F6-C4310B15C98D}"/>
    <cellStyle name="Note 2 4 4 9" xfId="12259" xr:uid="{00000000-0005-0000-0000-0000B2150000}"/>
    <cellStyle name="Note 2 4 4 9 2" xfId="21363" xr:uid="{00000000-0005-0000-0000-0000B3150000}"/>
    <cellStyle name="Note 2 4 5" xfId="1141" xr:uid="{00000000-0005-0000-0000-0000B4150000}"/>
    <cellStyle name="Note 2 4 5 10" xfId="49899" xr:uid="{A3DCBBE3-554B-40D3-9D09-8900832DCBF7}"/>
    <cellStyle name="Note 2 4 5 2" xfId="4044" xr:uid="{00000000-0005-0000-0000-0000B5150000}"/>
    <cellStyle name="Note 2 4 5 2 2" xfId="13735" xr:uid="{00000000-0005-0000-0000-0000B6150000}"/>
    <cellStyle name="Note 2 4 5 2 2 2" xfId="22839" xr:uid="{00000000-0005-0000-0000-0000B7150000}"/>
    <cellStyle name="Note 2 4 5 2 3" xfId="9841" xr:uid="{00000000-0005-0000-0000-0000B8150000}"/>
    <cellStyle name="Note 2 4 5 2 4" xfId="18945" xr:uid="{00000000-0005-0000-0000-0000B9150000}"/>
    <cellStyle name="Note 2 4 5 2 5" xfId="27980" xr:uid="{94986400-E745-483F-B88F-72999AE77E1A}"/>
    <cellStyle name="Note 2 4 5 2 6" xfId="34150" xr:uid="{6A84DD50-94CE-45AD-8D0A-4246F93E44FC}"/>
    <cellStyle name="Note 2 4 5 2 7" xfId="39617" xr:uid="{E38EA4C5-D2B2-4287-A5BE-E94536C83E33}"/>
    <cellStyle name="Note 2 4 5 2 8" xfId="46065" xr:uid="{E9C1F6F3-47A3-4E43-B367-FEA9C59FDE92}"/>
    <cellStyle name="Note 2 4 5 2 9" xfId="52685" xr:uid="{8D2106FB-4B7D-494E-8460-F5FC635E13BE}"/>
    <cellStyle name="Note 2 4 5 3" xfId="12175" xr:uid="{00000000-0005-0000-0000-0000BA150000}"/>
    <cellStyle name="Note 2 4 5 3 2" xfId="21279" xr:uid="{00000000-0005-0000-0000-0000BB150000}"/>
    <cellStyle name="Note 2 4 5 4" xfId="6943" xr:uid="{00000000-0005-0000-0000-0000BC150000}"/>
    <cellStyle name="Note 2 4 5 5" xfId="16047" xr:uid="{00000000-0005-0000-0000-0000BD150000}"/>
    <cellStyle name="Note 2 4 5 6" xfId="25192" xr:uid="{F9057743-C0D2-412F-937D-6213318BE11A}"/>
    <cellStyle name="Note 2 4 5 7" xfId="31685" xr:uid="{346D1466-42C5-472D-9488-16B70F27BC4A}"/>
    <cellStyle name="Note 2 4 5 8" xfId="32057" xr:uid="{0511B190-396D-4D63-AA96-14E009AED74D}"/>
    <cellStyle name="Note 2 4 5 9" xfId="43279" xr:uid="{9BD50726-F2A2-4230-B178-4281FC6317C3}"/>
    <cellStyle name="Note 2 4 6" xfId="2261" xr:uid="{00000000-0005-0000-0000-0000BE150000}"/>
    <cellStyle name="Note 2 4 6 10" xfId="51015" xr:uid="{5A506248-2AE4-4D01-808C-47B9A12CFB80}"/>
    <cellStyle name="Note 2 4 6 2" xfId="5160" xr:uid="{00000000-0005-0000-0000-0000BF150000}"/>
    <cellStyle name="Note 2 4 6 2 2" xfId="14020" xr:uid="{00000000-0005-0000-0000-0000C0150000}"/>
    <cellStyle name="Note 2 4 6 2 2 2" xfId="23124" xr:uid="{00000000-0005-0000-0000-0000C1150000}"/>
    <cellStyle name="Note 2 4 6 2 3" xfId="10957" xr:uid="{00000000-0005-0000-0000-0000C2150000}"/>
    <cellStyle name="Note 2 4 6 2 4" xfId="20061" xr:uid="{00000000-0005-0000-0000-0000C3150000}"/>
    <cellStyle name="Note 2 4 6 2 5" xfId="29262" xr:uid="{C3C59DFE-A170-4C77-8BF2-CEE64A232DDC}"/>
    <cellStyle name="Note 2 4 6 2 6" xfId="35276" xr:uid="{AA515D96-A7AC-4773-8D9E-4F478C5B13CA}"/>
    <cellStyle name="Note 2 4 6 2 7" xfId="39525" xr:uid="{2E0FC339-CEDE-46B9-BD12-FAB10E18FC83}"/>
    <cellStyle name="Note 2 4 6 2 8" xfId="47347" xr:uid="{5DEA94C0-FD89-4CE8-97D0-3088ADB3824D}"/>
    <cellStyle name="Note 2 4 6 2 9" xfId="53967" xr:uid="{9247E730-1A67-4E00-B872-82E350B34F7D}"/>
    <cellStyle name="Note 2 4 6 3" xfId="12460" xr:uid="{00000000-0005-0000-0000-0000C4150000}"/>
    <cellStyle name="Note 2 4 6 3 2" xfId="21564" xr:uid="{00000000-0005-0000-0000-0000C5150000}"/>
    <cellStyle name="Note 2 4 6 4" xfId="8059" xr:uid="{00000000-0005-0000-0000-0000C6150000}"/>
    <cellStyle name="Note 2 4 6 5" xfId="17163" xr:uid="{00000000-0005-0000-0000-0000C7150000}"/>
    <cellStyle name="Note 2 4 6 6" xfId="26310" xr:uid="{2C781BE6-92F0-43B3-BCF4-8AE8EE1369F5}"/>
    <cellStyle name="Note 2 4 6 7" xfId="32597" xr:uid="{AD9DB7C5-4546-4C63-ADC5-4E038DBDFC9C}"/>
    <cellStyle name="Note 2 4 6 8" xfId="36692" xr:uid="{65F3D2BA-9F4E-43C4-8E7F-56A1914E9CCE}"/>
    <cellStyle name="Note 2 4 6 9" xfId="44395" xr:uid="{166EFC14-28BF-492D-A076-98954BC1BEA6}"/>
    <cellStyle name="Note 2 4 7" xfId="2655" xr:uid="{00000000-0005-0000-0000-0000C8150000}"/>
    <cellStyle name="Note 2 4 7 10" xfId="51409" xr:uid="{2D50C052-EC4E-42EC-AC7D-3AB30CCC44E2}"/>
    <cellStyle name="Note 2 4 7 2" xfId="5554" xr:uid="{00000000-0005-0000-0000-0000C9150000}"/>
    <cellStyle name="Note 2 4 7 2 2" xfId="14414" xr:uid="{00000000-0005-0000-0000-0000CA150000}"/>
    <cellStyle name="Note 2 4 7 2 2 2" xfId="23518" xr:uid="{00000000-0005-0000-0000-0000CB150000}"/>
    <cellStyle name="Note 2 4 7 2 3" xfId="11351" xr:uid="{00000000-0005-0000-0000-0000CC150000}"/>
    <cellStyle name="Note 2 4 7 2 4" xfId="20455" xr:uid="{00000000-0005-0000-0000-0000CD150000}"/>
    <cellStyle name="Note 2 4 7 3" xfId="12854" xr:uid="{00000000-0005-0000-0000-0000CE150000}"/>
    <cellStyle name="Note 2 4 7 3 2" xfId="21958" xr:uid="{00000000-0005-0000-0000-0000CF150000}"/>
    <cellStyle name="Note 2 4 7 4" xfId="8453" xr:uid="{00000000-0005-0000-0000-0000D0150000}"/>
    <cellStyle name="Note 2 4 7 5" xfId="17557" xr:uid="{00000000-0005-0000-0000-0000D1150000}"/>
    <cellStyle name="Note 2 4 7 6" xfId="26704" xr:uid="{4BDCD263-9C1A-447B-900E-8DE6172C22A8}"/>
    <cellStyle name="Note 2 4 7 7" xfId="32991" xr:uid="{BB3FF7D9-F933-4A32-89F5-F84A0E6A4400}"/>
    <cellStyle name="Note 2 4 7 8" xfId="31246" xr:uid="{991E9F04-5656-498F-A235-614BD60C0992}"/>
    <cellStyle name="Note 2 4 7 9" xfId="44789" xr:uid="{5C516057-7B6A-425B-8651-40099D86F2D5}"/>
    <cellStyle name="Note 2 4 8" xfId="3474" xr:uid="{00000000-0005-0000-0000-0000D2150000}"/>
    <cellStyle name="Note 2 4 8 2" xfId="13499" xr:uid="{00000000-0005-0000-0000-0000D3150000}"/>
    <cellStyle name="Note 2 4 8 2 2" xfId="22603" xr:uid="{00000000-0005-0000-0000-0000D4150000}"/>
    <cellStyle name="Note 2 4 8 3" xfId="9271" xr:uid="{00000000-0005-0000-0000-0000D5150000}"/>
    <cellStyle name="Note 2 4 8 4" xfId="18375" xr:uid="{00000000-0005-0000-0000-0000D6150000}"/>
    <cellStyle name="Note 2 4 8 5" xfId="27522" xr:uid="{A6E72F25-3AF6-415D-B599-E9642490340B}"/>
    <cellStyle name="Note 2 4 8 6" xfId="33769" xr:uid="{0FCBAD90-971B-4A09-9B8F-69DD3E0B3744}"/>
    <cellStyle name="Note 2 4 8 7" xfId="40514" xr:uid="{65F111F0-06AC-4CF1-A991-B58127EF7F54}"/>
    <cellStyle name="Note 2 4 8 8" xfId="45607" xr:uid="{8F324DD8-57D3-4AD4-AACF-516F385E8122}"/>
    <cellStyle name="Note 2 4 8 9" xfId="52227" xr:uid="{BE4E56BA-533F-436F-95B2-4CDD705B0CEE}"/>
    <cellStyle name="Note 2 4 9" xfId="6373" xr:uid="{00000000-0005-0000-0000-0000D7150000}"/>
    <cellStyle name="Note 2 5" xfId="1350" xr:uid="{00000000-0005-0000-0000-0000D8150000}"/>
    <cellStyle name="Note 2 5 10" xfId="7152" xr:uid="{00000000-0005-0000-0000-0000D9150000}"/>
    <cellStyle name="Note 2 5 11" xfId="16256" xr:uid="{00000000-0005-0000-0000-0000DA150000}"/>
    <cellStyle name="Note 2 5 12" xfId="25401" xr:uid="{E13FCF06-1FD9-4889-BF35-E9770362C286}"/>
    <cellStyle name="Note 2 5 13" xfId="31847" xr:uid="{C12DE6D3-F929-4E00-BA5C-31F8A92939E0}"/>
    <cellStyle name="Note 2 5 14" xfId="36170" xr:uid="{3C4060ED-43DF-4E56-B57B-F891976F426E}"/>
    <cellStyle name="Note 2 5 15" xfId="43488" xr:uid="{8AD0335D-7A07-46D1-B1A9-0E193AD004DA}"/>
    <cellStyle name="Note 2 5 16" xfId="50108" xr:uid="{B8D14230-B533-4625-B7F5-73D0CF364E2C}"/>
    <cellStyle name="Note 2 5 2" xfId="894" xr:uid="{00000000-0005-0000-0000-0000DB150000}"/>
    <cellStyle name="Note 2 5 2 10" xfId="49652" xr:uid="{74490311-0AF3-42DD-A194-59FAD7AFDF24}"/>
    <cellStyle name="Note 2 5 2 2" xfId="3797" xr:uid="{00000000-0005-0000-0000-0000DC150000}"/>
    <cellStyle name="Note 2 5 2 2 2" xfId="13614" xr:uid="{00000000-0005-0000-0000-0000DD150000}"/>
    <cellStyle name="Note 2 5 2 2 2 2" xfId="22718" xr:uid="{00000000-0005-0000-0000-0000DE150000}"/>
    <cellStyle name="Note 2 5 2 2 3" xfId="9594" xr:uid="{00000000-0005-0000-0000-0000DF150000}"/>
    <cellStyle name="Note 2 5 2 2 4" xfId="18698" xr:uid="{00000000-0005-0000-0000-0000E0150000}"/>
    <cellStyle name="Note 2 5 2 2 5" xfId="29681" xr:uid="{F5307AA5-2003-4A93-96EA-CBD709B0EB55}"/>
    <cellStyle name="Note 2 5 2 2 6" xfId="35695" xr:uid="{85E416DD-E549-41AA-B1DE-BCD930FB99D6}"/>
    <cellStyle name="Note 2 5 2 2 7" xfId="31173" xr:uid="{50C9DBAB-9EB2-4DBA-927E-68BD28771E6B}"/>
    <cellStyle name="Note 2 5 2 2 8" xfId="47766" xr:uid="{FD7B9090-17EE-4B7B-9B67-9F6A004D41C3}"/>
    <cellStyle name="Note 2 5 2 2 9" xfId="54386" xr:uid="{E6D8C224-4361-4F54-BB9D-B2F647E08685}"/>
    <cellStyle name="Note 2 5 2 3" xfId="12054" xr:uid="{00000000-0005-0000-0000-0000E1150000}"/>
    <cellStyle name="Note 2 5 2 3 2" xfId="21158" xr:uid="{00000000-0005-0000-0000-0000E2150000}"/>
    <cellStyle name="Note 2 5 2 3 3" xfId="27735" xr:uid="{E4B71D3E-789E-450F-BA65-5ECF20CF7766}"/>
    <cellStyle name="Note 2 5 2 3 4" xfId="33944" xr:uid="{2224BC07-5621-48D6-AA61-69A788492A03}"/>
    <cellStyle name="Note 2 5 2 3 5" xfId="40494" xr:uid="{090CC719-08C4-4E61-AD92-B717F19CB067}"/>
    <cellStyle name="Note 2 5 2 3 6" xfId="45820" xr:uid="{E1E38903-F775-4F45-978D-59530BD7AE85}"/>
    <cellStyle name="Note 2 5 2 3 7" xfId="52440" xr:uid="{11A18CE2-40F7-4047-95D5-12A8266C3709}"/>
    <cellStyle name="Note 2 5 2 4" xfId="6696" xr:uid="{00000000-0005-0000-0000-0000E3150000}"/>
    <cellStyle name="Note 2 5 2 4 2" xfId="29030" xr:uid="{140F4FA9-BFC9-43FA-9A0D-97D254E8357F}"/>
    <cellStyle name="Note 2 5 2 4 3" xfId="35044" xr:uid="{B1314F9B-9A50-4B08-84EA-B61877DCABC0}"/>
    <cellStyle name="Note 2 5 2 4 4" xfId="31154" xr:uid="{858469E9-7B90-4297-BE7A-4DE65051712E}"/>
    <cellStyle name="Note 2 5 2 4 5" xfId="47115" xr:uid="{AE175A23-81C5-4D11-A0BE-8EF527654333}"/>
    <cellStyle name="Note 2 5 2 4 6" xfId="53735" xr:uid="{D248A020-7A7B-46E7-95F6-EBEE9C4C1E7D}"/>
    <cellStyle name="Note 2 5 2 5" xfId="15800" xr:uid="{00000000-0005-0000-0000-0000E4150000}"/>
    <cellStyle name="Note 2 5 2 6" xfId="24945" xr:uid="{EBCB4C1D-858D-4026-8441-D55565CB7B59}"/>
    <cellStyle name="Note 2 5 2 7" xfId="31469" xr:uid="{4A6AA915-90EB-47C9-BD81-0AB203640932}"/>
    <cellStyle name="Note 2 5 2 8" xfId="38162" xr:uid="{768E2841-2125-4B18-B9E9-114061102F8F}"/>
    <cellStyle name="Note 2 5 2 9" xfId="43032" xr:uid="{820EB6F4-317A-4559-A7FE-BAB3763DC4FD}"/>
    <cellStyle name="Note 2 5 3" xfId="1052" xr:uid="{00000000-0005-0000-0000-0000E5150000}"/>
    <cellStyle name="Note 2 5 3 10" xfId="49810" xr:uid="{6E7C95B2-B7AF-4DB8-B721-008321C09BC3}"/>
    <cellStyle name="Note 2 5 3 2" xfId="3955" xr:uid="{00000000-0005-0000-0000-0000E6150000}"/>
    <cellStyle name="Note 2 5 3 2 2" xfId="13652" xr:uid="{00000000-0005-0000-0000-0000E7150000}"/>
    <cellStyle name="Note 2 5 3 2 2 2" xfId="22756" xr:uid="{00000000-0005-0000-0000-0000E8150000}"/>
    <cellStyle name="Note 2 5 3 2 3" xfId="9752" xr:uid="{00000000-0005-0000-0000-0000E9150000}"/>
    <cellStyle name="Note 2 5 3 2 4" xfId="18856" xr:uid="{00000000-0005-0000-0000-0000EA150000}"/>
    <cellStyle name="Note 2 5 3 2 5" xfId="29641" xr:uid="{6CD18157-1A7E-40A5-8B9D-3EBF86835D62}"/>
    <cellStyle name="Note 2 5 3 2 6" xfId="35655" xr:uid="{8E0F9737-5A49-4733-A84F-291E7379B945}"/>
    <cellStyle name="Note 2 5 3 2 7" xfId="39484" xr:uid="{31C2E514-08C7-406E-B67B-7D28C4F98F84}"/>
    <cellStyle name="Note 2 5 3 2 8" xfId="47726" xr:uid="{2D1C29D5-0F0E-4D4B-892C-F0512A4E74F8}"/>
    <cellStyle name="Note 2 5 3 2 9" xfId="54346" xr:uid="{CFCA5513-EECF-4B21-BAEB-8CEE2357589B}"/>
    <cellStyle name="Note 2 5 3 3" xfId="12092" xr:uid="{00000000-0005-0000-0000-0000EB150000}"/>
    <cellStyle name="Note 2 5 3 3 2" xfId="21196" xr:uid="{00000000-0005-0000-0000-0000EC150000}"/>
    <cellStyle name="Note 2 5 3 3 3" xfId="29415" xr:uid="{13EF9160-2004-4754-B9B8-9E0F3F2DCF12}"/>
    <cellStyle name="Note 2 5 3 3 4" xfId="35429" xr:uid="{CB9041FD-DBF4-4404-BC5C-C874671922D6}"/>
    <cellStyle name="Note 2 5 3 3 5" xfId="37760" xr:uid="{65452965-5EAD-423E-A35D-EA28A872E586}"/>
    <cellStyle name="Note 2 5 3 3 6" xfId="47500" xr:uid="{8F9BD0EA-9E67-46EA-87BB-28D60FDB893D}"/>
    <cellStyle name="Note 2 5 3 3 7" xfId="54120" xr:uid="{5262058C-9C63-440E-81A8-0B1E8A3BD609}"/>
    <cellStyle name="Note 2 5 3 4" xfId="6854" xr:uid="{00000000-0005-0000-0000-0000ED150000}"/>
    <cellStyle name="Note 2 5 3 4 2" xfId="28990" xr:uid="{CD2E0B35-AD0F-4D27-91AF-4CCF627A8077}"/>
    <cellStyle name="Note 2 5 3 4 3" xfId="35004" xr:uid="{42E628AE-52CD-4E5E-A758-AEE54BCE9F27}"/>
    <cellStyle name="Note 2 5 3 4 4" xfId="38702" xr:uid="{FDCF1A93-4E3E-40B1-BCF3-042AE60CB9C1}"/>
    <cellStyle name="Note 2 5 3 4 5" xfId="47075" xr:uid="{5CCC6802-D232-4D8F-9D03-B2CB0A66E629}"/>
    <cellStyle name="Note 2 5 3 4 6" xfId="53695" xr:uid="{8DBCF2F9-4382-471D-AD6A-957747695959}"/>
    <cellStyle name="Note 2 5 3 5" xfId="15958" xr:uid="{00000000-0005-0000-0000-0000EE150000}"/>
    <cellStyle name="Note 2 5 3 6" xfId="25103" xr:uid="{77BC93E2-DF21-431F-B252-52D49DCAF05A}"/>
    <cellStyle name="Note 2 5 3 7" xfId="31597" xr:uid="{A63F0061-E54D-4516-BCBE-1127D7C78886}"/>
    <cellStyle name="Note 2 5 3 8" xfId="40254" xr:uid="{177296AA-11D5-4264-A295-9A218B657B06}"/>
    <cellStyle name="Note 2 5 3 9" xfId="43190" xr:uid="{EFDD34CE-678A-4E70-A8DC-0757CD3F6E72}"/>
    <cellStyle name="Note 2 5 4" xfId="2402" xr:uid="{00000000-0005-0000-0000-0000EF150000}"/>
    <cellStyle name="Note 2 5 4 10" xfId="51156" xr:uid="{C043A4DD-053E-4F6D-BCB3-3F177A8F52BB}"/>
    <cellStyle name="Note 2 5 4 2" xfId="5301" xr:uid="{00000000-0005-0000-0000-0000F0150000}"/>
    <cellStyle name="Note 2 5 4 2 2" xfId="14161" xr:uid="{00000000-0005-0000-0000-0000F1150000}"/>
    <cellStyle name="Note 2 5 4 2 2 2" xfId="23265" xr:uid="{00000000-0005-0000-0000-0000F2150000}"/>
    <cellStyle name="Note 2 5 4 2 3" xfId="11098" xr:uid="{00000000-0005-0000-0000-0000F3150000}"/>
    <cellStyle name="Note 2 5 4 2 4" xfId="20202" xr:uid="{00000000-0005-0000-0000-0000F4150000}"/>
    <cellStyle name="Note 2 5 4 2 5" xfId="29474" xr:uid="{293989BC-24E4-46DD-BE3F-B31338BEDCA7}"/>
    <cellStyle name="Note 2 5 4 2 6" xfId="35488" xr:uid="{DB6984BB-D6E7-4F8D-A1C7-15CC18A7A334}"/>
    <cellStyle name="Note 2 5 4 2 7" xfId="39938" xr:uid="{83087FF3-5BDA-433C-B227-78242EE4B3F9}"/>
    <cellStyle name="Note 2 5 4 2 8" xfId="47559" xr:uid="{DD98B4E2-279E-4E89-BC63-2A6307DC869D}"/>
    <cellStyle name="Note 2 5 4 2 9" xfId="54179" xr:uid="{4D66818B-6D13-4C9D-9AD7-4DF4EE447463}"/>
    <cellStyle name="Note 2 5 4 3" xfId="12601" xr:uid="{00000000-0005-0000-0000-0000F5150000}"/>
    <cellStyle name="Note 2 5 4 3 2" xfId="21705" xr:uid="{00000000-0005-0000-0000-0000F6150000}"/>
    <cellStyle name="Note 2 5 4 4" xfId="8200" xr:uid="{00000000-0005-0000-0000-0000F7150000}"/>
    <cellStyle name="Note 2 5 4 5" xfId="17304" xr:uid="{00000000-0005-0000-0000-0000F8150000}"/>
    <cellStyle name="Note 2 5 4 6" xfId="26451" xr:uid="{65E23D45-1C36-4DEC-A2C3-11198530E3AA}"/>
    <cellStyle name="Note 2 5 4 7" xfId="32738" xr:uid="{AA80006C-5B67-462B-B4D3-77649F538E35}"/>
    <cellStyle name="Note 2 5 4 8" xfId="36271" xr:uid="{5ADE2D49-3512-46E9-9AF9-8C9121A063B4}"/>
    <cellStyle name="Note 2 5 4 9" xfId="44536" xr:uid="{C6D29B8F-E8D4-4ACC-AE40-D07F4ECC934E}"/>
    <cellStyle name="Note 2 5 5" xfId="2889" xr:uid="{00000000-0005-0000-0000-0000F9150000}"/>
    <cellStyle name="Note 2 5 5 10" xfId="51643" xr:uid="{25A12E3E-ED02-426C-959F-E5B0D0CA46C5}"/>
    <cellStyle name="Note 2 5 5 2" xfId="5788" xr:uid="{00000000-0005-0000-0000-0000FA150000}"/>
    <cellStyle name="Note 2 5 5 2 2" xfId="14648" xr:uid="{00000000-0005-0000-0000-0000FB150000}"/>
    <cellStyle name="Note 2 5 5 2 2 2" xfId="23752" xr:uid="{00000000-0005-0000-0000-0000FC150000}"/>
    <cellStyle name="Note 2 5 5 2 3" xfId="11585" xr:uid="{00000000-0005-0000-0000-0000FD150000}"/>
    <cellStyle name="Note 2 5 5 2 4" xfId="20689" xr:uid="{00000000-0005-0000-0000-0000FE150000}"/>
    <cellStyle name="Note 2 5 5 2 5" xfId="27929" xr:uid="{D040458C-C5C7-4DAC-A996-A4F3DB62B483}"/>
    <cellStyle name="Note 2 5 5 2 6" xfId="34099" xr:uid="{488457C1-2C3A-4EF1-8E91-E0106EF359BC}"/>
    <cellStyle name="Note 2 5 5 2 7" xfId="32074" xr:uid="{024BBA03-E4BA-45BA-8B72-BD3859968288}"/>
    <cellStyle name="Note 2 5 5 2 8" xfId="46014" xr:uid="{983C9365-38B4-48C6-9898-6D3500C21BAC}"/>
    <cellStyle name="Note 2 5 5 2 9" xfId="52634" xr:uid="{C49C7CEA-C737-456E-BE50-6F8B8AC36F1E}"/>
    <cellStyle name="Note 2 5 5 3" xfId="13088" xr:uid="{00000000-0005-0000-0000-0000FF150000}"/>
    <cellStyle name="Note 2 5 5 3 2" xfId="22192" xr:uid="{00000000-0005-0000-0000-000000160000}"/>
    <cellStyle name="Note 2 5 5 4" xfId="8687" xr:uid="{00000000-0005-0000-0000-000001160000}"/>
    <cellStyle name="Note 2 5 5 5" xfId="17791" xr:uid="{00000000-0005-0000-0000-000002160000}"/>
    <cellStyle name="Note 2 5 5 6" xfId="26938" xr:uid="{33A5C776-F011-454E-A708-DB33CF571A4E}"/>
    <cellStyle name="Note 2 5 5 7" xfId="33225" xr:uid="{04E7A576-EEA4-4989-8D2C-7B5C20CF8CAE}"/>
    <cellStyle name="Note 2 5 5 8" xfId="37075" xr:uid="{937B27BB-8FC7-4D43-AFFF-EBF0E21EB76C}"/>
    <cellStyle name="Note 2 5 5 9" xfId="45023" xr:uid="{0E7383C7-C103-4D64-8162-9847829F53F4}"/>
    <cellStyle name="Note 2 5 6" xfId="3016" xr:uid="{00000000-0005-0000-0000-000003160000}"/>
    <cellStyle name="Note 2 5 6 10" xfId="51770" xr:uid="{5EF34BF9-212C-4AB5-AFFE-E5C03ABFE973}"/>
    <cellStyle name="Note 2 5 6 2" xfId="5915" xr:uid="{00000000-0005-0000-0000-000004160000}"/>
    <cellStyle name="Note 2 5 6 2 2" xfId="14775" xr:uid="{00000000-0005-0000-0000-000005160000}"/>
    <cellStyle name="Note 2 5 6 2 2 2" xfId="23879" xr:uid="{00000000-0005-0000-0000-000006160000}"/>
    <cellStyle name="Note 2 5 6 2 3" xfId="11712" xr:uid="{00000000-0005-0000-0000-000007160000}"/>
    <cellStyle name="Note 2 5 6 2 4" xfId="20816" xr:uid="{00000000-0005-0000-0000-000008160000}"/>
    <cellStyle name="Note 2 5 6 3" xfId="13215" xr:uid="{00000000-0005-0000-0000-000009160000}"/>
    <cellStyle name="Note 2 5 6 3 2" xfId="22319" xr:uid="{00000000-0005-0000-0000-00000A160000}"/>
    <cellStyle name="Note 2 5 6 4" xfId="8814" xr:uid="{00000000-0005-0000-0000-00000B160000}"/>
    <cellStyle name="Note 2 5 6 5" xfId="17918" xr:uid="{00000000-0005-0000-0000-00000C160000}"/>
    <cellStyle name="Note 2 5 6 6" xfId="27065" xr:uid="{1CACB099-5CC0-43A5-A78E-4E1776310748}"/>
    <cellStyle name="Note 2 5 6 7" xfId="33352" xr:uid="{A93EB056-8C56-4DA3-B824-9267EC655275}"/>
    <cellStyle name="Note 2 5 6 8" xfId="32188" xr:uid="{89C7E65A-CAEF-4DC2-9AA9-286C2857446F}"/>
    <cellStyle name="Note 2 5 6 9" xfId="45150" xr:uid="{4DBFD4AD-0A29-4498-8E68-BBA8116FF83F}"/>
    <cellStyle name="Note 2 5 7" xfId="3136" xr:uid="{00000000-0005-0000-0000-00000D160000}"/>
    <cellStyle name="Note 2 5 7 10" xfId="51890" xr:uid="{5A6BFB24-B0E5-4A55-A0AB-2BDBA9175D0E}"/>
    <cellStyle name="Note 2 5 7 2" xfId="6035" xr:uid="{00000000-0005-0000-0000-00000E160000}"/>
    <cellStyle name="Note 2 5 7 2 2" xfId="14895" xr:uid="{00000000-0005-0000-0000-00000F160000}"/>
    <cellStyle name="Note 2 5 7 2 2 2" xfId="23999" xr:uid="{00000000-0005-0000-0000-000010160000}"/>
    <cellStyle name="Note 2 5 7 2 3" xfId="11832" xr:uid="{00000000-0005-0000-0000-000011160000}"/>
    <cellStyle name="Note 2 5 7 2 4" xfId="20936" xr:uid="{00000000-0005-0000-0000-000012160000}"/>
    <cellStyle name="Note 2 5 7 3" xfId="13335" xr:uid="{00000000-0005-0000-0000-000013160000}"/>
    <cellStyle name="Note 2 5 7 3 2" xfId="22439" xr:uid="{00000000-0005-0000-0000-000014160000}"/>
    <cellStyle name="Note 2 5 7 4" xfId="8934" xr:uid="{00000000-0005-0000-0000-000015160000}"/>
    <cellStyle name="Note 2 5 7 5" xfId="18038" xr:uid="{00000000-0005-0000-0000-000016160000}"/>
    <cellStyle name="Note 2 5 7 6" xfId="27185" xr:uid="{1584FAB9-1B91-4A54-9377-5C51A66B68D1}"/>
    <cellStyle name="Note 2 5 7 7" xfId="33472" xr:uid="{93A5C676-4049-4A16-8442-D29645E39EDD}"/>
    <cellStyle name="Note 2 5 7 8" xfId="33795" xr:uid="{9DC15A45-F82C-4CB4-9DAC-5E2049752C40}"/>
    <cellStyle name="Note 2 5 7 9" xfId="45270" xr:uid="{05997ACC-1D21-4527-9791-87EE94F062BE}"/>
    <cellStyle name="Note 2 5 8" xfId="4253" xr:uid="{00000000-0005-0000-0000-000017160000}"/>
    <cellStyle name="Note 2 5 8 2" xfId="13777" xr:uid="{00000000-0005-0000-0000-000018160000}"/>
    <cellStyle name="Note 2 5 8 2 2" xfId="22881" xr:uid="{00000000-0005-0000-0000-000019160000}"/>
    <cellStyle name="Note 2 5 8 3" xfId="10050" xr:uid="{00000000-0005-0000-0000-00001A160000}"/>
    <cellStyle name="Note 2 5 8 4" xfId="19154" xr:uid="{00000000-0005-0000-0000-00001B160000}"/>
    <cellStyle name="Note 2 5 8 5" xfId="28823" xr:uid="{FBC5057A-35FE-4466-B8E8-0952C7C0F3F4}"/>
    <cellStyle name="Note 2 5 8 6" xfId="34837" xr:uid="{9FE03C6B-C636-43E4-866E-AD9CD04FC251}"/>
    <cellStyle name="Note 2 5 8 7" xfId="34819" xr:uid="{1BCA5289-D254-48C5-A029-79E0F0C59CE3}"/>
    <cellStyle name="Note 2 5 8 8" xfId="46908" xr:uid="{6BEC923B-F6D1-452B-9BC0-E711081E01EC}"/>
    <cellStyle name="Note 2 5 8 9" xfId="53528" xr:uid="{27A0A7F3-ABDD-4E5F-AE9A-18BEAA5DA2B3}"/>
    <cellStyle name="Note 2 5 9" xfId="12217" xr:uid="{00000000-0005-0000-0000-00001C160000}"/>
    <cellStyle name="Note 2 5 9 2" xfId="21321" xr:uid="{00000000-0005-0000-0000-00001D160000}"/>
    <cellStyle name="Note 2 6" xfId="2157" xr:uid="{00000000-0005-0000-0000-00001E160000}"/>
    <cellStyle name="Note 2 6 10" xfId="7955" xr:uid="{00000000-0005-0000-0000-00001F160000}"/>
    <cellStyle name="Note 2 6 11" xfId="17059" xr:uid="{00000000-0005-0000-0000-000020160000}"/>
    <cellStyle name="Note 2 6 12" xfId="26206" xr:uid="{65F32951-47C7-48CA-9DEB-D0C9B6EB1046}"/>
    <cellStyle name="Note 2 6 13" xfId="32493" xr:uid="{C476EB1F-712A-4760-80E2-1EC9FC2BEE8D}"/>
    <cellStyle name="Note 2 6 14" xfId="33692" xr:uid="{69E22942-C254-459C-B9CF-23BC811AFF16}"/>
    <cellStyle name="Note 2 6 15" xfId="44291" xr:uid="{FA90F51F-8878-4C44-9F06-965C1E329227}"/>
    <cellStyle name="Note 2 6 16" xfId="50911" xr:uid="{EF99823C-3991-4ADE-9935-9B9576B348C6}"/>
    <cellStyle name="Note 2 6 2" xfId="2761" xr:uid="{00000000-0005-0000-0000-000021160000}"/>
    <cellStyle name="Note 2 6 2 10" xfId="51515" xr:uid="{035931D3-A350-4E64-A5D5-1F27D91FF25E}"/>
    <cellStyle name="Note 2 6 2 2" xfId="5660" xr:uid="{00000000-0005-0000-0000-000022160000}"/>
    <cellStyle name="Note 2 6 2 2 2" xfId="14520" xr:uid="{00000000-0005-0000-0000-000023160000}"/>
    <cellStyle name="Note 2 6 2 2 2 2" xfId="23624" xr:uid="{00000000-0005-0000-0000-000024160000}"/>
    <cellStyle name="Note 2 6 2 2 3" xfId="11457" xr:uid="{00000000-0005-0000-0000-000025160000}"/>
    <cellStyle name="Note 2 6 2 2 4" xfId="20561" xr:uid="{00000000-0005-0000-0000-000026160000}"/>
    <cellStyle name="Note 2 6 2 2 5" xfId="29221" xr:uid="{2992A730-C29C-4AE8-BB78-53A7EEF64712}"/>
    <cellStyle name="Note 2 6 2 2 6" xfId="35235" xr:uid="{C016B597-AA5D-417A-9550-F9248F7356B1}"/>
    <cellStyle name="Note 2 6 2 2 7" xfId="39959" xr:uid="{AE0012C4-212A-433B-926D-4688696A568B}"/>
    <cellStyle name="Note 2 6 2 2 8" xfId="47306" xr:uid="{ACF65025-65B1-411E-8A00-9C0A3DDE536D}"/>
    <cellStyle name="Note 2 6 2 2 9" xfId="53926" xr:uid="{1396C6CF-E70C-42D0-97E3-F09DA51A25A1}"/>
    <cellStyle name="Note 2 6 2 3" xfId="12960" xr:uid="{00000000-0005-0000-0000-000027160000}"/>
    <cellStyle name="Note 2 6 2 3 2" xfId="22064" xr:uid="{00000000-0005-0000-0000-000028160000}"/>
    <cellStyle name="Note 2 6 2 4" xfId="8559" xr:uid="{00000000-0005-0000-0000-000029160000}"/>
    <cellStyle name="Note 2 6 2 5" xfId="17663" xr:uid="{00000000-0005-0000-0000-00002A160000}"/>
    <cellStyle name="Note 2 6 2 6" xfId="26810" xr:uid="{A8B91453-632A-4077-AE1B-F78EEC65B717}"/>
    <cellStyle name="Note 2 6 2 7" xfId="33097" xr:uid="{75F81BBC-FC4A-42B1-85B3-F0F959D88896}"/>
    <cellStyle name="Note 2 6 2 8" xfId="40467" xr:uid="{202677A1-4250-4A4D-A4B4-2797B0873AAE}"/>
    <cellStyle name="Note 2 6 2 9" xfId="44895" xr:uid="{CE8212FF-DF8F-4344-A4A7-9C63ADF1FF4C}"/>
    <cellStyle name="Note 2 6 3" xfId="2871" xr:uid="{00000000-0005-0000-0000-00002B160000}"/>
    <cellStyle name="Note 2 6 3 10" xfId="51625" xr:uid="{5EFB4A92-A788-4DD4-B1BC-3EDD329DDF19}"/>
    <cellStyle name="Note 2 6 3 2" xfId="5770" xr:uid="{00000000-0005-0000-0000-00002C160000}"/>
    <cellStyle name="Note 2 6 3 2 2" xfId="14630" xr:uid="{00000000-0005-0000-0000-00002D160000}"/>
    <cellStyle name="Note 2 6 3 2 2 2" xfId="23734" xr:uid="{00000000-0005-0000-0000-00002E160000}"/>
    <cellStyle name="Note 2 6 3 2 3" xfId="11567" xr:uid="{00000000-0005-0000-0000-00002F160000}"/>
    <cellStyle name="Note 2 6 3 2 4" xfId="20671" xr:uid="{00000000-0005-0000-0000-000030160000}"/>
    <cellStyle name="Note 2 6 3 2 5" xfId="29441" xr:uid="{65B47883-62B9-47C2-BAF6-863FA6AAA917}"/>
    <cellStyle name="Note 2 6 3 2 6" xfId="35455" xr:uid="{B1CAD27C-E61B-4F40-9F5B-7ED2FE3E9F4C}"/>
    <cellStyle name="Note 2 6 3 2 7" xfId="38011" xr:uid="{B359B6E3-458B-4698-B001-989C3EB4C7F9}"/>
    <cellStyle name="Note 2 6 3 2 8" xfId="47526" xr:uid="{FED4B39D-FD11-41E5-9484-5620C7FE61A0}"/>
    <cellStyle name="Note 2 6 3 2 9" xfId="54146" xr:uid="{7FED21F5-19CF-400E-A122-F054FCE2A8EC}"/>
    <cellStyle name="Note 2 6 3 3" xfId="13070" xr:uid="{00000000-0005-0000-0000-000031160000}"/>
    <cellStyle name="Note 2 6 3 3 2" xfId="22174" xr:uid="{00000000-0005-0000-0000-000032160000}"/>
    <cellStyle name="Note 2 6 3 4" xfId="8669" xr:uid="{00000000-0005-0000-0000-000033160000}"/>
    <cellStyle name="Note 2 6 3 5" xfId="17773" xr:uid="{00000000-0005-0000-0000-000034160000}"/>
    <cellStyle name="Note 2 6 3 6" xfId="26920" xr:uid="{CC64EAB9-7A72-4E55-9AD1-7BCC9B913E3E}"/>
    <cellStyle name="Note 2 6 3 7" xfId="33207" xr:uid="{7AF0003D-A786-422A-9F8C-A50283AFD2DA}"/>
    <cellStyle name="Note 2 6 3 8" xfId="32320" xr:uid="{BD10F874-C5C6-46E6-B10B-86247E2B5E0D}"/>
    <cellStyle name="Note 2 6 3 9" xfId="45005" xr:uid="{2C496481-1389-46DD-AEF3-FDB2C9E2408F}"/>
    <cellStyle name="Note 2 6 4" xfId="2975" xr:uid="{00000000-0005-0000-0000-000035160000}"/>
    <cellStyle name="Note 2 6 4 10" xfId="51729" xr:uid="{44629E1E-F93F-4B37-9210-C8B30B333B53}"/>
    <cellStyle name="Note 2 6 4 2" xfId="5874" xr:uid="{00000000-0005-0000-0000-000036160000}"/>
    <cellStyle name="Note 2 6 4 2 2" xfId="14734" xr:uid="{00000000-0005-0000-0000-000037160000}"/>
    <cellStyle name="Note 2 6 4 2 2 2" xfId="23838" xr:uid="{00000000-0005-0000-0000-000038160000}"/>
    <cellStyle name="Note 2 6 4 2 3" xfId="11671" xr:uid="{00000000-0005-0000-0000-000039160000}"/>
    <cellStyle name="Note 2 6 4 2 4" xfId="20775" xr:uid="{00000000-0005-0000-0000-00003A160000}"/>
    <cellStyle name="Note 2 6 4 3" xfId="13174" xr:uid="{00000000-0005-0000-0000-00003B160000}"/>
    <cellStyle name="Note 2 6 4 3 2" xfId="22278" xr:uid="{00000000-0005-0000-0000-00003C160000}"/>
    <cellStyle name="Note 2 6 4 4" xfId="8773" xr:uid="{00000000-0005-0000-0000-00003D160000}"/>
    <cellStyle name="Note 2 6 4 5" xfId="17877" xr:uid="{00000000-0005-0000-0000-00003E160000}"/>
    <cellStyle name="Note 2 6 4 6" xfId="27024" xr:uid="{582174FF-E8F2-43EB-8798-CA3698AD1485}"/>
    <cellStyle name="Note 2 6 4 7" xfId="33311" xr:uid="{DFD3F97A-73C4-4670-8D36-98B0DC1B8062}"/>
    <cellStyle name="Note 2 6 4 8" xfId="40183" xr:uid="{55FB405A-0008-4FBD-880C-1BEEB00B6311}"/>
    <cellStyle name="Note 2 6 4 9" xfId="45109" xr:uid="{0AC8DC88-E738-4C48-B763-BE04F3FB65E3}"/>
    <cellStyle name="Note 2 6 5" xfId="3098" xr:uid="{00000000-0005-0000-0000-00003F160000}"/>
    <cellStyle name="Note 2 6 5 10" xfId="51852" xr:uid="{DCEAE89B-D4DF-4344-A3B3-7A6064832963}"/>
    <cellStyle name="Note 2 6 5 2" xfId="5997" xr:uid="{00000000-0005-0000-0000-000040160000}"/>
    <cellStyle name="Note 2 6 5 2 2" xfId="14857" xr:uid="{00000000-0005-0000-0000-000041160000}"/>
    <cellStyle name="Note 2 6 5 2 2 2" xfId="23961" xr:uid="{00000000-0005-0000-0000-000042160000}"/>
    <cellStyle name="Note 2 6 5 2 3" xfId="11794" xr:uid="{00000000-0005-0000-0000-000043160000}"/>
    <cellStyle name="Note 2 6 5 2 4" xfId="20898" xr:uid="{00000000-0005-0000-0000-000044160000}"/>
    <cellStyle name="Note 2 6 5 3" xfId="13297" xr:uid="{00000000-0005-0000-0000-000045160000}"/>
    <cellStyle name="Note 2 6 5 3 2" xfId="22401" xr:uid="{00000000-0005-0000-0000-000046160000}"/>
    <cellStyle name="Note 2 6 5 4" xfId="8896" xr:uid="{00000000-0005-0000-0000-000047160000}"/>
    <cellStyle name="Note 2 6 5 5" xfId="18000" xr:uid="{00000000-0005-0000-0000-000048160000}"/>
    <cellStyle name="Note 2 6 5 6" xfId="27147" xr:uid="{3BC28ED2-89E3-428B-9949-59529826A721}"/>
    <cellStyle name="Note 2 6 5 7" xfId="33434" xr:uid="{30C6223F-5731-4DF5-965B-ABCBB0B0F6F4}"/>
    <cellStyle name="Note 2 6 5 8" xfId="39169" xr:uid="{715F2C62-3D3A-4C59-B960-7D728B3AF190}"/>
    <cellStyle name="Note 2 6 5 9" xfId="45232" xr:uid="{057BA567-165C-4B51-95D4-01D1469E5B10}"/>
    <cellStyle name="Note 2 6 6" xfId="3170" xr:uid="{00000000-0005-0000-0000-000049160000}"/>
    <cellStyle name="Note 2 6 6 10" xfId="51924" xr:uid="{C6D1B98D-5CEE-4F3F-9341-F0D667331A3A}"/>
    <cellStyle name="Note 2 6 6 2" xfId="6069" xr:uid="{00000000-0005-0000-0000-00004A160000}"/>
    <cellStyle name="Note 2 6 6 2 2" xfId="14929" xr:uid="{00000000-0005-0000-0000-00004B160000}"/>
    <cellStyle name="Note 2 6 6 2 2 2" xfId="24033" xr:uid="{00000000-0005-0000-0000-00004C160000}"/>
    <cellStyle name="Note 2 6 6 2 3" xfId="11866" xr:uid="{00000000-0005-0000-0000-00004D160000}"/>
    <cellStyle name="Note 2 6 6 2 4" xfId="20970" xr:uid="{00000000-0005-0000-0000-00004E160000}"/>
    <cellStyle name="Note 2 6 6 3" xfId="13369" xr:uid="{00000000-0005-0000-0000-00004F160000}"/>
    <cellStyle name="Note 2 6 6 3 2" xfId="22473" xr:uid="{00000000-0005-0000-0000-000050160000}"/>
    <cellStyle name="Note 2 6 6 4" xfId="8968" xr:uid="{00000000-0005-0000-0000-000051160000}"/>
    <cellStyle name="Note 2 6 6 5" xfId="18072" xr:uid="{00000000-0005-0000-0000-000052160000}"/>
    <cellStyle name="Note 2 6 6 6" xfId="27219" xr:uid="{C802FCF1-9E81-4155-AFB1-399B441D5DC7}"/>
    <cellStyle name="Note 2 6 6 7" xfId="33506" xr:uid="{FC8B3FC5-7D0C-4AD5-948C-A073F7A0DB40}"/>
    <cellStyle name="Note 2 6 6 8" xfId="40664" xr:uid="{AC36100B-56BC-4A5A-BA0C-ADF2EE4EDB1F}"/>
    <cellStyle name="Note 2 6 6 9" xfId="45304" xr:uid="{C18F61D1-9EC7-46E2-BF9E-AE667F6FC9E4}"/>
    <cellStyle name="Note 2 6 7" xfId="3247" xr:uid="{00000000-0005-0000-0000-000053160000}"/>
    <cellStyle name="Note 2 6 7 10" xfId="52001" xr:uid="{4BC93DF9-91CD-4CB6-A803-B2D387D1EE15}"/>
    <cellStyle name="Note 2 6 7 2" xfId="6146" xr:uid="{00000000-0005-0000-0000-000054160000}"/>
    <cellStyle name="Note 2 6 7 2 2" xfId="15006" xr:uid="{00000000-0005-0000-0000-000055160000}"/>
    <cellStyle name="Note 2 6 7 2 2 2" xfId="24110" xr:uid="{00000000-0005-0000-0000-000056160000}"/>
    <cellStyle name="Note 2 6 7 2 3" xfId="11943" xr:uid="{00000000-0005-0000-0000-000057160000}"/>
    <cellStyle name="Note 2 6 7 2 4" xfId="21047" xr:uid="{00000000-0005-0000-0000-000058160000}"/>
    <cellStyle name="Note 2 6 7 3" xfId="13446" xr:uid="{00000000-0005-0000-0000-000059160000}"/>
    <cellStyle name="Note 2 6 7 3 2" xfId="22550" xr:uid="{00000000-0005-0000-0000-00005A160000}"/>
    <cellStyle name="Note 2 6 7 4" xfId="9045" xr:uid="{00000000-0005-0000-0000-00005B160000}"/>
    <cellStyle name="Note 2 6 7 5" xfId="18149" xr:uid="{00000000-0005-0000-0000-00005C160000}"/>
    <cellStyle name="Note 2 6 7 6" xfId="27296" xr:uid="{3AE7E04E-59F7-44D0-8E3D-6810D2C06A71}"/>
    <cellStyle name="Note 2 6 7 7" xfId="33583" xr:uid="{5844FF59-2322-413A-B0E8-2EAAC4883860}"/>
    <cellStyle name="Note 2 6 7 8" xfId="40194" xr:uid="{F84E23CD-83DF-4B51-8931-D78DA448F722}"/>
    <cellStyle name="Note 2 6 7 9" xfId="45381" xr:uid="{FC5E4A17-C9F8-4B5F-9767-BB5338921882}"/>
    <cellStyle name="Note 2 6 8" xfId="5056" xr:uid="{00000000-0005-0000-0000-00005D160000}"/>
    <cellStyle name="Note 2 6 8 2" xfId="13916" xr:uid="{00000000-0005-0000-0000-00005E160000}"/>
    <cellStyle name="Note 2 6 8 2 2" xfId="23020" xr:uid="{00000000-0005-0000-0000-00005F160000}"/>
    <cellStyle name="Note 2 6 8 3" xfId="10853" xr:uid="{00000000-0005-0000-0000-000060160000}"/>
    <cellStyle name="Note 2 6 8 4" xfId="19957" xr:uid="{00000000-0005-0000-0000-000061160000}"/>
    <cellStyle name="Note 2 6 8 5" xfId="28197" xr:uid="{517D5D6B-FC5C-44D6-B935-AFF3A2CDF638}"/>
    <cellStyle name="Note 2 6 8 6" xfId="34328" xr:uid="{2253CC30-2B26-4148-A21D-28207675B6CA}"/>
    <cellStyle name="Note 2 6 8 7" xfId="34481" xr:uid="{5E92BA93-5DEB-4257-9D17-2D321C66492F}"/>
    <cellStyle name="Note 2 6 8 8" xfId="46282" xr:uid="{663C3ABB-47C3-457A-9EF3-BDA111F80B92}"/>
    <cellStyle name="Note 2 6 8 9" xfId="52902" xr:uid="{3AF704F9-EA34-4722-9389-D0DA457A8D59}"/>
    <cellStyle name="Note 2 6 9" xfId="12356" xr:uid="{00000000-0005-0000-0000-000062160000}"/>
    <cellStyle name="Note 2 6 9 2" xfId="21460" xr:uid="{00000000-0005-0000-0000-000063160000}"/>
    <cellStyle name="Note 2 7" xfId="813" xr:uid="{00000000-0005-0000-0000-000064160000}"/>
    <cellStyle name="Note 2 7 10" xfId="49571" xr:uid="{8750B00F-BAAB-4B67-B31A-ADB56FD13383}"/>
    <cellStyle name="Note 2 7 2" xfId="3716" xr:uid="{00000000-0005-0000-0000-000065160000}"/>
    <cellStyle name="Note 2 7 2 2" xfId="13574" xr:uid="{00000000-0005-0000-0000-000066160000}"/>
    <cellStyle name="Note 2 7 2 2 2" xfId="22678" xr:uid="{00000000-0005-0000-0000-000067160000}"/>
    <cellStyle name="Note 2 7 2 3" xfId="9513" xr:uid="{00000000-0005-0000-0000-000068160000}"/>
    <cellStyle name="Note 2 7 2 4" xfId="18617" xr:uid="{00000000-0005-0000-0000-000069160000}"/>
    <cellStyle name="Note 2 7 2 5" xfId="29323" xr:uid="{624B3E4F-D91B-4C7E-B684-DCB9D58EBB5A}"/>
    <cellStyle name="Note 2 7 2 6" xfId="35337" xr:uid="{75667A40-23EB-4558-9FEF-C6ABDC9C74F4}"/>
    <cellStyle name="Note 2 7 2 7" xfId="32349" xr:uid="{12AEE8A3-AB6B-44C3-9760-FAA9094AB6E2}"/>
    <cellStyle name="Note 2 7 2 8" xfId="47408" xr:uid="{7AFBD8CE-16DA-4798-9C23-3876F41099BB}"/>
    <cellStyle name="Note 2 7 2 9" xfId="54028" xr:uid="{86D70621-28A9-44D1-AE6B-874EC61CA2E7}"/>
    <cellStyle name="Note 2 7 3" xfId="12014" xr:uid="{00000000-0005-0000-0000-00006A160000}"/>
    <cellStyle name="Note 2 7 3 2" xfId="21118" xr:uid="{00000000-0005-0000-0000-00006B160000}"/>
    <cellStyle name="Note 2 7 3 3" xfId="29295" xr:uid="{2B37A165-49FA-4E03-8A67-3F31091CC968}"/>
    <cellStyle name="Note 2 7 3 4" xfId="35309" xr:uid="{CE2A96FE-E1EB-41F9-9426-33AC0D345558}"/>
    <cellStyle name="Note 2 7 3 5" xfId="39799" xr:uid="{32FDAA6E-7F16-448D-AA75-4E147BA7EE70}"/>
    <cellStyle name="Note 2 7 3 6" xfId="47380" xr:uid="{9F591C30-004B-4CCC-8902-7FEFDDA2832E}"/>
    <cellStyle name="Note 2 7 3 7" xfId="54000" xr:uid="{7582311E-B26A-4D65-8FE0-5786E562AC75}"/>
    <cellStyle name="Note 2 7 4" xfId="6615" xr:uid="{00000000-0005-0000-0000-00006C160000}"/>
    <cellStyle name="Note 2 7 4 2" xfId="28420" xr:uid="{0B4AE4DD-FDD3-406A-97EA-75A710331D96}"/>
    <cellStyle name="Note 2 7 4 3" xfId="34515" xr:uid="{CDFFF071-F36C-40CD-A8EE-12266F0ACD77}"/>
    <cellStyle name="Note 2 7 4 4" xfId="40563" xr:uid="{BE3061A4-848A-45EB-8F96-AFEACB998091}"/>
    <cellStyle name="Note 2 7 4 5" xfId="46505" xr:uid="{AE7D04EC-9D35-4001-B8E1-36268608FC61}"/>
    <cellStyle name="Note 2 7 4 6" xfId="53125" xr:uid="{1FE91F6C-826B-4200-8853-9B72CC91AD07}"/>
    <cellStyle name="Note 2 7 5" xfId="15719" xr:uid="{00000000-0005-0000-0000-00006D160000}"/>
    <cellStyle name="Note 2 7 6" xfId="24864" xr:uid="{C9B4EDEF-A611-41A0-8ADF-566C4CF1F2A2}"/>
    <cellStyle name="Note 2 7 7" xfId="31393" xr:uid="{F43EA7B9-9302-41E2-B0AB-81870D692F4A}"/>
    <cellStyle name="Note 2 7 8" xfId="36728" xr:uid="{F96BF1A5-08E5-452A-9FC0-4F6B9828278C}"/>
    <cellStyle name="Note 2 7 9" xfId="42951" xr:uid="{613EBD99-D775-4F20-A59F-B411A0E2F3BB}"/>
    <cellStyle name="Note 2 8" xfId="1083" xr:uid="{00000000-0005-0000-0000-00006E160000}"/>
    <cellStyle name="Note 2 8 10" xfId="49841" xr:uid="{06232EE0-A9B0-4703-BCE0-89E02E1584FC}"/>
    <cellStyle name="Note 2 8 2" xfId="3986" xr:uid="{00000000-0005-0000-0000-00006F160000}"/>
    <cellStyle name="Note 2 8 2 2" xfId="13683" xr:uid="{00000000-0005-0000-0000-000070160000}"/>
    <cellStyle name="Note 2 8 2 2 2" xfId="22787" xr:uid="{00000000-0005-0000-0000-000071160000}"/>
    <cellStyle name="Note 2 8 2 3" xfId="9783" xr:uid="{00000000-0005-0000-0000-000072160000}"/>
    <cellStyle name="Note 2 8 2 4" xfId="18887" xr:uid="{00000000-0005-0000-0000-000073160000}"/>
    <cellStyle name="Note 2 8 2 5" xfId="29744" xr:uid="{23372CAD-521B-4581-B50E-D30CC8DE74A7}"/>
    <cellStyle name="Note 2 8 2 6" xfId="35758" xr:uid="{EEE68E5B-F26E-404B-A552-25C78CDE545F}"/>
    <cellStyle name="Note 2 8 2 7" xfId="34672" xr:uid="{C670EAED-5BFE-48CB-BEC2-DCC2300D5F9E}"/>
    <cellStyle name="Note 2 8 2 8" xfId="47829" xr:uid="{CF7F3C6C-72DE-4C3A-9A51-803F5FE04872}"/>
    <cellStyle name="Note 2 8 2 9" xfId="54449" xr:uid="{0FEED8ED-0669-4D35-BADC-0A5506A7F232}"/>
    <cellStyle name="Note 2 8 3" xfId="12123" xr:uid="{00000000-0005-0000-0000-000074160000}"/>
    <cellStyle name="Note 2 8 3 2" xfId="21227" xr:uid="{00000000-0005-0000-0000-000075160000}"/>
    <cellStyle name="Note 2 8 3 3" xfId="29938" xr:uid="{4600EC7D-D1EC-4B5D-B1BC-97B9EDA09F81}"/>
    <cellStyle name="Note 2 8 3 4" xfId="35952" xr:uid="{87F7ABF6-A2CA-4D9C-A21D-4885E2111148}"/>
    <cellStyle name="Note 2 8 3 5" xfId="38372" xr:uid="{7EE6DD52-FFE7-45E3-A97C-55DB393D0113}"/>
    <cellStyle name="Note 2 8 3 6" xfId="48023" xr:uid="{8952990E-A058-443A-8BB7-FA3D4EBA6EE5}"/>
    <cellStyle name="Note 2 8 3 7" xfId="54643" xr:uid="{96E06F9D-CC8A-4BCC-94F7-CD9F8DD17118}"/>
    <cellStyle name="Note 2 8 4" xfId="6885" xr:uid="{00000000-0005-0000-0000-000076160000}"/>
    <cellStyle name="Note 2 8 4 2" xfId="29093" xr:uid="{45BA6C43-230E-4A2A-8AE5-ED0A86A355F0}"/>
    <cellStyle name="Note 2 8 4 3" xfId="35107" xr:uid="{08D184D8-0B0F-4D22-9A39-DFC11A5D8C13}"/>
    <cellStyle name="Note 2 8 4 4" xfId="39518" xr:uid="{DAA00A0E-9B63-420A-A477-9CA998D31732}"/>
    <cellStyle name="Note 2 8 4 5" xfId="47178" xr:uid="{E3933BAF-B6E7-4406-BDB6-9F05E5B97986}"/>
    <cellStyle name="Note 2 8 4 6" xfId="53798" xr:uid="{414AF6FE-2F60-4D93-A835-10FAF486FC58}"/>
    <cellStyle name="Note 2 8 5" xfId="15989" xr:uid="{00000000-0005-0000-0000-000077160000}"/>
    <cellStyle name="Note 2 8 6" xfId="25134" xr:uid="{0451A762-F1FD-4A04-9F11-FBE7AE6F20F7}"/>
    <cellStyle name="Note 2 8 7" xfId="31628" xr:uid="{A03FF8A6-AB34-4967-85A6-12EB111B89D9}"/>
    <cellStyle name="Note 2 8 8" xfId="37526" xr:uid="{4460BA8D-C7CF-424F-BF25-760818E89E37}"/>
    <cellStyle name="Note 2 8 9" xfId="43221" xr:uid="{B84958BC-ECFA-4738-A4D8-DA6302A3E0F9}"/>
    <cellStyle name="Note 2 9" xfId="2564" xr:uid="{00000000-0005-0000-0000-000078160000}"/>
    <cellStyle name="Note 2 9 10" xfId="51318" xr:uid="{E1F2818E-EBC6-43B6-A32E-05C30F37DD40}"/>
    <cellStyle name="Note 2 9 2" xfId="5463" xr:uid="{00000000-0005-0000-0000-000079160000}"/>
    <cellStyle name="Note 2 9 2 2" xfId="14323" xr:uid="{00000000-0005-0000-0000-00007A160000}"/>
    <cellStyle name="Note 2 9 2 2 2" xfId="23427" xr:uid="{00000000-0005-0000-0000-00007B160000}"/>
    <cellStyle name="Note 2 9 2 3" xfId="11260" xr:uid="{00000000-0005-0000-0000-00007C160000}"/>
    <cellStyle name="Note 2 9 2 4" xfId="20364" xr:uid="{00000000-0005-0000-0000-00007D160000}"/>
    <cellStyle name="Note 2 9 2 5" xfId="29279" xr:uid="{01C70FA1-6426-4D1E-A960-D30BA21B52AC}"/>
    <cellStyle name="Note 2 9 2 6" xfId="35293" xr:uid="{3713AA96-E6D7-4A12-8F47-23D22F461B9D}"/>
    <cellStyle name="Note 2 9 2 7" xfId="39854" xr:uid="{9CA8B58A-EAA0-43D5-82DE-19CB6123F702}"/>
    <cellStyle name="Note 2 9 2 8" xfId="47364" xr:uid="{69F12594-83AA-4D4F-A249-C57D4D82994D}"/>
    <cellStyle name="Note 2 9 2 9" xfId="53984" xr:uid="{9F7033BD-0F26-478C-8A55-F0DC4E3E3492}"/>
    <cellStyle name="Note 2 9 3" xfId="12763" xr:uid="{00000000-0005-0000-0000-00007E160000}"/>
    <cellStyle name="Note 2 9 3 2" xfId="21867" xr:uid="{00000000-0005-0000-0000-00007F160000}"/>
    <cellStyle name="Note 2 9 4" xfId="8362" xr:uid="{00000000-0005-0000-0000-000080160000}"/>
    <cellStyle name="Note 2 9 5" xfId="17466" xr:uid="{00000000-0005-0000-0000-000081160000}"/>
    <cellStyle name="Note 2 9 6" xfId="26613" xr:uid="{0B4D0F05-CD86-43C4-BB28-AA6BA2FB113C}"/>
    <cellStyle name="Note 2 9 7" xfId="32900" xr:uid="{EA3AFE9A-1548-4618-ACC4-FE986B079373}"/>
    <cellStyle name="Note 2 9 8" xfId="32298" xr:uid="{E18C4FB7-9DBE-477F-AA92-17B4BA26757D}"/>
    <cellStyle name="Note 2 9 9" xfId="44698" xr:uid="{6ACC8EDE-ABE4-4A27-A33F-80E5E73AD66C}"/>
    <cellStyle name="Note 20" xfId="49121" xr:uid="{5241F42F-BDB7-46D0-BF52-76B0950F93B0}"/>
    <cellStyle name="Note 3" xfId="109" xr:uid="{00000000-0005-0000-0000-000082160000}"/>
    <cellStyle name="Note 3 10" xfId="3278" xr:uid="{00000000-0005-0000-0000-000083160000}"/>
    <cellStyle name="Note 3 10 2" xfId="13470" xr:uid="{00000000-0005-0000-0000-000084160000}"/>
    <cellStyle name="Note 3 10 2 2" xfId="22574" xr:uid="{00000000-0005-0000-0000-000085160000}"/>
    <cellStyle name="Note 3 10 3" xfId="9075" xr:uid="{00000000-0005-0000-0000-000086160000}"/>
    <cellStyle name="Note 3 10 4" xfId="18179" xr:uid="{00000000-0005-0000-0000-000087160000}"/>
    <cellStyle name="Note 3 10 5" xfId="29130" xr:uid="{F178A1FF-7077-4D69-8C7F-4ED5354E4CA7}"/>
    <cellStyle name="Note 3 10 6" xfId="35144" xr:uid="{3073CDFE-8ACE-4A95-A098-2466148D6CD4}"/>
    <cellStyle name="Note 3 10 7" xfId="31178" xr:uid="{CA763C83-988A-4653-ADF8-E77DC5456232}"/>
    <cellStyle name="Note 3 10 8" xfId="47215" xr:uid="{B92AAC9B-9411-4163-ADD2-CA8168289770}"/>
    <cellStyle name="Note 3 10 9" xfId="53835" xr:uid="{7A2A1760-60AD-4354-8998-37C4CD6F71FD}"/>
    <cellStyle name="Note 3 11" xfId="6177" xr:uid="{00000000-0005-0000-0000-000088160000}"/>
    <cellStyle name="Note 3 11 2" xfId="27326" xr:uid="{9100CB4C-550B-4807-BBCB-301594BF86D2}"/>
    <cellStyle name="Note 3 11 3" xfId="33610" xr:uid="{F02B9D13-9AAC-481B-8F23-5CB2AEE6EEED}"/>
    <cellStyle name="Note 3 11 4" xfId="36202" xr:uid="{A26841B5-D8F8-432C-B123-18E4CA50091F}"/>
    <cellStyle name="Note 3 11 5" xfId="45411" xr:uid="{F16223E5-CEF5-444E-AAD7-244AAD7AE486}"/>
    <cellStyle name="Note 3 11 6" xfId="52031" xr:uid="{B0878058-78CB-4F94-9C29-8C3B3B592706}"/>
    <cellStyle name="Note 3 12" xfId="15106" xr:uid="{00000000-0005-0000-0000-000089160000}"/>
    <cellStyle name="Note 3 13" xfId="15281" xr:uid="{00000000-0005-0000-0000-00008A160000}"/>
    <cellStyle name="Note 3 14" xfId="24212" xr:uid="{50248C52-7043-4A71-BB80-16486579A8E6}"/>
    <cellStyle name="Note 3 15" xfId="40409" xr:uid="{26A82F30-6751-4F80-BF65-270F5426788F}"/>
    <cellStyle name="Note 3 16" xfId="24526" xr:uid="{9E378732-D02F-45CD-96DB-C6A86721A8FD}"/>
    <cellStyle name="Note 3 17" xfId="42513" xr:uid="{0EB5568C-43A6-458A-8928-3DED0823B96E}"/>
    <cellStyle name="Note 3 18" xfId="49133" xr:uid="{C1697FEF-017A-4C38-81B1-25FB803C51FC}"/>
    <cellStyle name="Note 3 2" xfId="268" xr:uid="{00000000-0005-0000-0000-00008B160000}"/>
    <cellStyle name="Note 3 2 10" xfId="2553" xr:uid="{00000000-0005-0000-0000-00008C160000}"/>
    <cellStyle name="Note 3 2 10 10" xfId="51307" xr:uid="{1356261C-24D8-445C-8B33-0175B986562E}"/>
    <cellStyle name="Note 3 2 10 2" xfId="5452" xr:uid="{00000000-0005-0000-0000-00008D160000}"/>
    <cellStyle name="Note 3 2 10 2 2" xfId="14312" xr:uid="{00000000-0005-0000-0000-00008E160000}"/>
    <cellStyle name="Note 3 2 10 2 2 2" xfId="23416" xr:uid="{00000000-0005-0000-0000-00008F160000}"/>
    <cellStyle name="Note 3 2 10 2 3" xfId="11249" xr:uid="{00000000-0005-0000-0000-000090160000}"/>
    <cellStyle name="Note 3 2 10 2 4" xfId="20353" xr:uid="{00000000-0005-0000-0000-000091160000}"/>
    <cellStyle name="Note 3 2 10 2 5" xfId="27836" xr:uid="{E30E777C-E24A-42AE-A465-8F55DA32F53A}"/>
    <cellStyle name="Note 3 2 10 2 6" xfId="34023" xr:uid="{BD8F9552-D4DD-461E-91C2-1C059A1EB2EF}"/>
    <cellStyle name="Note 3 2 10 2 7" xfId="38486" xr:uid="{46FE4B0A-93BF-47F5-BB16-DB514396E844}"/>
    <cellStyle name="Note 3 2 10 2 8" xfId="45921" xr:uid="{B0093CF2-628E-4145-93C6-3AEDE93A7950}"/>
    <cellStyle name="Note 3 2 10 2 9" xfId="52541" xr:uid="{BD3A3E3C-4344-4FE2-A313-8DAF937CCD6A}"/>
    <cellStyle name="Note 3 2 10 3" xfId="12752" xr:uid="{00000000-0005-0000-0000-000092160000}"/>
    <cellStyle name="Note 3 2 10 3 2" xfId="21856" xr:uid="{00000000-0005-0000-0000-000093160000}"/>
    <cellStyle name="Note 3 2 10 4" xfId="8351" xr:uid="{00000000-0005-0000-0000-000094160000}"/>
    <cellStyle name="Note 3 2 10 5" xfId="17455" xr:uid="{00000000-0005-0000-0000-000095160000}"/>
    <cellStyle name="Note 3 2 10 6" xfId="26602" xr:uid="{AC8612F8-8E6D-476D-A012-255A5D0E92CE}"/>
    <cellStyle name="Note 3 2 10 7" xfId="32889" xr:uid="{AEC73350-0A80-4AED-9E56-121A15024E0B}"/>
    <cellStyle name="Note 3 2 10 8" xfId="40678" xr:uid="{AC88F561-A803-4ECA-A589-E58ECFEFF2A9}"/>
    <cellStyle name="Note 3 2 10 9" xfId="44687" xr:uid="{C245E539-BC44-44D6-8583-7B64AEB4DE06}"/>
    <cellStyle name="Note 3 2 11" xfId="3376" xr:uid="{00000000-0005-0000-0000-000096160000}"/>
    <cellStyle name="Note 3 2 11 2" xfId="13486" xr:uid="{00000000-0005-0000-0000-000097160000}"/>
    <cellStyle name="Note 3 2 11 2 2" xfId="22590" xr:uid="{00000000-0005-0000-0000-000098160000}"/>
    <cellStyle name="Note 3 2 11 3" xfId="9173" xr:uid="{00000000-0005-0000-0000-000099160000}"/>
    <cellStyle name="Note 3 2 11 4" xfId="18277" xr:uid="{00000000-0005-0000-0000-00009A160000}"/>
    <cellStyle name="Note 3 2 11 5" xfId="27712" xr:uid="{15AAF5EF-38EE-4475-8FD5-469D6B1D44F2}"/>
    <cellStyle name="Note 3 2 11 6" xfId="33923" xr:uid="{995607FA-2FEA-4BA7-8550-4822752F02EB}"/>
    <cellStyle name="Note 3 2 11 7" xfId="34380" xr:uid="{C362DBCE-2499-4B65-9A01-60E8852F105F}"/>
    <cellStyle name="Note 3 2 11 8" xfId="45797" xr:uid="{B00F956A-7C3B-48B9-8815-32CCBB8A3E00}"/>
    <cellStyle name="Note 3 2 11 9" xfId="52417" xr:uid="{B279D2E7-7C3F-46A4-99C1-5DD76DA765A6}"/>
    <cellStyle name="Note 3 2 12" xfId="6275" xr:uid="{00000000-0005-0000-0000-00009B160000}"/>
    <cellStyle name="Note 3 2 12 2" xfId="27424" xr:uid="{9A44DF44-9F88-475C-A1A5-860D039B0BF0}"/>
    <cellStyle name="Note 3 2 12 3" xfId="33687" xr:uid="{0484A892-870E-40F2-92AE-4A1F54CBDC98}"/>
    <cellStyle name="Note 3 2 12 4" xfId="40224" xr:uid="{90709516-2357-4BA6-8DCA-F94B1B7DEE51}"/>
    <cellStyle name="Note 3 2 12 5" xfId="45509" xr:uid="{A3675BB0-8FFF-47A4-B3E8-EBB44B09A258}"/>
    <cellStyle name="Note 3 2 12 6" xfId="52129" xr:uid="{0AB23BAD-26AC-48D3-AAF4-30B86EA34351}"/>
    <cellStyle name="Note 3 2 13" xfId="15219" xr:uid="{00000000-0005-0000-0000-00009C160000}"/>
    <cellStyle name="Note 3 2 14" xfId="15379" xr:uid="{00000000-0005-0000-0000-00009D160000}"/>
    <cellStyle name="Note 3 2 15" xfId="24365" xr:uid="{A722F734-4E00-44A3-80CF-96F451EC49E7}"/>
    <cellStyle name="Note 3 2 16" xfId="34667" xr:uid="{14425133-C4DF-4D0D-B5AC-D80951020137}"/>
    <cellStyle name="Note 3 2 17" xfId="42611" xr:uid="{F6F0B92C-CB2D-4A63-82F2-6DCE5A26E772}"/>
    <cellStyle name="Note 3 2 18" xfId="49231" xr:uid="{FCEFA61A-3422-4C1F-BA88-43BED4B8720C}"/>
    <cellStyle name="Note 3 2 2" xfId="665" xr:uid="{00000000-0005-0000-0000-00009E160000}"/>
    <cellStyle name="Note 3 2 2 10" xfId="15571" xr:uid="{00000000-0005-0000-0000-00009F160000}"/>
    <cellStyle name="Note 3 2 2 11" xfId="24716" xr:uid="{94C0E971-AC66-4373-B3EF-BFF91A482586}"/>
    <cellStyle name="Note 3 2 2 12" xfId="31269" xr:uid="{046998B7-6D93-4E4D-B080-588E4E6C7503}"/>
    <cellStyle name="Note 3 2 2 13" xfId="37741" xr:uid="{7CC67B6E-2711-4F23-8A44-7035560D096F}"/>
    <cellStyle name="Note 3 2 2 14" xfId="42803" xr:uid="{9A9A8DFD-CCD9-4E2F-AB33-82E4662F36FA}"/>
    <cellStyle name="Note 3 2 2 15" xfId="49423" xr:uid="{6F982117-A7FB-483C-8CBA-D6026B793FB8}"/>
    <cellStyle name="Note 3 2 2 2" xfId="1668" xr:uid="{00000000-0005-0000-0000-0000A0160000}"/>
    <cellStyle name="Note 3 2 2 2 10" xfId="7470" xr:uid="{00000000-0005-0000-0000-0000A1160000}"/>
    <cellStyle name="Note 3 2 2 2 11" xfId="16574" xr:uid="{00000000-0005-0000-0000-0000A2160000}"/>
    <cellStyle name="Note 3 2 2 2 12" xfId="25719" xr:uid="{B82FEE1B-1060-4E81-A96D-A56F326A6458}"/>
    <cellStyle name="Note 3 2 2 2 13" xfId="32097" xr:uid="{7042DCEA-954D-4304-A80D-8C2D4F39D90F}"/>
    <cellStyle name="Note 3 2 2 2 14" xfId="31898" xr:uid="{229950AA-6DA8-4D2D-800A-E66B04DA1114}"/>
    <cellStyle name="Note 3 2 2 2 15" xfId="43806" xr:uid="{0EACC904-6824-47F1-ABA8-9F1296F1E425}"/>
    <cellStyle name="Note 3 2 2 2 16" xfId="50426" xr:uid="{F4CE52B8-B189-482F-866D-B7AE9064F15D}"/>
    <cellStyle name="Note 3 2 2 2 2" xfId="796" xr:uid="{00000000-0005-0000-0000-0000A3160000}"/>
    <cellStyle name="Note 3 2 2 2 2 10" xfId="49554" xr:uid="{CF9DC8BD-C168-48F4-96C6-E7B2AB34096E}"/>
    <cellStyle name="Note 3 2 2 2 2 2" xfId="3699" xr:uid="{00000000-0005-0000-0000-0000A4160000}"/>
    <cellStyle name="Note 3 2 2 2 2 2 2" xfId="13557" xr:uid="{00000000-0005-0000-0000-0000A5160000}"/>
    <cellStyle name="Note 3 2 2 2 2 2 2 2" xfId="22661" xr:uid="{00000000-0005-0000-0000-0000A6160000}"/>
    <cellStyle name="Note 3 2 2 2 2 2 3" xfId="9496" xr:uid="{00000000-0005-0000-0000-0000A7160000}"/>
    <cellStyle name="Note 3 2 2 2 2 2 4" xfId="18600" xr:uid="{00000000-0005-0000-0000-0000A8160000}"/>
    <cellStyle name="Note 3 2 2 2 2 2 5" xfId="29378" xr:uid="{83976CB0-A163-44E4-904B-EF9B3D023B51}"/>
    <cellStyle name="Note 3 2 2 2 2 2 6" xfId="35392" xr:uid="{125FFC58-EC61-4506-93D6-B50E461BB222}"/>
    <cellStyle name="Note 3 2 2 2 2 2 7" xfId="38265" xr:uid="{D9675993-5977-402D-91D6-20D89BB56006}"/>
    <cellStyle name="Note 3 2 2 2 2 2 8" xfId="47463" xr:uid="{707B5D3D-583E-48C7-8455-B3043680A551}"/>
    <cellStyle name="Note 3 2 2 2 2 2 9" xfId="54083" xr:uid="{5B21E2C5-5CC3-4856-8700-88BC3CC08FCA}"/>
    <cellStyle name="Note 3 2 2 2 2 3" xfId="11997" xr:uid="{00000000-0005-0000-0000-0000A9160000}"/>
    <cellStyle name="Note 3 2 2 2 2 3 2" xfId="21101" xr:uid="{00000000-0005-0000-0000-0000AA160000}"/>
    <cellStyle name="Note 3 2 2 2 2 4" xfId="6598" xr:uid="{00000000-0005-0000-0000-0000AB160000}"/>
    <cellStyle name="Note 3 2 2 2 2 5" xfId="15702" xr:uid="{00000000-0005-0000-0000-0000AC160000}"/>
    <cellStyle name="Note 3 2 2 2 2 6" xfId="24847" xr:uid="{2DEB8BB5-5B6A-4E2D-BC16-B4CAF3F6057E}"/>
    <cellStyle name="Note 3 2 2 2 2 7" xfId="31376" xr:uid="{EA2A107C-FAD3-498B-94F5-78EBF5861CFB}"/>
    <cellStyle name="Note 3 2 2 2 2 8" xfId="40217" xr:uid="{016CB3D7-5DA0-4545-A241-120240A92B6C}"/>
    <cellStyle name="Note 3 2 2 2 2 9" xfId="42934" xr:uid="{E7EBB72A-89D7-4679-826B-A10494952762}"/>
    <cellStyle name="Note 3 2 2 2 3" xfId="2195" xr:uid="{00000000-0005-0000-0000-0000AD160000}"/>
    <cellStyle name="Note 3 2 2 2 3 10" xfId="50949" xr:uid="{A523C6DD-793B-420F-A936-40CB712CB976}"/>
    <cellStyle name="Note 3 2 2 2 3 2" xfId="5094" xr:uid="{00000000-0005-0000-0000-0000AE160000}"/>
    <cellStyle name="Note 3 2 2 2 3 2 2" xfId="13954" xr:uid="{00000000-0005-0000-0000-0000AF160000}"/>
    <cellStyle name="Note 3 2 2 2 3 2 2 2" xfId="23058" xr:uid="{00000000-0005-0000-0000-0000B0160000}"/>
    <cellStyle name="Note 3 2 2 2 3 2 3" xfId="10891" xr:uid="{00000000-0005-0000-0000-0000B1160000}"/>
    <cellStyle name="Note 3 2 2 2 3 2 4" xfId="19995" xr:uid="{00000000-0005-0000-0000-0000B2160000}"/>
    <cellStyle name="Note 3 2 2 2 3 2 5" xfId="29804" xr:uid="{158B9EAC-8346-464D-A4B9-F743FAECC8EF}"/>
    <cellStyle name="Note 3 2 2 2 3 2 6" xfId="35818" xr:uid="{86FC08DC-2FB1-4AC4-963E-302D0291A972}"/>
    <cellStyle name="Note 3 2 2 2 3 2 7" xfId="39433" xr:uid="{1C3382FA-81F4-4A39-8329-02FEB85ECFDB}"/>
    <cellStyle name="Note 3 2 2 2 3 2 8" xfId="47889" xr:uid="{87C66F3D-E233-4516-A0CD-311CE2FDE474}"/>
    <cellStyle name="Note 3 2 2 2 3 2 9" xfId="54509" xr:uid="{FFB9793D-DE70-40F5-8411-AD94297ABF7C}"/>
    <cellStyle name="Note 3 2 2 2 3 3" xfId="12394" xr:uid="{00000000-0005-0000-0000-0000B3160000}"/>
    <cellStyle name="Note 3 2 2 2 3 3 2" xfId="21498" xr:uid="{00000000-0005-0000-0000-0000B4160000}"/>
    <cellStyle name="Note 3 2 2 2 3 4" xfId="7993" xr:uid="{00000000-0005-0000-0000-0000B5160000}"/>
    <cellStyle name="Note 3 2 2 2 3 5" xfId="17097" xr:uid="{00000000-0005-0000-0000-0000B6160000}"/>
    <cellStyle name="Note 3 2 2 2 3 6" xfId="26244" xr:uid="{44264DDC-FF47-4DF4-A328-47E9C1D1826C}"/>
    <cellStyle name="Note 3 2 2 2 3 7" xfId="32531" xr:uid="{8DC01CCB-D793-468D-9818-94E020B3842A}"/>
    <cellStyle name="Note 3 2 2 2 3 8" xfId="31066" xr:uid="{41A49763-E7A4-4743-90B7-CF289CE2BA0C}"/>
    <cellStyle name="Note 3 2 2 2 3 9" xfId="44329" xr:uid="{2F449C1A-4406-493D-8B3D-5D870F8716DF}"/>
    <cellStyle name="Note 3 2 2 2 4" xfId="2565" xr:uid="{00000000-0005-0000-0000-0000B7160000}"/>
    <cellStyle name="Note 3 2 2 2 4 10" xfId="51319" xr:uid="{F0A917AE-6985-4754-9692-00BCA7433E4E}"/>
    <cellStyle name="Note 3 2 2 2 4 2" xfId="5464" xr:uid="{00000000-0005-0000-0000-0000B8160000}"/>
    <cellStyle name="Note 3 2 2 2 4 2 2" xfId="14324" xr:uid="{00000000-0005-0000-0000-0000B9160000}"/>
    <cellStyle name="Note 3 2 2 2 4 2 2 2" xfId="23428" xr:uid="{00000000-0005-0000-0000-0000BA160000}"/>
    <cellStyle name="Note 3 2 2 2 4 2 3" xfId="11261" xr:uid="{00000000-0005-0000-0000-0000BB160000}"/>
    <cellStyle name="Note 3 2 2 2 4 2 4" xfId="20365" xr:uid="{00000000-0005-0000-0000-0000BC160000}"/>
    <cellStyle name="Note 3 2 2 2 4 3" xfId="12764" xr:uid="{00000000-0005-0000-0000-0000BD160000}"/>
    <cellStyle name="Note 3 2 2 2 4 3 2" xfId="21868" xr:uid="{00000000-0005-0000-0000-0000BE160000}"/>
    <cellStyle name="Note 3 2 2 2 4 4" xfId="8363" xr:uid="{00000000-0005-0000-0000-0000BF160000}"/>
    <cellStyle name="Note 3 2 2 2 4 5" xfId="17467" xr:uid="{00000000-0005-0000-0000-0000C0160000}"/>
    <cellStyle name="Note 3 2 2 2 4 6" xfId="26614" xr:uid="{2E1D8DCE-01C5-4231-BFA7-408498E78BEB}"/>
    <cellStyle name="Note 3 2 2 2 4 7" xfId="32901" xr:uid="{B4F4C998-5D5C-4E08-980C-17A0C37114FB}"/>
    <cellStyle name="Note 3 2 2 2 4 8" xfId="37811" xr:uid="{3339DF2D-59A2-4A6C-9D9E-0401B4FCE440}"/>
    <cellStyle name="Note 3 2 2 2 4 9" xfId="44699" xr:uid="{0FA4324E-3A16-48EE-AF07-CDCC40F80481}"/>
    <cellStyle name="Note 3 2 2 2 5" xfId="2300" xr:uid="{00000000-0005-0000-0000-0000C1160000}"/>
    <cellStyle name="Note 3 2 2 2 5 10" xfId="51054" xr:uid="{A995CC86-30BE-4291-93C5-A57D7987C4F5}"/>
    <cellStyle name="Note 3 2 2 2 5 2" xfId="5199" xr:uid="{00000000-0005-0000-0000-0000C2160000}"/>
    <cellStyle name="Note 3 2 2 2 5 2 2" xfId="14059" xr:uid="{00000000-0005-0000-0000-0000C3160000}"/>
    <cellStyle name="Note 3 2 2 2 5 2 2 2" xfId="23163" xr:uid="{00000000-0005-0000-0000-0000C4160000}"/>
    <cellStyle name="Note 3 2 2 2 5 2 3" xfId="10996" xr:uid="{00000000-0005-0000-0000-0000C5160000}"/>
    <cellStyle name="Note 3 2 2 2 5 2 4" xfId="20100" xr:uid="{00000000-0005-0000-0000-0000C6160000}"/>
    <cellStyle name="Note 3 2 2 2 5 3" xfId="12499" xr:uid="{00000000-0005-0000-0000-0000C7160000}"/>
    <cellStyle name="Note 3 2 2 2 5 3 2" xfId="21603" xr:uid="{00000000-0005-0000-0000-0000C8160000}"/>
    <cellStyle name="Note 3 2 2 2 5 4" xfId="8098" xr:uid="{00000000-0005-0000-0000-0000C9160000}"/>
    <cellStyle name="Note 3 2 2 2 5 5" xfId="17202" xr:uid="{00000000-0005-0000-0000-0000CA160000}"/>
    <cellStyle name="Note 3 2 2 2 5 6" xfId="26349" xr:uid="{DA0D04E8-2526-4001-85E0-9F32ADD703BE}"/>
    <cellStyle name="Note 3 2 2 2 5 7" xfId="32636" xr:uid="{EAD9FEB6-7F3E-41BA-9E4C-2905412DB69B}"/>
    <cellStyle name="Note 3 2 2 2 5 8" xfId="38823" xr:uid="{5C8D77ED-75E9-4CCD-BC8B-2BD4BABCE0BD}"/>
    <cellStyle name="Note 3 2 2 2 5 9" xfId="44434" xr:uid="{BFF7E8F3-F26C-4548-B91B-A0F40FC8DDAE}"/>
    <cellStyle name="Note 3 2 2 2 6" xfId="2233" xr:uid="{00000000-0005-0000-0000-0000CB160000}"/>
    <cellStyle name="Note 3 2 2 2 6 10" xfId="50987" xr:uid="{97CEC4C9-82FA-40B1-B04A-7B1378A3C2D6}"/>
    <cellStyle name="Note 3 2 2 2 6 2" xfId="5132" xr:uid="{00000000-0005-0000-0000-0000CC160000}"/>
    <cellStyle name="Note 3 2 2 2 6 2 2" xfId="13992" xr:uid="{00000000-0005-0000-0000-0000CD160000}"/>
    <cellStyle name="Note 3 2 2 2 6 2 2 2" xfId="23096" xr:uid="{00000000-0005-0000-0000-0000CE160000}"/>
    <cellStyle name="Note 3 2 2 2 6 2 3" xfId="10929" xr:uid="{00000000-0005-0000-0000-0000CF160000}"/>
    <cellStyle name="Note 3 2 2 2 6 2 4" xfId="20033" xr:uid="{00000000-0005-0000-0000-0000D0160000}"/>
    <cellStyle name="Note 3 2 2 2 6 3" xfId="12432" xr:uid="{00000000-0005-0000-0000-0000D1160000}"/>
    <cellStyle name="Note 3 2 2 2 6 3 2" xfId="21536" xr:uid="{00000000-0005-0000-0000-0000D2160000}"/>
    <cellStyle name="Note 3 2 2 2 6 4" xfId="8031" xr:uid="{00000000-0005-0000-0000-0000D3160000}"/>
    <cellStyle name="Note 3 2 2 2 6 5" xfId="17135" xr:uid="{00000000-0005-0000-0000-0000D4160000}"/>
    <cellStyle name="Note 3 2 2 2 6 6" xfId="26282" xr:uid="{0C1609C0-4A32-4EA6-90D8-CB2FD68DA30B}"/>
    <cellStyle name="Note 3 2 2 2 6 7" xfId="32569" xr:uid="{33B62C18-4B99-47CA-A213-05CBFF0EA413}"/>
    <cellStyle name="Note 3 2 2 2 6 8" xfId="34290" xr:uid="{2F386E46-5060-41F6-A25D-E51BB3AC549E}"/>
    <cellStyle name="Note 3 2 2 2 6 9" xfId="44367" xr:uid="{5CE25171-D3B3-40D2-A8FA-D6777588EDB7}"/>
    <cellStyle name="Note 3 2 2 2 7" xfId="2466" xr:uid="{00000000-0005-0000-0000-0000D5160000}"/>
    <cellStyle name="Note 3 2 2 2 7 10" xfId="51220" xr:uid="{E5D9C30B-8166-4428-9BF6-61BC3F49D1D3}"/>
    <cellStyle name="Note 3 2 2 2 7 2" xfId="5365" xr:uid="{00000000-0005-0000-0000-0000D6160000}"/>
    <cellStyle name="Note 3 2 2 2 7 2 2" xfId="14225" xr:uid="{00000000-0005-0000-0000-0000D7160000}"/>
    <cellStyle name="Note 3 2 2 2 7 2 2 2" xfId="23329" xr:uid="{00000000-0005-0000-0000-0000D8160000}"/>
    <cellStyle name="Note 3 2 2 2 7 2 3" xfId="11162" xr:uid="{00000000-0005-0000-0000-0000D9160000}"/>
    <cellStyle name="Note 3 2 2 2 7 2 4" xfId="20266" xr:uid="{00000000-0005-0000-0000-0000DA160000}"/>
    <cellStyle name="Note 3 2 2 2 7 3" xfId="12665" xr:uid="{00000000-0005-0000-0000-0000DB160000}"/>
    <cellStyle name="Note 3 2 2 2 7 3 2" xfId="21769" xr:uid="{00000000-0005-0000-0000-0000DC160000}"/>
    <cellStyle name="Note 3 2 2 2 7 4" xfId="8264" xr:uid="{00000000-0005-0000-0000-0000DD160000}"/>
    <cellStyle name="Note 3 2 2 2 7 5" xfId="17368" xr:uid="{00000000-0005-0000-0000-0000DE160000}"/>
    <cellStyle name="Note 3 2 2 2 7 6" xfId="26515" xr:uid="{80D95D51-EDE3-432E-985C-9EAF3ECA3652}"/>
    <cellStyle name="Note 3 2 2 2 7 7" xfId="32802" xr:uid="{1C9C01B8-D71A-4DD7-8850-3564788B337F}"/>
    <cellStyle name="Note 3 2 2 2 7 8" xfId="31991" xr:uid="{3A1D6BD9-5367-4C6B-BD80-41D25964FF6C}"/>
    <cellStyle name="Note 3 2 2 2 7 9" xfId="44600" xr:uid="{63474839-E312-4FE9-A60E-B427E29C3FA9}"/>
    <cellStyle name="Note 3 2 2 2 8" xfId="4571" xr:uid="{00000000-0005-0000-0000-0000DF160000}"/>
    <cellStyle name="Note 3 2 2 2 8 2" xfId="13846" xr:uid="{00000000-0005-0000-0000-0000E0160000}"/>
    <cellStyle name="Note 3 2 2 2 8 2 2" xfId="22950" xr:uid="{00000000-0005-0000-0000-0000E1160000}"/>
    <cellStyle name="Note 3 2 2 2 8 3" xfId="10368" xr:uid="{00000000-0005-0000-0000-0000E2160000}"/>
    <cellStyle name="Note 3 2 2 2 8 4" xfId="19472" xr:uid="{00000000-0005-0000-0000-0000E3160000}"/>
    <cellStyle name="Note 3 2 2 2 8 5" xfId="28537" xr:uid="{0844A67A-9FB6-4EF5-91EB-A54470FFFF7E}"/>
    <cellStyle name="Note 3 2 2 2 8 6" xfId="34608" xr:uid="{0D902F2B-AA20-4853-A3A6-EDCBEAFFE962}"/>
    <cellStyle name="Note 3 2 2 2 8 7" xfId="39411" xr:uid="{9755F218-4299-498E-97AD-040BCAF9BA07}"/>
    <cellStyle name="Note 3 2 2 2 8 8" xfId="46622" xr:uid="{F56FCAB3-7DBF-4D24-A150-75980C6EA6AF}"/>
    <cellStyle name="Note 3 2 2 2 8 9" xfId="53242" xr:uid="{A400EDB4-7876-482A-975C-9E67473917A3}"/>
    <cellStyle name="Note 3 2 2 2 9" xfId="12286" xr:uid="{00000000-0005-0000-0000-0000E4160000}"/>
    <cellStyle name="Note 3 2 2 2 9 2" xfId="21390" xr:uid="{00000000-0005-0000-0000-0000E5160000}"/>
    <cellStyle name="Note 3 2 2 3" xfId="2135" xr:uid="{00000000-0005-0000-0000-0000E6160000}"/>
    <cellStyle name="Note 3 2 2 3 10" xfId="7933" xr:uid="{00000000-0005-0000-0000-0000E7160000}"/>
    <cellStyle name="Note 3 2 2 3 11" xfId="17037" xr:uid="{00000000-0005-0000-0000-0000E8160000}"/>
    <cellStyle name="Note 3 2 2 3 12" xfId="26184" xr:uid="{66CABBFA-0EBA-44EC-92D5-A5CAA01B23C7}"/>
    <cellStyle name="Note 3 2 2 3 13" xfId="32471" xr:uid="{1E16966D-88FC-4338-80AF-C4B7AD469F56}"/>
    <cellStyle name="Note 3 2 2 3 14" xfId="37129" xr:uid="{9D8E8B18-5FAB-48BC-BA2D-6DEF2706CEF9}"/>
    <cellStyle name="Note 3 2 2 3 15" xfId="44269" xr:uid="{41C646B6-B2D1-42BC-8F0D-910014B07A2D}"/>
    <cellStyle name="Note 3 2 2 3 16" xfId="50889" xr:uid="{3DFD8627-6571-4A87-92B7-66603022FB8F}"/>
    <cellStyle name="Note 3 2 2 3 2" xfId="2739" xr:uid="{00000000-0005-0000-0000-0000E9160000}"/>
    <cellStyle name="Note 3 2 2 3 2 10" xfId="51493" xr:uid="{6F5F2FB0-3637-4963-829B-7FF6979EED44}"/>
    <cellStyle name="Note 3 2 2 3 2 2" xfId="5638" xr:uid="{00000000-0005-0000-0000-0000EA160000}"/>
    <cellStyle name="Note 3 2 2 3 2 2 2" xfId="14498" xr:uid="{00000000-0005-0000-0000-0000EB160000}"/>
    <cellStyle name="Note 3 2 2 3 2 2 2 2" xfId="23602" xr:uid="{00000000-0005-0000-0000-0000EC160000}"/>
    <cellStyle name="Note 3 2 2 3 2 2 3" xfId="11435" xr:uid="{00000000-0005-0000-0000-0000ED160000}"/>
    <cellStyle name="Note 3 2 2 3 2 2 4" xfId="20539" xr:uid="{00000000-0005-0000-0000-0000EE160000}"/>
    <cellStyle name="Note 3 2 2 3 2 2 5" xfId="29596" xr:uid="{FCAE6A51-6116-43A7-BC63-26418CF1B4DD}"/>
    <cellStyle name="Note 3 2 2 3 2 2 6" xfId="35610" xr:uid="{6FE36A62-88D0-45B0-95BA-1F2F3FDE8BC2}"/>
    <cellStyle name="Note 3 2 2 3 2 2 7" xfId="24239" xr:uid="{03B487D9-3D8B-4083-8EC4-9D5B978F6281}"/>
    <cellStyle name="Note 3 2 2 3 2 2 8" xfId="47681" xr:uid="{6860DBB3-0BF5-41CC-9A0F-CD97713DF512}"/>
    <cellStyle name="Note 3 2 2 3 2 2 9" xfId="54301" xr:uid="{6368C280-D88A-4030-974C-520C24ACF750}"/>
    <cellStyle name="Note 3 2 2 3 2 3" xfId="12938" xr:uid="{00000000-0005-0000-0000-0000EF160000}"/>
    <cellStyle name="Note 3 2 2 3 2 3 2" xfId="22042" xr:uid="{00000000-0005-0000-0000-0000F0160000}"/>
    <cellStyle name="Note 3 2 2 3 2 4" xfId="8537" xr:uid="{00000000-0005-0000-0000-0000F1160000}"/>
    <cellStyle name="Note 3 2 2 3 2 5" xfId="17641" xr:uid="{00000000-0005-0000-0000-0000F2160000}"/>
    <cellStyle name="Note 3 2 2 3 2 6" xfId="26788" xr:uid="{F8BD3A17-1C96-4676-89F5-B8D67D717222}"/>
    <cellStyle name="Note 3 2 2 3 2 7" xfId="33075" xr:uid="{7B6E3071-88FD-4193-B6B7-7D35C7E81ED5}"/>
    <cellStyle name="Note 3 2 2 3 2 8" xfId="38233" xr:uid="{B1769682-3515-466B-B4B2-8A869F53A8A2}"/>
    <cellStyle name="Note 3 2 2 3 2 9" xfId="44873" xr:uid="{BB2E1369-A23E-472A-BF6C-EE10208A8E43}"/>
    <cellStyle name="Note 3 2 2 3 3" xfId="2849" xr:uid="{00000000-0005-0000-0000-0000F3160000}"/>
    <cellStyle name="Note 3 2 2 3 3 10" xfId="51603" xr:uid="{3BF010E4-BBEA-4EBA-9B2E-06C919EEC868}"/>
    <cellStyle name="Note 3 2 2 3 3 2" xfId="5748" xr:uid="{00000000-0005-0000-0000-0000F4160000}"/>
    <cellStyle name="Note 3 2 2 3 3 2 2" xfId="14608" xr:uid="{00000000-0005-0000-0000-0000F5160000}"/>
    <cellStyle name="Note 3 2 2 3 3 2 2 2" xfId="23712" xr:uid="{00000000-0005-0000-0000-0000F6160000}"/>
    <cellStyle name="Note 3 2 2 3 3 2 3" xfId="11545" xr:uid="{00000000-0005-0000-0000-0000F7160000}"/>
    <cellStyle name="Note 3 2 2 3 3 2 4" xfId="20649" xr:uid="{00000000-0005-0000-0000-0000F8160000}"/>
    <cellStyle name="Note 3 2 2 3 3 2 5" xfId="29148" xr:uid="{52CF5229-1BF0-4CE7-9434-3A0C2A142F5A}"/>
    <cellStyle name="Note 3 2 2 3 3 2 6" xfId="35162" xr:uid="{330859F9-A322-4D3F-B925-B408E8FA47E5}"/>
    <cellStyle name="Note 3 2 2 3 3 2 7" xfId="40562" xr:uid="{64FCAC5F-A476-45DD-9ACD-18B476152B45}"/>
    <cellStyle name="Note 3 2 2 3 3 2 8" xfId="47233" xr:uid="{4A1751C1-BEDF-4540-8136-BCD0C6819550}"/>
    <cellStyle name="Note 3 2 2 3 3 2 9" xfId="53853" xr:uid="{6E600CA3-AB68-49EA-B157-B5F885A1BBC7}"/>
    <cellStyle name="Note 3 2 2 3 3 3" xfId="13048" xr:uid="{00000000-0005-0000-0000-0000F9160000}"/>
    <cellStyle name="Note 3 2 2 3 3 3 2" xfId="22152" xr:uid="{00000000-0005-0000-0000-0000FA160000}"/>
    <cellStyle name="Note 3 2 2 3 3 4" xfId="8647" xr:uid="{00000000-0005-0000-0000-0000FB160000}"/>
    <cellStyle name="Note 3 2 2 3 3 5" xfId="17751" xr:uid="{00000000-0005-0000-0000-0000FC160000}"/>
    <cellStyle name="Note 3 2 2 3 3 6" xfId="26898" xr:uid="{3C927196-0D13-4FE8-8D44-79A195EB3E33}"/>
    <cellStyle name="Note 3 2 2 3 3 7" xfId="33185" xr:uid="{4E0E8DA1-9BE7-48CB-8CC0-7404859145F4}"/>
    <cellStyle name="Note 3 2 2 3 3 8" xfId="40447" xr:uid="{69577A3D-79A1-49AD-9601-8A37BD9AB4BA}"/>
    <cellStyle name="Note 3 2 2 3 3 9" xfId="44983" xr:uid="{F312190B-0DF7-498D-A725-4228837CCE51}"/>
    <cellStyle name="Note 3 2 2 3 4" xfId="2953" xr:uid="{00000000-0005-0000-0000-0000FD160000}"/>
    <cellStyle name="Note 3 2 2 3 4 10" xfId="51707" xr:uid="{5A759CE8-17EC-46C2-BAD8-3EA58F7C1FCA}"/>
    <cellStyle name="Note 3 2 2 3 4 2" xfId="5852" xr:uid="{00000000-0005-0000-0000-0000FE160000}"/>
    <cellStyle name="Note 3 2 2 3 4 2 2" xfId="14712" xr:uid="{00000000-0005-0000-0000-0000FF160000}"/>
    <cellStyle name="Note 3 2 2 3 4 2 2 2" xfId="23816" xr:uid="{00000000-0005-0000-0000-000000170000}"/>
    <cellStyle name="Note 3 2 2 3 4 2 3" xfId="11649" xr:uid="{00000000-0005-0000-0000-000001170000}"/>
    <cellStyle name="Note 3 2 2 3 4 2 4" xfId="20753" xr:uid="{00000000-0005-0000-0000-000002170000}"/>
    <cellStyle name="Note 3 2 2 3 4 3" xfId="13152" xr:uid="{00000000-0005-0000-0000-000003170000}"/>
    <cellStyle name="Note 3 2 2 3 4 3 2" xfId="22256" xr:uid="{00000000-0005-0000-0000-000004170000}"/>
    <cellStyle name="Note 3 2 2 3 4 4" xfId="8751" xr:uid="{00000000-0005-0000-0000-000005170000}"/>
    <cellStyle name="Note 3 2 2 3 4 5" xfId="17855" xr:uid="{00000000-0005-0000-0000-000006170000}"/>
    <cellStyle name="Note 3 2 2 3 4 6" xfId="27002" xr:uid="{A1DF4399-6B7E-48EB-92C8-8286C37E1619}"/>
    <cellStyle name="Note 3 2 2 3 4 7" xfId="33289" xr:uid="{5153F9FC-76A2-4145-8778-FEB6280DD851}"/>
    <cellStyle name="Note 3 2 2 3 4 8" xfId="40139" xr:uid="{DE81BD32-3337-4611-A11F-C32170D3F5FE}"/>
    <cellStyle name="Note 3 2 2 3 4 9" xfId="45087" xr:uid="{F04B76AC-55FC-40E5-9C8E-4228FEAF7D95}"/>
    <cellStyle name="Note 3 2 2 3 5" xfId="3076" xr:uid="{00000000-0005-0000-0000-000007170000}"/>
    <cellStyle name="Note 3 2 2 3 5 10" xfId="51830" xr:uid="{4B22A3E1-E2C5-4098-9FE7-612039CBDFC7}"/>
    <cellStyle name="Note 3 2 2 3 5 2" xfId="5975" xr:uid="{00000000-0005-0000-0000-000008170000}"/>
    <cellStyle name="Note 3 2 2 3 5 2 2" xfId="14835" xr:uid="{00000000-0005-0000-0000-000009170000}"/>
    <cellStyle name="Note 3 2 2 3 5 2 2 2" xfId="23939" xr:uid="{00000000-0005-0000-0000-00000A170000}"/>
    <cellStyle name="Note 3 2 2 3 5 2 3" xfId="11772" xr:uid="{00000000-0005-0000-0000-00000B170000}"/>
    <cellStyle name="Note 3 2 2 3 5 2 4" xfId="20876" xr:uid="{00000000-0005-0000-0000-00000C170000}"/>
    <cellStyle name="Note 3 2 2 3 5 3" xfId="13275" xr:uid="{00000000-0005-0000-0000-00000D170000}"/>
    <cellStyle name="Note 3 2 2 3 5 3 2" xfId="22379" xr:uid="{00000000-0005-0000-0000-00000E170000}"/>
    <cellStyle name="Note 3 2 2 3 5 4" xfId="8874" xr:uid="{00000000-0005-0000-0000-00000F170000}"/>
    <cellStyle name="Note 3 2 2 3 5 5" xfId="17978" xr:uid="{00000000-0005-0000-0000-000010170000}"/>
    <cellStyle name="Note 3 2 2 3 5 6" xfId="27125" xr:uid="{53C36CF8-8425-4A18-9F0C-B2972DF75568}"/>
    <cellStyle name="Note 3 2 2 3 5 7" xfId="33412" xr:uid="{38CDFCDB-B2E7-4AD5-9E1F-A6F2D1A342A3}"/>
    <cellStyle name="Note 3 2 2 3 5 8" xfId="37860" xr:uid="{75937503-E589-4318-8EAB-5991ECE8A3BF}"/>
    <cellStyle name="Note 3 2 2 3 5 9" xfId="45210" xr:uid="{76ED6BB9-256F-4871-BC50-20B85384136F}"/>
    <cellStyle name="Note 3 2 2 3 6" xfId="1065" xr:uid="{00000000-0005-0000-0000-000011170000}"/>
    <cellStyle name="Note 3 2 2 3 6 10" xfId="49823" xr:uid="{19C762F2-870E-4D6C-B402-66ED64C0CC24}"/>
    <cellStyle name="Note 3 2 2 3 6 2" xfId="3968" xr:uid="{00000000-0005-0000-0000-000012170000}"/>
    <cellStyle name="Note 3 2 2 3 6 2 2" xfId="13665" xr:uid="{00000000-0005-0000-0000-000013170000}"/>
    <cellStyle name="Note 3 2 2 3 6 2 2 2" xfId="22769" xr:uid="{00000000-0005-0000-0000-000014170000}"/>
    <cellStyle name="Note 3 2 2 3 6 2 3" xfId="9765" xr:uid="{00000000-0005-0000-0000-000015170000}"/>
    <cellStyle name="Note 3 2 2 3 6 2 4" xfId="18869" xr:uid="{00000000-0005-0000-0000-000016170000}"/>
    <cellStyle name="Note 3 2 2 3 6 3" xfId="12105" xr:uid="{00000000-0005-0000-0000-000017170000}"/>
    <cellStyle name="Note 3 2 2 3 6 3 2" xfId="21209" xr:uid="{00000000-0005-0000-0000-000018170000}"/>
    <cellStyle name="Note 3 2 2 3 6 4" xfId="6867" xr:uid="{00000000-0005-0000-0000-000019170000}"/>
    <cellStyle name="Note 3 2 2 3 6 5" xfId="15971" xr:uid="{00000000-0005-0000-0000-00001A170000}"/>
    <cellStyle name="Note 3 2 2 3 6 6" xfId="25116" xr:uid="{BA7129A5-2F1E-4A93-A200-8B813C0B8A51}"/>
    <cellStyle name="Note 3 2 2 3 6 7" xfId="31610" xr:uid="{D84DA41D-E74F-4952-9FA9-8E0735B03DB8}"/>
    <cellStyle name="Note 3 2 2 3 6 8" xfId="38547" xr:uid="{34CB5718-496B-4891-AE1A-B80C01784B78}"/>
    <cellStyle name="Note 3 2 2 3 6 9" xfId="43203" xr:uid="{0371A6DF-74CD-4EB4-8D78-0C905D2728D2}"/>
    <cellStyle name="Note 3 2 2 3 7" xfId="3225" xr:uid="{00000000-0005-0000-0000-00001B170000}"/>
    <cellStyle name="Note 3 2 2 3 7 10" xfId="51979" xr:uid="{3AA57C61-B776-4928-BC56-6C8ADA41CED5}"/>
    <cellStyle name="Note 3 2 2 3 7 2" xfId="6124" xr:uid="{00000000-0005-0000-0000-00001C170000}"/>
    <cellStyle name="Note 3 2 2 3 7 2 2" xfId="14984" xr:uid="{00000000-0005-0000-0000-00001D170000}"/>
    <cellStyle name="Note 3 2 2 3 7 2 2 2" xfId="24088" xr:uid="{00000000-0005-0000-0000-00001E170000}"/>
    <cellStyle name="Note 3 2 2 3 7 2 3" xfId="11921" xr:uid="{00000000-0005-0000-0000-00001F170000}"/>
    <cellStyle name="Note 3 2 2 3 7 2 4" xfId="21025" xr:uid="{00000000-0005-0000-0000-000020170000}"/>
    <cellStyle name="Note 3 2 2 3 7 3" xfId="13424" xr:uid="{00000000-0005-0000-0000-000021170000}"/>
    <cellStyle name="Note 3 2 2 3 7 3 2" xfId="22528" xr:uid="{00000000-0005-0000-0000-000022170000}"/>
    <cellStyle name="Note 3 2 2 3 7 4" xfId="9023" xr:uid="{00000000-0005-0000-0000-000023170000}"/>
    <cellStyle name="Note 3 2 2 3 7 5" xfId="18127" xr:uid="{00000000-0005-0000-0000-000024170000}"/>
    <cellStyle name="Note 3 2 2 3 7 6" xfId="27274" xr:uid="{BCB848A2-A210-4202-B31A-2BDE06FA9338}"/>
    <cellStyle name="Note 3 2 2 3 7 7" xfId="33561" xr:uid="{0B9544BD-EED9-4A5C-8DA0-8E338E9BB541}"/>
    <cellStyle name="Note 3 2 2 3 7 8" xfId="34471" xr:uid="{EA6D9840-936E-4ECB-B100-B5F2B82976E4}"/>
    <cellStyle name="Note 3 2 2 3 7 9" xfId="45359" xr:uid="{19B280FD-DCA5-4BAE-B149-B83CAC2439F7}"/>
    <cellStyle name="Note 3 2 2 3 8" xfId="5034" xr:uid="{00000000-0005-0000-0000-000025170000}"/>
    <cellStyle name="Note 3 2 2 3 8 2" xfId="13894" xr:uid="{00000000-0005-0000-0000-000026170000}"/>
    <cellStyle name="Note 3 2 2 3 8 2 2" xfId="22998" xr:uid="{00000000-0005-0000-0000-000027170000}"/>
    <cellStyle name="Note 3 2 2 3 8 3" xfId="10831" xr:uid="{00000000-0005-0000-0000-000028170000}"/>
    <cellStyle name="Note 3 2 2 3 8 4" xfId="19935" xr:uid="{00000000-0005-0000-0000-000029170000}"/>
    <cellStyle name="Note 3 2 2 3 8 5" xfId="28945" xr:uid="{A5EF203F-6019-4DB6-ABA3-2CD7AA98E4D6}"/>
    <cellStyle name="Note 3 2 2 3 8 6" xfId="34959" xr:uid="{AC7808EA-B285-41FE-A9C6-DEE2DE1A34BA}"/>
    <cellStyle name="Note 3 2 2 3 8 7" xfId="34620" xr:uid="{641A8A0E-A2F9-4BBA-9FE6-FDD5E6D1B308}"/>
    <cellStyle name="Note 3 2 2 3 8 8" xfId="47030" xr:uid="{C25B15E5-BDE8-47F4-AF13-2653B35FF497}"/>
    <cellStyle name="Note 3 2 2 3 8 9" xfId="53650" xr:uid="{C604B91A-5C35-4499-9D65-3512E9390535}"/>
    <cellStyle name="Note 3 2 2 3 9" xfId="12334" xr:uid="{00000000-0005-0000-0000-00002A170000}"/>
    <cellStyle name="Note 3 2 2 3 9 2" xfId="21438" xr:uid="{00000000-0005-0000-0000-00002B170000}"/>
    <cellStyle name="Note 3 2 2 4" xfId="1556" xr:uid="{00000000-0005-0000-0000-00002C170000}"/>
    <cellStyle name="Note 3 2 2 4 10" xfId="7358" xr:uid="{00000000-0005-0000-0000-00002D170000}"/>
    <cellStyle name="Note 3 2 2 4 11" xfId="16462" xr:uid="{00000000-0005-0000-0000-00002E170000}"/>
    <cellStyle name="Note 3 2 2 4 12" xfId="25607" xr:uid="{4A2DD5C6-D04B-429C-81CE-3E3526518FE5}"/>
    <cellStyle name="Note 3 2 2 4 13" xfId="32011" xr:uid="{85515528-766D-475F-856D-324690503793}"/>
    <cellStyle name="Note 3 2 2 4 14" xfId="38784" xr:uid="{6983EA62-6188-407E-874E-B99C8E01B8BF}"/>
    <cellStyle name="Note 3 2 2 4 15" xfId="43694" xr:uid="{46346420-2C3B-4C44-8D44-6D40851CE83E}"/>
    <cellStyle name="Note 3 2 2 4 16" xfId="50314" xr:uid="{DFD22DF4-83D0-471A-8D09-DA2636313512}"/>
    <cellStyle name="Note 3 2 2 4 2" xfId="2583" xr:uid="{00000000-0005-0000-0000-00002F170000}"/>
    <cellStyle name="Note 3 2 2 4 2 10" xfId="51337" xr:uid="{B6D3A817-BC0B-4B30-827E-69EFE3EEF72E}"/>
    <cellStyle name="Note 3 2 2 4 2 2" xfId="5482" xr:uid="{00000000-0005-0000-0000-000030170000}"/>
    <cellStyle name="Note 3 2 2 4 2 2 2" xfId="14342" xr:uid="{00000000-0005-0000-0000-000031170000}"/>
    <cellStyle name="Note 3 2 2 4 2 2 2 2" xfId="23446" xr:uid="{00000000-0005-0000-0000-000032170000}"/>
    <cellStyle name="Note 3 2 2 4 2 2 3" xfId="11279" xr:uid="{00000000-0005-0000-0000-000033170000}"/>
    <cellStyle name="Note 3 2 2 4 2 2 4" xfId="20383" xr:uid="{00000000-0005-0000-0000-000034170000}"/>
    <cellStyle name="Note 3 2 2 4 2 2 5" xfId="29609" xr:uid="{0794C0E8-D761-4F88-8B6A-BF960F2761D3}"/>
    <cellStyle name="Note 3 2 2 4 2 2 6" xfId="35623" xr:uid="{56AF904E-5D8C-410E-B523-4297DF9630B8}"/>
    <cellStyle name="Note 3 2 2 4 2 2 7" xfId="39434" xr:uid="{7B8FF59F-5E82-4538-BA2D-4562EE78E7E8}"/>
    <cellStyle name="Note 3 2 2 4 2 2 8" xfId="47694" xr:uid="{8531734A-503A-4308-8B9D-312B15E8F3A1}"/>
    <cellStyle name="Note 3 2 2 4 2 2 9" xfId="54314" xr:uid="{866626F2-7B0B-4018-A58A-A3D5F6E211C3}"/>
    <cellStyle name="Note 3 2 2 4 2 3" xfId="12782" xr:uid="{00000000-0005-0000-0000-000035170000}"/>
    <cellStyle name="Note 3 2 2 4 2 3 2" xfId="21886" xr:uid="{00000000-0005-0000-0000-000036170000}"/>
    <cellStyle name="Note 3 2 2 4 2 4" xfId="8381" xr:uid="{00000000-0005-0000-0000-000037170000}"/>
    <cellStyle name="Note 3 2 2 4 2 5" xfId="17485" xr:uid="{00000000-0005-0000-0000-000038170000}"/>
    <cellStyle name="Note 3 2 2 4 2 6" xfId="26632" xr:uid="{5E2FDFD0-4F5F-4ADF-A264-BF7F920C2B34}"/>
    <cellStyle name="Note 3 2 2 4 2 7" xfId="32919" xr:uid="{829B5D10-F1C6-477E-BC7A-DAE26D5D1E29}"/>
    <cellStyle name="Note 3 2 2 4 2 8" xfId="40768" xr:uid="{FDA53330-9A37-47C9-92ED-8ADA66E629AE}"/>
    <cellStyle name="Note 3 2 2 4 2 9" xfId="44717" xr:uid="{878051FB-6326-4763-BCCE-F3F2D67CA388}"/>
    <cellStyle name="Note 3 2 2 4 3" xfId="2461" xr:uid="{00000000-0005-0000-0000-000039170000}"/>
    <cellStyle name="Note 3 2 2 4 3 10" xfId="51215" xr:uid="{4BE9F25E-8DF9-4DB3-B9D4-0AC5E4B20708}"/>
    <cellStyle name="Note 3 2 2 4 3 2" xfId="5360" xr:uid="{00000000-0005-0000-0000-00003A170000}"/>
    <cellStyle name="Note 3 2 2 4 3 2 2" xfId="14220" xr:uid="{00000000-0005-0000-0000-00003B170000}"/>
    <cellStyle name="Note 3 2 2 4 3 2 2 2" xfId="23324" xr:uid="{00000000-0005-0000-0000-00003C170000}"/>
    <cellStyle name="Note 3 2 2 4 3 2 3" xfId="11157" xr:uid="{00000000-0005-0000-0000-00003D170000}"/>
    <cellStyle name="Note 3 2 2 4 3 2 4" xfId="20261" xr:uid="{00000000-0005-0000-0000-00003E170000}"/>
    <cellStyle name="Note 3 2 2 4 3 2 5" xfId="29352" xr:uid="{F73FF229-47A6-4F26-A041-5C89E0194AC3}"/>
    <cellStyle name="Note 3 2 2 4 3 2 6" xfId="35366" xr:uid="{00560480-2610-4284-8FF8-CB45AC255156}"/>
    <cellStyle name="Note 3 2 2 4 3 2 7" xfId="34253" xr:uid="{AABA1294-BB92-47BF-8973-6E219B340986}"/>
    <cellStyle name="Note 3 2 2 4 3 2 8" xfId="47437" xr:uid="{BBF05F0A-9A12-4219-8585-170C15319C4F}"/>
    <cellStyle name="Note 3 2 2 4 3 2 9" xfId="54057" xr:uid="{F2809369-E10D-4DBE-82E6-0746ABC4CDD9}"/>
    <cellStyle name="Note 3 2 2 4 3 3" xfId="12660" xr:uid="{00000000-0005-0000-0000-00003F170000}"/>
    <cellStyle name="Note 3 2 2 4 3 3 2" xfId="21764" xr:uid="{00000000-0005-0000-0000-000040170000}"/>
    <cellStyle name="Note 3 2 2 4 3 4" xfId="8259" xr:uid="{00000000-0005-0000-0000-000041170000}"/>
    <cellStyle name="Note 3 2 2 4 3 5" xfId="17363" xr:uid="{00000000-0005-0000-0000-000042170000}"/>
    <cellStyle name="Note 3 2 2 4 3 6" xfId="26510" xr:uid="{D136F009-7689-4E07-BEFC-106FC6937564}"/>
    <cellStyle name="Note 3 2 2 4 3 7" xfId="32797" xr:uid="{F375082A-AD08-47CC-97F1-5B94796D37B8}"/>
    <cellStyle name="Note 3 2 2 4 3 8" xfId="34052" xr:uid="{F5EF26AD-CDDB-404C-9C92-FBD8A9966867}"/>
    <cellStyle name="Note 3 2 2 4 3 9" xfId="44595" xr:uid="{E3691A43-C5BB-4F09-8268-095EC736D56F}"/>
    <cellStyle name="Note 3 2 2 4 4" xfId="2636" xr:uid="{00000000-0005-0000-0000-000043170000}"/>
    <cellStyle name="Note 3 2 2 4 4 10" xfId="51390" xr:uid="{BCDFE298-B771-4ED1-914C-2D773D4F833A}"/>
    <cellStyle name="Note 3 2 2 4 4 2" xfId="5535" xr:uid="{00000000-0005-0000-0000-000044170000}"/>
    <cellStyle name="Note 3 2 2 4 4 2 2" xfId="14395" xr:uid="{00000000-0005-0000-0000-000045170000}"/>
    <cellStyle name="Note 3 2 2 4 4 2 2 2" xfId="23499" xr:uid="{00000000-0005-0000-0000-000046170000}"/>
    <cellStyle name="Note 3 2 2 4 4 2 3" xfId="11332" xr:uid="{00000000-0005-0000-0000-000047170000}"/>
    <cellStyle name="Note 3 2 2 4 4 2 4" xfId="20436" xr:uid="{00000000-0005-0000-0000-000048170000}"/>
    <cellStyle name="Note 3 2 2 4 4 3" xfId="12835" xr:uid="{00000000-0005-0000-0000-000049170000}"/>
    <cellStyle name="Note 3 2 2 4 4 3 2" xfId="21939" xr:uid="{00000000-0005-0000-0000-00004A170000}"/>
    <cellStyle name="Note 3 2 2 4 4 4" xfId="8434" xr:uid="{00000000-0005-0000-0000-00004B170000}"/>
    <cellStyle name="Note 3 2 2 4 4 5" xfId="17538" xr:uid="{00000000-0005-0000-0000-00004C170000}"/>
    <cellStyle name="Note 3 2 2 4 4 6" xfId="26685" xr:uid="{35BE0C92-F6BD-4A5F-B482-B6ABF8712A87}"/>
    <cellStyle name="Note 3 2 2 4 4 7" xfId="32972" xr:uid="{953E86CA-2AE7-4362-8077-E75381F5D5C3}"/>
    <cellStyle name="Note 3 2 2 4 4 8" xfId="37887" xr:uid="{D67A42A8-95EF-418C-9873-EF2D4295D017}"/>
    <cellStyle name="Note 3 2 2 4 4 9" xfId="44770" xr:uid="{95BEA678-2AFC-42D1-A90C-F9E927BC5D63}"/>
    <cellStyle name="Note 3 2 2 4 5" xfId="2584" xr:uid="{00000000-0005-0000-0000-00004D170000}"/>
    <cellStyle name="Note 3 2 2 4 5 10" xfId="51338" xr:uid="{01E19869-4A1D-4893-B27E-63B25B51FF2C}"/>
    <cellStyle name="Note 3 2 2 4 5 2" xfId="5483" xr:uid="{00000000-0005-0000-0000-00004E170000}"/>
    <cellStyle name="Note 3 2 2 4 5 2 2" xfId="14343" xr:uid="{00000000-0005-0000-0000-00004F170000}"/>
    <cellStyle name="Note 3 2 2 4 5 2 2 2" xfId="23447" xr:uid="{00000000-0005-0000-0000-000050170000}"/>
    <cellStyle name="Note 3 2 2 4 5 2 3" xfId="11280" xr:uid="{00000000-0005-0000-0000-000051170000}"/>
    <cellStyle name="Note 3 2 2 4 5 2 4" xfId="20384" xr:uid="{00000000-0005-0000-0000-000052170000}"/>
    <cellStyle name="Note 3 2 2 4 5 3" xfId="12783" xr:uid="{00000000-0005-0000-0000-000053170000}"/>
    <cellStyle name="Note 3 2 2 4 5 3 2" xfId="21887" xr:uid="{00000000-0005-0000-0000-000054170000}"/>
    <cellStyle name="Note 3 2 2 4 5 4" xfId="8382" xr:uid="{00000000-0005-0000-0000-000055170000}"/>
    <cellStyle name="Note 3 2 2 4 5 5" xfId="17486" xr:uid="{00000000-0005-0000-0000-000056170000}"/>
    <cellStyle name="Note 3 2 2 4 5 6" xfId="26633" xr:uid="{468267FF-94D2-4F19-BB0A-218CEB23CDD5}"/>
    <cellStyle name="Note 3 2 2 4 5 7" xfId="32920" xr:uid="{0BC4DD6B-9875-409F-998D-A0B5A974687A}"/>
    <cellStyle name="Note 3 2 2 4 5 8" xfId="38304" xr:uid="{FEC19CEB-2AA9-439D-9A42-FC2B209A3AFE}"/>
    <cellStyle name="Note 3 2 2 4 5 9" xfId="44718" xr:uid="{E2BE3B34-3BA4-49C3-83A9-590EA127ACD8}"/>
    <cellStyle name="Note 3 2 2 4 6" xfId="2549" xr:uid="{00000000-0005-0000-0000-000057170000}"/>
    <cellStyle name="Note 3 2 2 4 6 10" xfId="51303" xr:uid="{EAC5BE23-08F3-4660-ACAC-DFC33CD99DE1}"/>
    <cellStyle name="Note 3 2 2 4 6 2" xfId="5448" xr:uid="{00000000-0005-0000-0000-000058170000}"/>
    <cellStyle name="Note 3 2 2 4 6 2 2" xfId="14308" xr:uid="{00000000-0005-0000-0000-000059170000}"/>
    <cellStyle name="Note 3 2 2 4 6 2 2 2" xfId="23412" xr:uid="{00000000-0005-0000-0000-00005A170000}"/>
    <cellStyle name="Note 3 2 2 4 6 2 3" xfId="11245" xr:uid="{00000000-0005-0000-0000-00005B170000}"/>
    <cellStyle name="Note 3 2 2 4 6 2 4" xfId="20349" xr:uid="{00000000-0005-0000-0000-00005C170000}"/>
    <cellStyle name="Note 3 2 2 4 6 3" xfId="12748" xr:uid="{00000000-0005-0000-0000-00005D170000}"/>
    <cellStyle name="Note 3 2 2 4 6 3 2" xfId="21852" xr:uid="{00000000-0005-0000-0000-00005E170000}"/>
    <cellStyle name="Note 3 2 2 4 6 4" xfId="8347" xr:uid="{00000000-0005-0000-0000-00005F170000}"/>
    <cellStyle name="Note 3 2 2 4 6 5" xfId="17451" xr:uid="{00000000-0005-0000-0000-000060170000}"/>
    <cellStyle name="Note 3 2 2 4 6 6" xfId="26598" xr:uid="{DDDE2AC5-F581-4C4C-9B27-09B55E74CA4F}"/>
    <cellStyle name="Note 3 2 2 4 6 7" xfId="32885" xr:uid="{E4F2F188-823C-45B8-8378-2862F9C55125}"/>
    <cellStyle name="Note 3 2 2 4 6 8" xfId="32070" xr:uid="{AC4FEE51-AA7C-4C7F-AD43-AD3DB61EF87D}"/>
    <cellStyle name="Note 3 2 2 4 6 9" xfId="44683" xr:uid="{A092E585-E89A-4F9E-AE0A-C9B31DE8F872}"/>
    <cellStyle name="Note 3 2 2 4 7" xfId="2377" xr:uid="{00000000-0005-0000-0000-000061170000}"/>
    <cellStyle name="Note 3 2 2 4 7 10" xfId="51131" xr:uid="{81B930E0-9DE4-4BCA-9622-AAC2547A1F63}"/>
    <cellStyle name="Note 3 2 2 4 7 2" xfId="5276" xr:uid="{00000000-0005-0000-0000-000062170000}"/>
    <cellStyle name="Note 3 2 2 4 7 2 2" xfId="14136" xr:uid="{00000000-0005-0000-0000-000063170000}"/>
    <cellStyle name="Note 3 2 2 4 7 2 2 2" xfId="23240" xr:uid="{00000000-0005-0000-0000-000064170000}"/>
    <cellStyle name="Note 3 2 2 4 7 2 3" xfId="11073" xr:uid="{00000000-0005-0000-0000-000065170000}"/>
    <cellStyle name="Note 3 2 2 4 7 2 4" xfId="20177" xr:uid="{00000000-0005-0000-0000-000066170000}"/>
    <cellStyle name="Note 3 2 2 4 7 3" xfId="12576" xr:uid="{00000000-0005-0000-0000-000067170000}"/>
    <cellStyle name="Note 3 2 2 4 7 3 2" xfId="21680" xr:uid="{00000000-0005-0000-0000-000068170000}"/>
    <cellStyle name="Note 3 2 2 4 7 4" xfId="8175" xr:uid="{00000000-0005-0000-0000-000069170000}"/>
    <cellStyle name="Note 3 2 2 4 7 5" xfId="17279" xr:uid="{00000000-0005-0000-0000-00006A170000}"/>
    <cellStyle name="Note 3 2 2 4 7 6" xfId="26426" xr:uid="{6DDAA009-E170-4B65-BA69-CAB9D0C4CA83}"/>
    <cellStyle name="Note 3 2 2 4 7 7" xfId="32713" xr:uid="{551C7D55-9EA6-4E04-9D58-464A909C1A31}"/>
    <cellStyle name="Note 3 2 2 4 7 8" xfId="31568" xr:uid="{14EC5E47-D28B-4F34-A8EE-0F0B01584156}"/>
    <cellStyle name="Note 3 2 2 4 7 9" xfId="44511" xr:uid="{3F74F2AB-05A8-43D0-B074-618927272A98}"/>
    <cellStyle name="Note 3 2 2 4 8" xfId="4459" xr:uid="{00000000-0005-0000-0000-00006B170000}"/>
    <cellStyle name="Note 3 2 2 4 8 2" xfId="13822" xr:uid="{00000000-0005-0000-0000-00006C170000}"/>
    <cellStyle name="Note 3 2 2 4 8 2 2" xfId="22926" xr:uid="{00000000-0005-0000-0000-00006D170000}"/>
    <cellStyle name="Note 3 2 2 4 8 3" xfId="10256" xr:uid="{00000000-0005-0000-0000-00006E170000}"/>
    <cellStyle name="Note 3 2 2 4 8 4" xfId="19360" xr:uid="{00000000-0005-0000-0000-00006F170000}"/>
    <cellStyle name="Note 3 2 2 4 8 5" xfId="28958" xr:uid="{7F657790-29B7-49B5-908D-79DD5B88E480}"/>
    <cellStyle name="Note 3 2 2 4 8 6" xfId="34972" xr:uid="{20393E1F-AD21-4BAE-9CBA-00C694220C13}"/>
    <cellStyle name="Note 3 2 2 4 8 7" xfId="36867" xr:uid="{878A7B76-3BC0-425D-821A-2ED010EC46EC}"/>
    <cellStyle name="Note 3 2 2 4 8 8" xfId="47043" xr:uid="{6E67EFB5-6D0D-4D0D-B7BF-1CEE89B42CD1}"/>
    <cellStyle name="Note 3 2 2 4 8 9" xfId="53663" xr:uid="{AB2E77F6-A36B-4FD1-BAA2-EF6EA8BEBAA5}"/>
    <cellStyle name="Note 3 2 2 4 9" xfId="12262" xr:uid="{00000000-0005-0000-0000-000070170000}"/>
    <cellStyle name="Note 3 2 2 4 9 2" xfId="21366" xr:uid="{00000000-0005-0000-0000-000071170000}"/>
    <cellStyle name="Note 3 2 2 5" xfId="1235" xr:uid="{00000000-0005-0000-0000-000072170000}"/>
    <cellStyle name="Note 3 2 2 5 10" xfId="49993" xr:uid="{31640304-72C9-4BCC-93A2-C2FEFD74A2C9}"/>
    <cellStyle name="Note 3 2 2 5 2" xfId="4138" xr:uid="{00000000-0005-0000-0000-000073170000}"/>
    <cellStyle name="Note 3 2 2 5 2 2" xfId="13747" xr:uid="{00000000-0005-0000-0000-000074170000}"/>
    <cellStyle name="Note 3 2 2 5 2 2 2" xfId="22851" xr:uid="{00000000-0005-0000-0000-000075170000}"/>
    <cellStyle name="Note 3 2 2 5 2 3" xfId="9935" xr:uid="{00000000-0005-0000-0000-000076170000}"/>
    <cellStyle name="Note 3 2 2 5 2 4" xfId="19039" xr:uid="{00000000-0005-0000-0000-000077170000}"/>
    <cellStyle name="Note 3 2 2 5 2 5" xfId="28074" xr:uid="{BC3E4CE9-63CD-4373-95A8-6F705AAF574A}"/>
    <cellStyle name="Note 3 2 2 5 2 6" xfId="34225" xr:uid="{B4567EAB-2462-413D-88D2-F3E16BED546A}"/>
    <cellStyle name="Note 3 2 2 5 2 7" xfId="38181" xr:uid="{97770091-0308-4342-B8C4-C2BBB02BE424}"/>
    <cellStyle name="Note 3 2 2 5 2 8" xfId="46159" xr:uid="{CFF2CF22-5FD2-466A-A178-00ACFE8BA948}"/>
    <cellStyle name="Note 3 2 2 5 2 9" xfId="52779" xr:uid="{B40C465D-08C9-4762-BDC7-07916940391A}"/>
    <cellStyle name="Note 3 2 2 5 3" xfId="12187" xr:uid="{00000000-0005-0000-0000-000078170000}"/>
    <cellStyle name="Note 3 2 2 5 3 2" xfId="21291" xr:uid="{00000000-0005-0000-0000-000079170000}"/>
    <cellStyle name="Note 3 2 2 5 4" xfId="7037" xr:uid="{00000000-0005-0000-0000-00007A170000}"/>
    <cellStyle name="Note 3 2 2 5 5" xfId="16141" xr:uid="{00000000-0005-0000-0000-00007B170000}"/>
    <cellStyle name="Note 3 2 2 5 6" xfId="25286" xr:uid="{5A2BC157-4BDF-47ED-8B2B-1AB48394D2B8}"/>
    <cellStyle name="Note 3 2 2 5 7" xfId="31756" xr:uid="{704AA47E-D43B-4DEF-8022-A41E2CCFC279}"/>
    <cellStyle name="Note 3 2 2 5 8" xfId="36523" xr:uid="{5C982B3B-17C5-4070-A8AB-ABA27FA81C6D}"/>
    <cellStyle name="Note 3 2 2 5 9" xfId="43373" xr:uid="{DBCA49D4-6430-415C-A187-641040363DB8}"/>
    <cellStyle name="Note 3 2 2 6" xfId="2313" xr:uid="{00000000-0005-0000-0000-00007C170000}"/>
    <cellStyle name="Note 3 2 2 6 10" xfId="51067" xr:uid="{838418E6-5B29-4768-B1A5-294412510252}"/>
    <cellStyle name="Note 3 2 2 6 2" xfId="5212" xr:uid="{00000000-0005-0000-0000-00007D170000}"/>
    <cellStyle name="Note 3 2 2 6 2 2" xfId="14072" xr:uid="{00000000-0005-0000-0000-00007E170000}"/>
    <cellStyle name="Note 3 2 2 6 2 2 2" xfId="23176" xr:uid="{00000000-0005-0000-0000-00007F170000}"/>
    <cellStyle name="Note 3 2 2 6 2 3" xfId="11009" xr:uid="{00000000-0005-0000-0000-000080170000}"/>
    <cellStyle name="Note 3 2 2 6 2 4" xfId="20113" xr:uid="{00000000-0005-0000-0000-000081170000}"/>
    <cellStyle name="Note 3 2 2 6 2 5" xfId="29462" xr:uid="{814D88F0-6CA2-4CEB-9B01-5E78194E6B59}"/>
    <cellStyle name="Note 3 2 2 6 2 6" xfId="35476" xr:uid="{F0075383-3AC4-40C0-A5B4-E3F0529A2C3E}"/>
    <cellStyle name="Note 3 2 2 6 2 7" xfId="38210" xr:uid="{60C6A948-ABA9-46ED-9CF5-02D85F0BE1A4}"/>
    <cellStyle name="Note 3 2 2 6 2 8" xfId="47547" xr:uid="{79CB8327-5DF9-4F7E-802C-98A3213BD7F3}"/>
    <cellStyle name="Note 3 2 2 6 2 9" xfId="54167" xr:uid="{98D205F5-1B06-4C48-8930-F3FD45961E45}"/>
    <cellStyle name="Note 3 2 2 6 3" xfId="12512" xr:uid="{00000000-0005-0000-0000-000082170000}"/>
    <cellStyle name="Note 3 2 2 6 3 2" xfId="21616" xr:uid="{00000000-0005-0000-0000-000083170000}"/>
    <cellStyle name="Note 3 2 2 6 4" xfId="8111" xr:uid="{00000000-0005-0000-0000-000084170000}"/>
    <cellStyle name="Note 3 2 2 6 5" xfId="17215" xr:uid="{00000000-0005-0000-0000-000085170000}"/>
    <cellStyle name="Note 3 2 2 6 6" xfId="26362" xr:uid="{589E4640-C3D4-4FE8-BB9C-AFCFAF590FE7}"/>
    <cellStyle name="Note 3 2 2 6 7" xfId="32649" xr:uid="{1BBEDCB2-066D-462D-B0C4-3088A7DDFB45}"/>
    <cellStyle name="Note 3 2 2 6 8" xfId="33808" xr:uid="{EF5B56BB-5F1F-4C61-8F16-F42227954C2E}"/>
    <cellStyle name="Note 3 2 2 6 9" xfId="44447" xr:uid="{5895B6DF-2A8C-4E38-8ABF-885AE43BD2B3}"/>
    <cellStyle name="Note 3 2 2 7" xfId="789" xr:uid="{00000000-0005-0000-0000-000086170000}"/>
    <cellStyle name="Note 3 2 2 7 10" xfId="49547" xr:uid="{C1FF5BE5-7D56-45B0-BD74-D18DAA6E6B87}"/>
    <cellStyle name="Note 3 2 2 7 2" xfId="3692" xr:uid="{00000000-0005-0000-0000-000087170000}"/>
    <cellStyle name="Note 3 2 2 7 2 2" xfId="13550" xr:uid="{00000000-0005-0000-0000-000088170000}"/>
    <cellStyle name="Note 3 2 2 7 2 2 2" xfId="22654" xr:uid="{00000000-0005-0000-0000-000089170000}"/>
    <cellStyle name="Note 3 2 2 7 2 3" xfId="9489" xr:uid="{00000000-0005-0000-0000-00008A170000}"/>
    <cellStyle name="Note 3 2 2 7 2 4" xfId="18593" xr:uid="{00000000-0005-0000-0000-00008B170000}"/>
    <cellStyle name="Note 3 2 2 7 3" xfId="11990" xr:uid="{00000000-0005-0000-0000-00008C170000}"/>
    <cellStyle name="Note 3 2 2 7 3 2" xfId="21094" xr:uid="{00000000-0005-0000-0000-00008D170000}"/>
    <cellStyle name="Note 3 2 2 7 4" xfId="6591" xr:uid="{00000000-0005-0000-0000-00008E170000}"/>
    <cellStyle name="Note 3 2 2 7 5" xfId="15695" xr:uid="{00000000-0005-0000-0000-00008F170000}"/>
    <cellStyle name="Note 3 2 2 7 6" xfId="24840" xr:uid="{1EEB9D06-B93C-4B8E-B900-61E420C06A51}"/>
    <cellStyle name="Note 3 2 2 7 7" xfId="31369" xr:uid="{950ABF32-76F1-4D8B-9FCA-3429C85A72B3}"/>
    <cellStyle name="Note 3 2 2 7 8" xfId="37766" xr:uid="{94C88E87-CBBF-4160-B6FD-1283390E889D}"/>
    <cellStyle name="Note 3 2 2 7 9" xfId="42927" xr:uid="{8602822B-CE4E-4947-B6CD-00EEC34CC870}"/>
    <cellStyle name="Note 3 2 2 8" xfId="3568" xr:uid="{00000000-0005-0000-0000-000090170000}"/>
    <cellStyle name="Note 3 2 2 8 2" xfId="13511" xr:uid="{00000000-0005-0000-0000-000091170000}"/>
    <cellStyle name="Note 3 2 2 8 2 2" xfId="22615" xr:uid="{00000000-0005-0000-0000-000092170000}"/>
    <cellStyle name="Note 3 2 2 8 3" xfId="9365" xr:uid="{00000000-0005-0000-0000-000093170000}"/>
    <cellStyle name="Note 3 2 2 8 4" xfId="18469" xr:uid="{00000000-0005-0000-0000-000094170000}"/>
    <cellStyle name="Note 3 2 2 8 5" xfId="27616" xr:uid="{64FF5605-5BFE-47A4-9641-AE2FE1647C29}"/>
    <cellStyle name="Note 3 2 2 8 6" xfId="33840" xr:uid="{ADE0F65B-4E86-4014-B91B-067C8F07920B}"/>
    <cellStyle name="Note 3 2 2 8 7" xfId="36204" xr:uid="{19E3B2FE-0DAF-42BD-94B1-78E5B59FF9DC}"/>
    <cellStyle name="Note 3 2 2 8 8" xfId="45701" xr:uid="{EF13F866-FAB4-4001-8498-83418B222F5C}"/>
    <cellStyle name="Note 3 2 2 8 9" xfId="52321" xr:uid="{CB07448E-4D32-4A0C-A963-0FAEA9BF63EA}"/>
    <cellStyle name="Note 3 2 2 9" xfId="6467" xr:uid="{00000000-0005-0000-0000-000095170000}"/>
    <cellStyle name="Note 3 2 3" xfId="1455" xr:uid="{00000000-0005-0000-0000-000096170000}"/>
    <cellStyle name="Note 3 2 3 10" xfId="7257" xr:uid="{00000000-0005-0000-0000-000097170000}"/>
    <cellStyle name="Note 3 2 3 11" xfId="16361" xr:uid="{00000000-0005-0000-0000-000098170000}"/>
    <cellStyle name="Note 3 2 3 12" xfId="25506" xr:uid="{583BB5BF-D534-4265-9288-12AFD75FD507}"/>
    <cellStyle name="Note 3 2 3 13" xfId="31927" xr:uid="{0DE417FB-2153-4052-A605-18AF5053E00F}"/>
    <cellStyle name="Note 3 2 3 14" xfId="37452" xr:uid="{AF78041A-78FA-41DD-BF1B-F7DBD8133DBB}"/>
    <cellStyle name="Note 3 2 3 15" xfId="43593" xr:uid="{0DCC1798-FB7B-4A72-B38C-E51AE9904759}"/>
    <cellStyle name="Note 3 2 3 16" xfId="50213" xr:uid="{5D477573-4929-4744-9CAF-E7B5E88665A5}"/>
    <cellStyle name="Note 3 2 3 2" xfId="2561" xr:uid="{00000000-0005-0000-0000-000099170000}"/>
    <cellStyle name="Note 3 2 3 2 10" xfId="51315" xr:uid="{6A1C3B2D-2B18-47AF-A3F2-BB0AC6F8CE47}"/>
    <cellStyle name="Note 3 2 3 2 2" xfId="5460" xr:uid="{00000000-0005-0000-0000-00009A170000}"/>
    <cellStyle name="Note 3 2 3 2 2 2" xfId="14320" xr:uid="{00000000-0005-0000-0000-00009B170000}"/>
    <cellStyle name="Note 3 2 3 2 2 2 2" xfId="23424" xr:uid="{00000000-0005-0000-0000-00009C170000}"/>
    <cellStyle name="Note 3 2 3 2 2 3" xfId="11257" xr:uid="{00000000-0005-0000-0000-00009D170000}"/>
    <cellStyle name="Note 3 2 3 2 2 4" xfId="20361" xr:uid="{00000000-0005-0000-0000-00009E170000}"/>
    <cellStyle name="Note 3 2 3 2 2 5" xfId="29725" xr:uid="{FA16057C-DD4B-4F03-83E6-CB5AAD314B33}"/>
    <cellStyle name="Note 3 2 3 2 2 6" xfId="35739" xr:uid="{D58DA4FD-E940-4F89-B913-9FA8E38EC8F0}"/>
    <cellStyle name="Note 3 2 3 2 2 7" xfId="32344" xr:uid="{8A0B89BD-AEA9-4523-A25A-00D3E6E3FE61}"/>
    <cellStyle name="Note 3 2 3 2 2 8" xfId="47810" xr:uid="{5010051E-BC65-4040-8E04-ED14E22A5C45}"/>
    <cellStyle name="Note 3 2 3 2 2 9" xfId="54430" xr:uid="{097A6238-5F5E-45B6-A8D6-94B1C5249F44}"/>
    <cellStyle name="Note 3 2 3 2 3" xfId="12760" xr:uid="{00000000-0005-0000-0000-00009F170000}"/>
    <cellStyle name="Note 3 2 3 2 3 2" xfId="21864" xr:uid="{00000000-0005-0000-0000-0000A0170000}"/>
    <cellStyle name="Note 3 2 3 2 3 3" xfId="29919" xr:uid="{E9009C81-D140-4BF3-8D28-1DFCC57523BD}"/>
    <cellStyle name="Note 3 2 3 2 3 4" xfId="35933" xr:uid="{EDB9CD2B-1E3B-4EC1-A14A-15401F8A0661}"/>
    <cellStyle name="Note 3 2 3 2 3 5" xfId="33982" xr:uid="{DAA3205C-CE9B-425E-961B-40D434CAACAB}"/>
    <cellStyle name="Note 3 2 3 2 3 6" xfId="48004" xr:uid="{600878CC-ADBA-4B61-BE24-71FC62EA45EA}"/>
    <cellStyle name="Note 3 2 3 2 3 7" xfId="54624" xr:uid="{5AA67DBB-CA47-4EBA-A8BC-3775C6704A28}"/>
    <cellStyle name="Note 3 2 3 2 4" xfId="8359" xr:uid="{00000000-0005-0000-0000-0000A1170000}"/>
    <cellStyle name="Note 3 2 3 2 4 2" xfId="29074" xr:uid="{2C727221-464F-4AF8-AF6C-D33CA543035B}"/>
    <cellStyle name="Note 3 2 3 2 4 3" xfId="35088" xr:uid="{66BD9F67-3A5E-4AC0-9E59-FF701CA4C237}"/>
    <cellStyle name="Note 3 2 3 2 4 4" xfId="36586" xr:uid="{9C9C89D7-34C9-40F7-B377-B059BD28E04C}"/>
    <cellStyle name="Note 3 2 3 2 4 5" xfId="47159" xr:uid="{10157EF6-34DD-4E0D-AC61-FC01BC1C55A8}"/>
    <cellStyle name="Note 3 2 3 2 4 6" xfId="53779" xr:uid="{4E96F771-7AA6-409C-8B4B-AB08BAD37DFB}"/>
    <cellStyle name="Note 3 2 3 2 5" xfId="17463" xr:uid="{00000000-0005-0000-0000-0000A2170000}"/>
    <cellStyle name="Note 3 2 3 2 6" xfId="26610" xr:uid="{1CE9702B-0B5F-4902-8033-17E66196DB1C}"/>
    <cellStyle name="Note 3 2 3 2 7" xfId="32897" xr:uid="{EA7B3D98-E8CE-4586-BEF5-919AB45B8C84}"/>
    <cellStyle name="Note 3 2 3 2 8" xfId="31115" xr:uid="{961E0426-E734-4091-B56B-E389C28004F5}"/>
    <cellStyle name="Note 3 2 3 2 9" xfId="44695" xr:uid="{3B620E82-FAAB-4FB3-9BB8-54F317E15BDC}"/>
    <cellStyle name="Note 3 2 3 3" xfId="2342" xr:uid="{00000000-0005-0000-0000-0000A3170000}"/>
    <cellStyle name="Note 3 2 3 3 10" xfId="51096" xr:uid="{169C4935-F11F-4E8C-9F59-5BF171A9C1E6}"/>
    <cellStyle name="Note 3 2 3 3 2" xfId="5241" xr:uid="{00000000-0005-0000-0000-0000A4170000}"/>
    <cellStyle name="Note 3 2 3 3 2 2" xfId="14101" xr:uid="{00000000-0005-0000-0000-0000A5170000}"/>
    <cellStyle name="Note 3 2 3 3 2 2 2" xfId="23205" xr:uid="{00000000-0005-0000-0000-0000A6170000}"/>
    <cellStyle name="Note 3 2 3 3 2 3" xfId="11038" xr:uid="{00000000-0005-0000-0000-0000A7170000}"/>
    <cellStyle name="Note 3 2 3 3 2 4" xfId="20142" xr:uid="{00000000-0005-0000-0000-0000A8170000}"/>
    <cellStyle name="Note 3 2 3 3 2 5" xfId="29585" xr:uid="{6452E3A6-BEA3-433D-8037-48EC9AC11A21}"/>
    <cellStyle name="Note 3 2 3 3 2 6" xfId="35599" xr:uid="{F6F5E88B-5A4F-4C60-AAAD-8000EC934AD5}"/>
    <cellStyle name="Note 3 2 3 3 2 7" xfId="40027" xr:uid="{21F4F75F-E655-4650-A46B-0E5CBD42A08B}"/>
    <cellStyle name="Note 3 2 3 3 2 8" xfId="47670" xr:uid="{B24B0397-668D-431F-B701-3CC70EE36CF0}"/>
    <cellStyle name="Note 3 2 3 3 2 9" xfId="54290" xr:uid="{9C865D28-FF98-4BAA-B284-1D2590EB0B98}"/>
    <cellStyle name="Note 3 2 3 3 3" xfId="12541" xr:uid="{00000000-0005-0000-0000-0000A9170000}"/>
    <cellStyle name="Note 3 2 3 3 3 2" xfId="21645" xr:uid="{00000000-0005-0000-0000-0000AA170000}"/>
    <cellStyle name="Note 3 2 3 3 3 3" xfId="29782" xr:uid="{ACB10C85-669D-4173-9917-27AF253B7B0F}"/>
    <cellStyle name="Note 3 2 3 3 3 4" xfId="35796" xr:uid="{60E9F2FB-7E41-4849-86BA-269B759086ED}"/>
    <cellStyle name="Note 3 2 3 3 3 5" xfId="24547" xr:uid="{AF6FFBF9-4618-4C97-82D4-4E44CC6055F5}"/>
    <cellStyle name="Note 3 2 3 3 3 6" xfId="47867" xr:uid="{2D104668-2A02-4390-827D-FEC195260527}"/>
    <cellStyle name="Note 3 2 3 3 3 7" xfId="54487" xr:uid="{E3489376-FA1B-4456-B0E8-57B8407E4D6D}"/>
    <cellStyle name="Note 3 2 3 3 4" xfId="8140" xr:uid="{00000000-0005-0000-0000-0000AB170000}"/>
    <cellStyle name="Note 3 2 3 3 4 2" xfId="28934" xr:uid="{63DA4954-1442-4C04-9BDF-15CF2B700F51}"/>
    <cellStyle name="Note 3 2 3 3 4 3" xfId="34948" xr:uid="{2DEC399C-0A44-4A51-9B32-B7F32697309E}"/>
    <cellStyle name="Note 3 2 3 3 4 4" xfId="40015" xr:uid="{2BB2DD73-3E2D-4E82-A49A-917DB4204E16}"/>
    <cellStyle name="Note 3 2 3 3 4 5" xfId="47019" xr:uid="{73AA6E13-D7A5-4681-999B-CC7E9E8BF55F}"/>
    <cellStyle name="Note 3 2 3 3 4 6" xfId="53639" xr:uid="{35BF0009-0DF3-42FE-9C18-7133C615F9F0}"/>
    <cellStyle name="Note 3 2 3 3 5" xfId="17244" xr:uid="{00000000-0005-0000-0000-0000AC170000}"/>
    <cellStyle name="Note 3 2 3 3 6" xfId="26391" xr:uid="{458D82AA-1B65-4951-A1CF-72AC0666E575}"/>
    <cellStyle name="Note 3 2 3 3 7" xfId="32678" xr:uid="{E649ABB6-307E-4181-A5CE-5BD16E82D1CA}"/>
    <cellStyle name="Note 3 2 3 3 8" xfId="32258" xr:uid="{5E26581B-AAB8-44E1-B945-0760457E6FDA}"/>
    <cellStyle name="Note 3 2 3 3 9" xfId="44476" xr:uid="{48CECB2C-E648-45AA-8AA0-563BCA1EEFD6}"/>
    <cellStyle name="Note 3 2 3 4" xfId="2346" xr:uid="{00000000-0005-0000-0000-0000AD170000}"/>
    <cellStyle name="Note 3 2 3 4 10" xfId="51100" xr:uid="{B6F5D5F9-3F51-4225-8E63-6A4E0825F897}"/>
    <cellStyle name="Note 3 2 3 4 2" xfId="5245" xr:uid="{00000000-0005-0000-0000-0000AE170000}"/>
    <cellStyle name="Note 3 2 3 4 2 2" xfId="14105" xr:uid="{00000000-0005-0000-0000-0000AF170000}"/>
    <cellStyle name="Note 3 2 3 4 2 2 2" xfId="23209" xr:uid="{00000000-0005-0000-0000-0000B0170000}"/>
    <cellStyle name="Note 3 2 3 4 2 3" xfId="11042" xr:uid="{00000000-0005-0000-0000-0000B1170000}"/>
    <cellStyle name="Note 3 2 3 4 2 4" xfId="20146" xr:uid="{00000000-0005-0000-0000-0000B2170000}"/>
    <cellStyle name="Note 3 2 3 4 2 5" xfId="29518" xr:uid="{A0B0A051-DA66-4DEA-8254-AF3C7E4411B3}"/>
    <cellStyle name="Note 3 2 3 4 2 6" xfId="35532" xr:uid="{85004DA0-C4C5-4060-8E0D-6C93914B813D}"/>
    <cellStyle name="Note 3 2 3 4 2 7" xfId="31312" xr:uid="{79FCA959-65EF-4190-84A8-DC60D2D5934F}"/>
    <cellStyle name="Note 3 2 3 4 2 8" xfId="47603" xr:uid="{18C2E9E3-F43A-4B72-A6CA-C0F769F3EE79}"/>
    <cellStyle name="Note 3 2 3 4 2 9" xfId="54223" xr:uid="{BD33B7FC-309D-457B-82FA-BFDB5016A381}"/>
    <cellStyle name="Note 3 2 3 4 3" xfId="12545" xr:uid="{00000000-0005-0000-0000-0000B3170000}"/>
    <cellStyle name="Note 3 2 3 4 3 2" xfId="21649" xr:uid="{00000000-0005-0000-0000-0000B4170000}"/>
    <cellStyle name="Note 3 2 3 4 4" xfId="8144" xr:uid="{00000000-0005-0000-0000-0000B5170000}"/>
    <cellStyle name="Note 3 2 3 4 5" xfId="17248" xr:uid="{00000000-0005-0000-0000-0000B6170000}"/>
    <cellStyle name="Note 3 2 3 4 6" xfId="26395" xr:uid="{6FDB58B8-E2BC-42C7-9376-B8D2E32B52FC}"/>
    <cellStyle name="Note 3 2 3 4 7" xfId="32682" xr:uid="{BE40BFC0-7080-4F0C-996D-67688B6BB989}"/>
    <cellStyle name="Note 3 2 3 4 8" xfId="40481" xr:uid="{67580392-02C1-4F76-A671-C10EE0CBA1A4}"/>
    <cellStyle name="Note 3 2 3 4 9" xfId="44480" xr:uid="{F92ECFE4-5DAF-4525-A1F5-5D379409A70A}"/>
    <cellStyle name="Note 3 2 3 5" xfId="2489" xr:uid="{00000000-0005-0000-0000-0000B7170000}"/>
    <cellStyle name="Note 3 2 3 5 10" xfId="51243" xr:uid="{2A0516CD-B46E-4F8F-9A9E-725A5DBE41A6}"/>
    <cellStyle name="Note 3 2 3 5 2" xfId="5388" xr:uid="{00000000-0005-0000-0000-0000B8170000}"/>
    <cellStyle name="Note 3 2 3 5 2 2" xfId="14248" xr:uid="{00000000-0005-0000-0000-0000B9170000}"/>
    <cellStyle name="Note 3 2 3 5 2 2 2" xfId="23352" xr:uid="{00000000-0005-0000-0000-0000BA170000}"/>
    <cellStyle name="Note 3 2 3 5 2 3" xfId="11185" xr:uid="{00000000-0005-0000-0000-0000BB170000}"/>
    <cellStyle name="Note 3 2 3 5 2 4" xfId="20289" xr:uid="{00000000-0005-0000-0000-0000BC170000}"/>
    <cellStyle name="Note 3 2 3 5 2 5" xfId="29790" xr:uid="{F938A7BF-4210-4082-9FEA-FE29B1F04F64}"/>
    <cellStyle name="Note 3 2 3 5 2 6" xfId="35804" xr:uid="{5CA6DB61-FE48-4327-A559-96BC9DA43FE7}"/>
    <cellStyle name="Note 3 2 3 5 2 7" xfId="39042" xr:uid="{459EF936-E126-4FFE-A111-0491596550F4}"/>
    <cellStyle name="Note 3 2 3 5 2 8" xfId="47875" xr:uid="{95EC081F-24D1-4048-8D0A-E4D3048C9299}"/>
    <cellStyle name="Note 3 2 3 5 2 9" xfId="54495" xr:uid="{23F4264F-D097-4F36-96D1-A93B26C347A3}"/>
    <cellStyle name="Note 3 2 3 5 3" xfId="12688" xr:uid="{00000000-0005-0000-0000-0000BD170000}"/>
    <cellStyle name="Note 3 2 3 5 3 2" xfId="21792" xr:uid="{00000000-0005-0000-0000-0000BE170000}"/>
    <cellStyle name="Note 3 2 3 5 4" xfId="8287" xr:uid="{00000000-0005-0000-0000-0000BF170000}"/>
    <cellStyle name="Note 3 2 3 5 5" xfId="17391" xr:uid="{00000000-0005-0000-0000-0000C0170000}"/>
    <cellStyle name="Note 3 2 3 5 6" xfId="26538" xr:uid="{653A9529-4ECD-4BEE-BFA2-4AF7F4E92EC3}"/>
    <cellStyle name="Note 3 2 3 5 7" xfId="32825" xr:uid="{6006C7CF-CF96-4B52-A18A-22C5627251B6}"/>
    <cellStyle name="Note 3 2 3 5 8" xfId="39329" xr:uid="{4E774A76-8147-4EAF-9C88-6C6D05F8EFFC}"/>
    <cellStyle name="Note 3 2 3 5 9" xfId="44623" xr:uid="{046E3161-1E07-44CF-98BD-B214A8FFDC45}"/>
    <cellStyle name="Note 3 2 3 6" xfId="3131" xr:uid="{00000000-0005-0000-0000-0000C1170000}"/>
    <cellStyle name="Note 3 2 3 6 10" xfId="51885" xr:uid="{D943D814-A471-4F67-A785-2B677FA8D6A1}"/>
    <cellStyle name="Note 3 2 3 6 2" xfId="6030" xr:uid="{00000000-0005-0000-0000-0000C2170000}"/>
    <cellStyle name="Note 3 2 3 6 2 2" xfId="14890" xr:uid="{00000000-0005-0000-0000-0000C3170000}"/>
    <cellStyle name="Note 3 2 3 6 2 2 2" xfId="23994" xr:uid="{00000000-0005-0000-0000-0000C4170000}"/>
    <cellStyle name="Note 3 2 3 6 2 3" xfId="11827" xr:uid="{00000000-0005-0000-0000-0000C5170000}"/>
    <cellStyle name="Note 3 2 3 6 2 4" xfId="20931" xr:uid="{00000000-0005-0000-0000-0000C6170000}"/>
    <cellStyle name="Note 3 2 3 6 3" xfId="13330" xr:uid="{00000000-0005-0000-0000-0000C7170000}"/>
    <cellStyle name="Note 3 2 3 6 3 2" xfId="22434" xr:uid="{00000000-0005-0000-0000-0000C8170000}"/>
    <cellStyle name="Note 3 2 3 6 4" xfId="8929" xr:uid="{00000000-0005-0000-0000-0000C9170000}"/>
    <cellStyle name="Note 3 2 3 6 5" xfId="18033" xr:uid="{00000000-0005-0000-0000-0000CA170000}"/>
    <cellStyle name="Note 3 2 3 6 6" xfId="27180" xr:uid="{3F357276-4E1C-445D-BA98-6ACDE5C51077}"/>
    <cellStyle name="Note 3 2 3 6 7" xfId="33467" xr:uid="{9BCAF7C0-BD41-411F-AEBF-A1DBB45DFB00}"/>
    <cellStyle name="Note 3 2 3 6 8" xfId="40234" xr:uid="{4E49E120-6164-49B9-A330-5C77173011F6}"/>
    <cellStyle name="Note 3 2 3 6 9" xfId="45265" xr:uid="{7809C0D5-AE38-4A36-B071-D7DF1CAEA7B1}"/>
    <cellStyle name="Note 3 2 3 7" xfId="2368" xr:uid="{00000000-0005-0000-0000-0000CB170000}"/>
    <cellStyle name="Note 3 2 3 7 10" xfId="51122" xr:uid="{723E1B71-8CCC-4DCE-866A-D285DD9FEB6E}"/>
    <cellStyle name="Note 3 2 3 7 2" xfId="5267" xr:uid="{00000000-0005-0000-0000-0000CC170000}"/>
    <cellStyle name="Note 3 2 3 7 2 2" xfId="14127" xr:uid="{00000000-0005-0000-0000-0000CD170000}"/>
    <cellStyle name="Note 3 2 3 7 2 2 2" xfId="23231" xr:uid="{00000000-0005-0000-0000-0000CE170000}"/>
    <cellStyle name="Note 3 2 3 7 2 3" xfId="11064" xr:uid="{00000000-0005-0000-0000-0000CF170000}"/>
    <cellStyle name="Note 3 2 3 7 2 4" xfId="20168" xr:uid="{00000000-0005-0000-0000-0000D0170000}"/>
    <cellStyle name="Note 3 2 3 7 3" xfId="12567" xr:uid="{00000000-0005-0000-0000-0000D1170000}"/>
    <cellStyle name="Note 3 2 3 7 3 2" xfId="21671" xr:uid="{00000000-0005-0000-0000-0000D2170000}"/>
    <cellStyle name="Note 3 2 3 7 4" xfId="8166" xr:uid="{00000000-0005-0000-0000-0000D3170000}"/>
    <cellStyle name="Note 3 2 3 7 5" xfId="17270" xr:uid="{00000000-0005-0000-0000-0000D4170000}"/>
    <cellStyle name="Note 3 2 3 7 6" xfId="26417" xr:uid="{A65FFED0-71BC-4BD0-A9C6-7F521A70C691}"/>
    <cellStyle name="Note 3 2 3 7 7" xfId="32704" xr:uid="{9BD66138-6EBE-4617-A299-E77F22472527}"/>
    <cellStyle name="Note 3 2 3 7 8" xfId="39124" xr:uid="{1094E3A8-16B1-4F92-A1F1-10F3D698FBD9}"/>
    <cellStyle name="Note 3 2 3 7 9" xfId="44502" xr:uid="{648A38B6-2A53-436B-991A-E91E75D54DC0}"/>
    <cellStyle name="Note 3 2 3 8" xfId="4358" xr:uid="{00000000-0005-0000-0000-0000D5170000}"/>
    <cellStyle name="Note 3 2 3 8 2" xfId="13800" xr:uid="{00000000-0005-0000-0000-0000D6170000}"/>
    <cellStyle name="Note 3 2 3 8 2 2" xfId="22904" xr:uid="{00000000-0005-0000-0000-0000D7170000}"/>
    <cellStyle name="Note 3 2 3 8 3" xfId="10155" xr:uid="{00000000-0005-0000-0000-0000D8170000}"/>
    <cellStyle name="Note 3 2 3 8 4" xfId="19259" xr:uid="{00000000-0005-0000-0000-0000D9170000}"/>
    <cellStyle name="Note 3 2 3 8 5" xfId="28867" xr:uid="{690E4CE8-67B6-4FD9-A3B0-A8D9B9638603}"/>
    <cellStyle name="Note 3 2 3 8 6" xfId="34881" xr:uid="{ED353B2A-D559-4A4E-AAD8-C292912EF03C}"/>
    <cellStyle name="Note 3 2 3 8 7" xfId="39621" xr:uid="{2E5A173E-C24C-400A-A092-B2F3444E033D}"/>
    <cellStyle name="Note 3 2 3 8 8" xfId="46952" xr:uid="{6DA28C81-94FA-401D-BFAF-8E72F1E08841}"/>
    <cellStyle name="Note 3 2 3 8 9" xfId="53572" xr:uid="{905DD799-A90D-4434-80F7-13B999574AC7}"/>
    <cellStyle name="Note 3 2 3 9" xfId="12240" xr:uid="{00000000-0005-0000-0000-0000DA170000}"/>
    <cellStyle name="Note 3 2 3 9 2" xfId="21344" xr:uid="{00000000-0005-0000-0000-0000DB170000}"/>
    <cellStyle name="Note 3 2 4" xfId="1548" xr:uid="{00000000-0005-0000-0000-0000DC170000}"/>
    <cellStyle name="Note 3 2 4 10" xfId="7350" xr:uid="{00000000-0005-0000-0000-0000DD170000}"/>
    <cellStyle name="Note 3 2 4 11" xfId="16454" xr:uid="{00000000-0005-0000-0000-0000DE170000}"/>
    <cellStyle name="Note 3 2 4 12" xfId="25599" xr:uid="{2D6EF95E-6162-435F-BF3A-563094EACCB7}"/>
    <cellStyle name="Note 3 2 4 13" xfId="32003" xr:uid="{0CCADB63-3521-495F-A520-620C8B476E7F}"/>
    <cellStyle name="Note 3 2 4 14" xfId="33789" xr:uid="{195C3A23-7A03-4DB8-A99F-40FB36CB221B}"/>
    <cellStyle name="Note 3 2 4 15" xfId="43686" xr:uid="{7B73759C-BA59-4A70-A794-C35213D5CAD7}"/>
    <cellStyle name="Note 3 2 4 16" xfId="50306" xr:uid="{E7CBAA0F-C3F5-4720-871B-A3E98C662FC8}"/>
    <cellStyle name="Note 3 2 4 2" xfId="2220" xr:uid="{00000000-0005-0000-0000-0000DF170000}"/>
    <cellStyle name="Note 3 2 4 2 10" xfId="50974" xr:uid="{B36329F6-F741-4383-ADA1-047EC41E57F9}"/>
    <cellStyle name="Note 3 2 4 2 2" xfId="5119" xr:uid="{00000000-0005-0000-0000-0000E0170000}"/>
    <cellStyle name="Note 3 2 4 2 2 2" xfId="13979" xr:uid="{00000000-0005-0000-0000-0000E1170000}"/>
    <cellStyle name="Note 3 2 4 2 2 2 2" xfId="23083" xr:uid="{00000000-0005-0000-0000-0000E2170000}"/>
    <cellStyle name="Note 3 2 4 2 2 3" xfId="10916" xr:uid="{00000000-0005-0000-0000-0000E3170000}"/>
    <cellStyle name="Note 3 2 4 2 2 4" xfId="20020" xr:uid="{00000000-0005-0000-0000-0000E4170000}"/>
    <cellStyle name="Note 3 2 4 2 2 5" xfId="29737" xr:uid="{E9064281-AE5C-464F-9798-0FFDF32BFE91}"/>
    <cellStyle name="Note 3 2 4 2 2 6" xfId="35751" xr:uid="{D40F46F9-73E4-4ED4-98B8-F331E419B5FC}"/>
    <cellStyle name="Note 3 2 4 2 2 7" xfId="40073" xr:uid="{B017B2D6-422A-41F0-A784-03C55680B26E}"/>
    <cellStyle name="Note 3 2 4 2 2 8" xfId="47822" xr:uid="{869C2427-5F2B-4BDA-B404-0B293CFAC7D5}"/>
    <cellStyle name="Note 3 2 4 2 2 9" xfId="54442" xr:uid="{23E85550-48F4-400B-94E8-8A5408189C60}"/>
    <cellStyle name="Note 3 2 4 2 3" xfId="12419" xr:uid="{00000000-0005-0000-0000-0000E5170000}"/>
    <cellStyle name="Note 3 2 4 2 3 2" xfId="21523" xr:uid="{00000000-0005-0000-0000-0000E6170000}"/>
    <cellStyle name="Note 3 2 4 2 3 3" xfId="29931" xr:uid="{B7D99FCD-B01E-46A0-8CD6-5B5364F9BD73}"/>
    <cellStyle name="Note 3 2 4 2 3 4" xfId="35945" xr:uid="{14B645CE-15F5-440C-B6F8-4362B2D8A77B}"/>
    <cellStyle name="Note 3 2 4 2 3 5" xfId="31565" xr:uid="{898409DE-CF3A-45E9-8D8C-C5B3DD9E3BA2}"/>
    <cellStyle name="Note 3 2 4 2 3 6" xfId="48016" xr:uid="{10B40861-4C1C-4127-8651-DF5B92A17AFF}"/>
    <cellStyle name="Note 3 2 4 2 3 7" xfId="54636" xr:uid="{CBE7A48F-FD6B-484B-9E54-C85D46772D38}"/>
    <cellStyle name="Note 3 2 4 2 4" xfId="8018" xr:uid="{00000000-0005-0000-0000-0000E7170000}"/>
    <cellStyle name="Note 3 2 4 2 4 2" xfId="29086" xr:uid="{48113CA3-924E-4409-8AAA-D805953B391D}"/>
    <cellStyle name="Note 3 2 4 2 4 3" xfId="35100" xr:uid="{05BFCEB9-92B7-4B75-800A-BE6C23B4350A}"/>
    <cellStyle name="Note 3 2 4 2 4 4" xfId="33898" xr:uid="{DB6A7072-6277-4BE4-9BB6-7FDA6093F6B7}"/>
    <cellStyle name="Note 3 2 4 2 4 5" xfId="47171" xr:uid="{008E1E10-555E-42CE-ACF7-21FD8B32793E}"/>
    <cellStyle name="Note 3 2 4 2 4 6" xfId="53791" xr:uid="{89413C3B-1B74-406E-B168-1454ACBB9ACB}"/>
    <cellStyle name="Note 3 2 4 2 5" xfId="17122" xr:uid="{00000000-0005-0000-0000-0000E8170000}"/>
    <cellStyle name="Note 3 2 4 2 6" xfId="26269" xr:uid="{C1B1EA1B-8559-40D7-BABE-97D9B544DFB6}"/>
    <cellStyle name="Note 3 2 4 2 7" xfId="32556" xr:uid="{D046F334-AF14-4913-878F-4AB0272EDA4A}"/>
    <cellStyle name="Note 3 2 4 2 8" xfId="34043" xr:uid="{925E46A7-92B6-44D8-A293-93A9C7D0D919}"/>
    <cellStyle name="Note 3 2 4 2 9" xfId="44354" xr:uid="{5F9198B6-8D27-483A-8E2C-BBCBC68CE728}"/>
    <cellStyle name="Note 3 2 4 3" xfId="2423" xr:uid="{00000000-0005-0000-0000-0000E9170000}"/>
    <cellStyle name="Note 3 2 4 3 10" xfId="51177" xr:uid="{CDC92B80-6529-4FFD-A21B-576F5EAE43B3}"/>
    <cellStyle name="Note 3 2 4 3 2" xfId="5322" xr:uid="{00000000-0005-0000-0000-0000EA170000}"/>
    <cellStyle name="Note 3 2 4 3 2 2" xfId="14182" xr:uid="{00000000-0005-0000-0000-0000EB170000}"/>
    <cellStyle name="Note 3 2 4 3 2 2 2" xfId="23286" xr:uid="{00000000-0005-0000-0000-0000EC170000}"/>
    <cellStyle name="Note 3 2 4 3 2 3" xfId="11119" xr:uid="{00000000-0005-0000-0000-0000ED170000}"/>
    <cellStyle name="Note 3 2 4 3 2 4" xfId="20223" xr:uid="{00000000-0005-0000-0000-0000EE170000}"/>
    <cellStyle name="Note 3 2 4 3 2 5" xfId="29575" xr:uid="{64FC76BC-1658-47D6-A82A-F9B75E83E4AE}"/>
    <cellStyle name="Note 3 2 4 3 2 6" xfId="35589" xr:uid="{3092028D-5BCA-40DC-AF63-C52174971A83}"/>
    <cellStyle name="Note 3 2 4 3 2 7" xfId="33802" xr:uid="{E28D6AFA-01EF-4D3D-860B-6E9D19F21852}"/>
    <cellStyle name="Note 3 2 4 3 2 8" xfId="47660" xr:uid="{757EC0FC-5980-491B-BA12-9DFBCAE23041}"/>
    <cellStyle name="Note 3 2 4 3 2 9" xfId="54280" xr:uid="{DFE29097-4D5C-4887-AC8C-C3FE8E69E678}"/>
    <cellStyle name="Note 3 2 4 3 3" xfId="12622" xr:uid="{00000000-0005-0000-0000-0000EF170000}"/>
    <cellStyle name="Note 3 2 4 3 3 2" xfId="21726" xr:uid="{00000000-0005-0000-0000-0000F0170000}"/>
    <cellStyle name="Note 3 2 4 3 3 3" xfId="29350" xr:uid="{113FD275-52D3-40C8-881D-3942739B2E1F}"/>
    <cellStyle name="Note 3 2 4 3 3 4" xfId="35364" xr:uid="{ED995A2A-E761-4E3B-BDA6-0D02A449846D}"/>
    <cellStyle name="Note 3 2 4 3 3 5" xfId="36465" xr:uid="{EA129716-37FF-4BC8-8AE4-7977F48377B4}"/>
    <cellStyle name="Note 3 2 4 3 3 6" xfId="47435" xr:uid="{C162037D-F695-47DD-857B-5A7D7CC481E7}"/>
    <cellStyle name="Note 3 2 4 3 3 7" xfId="54055" xr:uid="{B91A6C91-43FA-4EFD-A6B4-0EC728F45E80}"/>
    <cellStyle name="Note 3 2 4 3 4" xfId="8221" xr:uid="{00000000-0005-0000-0000-0000F1170000}"/>
    <cellStyle name="Note 3 2 4 3 4 2" xfId="28924" xr:uid="{212BCDA8-2AEA-4A7B-9661-47E38F839F4D}"/>
    <cellStyle name="Note 3 2 4 3 4 3" xfId="34938" xr:uid="{D6FC1FE4-F0F4-474C-B1E5-777A83E92A21}"/>
    <cellStyle name="Note 3 2 4 3 4 4" xfId="36710" xr:uid="{1B0CD7DF-7378-468E-A1FB-183D36E520EF}"/>
    <cellStyle name="Note 3 2 4 3 4 5" xfId="47009" xr:uid="{56FB01B0-847B-43ED-A90B-3488697AC758}"/>
    <cellStyle name="Note 3 2 4 3 4 6" xfId="53629" xr:uid="{0EA63545-49B7-4BFC-8139-EC8197DFDDB0}"/>
    <cellStyle name="Note 3 2 4 3 5" xfId="17325" xr:uid="{00000000-0005-0000-0000-0000F2170000}"/>
    <cellStyle name="Note 3 2 4 3 6" xfId="26472" xr:uid="{74B4CAEF-0CBD-46BA-8D59-25E1C25A768D}"/>
    <cellStyle name="Note 3 2 4 3 7" xfId="32759" xr:uid="{BB93D527-87C1-4576-B3BF-98E43422C87B}"/>
    <cellStyle name="Note 3 2 4 3 8" xfId="24519" xr:uid="{33545D11-EF3F-4757-A4DF-A8EED5A083E8}"/>
    <cellStyle name="Note 3 2 4 3 9" xfId="44557" xr:uid="{58138715-CE67-4B69-9C1B-9143C55FEC5E}"/>
    <cellStyle name="Note 3 2 4 4" xfId="2557" xr:uid="{00000000-0005-0000-0000-0000F3170000}"/>
    <cellStyle name="Note 3 2 4 4 10" xfId="51311" xr:uid="{7C3811A4-5802-4E11-843A-CA5B9F567B37}"/>
    <cellStyle name="Note 3 2 4 4 2" xfId="5456" xr:uid="{00000000-0005-0000-0000-0000F4170000}"/>
    <cellStyle name="Note 3 2 4 4 2 2" xfId="14316" xr:uid="{00000000-0005-0000-0000-0000F5170000}"/>
    <cellStyle name="Note 3 2 4 4 2 2 2" xfId="23420" xr:uid="{00000000-0005-0000-0000-0000F6170000}"/>
    <cellStyle name="Note 3 2 4 4 2 3" xfId="11253" xr:uid="{00000000-0005-0000-0000-0000F7170000}"/>
    <cellStyle name="Note 3 2 4 4 2 4" xfId="20357" xr:uid="{00000000-0005-0000-0000-0000F8170000}"/>
    <cellStyle name="Note 3 2 4 4 2 5" xfId="29530" xr:uid="{16EC254F-6CDE-488B-A9FF-3158E50BF5C1}"/>
    <cellStyle name="Note 3 2 4 4 2 6" xfId="35544" xr:uid="{985DBF8C-436C-4280-B1C7-48C8FB6DA19E}"/>
    <cellStyle name="Note 3 2 4 4 2 7" xfId="24476" xr:uid="{4B0EA5EA-CFC1-4578-8311-65B18E20E968}"/>
    <cellStyle name="Note 3 2 4 4 2 8" xfId="47615" xr:uid="{B51B7662-15AA-4D9A-8C32-1812C4E51675}"/>
    <cellStyle name="Note 3 2 4 4 2 9" xfId="54235" xr:uid="{27C4B88C-02A7-4B3B-8CD9-30D51675892A}"/>
    <cellStyle name="Note 3 2 4 4 3" xfId="12756" xr:uid="{00000000-0005-0000-0000-0000F9170000}"/>
    <cellStyle name="Note 3 2 4 4 3 2" xfId="21860" xr:uid="{00000000-0005-0000-0000-0000FA170000}"/>
    <cellStyle name="Note 3 2 4 4 4" xfId="8355" xr:uid="{00000000-0005-0000-0000-0000FB170000}"/>
    <cellStyle name="Note 3 2 4 4 5" xfId="17459" xr:uid="{00000000-0005-0000-0000-0000FC170000}"/>
    <cellStyle name="Note 3 2 4 4 6" xfId="26606" xr:uid="{75BD2BDB-C27D-4430-9131-838A259CB636}"/>
    <cellStyle name="Note 3 2 4 4 7" xfId="32893" xr:uid="{B516E2B6-9FBD-4666-B0CF-465E930C785D}"/>
    <cellStyle name="Note 3 2 4 4 8" xfId="38365" xr:uid="{368A1194-3701-46A4-80DA-2A3E31FCAB9A}"/>
    <cellStyle name="Note 3 2 4 4 9" xfId="44691" xr:uid="{D6489FC9-EFB1-4FE7-9581-A83D5BFC5A6B}"/>
    <cellStyle name="Note 3 2 4 5" xfId="2320" xr:uid="{00000000-0005-0000-0000-0000FD170000}"/>
    <cellStyle name="Note 3 2 4 5 10" xfId="51074" xr:uid="{C678D4B0-6411-4EF7-9649-CDF170990629}"/>
    <cellStyle name="Note 3 2 4 5 2" xfId="5219" xr:uid="{00000000-0005-0000-0000-0000FE170000}"/>
    <cellStyle name="Note 3 2 4 5 2 2" xfId="14079" xr:uid="{00000000-0005-0000-0000-0000FF170000}"/>
    <cellStyle name="Note 3 2 4 5 2 2 2" xfId="23183" xr:uid="{00000000-0005-0000-0000-000000180000}"/>
    <cellStyle name="Note 3 2 4 5 2 3" xfId="11016" xr:uid="{00000000-0005-0000-0000-000001180000}"/>
    <cellStyle name="Note 3 2 4 5 2 4" xfId="20120" xr:uid="{00000000-0005-0000-0000-000002180000}"/>
    <cellStyle name="Note 3 2 4 5 2 5" xfId="27923" xr:uid="{300AE9FF-344F-4AF7-8143-316F26C0A070}"/>
    <cellStyle name="Note 3 2 4 5 2 6" xfId="34093" xr:uid="{7A5DB238-8885-4C09-8D1E-554A514640E2}"/>
    <cellStyle name="Note 3 2 4 5 2 7" xfId="40719" xr:uid="{49581160-4EAD-410C-8F18-EF5301FAC808}"/>
    <cellStyle name="Note 3 2 4 5 2 8" xfId="46008" xr:uid="{853DC8B6-17F5-486E-BC1E-7751738FD676}"/>
    <cellStyle name="Note 3 2 4 5 2 9" xfId="52628" xr:uid="{61326BD1-1C52-4A39-ABEE-F1D976374716}"/>
    <cellStyle name="Note 3 2 4 5 3" xfId="12519" xr:uid="{00000000-0005-0000-0000-000003180000}"/>
    <cellStyle name="Note 3 2 4 5 3 2" xfId="21623" xr:uid="{00000000-0005-0000-0000-000004180000}"/>
    <cellStyle name="Note 3 2 4 5 4" xfId="8118" xr:uid="{00000000-0005-0000-0000-000005180000}"/>
    <cellStyle name="Note 3 2 4 5 5" xfId="17222" xr:uid="{00000000-0005-0000-0000-000006180000}"/>
    <cellStyle name="Note 3 2 4 5 6" xfId="26369" xr:uid="{8B9917E7-BDB5-42F6-9258-D7B49C71F1FE}"/>
    <cellStyle name="Note 3 2 4 5 7" xfId="32656" xr:uid="{B788692E-7BC9-4329-A7D7-4F4B1D1F1C9F}"/>
    <cellStyle name="Note 3 2 4 5 8" xfId="40156" xr:uid="{809EE729-CFF3-43FF-AD37-58C2FA47BB90}"/>
    <cellStyle name="Note 3 2 4 5 9" xfId="44454" xr:uid="{1A9B7007-9FC6-4331-AB90-1890DA122B99}"/>
    <cellStyle name="Note 3 2 4 6" xfId="2891" xr:uid="{00000000-0005-0000-0000-000007180000}"/>
    <cellStyle name="Note 3 2 4 6 10" xfId="51645" xr:uid="{E4693FA0-2954-4ECC-8D10-6E5AFCE9A746}"/>
    <cellStyle name="Note 3 2 4 6 2" xfId="5790" xr:uid="{00000000-0005-0000-0000-000008180000}"/>
    <cellStyle name="Note 3 2 4 6 2 2" xfId="14650" xr:uid="{00000000-0005-0000-0000-000009180000}"/>
    <cellStyle name="Note 3 2 4 6 2 2 2" xfId="23754" xr:uid="{00000000-0005-0000-0000-00000A180000}"/>
    <cellStyle name="Note 3 2 4 6 2 3" xfId="11587" xr:uid="{00000000-0005-0000-0000-00000B180000}"/>
    <cellStyle name="Note 3 2 4 6 2 4" xfId="20691" xr:uid="{00000000-0005-0000-0000-00000C180000}"/>
    <cellStyle name="Note 3 2 4 6 3" xfId="13090" xr:uid="{00000000-0005-0000-0000-00000D180000}"/>
    <cellStyle name="Note 3 2 4 6 3 2" xfId="22194" xr:uid="{00000000-0005-0000-0000-00000E180000}"/>
    <cellStyle name="Note 3 2 4 6 4" xfId="8689" xr:uid="{00000000-0005-0000-0000-00000F180000}"/>
    <cellStyle name="Note 3 2 4 6 5" xfId="17793" xr:uid="{00000000-0005-0000-0000-000010180000}"/>
    <cellStyle name="Note 3 2 4 6 6" xfId="26940" xr:uid="{B199163F-DD56-40A7-957D-C0E7AE10ECCA}"/>
    <cellStyle name="Note 3 2 4 6 7" xfId="33227" xr:uid="{3E1133D7-845B-42EF-9CD1-C5C94B2CE393}"/>
    <cellStyle name="Note 3 2 4 6 8" xfId="40435" xr:uid="{66B4F3C7-233B-475D-97C7-30721D29B0D2}"/>
    <cellStyle name="Note 3 2 4 6 9" xfId="45025" xr:uid="{33E9CB50-186C-40F2-AB5C-9147A661A34A}"/>
    <cellStyle name="Note 3 2 4 7" xfId="2782" xr:uid="{00000000-0005-0000-0000-000011180000}"/>
    <cellStyle name="Note 3 2 4 7 10" xfId="51536" xr:uid="{33A37E27-A7CD-4C77-8539-042EF4170B46}"/>
    <cellStyle name="Note 3 2 4 7 2" xfId="5681" xr:uid="{00000000-0005-0000-0000-000012180000}"/>
    <cellStyle name="Note 3 2 4 7 2 2" xfId="14541" xr:uid="{00000000-0005-0000-0000-000013180000}"/>
    <cellStyle name="Note 3 2 4 7 2 2 2" xfId="23645" xr:uid="{00000000-0005-0000-0000-000014180000}"/>
    <cellStyle name="Note 3 2 4 7 2 3" xfId="11478" xr:uid="{00000000-0005-0000-0000-000015180000}"/>
    <cellStyle name="Note 3 2 4 7 2 4" xfId="20582" xr:uid="{00000000-0005-0000-0000-000016180000}"/>
    <cellStyle name="Note 3 2 4 7 3" xfId="12981" xr:uid="{00000000-0005-0000-0000-000017180000}"/>
    <cellStyle name="Note 3 2 4 7 3 2" xfId="22085" xr:uid="{00000000-0005-0000-0000-000018180000}"/>
    <cellStyle name="Note 3 2 4 7 4" xfId="8580" xr:uid="{00000000-0005-0000-0000-000019180000}"/>
    <cellStyle name="Note 3 2 4 7 5" xfId="17684" xr:uid="{00000000-0005-0000-0000-00001A180000}"/>
    <cellStyle name="Note 3 2 4 7 6" xfId="26831" xr:uid="{28E28000-88CD-4CA0-8B4A-F46CF7D8C552}"/>
    <cellStyle name="Note 3 2 4 7 7" xfId="33118" xr:uid="{7DDDABED-E9F9-4B12-8E55-885E7B45337F}"/>
    <cellStyle name="Note 3 2 4 7 8" xfId="39050" xr:uid="{BC4EBCE1-9860-4B9F-8323-2532465A0C40}"/>
    <cellStyle name="Note 3 2 4 7 9" xfId="44916" xr:uid="{B49A7F97-025F-49A4-B39D-0677CE30DC64}"/>
    <cellStyle name="Note 3 2 4 8" xfId="4451" xr:uid="{00000000-0005-0000-0000-00001B180000}"/>
    <cellStyle name="Note 3 2 4 8 2" xfId="13814" xr:uid="{00000000-0005-0000-0000-00001C180000}"/>
    <cellStyle name="Note 3 2 4 8 2 2" xfId="22918" xr:uid="{00000000-0005-0000-0000-00001D180000}"/>
    <cellStyle name="Note 3 2 4 8 3" xfId="10248" xr:uid="{00000000-0005-0000-0000-00001E180000}"/>
    <cellStyle name="Note 3 2 4 8 4" xfId="19352" xr:uid="{00000000-0005-0000-0000-00001F180000}"/>
    <cellStyle name="Note 3 2 4 8 5" xfId="28879" xr:uid="{A52D92E9-5701-41FC-A3F1-D23B878EB306}"/>
    <cellStyle name="Note 3 2 4 8 6" xfId="34893" xr:uid="{B6D00CB1-47E3-4CD3-AE6E-1637C207E19D}"/>
    <cellStyle name="Note 3 2 4 8 7" xfId="40044" xr:uid="{5B801621-1B87-4138-8B8A-98EF733653EC}"/>
    <cellStyle name="Note 3 2 4 8 8" xfId="46964" xr:uid="{82D87BCF-166F-46E8-A3E2-F68C978EF8BC}"/>
    <cellStyle name="Note 3 2 4 8 9" xfId="53584" xr:uid="{CC6B8E96-3182-4C25-BB64-4DFE5F847C78}"/>
    <cellStyle name="Note 3 2 4 9" xfId="12254" xr:uid="{00000000-0005-0000-0000-000020180000}"/>
    <cellStyle name="Note 3 2 4 9 2" xfId="21358" xr:uid="{00000000-0005-0000-0000-000021180000}"/>
    <cellStyle name="Note 3 2 5" xfId="2123" xr:uid="{00000000-0005-0000-0000-000022180000}"/>
    <cellStyle name="Note 3 2 5 10" xfId="7921" xr:uid="{00000000-0005-0000-0000-000023180000}"/>
    <cellStyle name="Note 3 2 5 11" xfId="17025" xr:uid="{00000000-0005-0000-0000-000024180000}"/>
    <cellStyle name="Note 3 2 5 12" xfId="26172" xr:uid="{FB1AFD24-3A1B-4AD1-AB7A-D6592D37BDC8}"/>
    <cellStyle name="Note 3 2 5 13" xfId="32459" xr:uid="{65590249-065E-448C-BEBC-666BE61C6FA5}"/>
    <cellStyle name="Note 3 2 5 14" xfId="33811" xr:uid="{5C4A9F26-927D-4D27-8332-BA44F5F83DE9}"/>
    <cellStyle name="Note 3 2 5 15" xfId="44257" xr:uid="{966290E7-0B8B-41C7-A736-EE0E8608A9EC}"/>
    <cellStyle name="Note 3 2 5 16" xfId="50877" xr:uid="{E753C508-B3EE-4481-84CF-9B8001568344}"/>
    <cellStyle name="Note 3 2 5 2" xfId="2727" xr:uid="{00000000-0005-0000-0000-000025180000}"/>
    <cellStyle name="Note 3 2 5 2 10" xfId="51481" xr:uid="{08C4170C-79CF-4DB5-A025-3CD343E9D55E}"/>
    <cellStyle name="Note 3 2 5 2 2" xfId="5626" xr:uid="{00000000-0005-0000-0000-000026180000}"/>
    <cellStyle name="Note 3 2 5 2 2 2" xfId="14486" xr:uid="{00000000-0005-0000-0000-000027180000}"/>
    <cellStyle name="Note 3 2 5 2 2 2 2" xfId="23590" xr:uid="{00000000-0005-0000-0000-000028180000}"/>
    <cellStyle name="Note 3 2 5 2 2 3" xfId="11423" xr:uid="{00000000-0005-0000-0000-000029180000}"/>
    <cellStyle name="Note 3 2 5 2 2 4" xfId="20527" xr:uid="{00000000-0005-0000-0000-00002A180000}"/>
    <cellStyle name="Note 3 2 5 2 2 5" xfId="29715" xr:uid="{B99A8A84-C37F-4148-90D2-3D2494722B8C}"/>
    <cellStyle name="Note 3 2 5 2 2 6" xfId="35729" xr:uid="{9E9452EF-D953-4FE6-BAB0-9020910384D6}"/>
    <cellStyle name="Note 3 2 5 2 2 7" xfId="38685" xr:uid="{F02B44D6-AEE1-4F06-A66B-104CB0AF8C01}"/>
    <cellStyle name="Note 3 2 5 2 2 8" xfId="47800" xr:uid="{4A7CC907-64ED-450A-9945-B038CE7052B2}"/>
    <cellStyle name="Note 3 2 5 2 2 9" xfId="54420" xr:uid="{E25ECEFB-0EB1-4A01-BAF1-DE0EF1A24B9D}"/>
    <cellStyle name="Note 3 2 5 2 3" xfId="12926" xr:uid="{00000000-0005-0000-0000-00002B180000}"/>
    <cellStyle name="Note 3 2 5 2 3 2" xfId="22030" xr:uid="{00000000-0005-0000-0000-00002C180000}"/>
    <cellStyle name="Note 3 2 5 2 3 3" xfId="29909" xr:uid="{B9840195-E9AF-40B4-9745-87CC84470025}"/>
    <cellStyle name="Note 3 2 5 2 3 4" xfId="35923" xr:uid="{ED3EE5AF-4A19-4FF7-8398-64DE05CC1F05}"/>
    <cellStyle name="Note 3 2 5 2 3 5" xfId="33828" xr:uid="{73AC1D3F-FA84-4E76-9F20-E40F63B14B1F}"/>
    <cellStyle name="Note 3 2 5 2 3 6" xfId="47994" xr:uid="{61F609FD-9F84-4DB9-9C0B-234C354E763A}"/>
    <cellStyle name="Note 3 2 5 2 3 7" xfId="54614" xr:uid="{DC74153D-3EA7-4B8A-9C70-0229DB5D298B}"/>
    <cellStyle name="Note 3 2 5 2 4" xfId="8525" xr:uid="{00000000-0005-0000-0000-00002D180000}"/>
    <cellStyle name="Note 3 2 5 2 4 2" xfId="29064" xr:uid="{3B5B5DC4-7B81-4C14-8320-03E581BA8319}"/>
    <cellStyle name="Note 3 2 5 2 4 3" xfId="35078" xr:uid="{72E28D19-A63E-4389-AC86-FCC5E17BB030}"/>
    <cellStyle name="Note 3 2 5 2 4 4" xfId="33747" xr:uid="{7945594B-B3F8-4264-9092-6F4A65C23660}"/>
    <cellStyle name="Note 3 2 5 2 4 5" xfId="47149" xr:uid="{B1AA35E5-405C-4545-94FD-21A11974FE94}"/>
    <cellStyle name="Note 3 2 5 2 4 6" xfId="53769" xr:uid="{EC8397E6-886C-490B-B457-C6A7D314BEBA}"/>
    <cellStyle name="Note 3 2 5 2 5" xfId="17629" xr:uid="{00000000-0005-0000-0000-00002E180000}"/>
    <cellStyle name="Note 3 2 5 2 6" xfId="26776" xr:uid="{42E61417-7AE7-49FD-9B5A-75B05E9811CB}"/>
    <cellStyle name="Note 3 2 5 2 7" xfId="33063" xr:uid="{D1AF9108-A956-4F66-B8AE-EF898FECE91C}"/>
    <cellStyle name="Note 3 2 5 2 8" xfId="34086" xr:uid="{5564D282-3638-4E50-8680-2D2EAFC2E5AB}"/>
    <cellStyle name="Note 3 2 5 2 9" xfId="44861" xr:uid="{F82FE6DA-8C9A-4C27-817B-8C1759781D88}"/>
    <cellStyle name="Note 3 2 5 3" xfId="2837" xr:uid="{00000000-0005-0000-0000-00002F180000}"/>
    <cellStyle name="Note 3 2 5 3 10" xfId="51591" xr:uid="{68AEC8FB-7759-4319-AD0D-01CEC9CACB18}"/>
    <cellStyle name="Note 3 2 5 3 2" xfId="5736" xr:uid="{00000000-0005-0000-0000-000030180000}"/>
    <cellStyle name="Note 3 2 5 3 2 2" xfId="14596" xr:uid="{00000000-0005-0000-0000-000031180000}"/>
    <cellStyle name="Note 3 2 5 3 2 2 2" xfId="23700" xr:uid="{00000000-0005-0000-0000-000032180000}"/>
    <cellStyle name="Note 3 2 5 3 2 3" xfId="11533" xr:uid="{00000000-0005-0000-0000-000033180000}"/>
    <cellStyle name="Note 3 2 5 3 2 4" xfId="20637" xr:uid="{00000000-0005-0000-0000-000034180000}"/>
    <cellStyle name="Note 3 2 5 3 2 5" xfId="29306" xr:uid="{9EA8D9CD-D7E9-4458-8770-DDA80843C039}"/>
    <cellStyle name="Note 3 2 5 3 2 6" xfId="35320" xr:uid="{FE567310-FBBF-40E6-925F-9CDEA34F080E}"/>
    <cellStyle name="Note 3 2 5 3 2 7" xfId="39408" xr:uid="{55C91907-1836-4E02-AC7C-06F0A0F26DBB}"/>
    <cellStyle name="Note 3 2 5 3 2 8" xfId="47391" xr:uid="{2AE7FAF6-E574-4DEE-AAAB-05264D9D833B}"/>
    <cellStyle name="Note 3 2 5 3 2 9" xfId="54011" xr:uid="{A8A5369B-20E6-4449-AC10-730FF3657D03}"/>
    <cellStyle name="Note 3 2 5 3 3" xfId="13036" xr:uid="{00000000-0005-0000-0000-000035180000}"/>
    <cellStyle name="Note 3 2 5 3 3 2" xfId="22140" xr:uid="{00000000-0005-0000-0000-000036180000}"/>
    <cellStyle name="Note 3 2 5 3 3 3" xfId="29785" xr:uid="{A11614B6-9287-4E6E-BA35-38EC37CB062A}"/>
    <cellStyle name="Note 3 2 5 3 3 4" xfId="35799" xr:uid="{190ED094-D2E3-44FC-B69A-63E30F8FA040}"/>
    <cellStyle name="Note 3 2 5 3 3 5" xfId="39922" xr:uid="{2E0A2ED1-8E0E-412C-A4C3-BF0055FD4798}"/>
    <cellStyle name="Note 3 2 5 3 3 6" xfId="47870" xr:uid="{B4C7E7A1-FBAA-42DC-B051-CA37AEFB3413}"/>
    <cellStyle name="Note 3 2 5 3 3 7" xfId="54490" xr:uid="{654B42BB-798F-4A85-A425-7A0D60268317}"/>
    <cellStyle name="Note 3 2 5 3 4" xfId="8635" xr:uid="{00000000-0005-0000-0000-000037180000}"/>
    <cellStyle name="Note 3 2 5 3 4 2" xfId="28403" xr:uid="{D6447D02-E3B0-48D5-83ED-3346E2907D95}"/>
    <cellStyle name="Note 3 2 5 3 4 3" xfId="34498" xr:uid="{FB12F475-ABAD-4427-861F-71DAAC528A8B}"/>
    <cellStyle name="Note 3 2 5 3 4 4" xfId="34268" xr:uid="{B784DAD7-742A-4EC3-BB79-0EF0ECA85DBF}"/>
    <cellStyle name="Note 3 2 5 3 4 5" xfId="46488" xr:uid="{8FD58661-B3D4-45CB-91D1-F4532ECE240A}"/>
    <cellStyle name="Note 3 2 5 3 4 6" xfId="53108" xr:uid="{74336FDE-5DB0-4537-9A2E-F70CE9440A31}"/>
    <cellStyle name="Note 3 2 5 3 5" xfId="17739" xr:uid="{00000000-0005-0000-0000-000038180000}"/>
    <cellStyle name="Note 3 2 5 3 6" xfId="26886" xr:uid="{A02D5DB5-19E4-46CC-B389-2B019D382120}"/>
    <cellStyle name="Note 3 2 5 3 7" xfId="33173" xr:uid="{1EB1D27B-6403-4590-A5F6-E06DE5745C1A}"/>
    <cellStyle name="Note 3 2 5 3 8" xfId="40519" xr:uid="{64318910-2AE1-4BFA-853D-17A28C596E4A}"/>
    <cellStyle name="Note 3 2 5 3 9" xfId="44971" xr:uid="{09030DE4-8D0C-4631-A663-4DEBAA6F67F5}"/>
    <cellStyle name="Note 3 2 5 4" xfId="2941" xr:uid="{00000000-0005-0000-0000-000039180000}"/>
    <cellStyle name="Note 3 2 5 4 10" xfId="51695" xr:uid="{68775333-E7CA-44CE-9980-765A105D03CA}"/>
    <cellStyle name="Note 3 2 5 4 2" xfId="5840" xr:uid="{00000000-0005-0000-0000-00003A180000}"/>
    <cellStyle name="Note 3 2 5 4 2 2" xfId="14700" xr:uid="{00000000-0005-0000-0000-00003B180000}"/>
    <cellStyle name="Note 3 2 5 4 2 2 2" xfId="23804" xr:uid="{00000000-0005-0000-0000-00003C180000}"/>
    <cellStyle name="Note 3 2 5 4 2 3" xfId="11637" xr:uid="{00000000-0005-0000-0000-00003D180000}"/>
    <cellStyle name="Note 3 2 5 4 2 4" xfId="20741" xr:uid="{00000000-0005-0000-0000-00003E180000}"/>
    <cellStyle name="Note 3 2 5 4 2 5" xfId="29508" xr:uid="{4BAF475C-43E0-4382-925B-B211C3293978}"/>
    <cellStyle name="Note 3 2 5 4 2 6" xfId="35522" xr:uid="{54ED748A-568E-489F-9CC2-9BC1CB6C1AB4}"/>
    <cellStyle name="Note 3 2 5 4 2 7" xfId="40115" xr:uid="{916C9B0D-12FF-41A3-B2B4-9C3ADC6E7974}"/>
    <cellStyle name="Note 3 2 5 4 2 8" xfId="47593" xr:uid="{4B3730DC-FEA1-4F94-8EAE-A8A18DA79CBD}"/>
    <cellStyle name="Note 3 2 5 4 2 9" xfId="54213" xr:uid="{6AD40146-30B8-4614-91D8-C7A56022FABB}"/>
    <cellStyle name="Note 3 2 5 4 3" xfId="13140" xr:uid="{00000000-0005-0000-0000-00003F180000}"/>
    <cellStyle name="Note 3 2 5 4 3 2" xfId="22244" xr:uid="{00000000-0005-0000-0000-000040180000}"/>
    <cellStyle name="Note 3 2 5 4 4" xfId="8739" xr:uid="{00000000-0005-0000-0000-000041180000}"/>
    <cellStyle name="Note 3 2 5 4 5" xfId="17843" xr:uid="{00000000-0005-0000-0000-000042180000}"/>
    <cellStyle name="Note 3 2 5 4 6" xfId="26990" xr:uid="{66BDD3DC-CEC5-4A3E-901B-8B0E2AFE579B}"/>
    <cellStyle name="Note 3 2 5 4 7" xfId="33277" xr:uid="{B30A7CDC-DB27-40CC-910B-E6BD9F7FC723}"/>
    <cellStyle name="Note 3 2 5 4 8" xfId="36981" xr:uid="{D8CA739A-1869-4B00-B850-FAC83E0AF225}"/>
    <cellStyle name="Note 3 2 5 4 9" xfId="45075" xr:uid="{D03E967F-8F20-4870-B8B2-DB674ACF6D5F}"/>
    <cellStyle name="Note 3 2 5 5" xfId="3064" xr:uid="{00000000-0005-0000-0000-000043180000}"/>
    <cellStyle name="Note 3 2 5 5 10" xfId="51818" xr:uid="{0EB743C1-11A8-44B0-86D0-078C23B5A186}"/>
    <cellStyle name="Note 3 2 5 5 2" xfId="5963" xr:uid="{00000000-0005-0000-0000-000044180000}"/>
    <cellStyle name="Note 3 2 5 5 2 2" xfId="14823" xr:uid="{00000000-0005-0000-0000-000045180000}"/>
    <cellStyle name="Note 3 2 5 5 2 2 2" xfId="23927" xr:uid="{00000000-0005-0000-0000-000046180000}"/>
    <cellStyle name="Note 3 2 5 5 2 3" xfId="11760" xr:uid="{00000000-0005-0000-0000-000047180000}"/>
    <cellStyle name="Note 3 2 5 5 2 4" xfId="20864" xr:uid="{00000000-0005-0000-0000-000048180000}"/>
    <cellStyle name="Note 3 2 5 5 2 5" xfId="29111" xr:uid="{975F8AF0-E4D5-4602-B8B7-0C6DAAF3ED58}"/>
    <cellStyle name="Note 3 2 5 5 2 6" xfId="35125" xr:uid="{0767606F-2286-48B2-878D-3EAB79D655EB}"/>
    <cellStyle name="Note 3 2 5 5 2 7" xfId="37743" xr:uid="{1088BFBB-DFF5-4CE5-B06A-588FC038FEA3}"/>
    <cellStyle name="Note 3 2 5 5 2 8" xfId="47196" xr:uid="{ED124F54-759A-4263-8A31-672009F1F8F5}"/>
    <cellStyle name="Note 3 2 5 5 2 9" xfId="53816" xr:uid="{E94BC01C-B82F-4EB2-9BEC-7D8A525C056A}"/>
    <cellStyle name="Note 3 2 5 5 3" xfId="13263" xr:uid="{00000000-0005-0000-0000-000049180000}"/>
    <cellStyle name="Note 3 2 5 5 3 2" xfId="22367" xr:uid="{00000000-0005-0000-0000-00004A180000}"/>
    <cellStyle name="Note 3 2 5 5 4" xfId="8862" xr:uid="{00000000-0005-0000-0000-00004B180000}"/>
    <cellStyle name="Note 3 2 5 5 5" xfId="17966" xr:uid="{00000000-0005-0000-0000-00004C180000}"/>
    <cellStyle name="Note 3 2 5 5 6" xfId="27113" xr:uid="{173E8D09-8F82-45B5-B403-8DC199F6AEEC}"/>
    <cellStyle name="Note 3 2 5 5 7" xfId="33400" xr:uid="{7A7AC79A-056F-4CA7-96F7-B06DB7FB5F0B}"/>
    <cellStyle name="Note 3 2 5 5 8" xfId="39149" xr:uid="{BA12AF3F-1C5A-4CDC-A207-4EF0A140A600}"/>
    <cellStyle name="Note 3 2 5 5 9" xfId="45198" xr:uid="{C00FC625-87D2-4928-B564-9D3F973457A4}"/>
    <cellStyle name="Note 3 2 5 6" xfId="2715" xr:uid="{00000000-0005-0000-0000-00004D180000}"/>
    <cellStyle name="Note 3 2 5 6 10" xfId="51469" xr:uid="{262D8428-EE70-409B-A05A-76434A005F0A}"/>
    <cellStyle name="Note 3 2 5 6 2" xfId="5614" xr:uid="{00000000-0005-0000-0000-00004E180000}"/>
    <cellStyle name="Note 3 2 5 6 2 2" xfId="14474" xr:uid="{00000000-0005-0000-0000-00004F180000}"/>
    <cellStyle name="Note 3 2 5 6 2 2 2" xfId="23578" xr:uid="{00000000-0005-0000-0000-000050180000}"/>
    <cellStyle name="Note 3 2 5 6 2 3" xfId="11411" xr:uid="{00000000-0005-0000-0000-000051180000}"/>
    <cellStyle name="Note 3 2 5 6 2 4" xfId="20515" xr:uid="{00000000-0005-0000-0000-000052180000}"/>
    <cellStyle name="Note 3 2 5 6 3" xfId="12914" xr:uid="{00000000-0005-0000-0000-000053180000}"/>
    <cellStyle name="Note 3 2 5 6 3 2" xfId="22018" xr:uid="{00000000-0005-0000-0000-000054180000}"/>
    <cellStyle name="Note 3 2 5 6 4" xfId="8513" xr:uid="{00000000-0005-0000-0000-000055180000}"/>
    <cellStyle name="Note 3 2 5 6 5" xfId="17617" xr:uid="{00000000-0005-0000-0000-000056180000}"/>
    <cellStyle name="Note 3 2 5 6 6" xfId="26764" xr:uid="{3F986CC1-7741-4F46-8119-41F288100DB5}"/>
    <cellStyle name="Note 3 2 5 6 7" xfId="33051" xr:uid="{E31EE8CC-B9F9-4947-8AD1-CDBC2A6E15F8}"/>
    <cellStyle name="Note 3 2 5 6 8" xfId="40203" xr:uid="{ADA085B7-54DF-4CDE-9A89-C41E656788CF}"/>
    <cellStyle name="Note 3 2 5 6 9" xfId="44849" xr:uid="{D30ED3F7-6AAB-48D3-928C-4221F238AFC6}"/>
    <cellStyle name="Note 3 2 5 7" xfId="3213" xr:uid="{00000000-0005-0000-0000-000057180000}"/>
    <cellStyle name="Note 3 2 5 7 10" xfId="51967" xr:uid="{1905747B-868D-4C34-B2D3-38AE39BE2499}"/>
    <cellStyle name="Note 3 2 5 7 2" xfId="6112" xr:uid="{00000000-0005-0000-0000-000058180000}"/>
    <cellStyle name="Note 3 2 5 7 2 2" xfId="14972" xr:uid="{00000000-0005-0000-0000-000059180000}"/>
    <cellStyle name="Note 3 2 5 7 2 2 2" xfId="24076" xr:uid="{00000000-0005-0000-0000-00005A180000}"/>
    <cellStyle name="Note 3 2 5 7 2 3" xfId="11909" xr:uid="{00000000-0005-0000-0000-00005B180000}"/>
    <cellStyle name="Note 3 2 5 7 2 4" xfId="21013" xr:uid="{00000000-0005-0000-0000-00005C180000}"/>
    <cellStyle name="Note 3 2 5 7 3" xfId="13412" xr:uid="{00000000-0005-0000-0000-00005D180000}"/>
    <cellStyle name="Note 3 2 5 7 3 2" xfId="22516" xr:uid="{00000000-0005-0000-0000-00005E180000}"/>
    <cellStyle name="Note 3 2 5 7 4" xfId="9011" xr:uid="{00000000-0005-0000-0000-00005F180000}"/>
    <cellStyle name="Note 3 2 5 7 5" xfId="18115" xr:uid="{00000000-0005-0000-0000-000060180000}"/>
    <cellStyle name="Note 3 2 5 7 6" xfId="27262" xr:uid="{F1CAB0F8-EC65-4FB4-8F68-0A39972AE770}"/>
    <cellStyle name="Note 3 2 5 7 7" xfId="33549" xr:uid="{3ABED95F-E80B-43C7-8A88-149D3AC04B7F}"/>
    <cellStyle name="Note 3 2 5 7 8" xfId="39381" xr:uid="{E2FFD7E9-0807-4F12-A057-FA2A289C8293}"/>
    <cellStyle name="Note 3 2 5 7 9" xfId="45347" xr:uid="{7FE59C13-924A-45CC-8D5E-A4B6E0E173E9}"/>
    <cellStyle name="Note 3 2 5 8" xfId="5022" xr:uid="{00000000-0005-0000-0000-000061180000}"/>
    <cellStyle name="Note 3 2 5 8 2" xfId="13882" xr:uid="{00000000-0005-0000-0000-000062180000}"/>
    <cellStyle name="Note 3 2 5 8 2 2" xfId="22986" xr:uid="{00000000-0005-0000-0000-000063180000}"/>
    <cellStyle name="Note 3 2 5 8 3" xfId="10819" xr:uid="{00000000-0005-0000-0000-000064180000}"/>
    <cellStyle name="Note 3 2 5 8 4" xfId="19923" xr:uid="{00000000-0005-0000-0000-000065180000}"/>
    <cellStyle name="Note 3 2 5 8 5" xfId="28857" xr:uid="{DB9BBE2B-68F9-403C-841B-D3DD6FEC43A0}"/>
    <cellStyle name="Note 3 2 5 8 6" xfId="34871" xr:uid="{7A9A7135-492D-4687-9219-D81C47AF3676}"/>
    <cellStyle name="Note 3 2 5 8 7" xfId="39899" xr:uid="{F77C4D4F-660D-48F1-8FF4-F18F67E35691}"/>
    <cellStyle name="Note 3 2 5 8 8" xfId="46942" xr:uid="{D77E5E6C-2FB5-4FFE-9561-CA38727BB43E}"/>
    <cellStyle name="Note 3 2 5 8 9" xfId="53562" xr:uid="{62939931-41A2-42D4-9F31-F022E5C971AD}"/>
    <cellStyle name="Note 3 2 5 9" xfId="12322" xr:uid="{00000000-0005-0000-0000-000066180000}"/>
    <cellStyle name="Note 3 2 5 9 2" xfId="21426" xr:uid="{00000000-0005-0000-0000-000067180000}"/>
    <cellStyle name="Note 3 2 6" xfId="2104" xr:uid="{00000000-0005-0000-0000-000068180000}"/>
    <cellStyle name="Note 3 2 6 10" xfId="7902" xr:uid="{00000000-0005-0000-0000-000069180000}"/>
    <cellStyle name="Note 3 2 6 11" xfId="17006" xr:uid="{00000000-0005-0000-0000-00006A180000}"/>
    <cellStyle name="Note 3 2 6 12" xfId="26153" xr:uid="{75759B4F-5339-4665-BA21-537F016D7CF3}"/>
    <cellStyle name="Note 3 2 6 13" xfId="32440" xr:uid="{055D2D8A-BA14-4B59-9128-803BECF1BCFD}"/>
    <cellStyle name="Note 3 2 6 14" xfId="37194" xr:uid="{CB2CC36E-C5E9-42DC-A075-3F16B5408055}"/>
    <cellStyle name="Note 3 2 6 15" xfId="44238" xr:uid="{04BDCF3D-E432-44AF-994F-FBD692E0A59C}"/>
    <cellStyle name="Note 3 2 6 16" xfId="50858" xr:uid="{7C0CE58A-31B8-42F3-99B1-A0C2E156AD48}"/>
    <cellStyle name="Note 3 2 6 2" xfId="1126" xr:uid="{00000000-0005-0000-0000-00006B180000}"/>
    <cellStyle name="Note 3 2 6 2 10" xfId="49884" xr:uid="{607143C7-47A2-4CF0-9CBC-B528D5206F5E}"/>
    <cellStyle name="Note 3 2 6 2 2" xfId="4029" xr:uid="{00000000-0005-0000-0000-00006C180000}"/>
    <cellStyle name="Note 3 2 6 2 2 2" xfId="13726" xr:uid="{00000000-0005-0000-0000-00006D180000}"/>
    <cellStyle name="Note 3 2 6 2 2 2 2" xfId="22830" xr:uid="{00000000-0005-0000-0000-00006E180000}"/>
    <cellStyle name="Note 3 2 6 2 2 3" xfId="9826" xr:uid="{00000000-0005-0000-0000-00006F180000}"/>
    <cellStyle name="Note 3 2 6 2 2 4" xfId="18930" xr:uid="{00000000-0005-0000-0000-000070180000}"/>
    <cellStyle name="Note 3 2 6 2 2 5" xfId="29741" xr:uid="{9D3DB588-C20B-4E19-98B4-35C185534EF7}"/>
    <cellStyle name="Note 3 2 6 2 2 6" xfId="35755" xr:uid="{93D991B0-58C1-4DEA-A7AB-3612047A698A}"/>
    <cellStyle name="Note 3 2 6 2 2 7" xfId="37799" xr:uid="{9ABC2168-6D73-4409-AC04-CCC51C0AC35B}"/>
    <cellStyle name="Note 3 2 6 2 2 8" xfId="47826" xr:uid="{C0889638-4918-4A51-B1AB-1B407BB43F53}"/>
    <cellStyle name="Note 3 2 6 2 2 9" xfId="54446" xr:uid="{F0C43B95-F79B-4782-ABF7-3AE25BF07604}"/>
    <cellStyle name="Note 3 2 6 2 3" xfId="12166" xr:uid="{00000000-0005-0000-0000-000071180000}"/>
    <cellStyle name="Note 3 2 6 2 3 2" xfId="21270" xr:uid="{00000000-0005-0000-0000-000072180000}"/>
    <cellStyle name="Note 3 2 6 2 3 3" xfId="29935" xr:uid="{770CAB28-854E-45FE-96EB-50A878012541}"/>
    <cellStyle name="Note 3 2 6 2 3 4" xfId="35949" xr:uid="{19127988-8CEA-4884-ABD2-C0C598F03BAF}"/>
    <cellStyle name="Note 3 2 6 2 3 5" xfId="36460" xr:uid="{7BE9CD90-7FE9-42EF-9519-ADE9FD883AD0}"/>
    <cellStyle name="Note 3 2 6 2 3 6" xfId="48020" xr:uid="{EE569204-7B11-48DC-9D3A-C223040C5302}"/>
    <cellStyle name="Note 3 2 6 2 3 7" xfId="54640" xr:uid="{21469F68-7772-494C-A0CD-586C96A78156}"/>
    <cellStyle name="Note 3 2 6 2 4" xfId="6928" xr:uid="{00000000-0005-0000-0000-000073180000}"/>
    <cellStyle name="Note 3 2 6 2 4 2" xfId="29090" xr:uid="{38F7C1F8-443B-4BD2-BE62-88D3A3E6C4B7}"/>
    <cellStyle name="Note 3 2 6 2 4 3" xfId="35104" xr:uid="{A1BC09AA-CDBF-4BE4-B5DB-2BAC492A4674}"/>
    <cellStyle name="Note 3 2 6 2 4 4" xfId="39751" xr:uid="{4970543D-8789-444C-85FE-53397E6BB4C3}"/>
    <cellStyle name="Note 3 2 6 2 4 5" xfId="47175" xr:uid="{E71B54FC-C03C-4DD7-A4D2-EDFB5065F821}"/>
    <cellStyle name="Note 3 2 6 2 4 6" xfId="53795" xr:uid="{72B32921-21DA-4129-B05D-638D80BF6C27}"/>
    <cellStyle name="Note 3 2 6 2 5" xfId="16032" xr:uid="{00000000-0005-0000-0000-000074180000}"/>
    <cellStyle name="Note 3 2 6 2 6" xfId="25177" xr:uid="{DB0DFDCE-42CD-48B2-B065-29D4F63D2DA7}"/>
    <cellStyle name="Note 3 2 6 2 7" xfId="31671" xr:uid="{738E3FFE-1622-4E1C-95D3-9BB9EFD8E0E1}"/>
    <cellStyle name="Note 3 2 6 2 8" xfId="37294" xr:uid="{C184DD0E-A5C8-4872-9C32-0E436B7AC491}"/>
    <cellStyle name="Note 3 2 6 2 9" xfId="43264" xr:uid="{DCB26653-A118-46AC-9B3C-35078D681F6F}"/>
    <cellStyle name="Note 3 2 6 3" xfId="2818" xr:uid="{00000000-0005-0000-0000-000075180000}"/>
    <cellStyle name="Note 3 2 6 3 10" xfId="51572" xr:uid="{62636A3C-CD0E-4049-8879-5C4DF934C3A0}"/>
    <cellStyle name="Note 3 2 6 3 2" xfId="5717" xr:uid="{00000000-0005-0000-0000-000076180000}"/>
    <cellStyle name="Note 3 2 6 3 2 2" xfId="14577" xr:uid="{00000000-0005-0000-0000-000077180000}"/>
    <cellStyle name="Note 3 2 6 3 2 2 2" xfId="23681" xr:uid="{00000000-0005-0000-0000-000078180000}"/>
    <cellStyle name="Note 3 2 6 3 2 3" xfId="11514" xr:uid="{00000000-0005-0000-0000-000079180000}"/>
    <cellStyle name="Note 3 2 6 3 2 4" xfId="20618" xr:uid="{00000000-0005-0000-0000-00007A180000}"/>
    <cellStyle name="Note 3 2 6 3 2 5" xfId="29207" xr:uid="{85C2768C-5C4C-48D1-8C14-4D264740A3D0}"/>
    <cellStyle name="Note 3 2 6 3 2 6" xfId="35221" xr:uid="{7BBFB090-6DED-4969-BB2B-A11452E84AD6}"/>
    <cellStyle name="Note 3 2 6 3 2 7" xfId="34747" xr:uid="{F05E61F6-7C18-4E0A-88D2-9316D326AA35}"/>
    <cellStyle name="Note 3 2 6 3 2 8" xfId="47292" xr:uid="{8F64FB7F-F150-4A5F-9026-0605D629EBAA}"/>
    <cellStyle name="Note 3 2 6 3 2 9" xfId="53912" xr:uid="{BA2656FA-8283-4AAB-8EA7-7A02E032F5AF}"/>
    <cellStyle name="Note 3 2 6 3 3" xfId="13017" xr:uid="{00000000-0005-0000-0000-00007B180000}"/>
    <cellStyle name="Note 3 2 6 3 3 2" xfId="22121" xr:uid="{00000000-0005-0000-0000-00007C180000}"/>
    <cellStyle name="Note 3 2 6 3 3 3" xfId="29361" xr:uid="{21A19878-E3B1-4F70-B1F7-129FFC1F1EAB}"/>
    <cellStyle name="Note 3 2 6 3 3 4" xfId="35375" xr:uid="{8086BEA1-E0D9-4136-8A17-4D6CA12F1E1A}"/>
    <cellStyle name="Note 3 2 6 3 3 5" xfId="39905" xr:uid="{AE6F83A7-FC83-45DC-BEEB-44C24D815820}"/>
    <cellStyle name="Note 3 2 6 3 3 6" xfId="47446" xr:uid="{F05E9561-6381-4C3A-9E4F-3882E5BB61E7}"/>
    <cellStyle name="Note 3 2 6 3 3 7" xfId="54066" xr:uid="{287E1A60-9FA8-4794-8F61-BEABCD2C0BBF}"/>
    <cellStyle name="Note 3 2 6 3 4" xfId="8616" xr:uid="{00000000-0005-0000-0000-00007D180000}"/>
    <cellStyle name="Note 3 2 6 3 4 2" xfId="28182" xr:uid="{F44DEBAD-CA3F-47B3-B29D-F9C302E99436}"/>
    <cellStyle name="Note 3 2 6 3 4 3" xfId="34314" xr:uid="{95D40724-BE75-49FB-931A-A867102800BF}"/>
    <cellStyle name="Note 3 2 6 3 4 4" xfId="38696" xr:uid="{B7F2676C-918A-400E-95E5-B6F605F8AE31}"/>
    <cellStyle name="Note 3 2 6 3 4 5" xfId="46267" xr:uid="{99117805-F3CA-4AEA-B9D4-D498D2788404}"/>
    <cellStyle name="Note 3 2 6 3 4 6" xfId="52887" xr:uid="{6D95F0D8-8DCE-43F1-B985-FC6D4E1DA3B1}"/>
    <cellStyle name="Note 3 2 6 3 5" xfId="17720" xr:uid="{00000000-0005-0000-0000-00007E180000}"/>
    <cellStyle name="Note 3 2 6 3 6" xfId="26867" xr:uid="{D0908FD4-F148-4D5A-914C-D7226D73BD9B}"/>
    <cellStyle name="Note 3 2 6 3 7" xfId="33154" xr:uid="{619B200D-8556-4B51-8E42-69B27C142BE4}"/>
    <cellStyle name="Note 3 2 6 3 8" xfId="38982" xr:uid="{9BB2E5C3-3823-4D68-9EB9-369716CE49FC}"/>
    <cellStyle name="Note 3 2 6 3 9" xfId="44952" xr:uid="{C16AA27E-A4C9-45E6-B8C2-CDF719C73140}"/>
    <cellStyle name="Note 3 2 6 4" xfId="2922" xr:uid="{00000000-0005-0000-0000-00007F180000}"/>
    <cellStyle name="Note 3 2 6 4 10" xfId="51676" xr:uid="{D6C0A891-8D01-4C65-960B-0E517C6B4BAC}"/>
    <cellStyle name="Note 3 2 6 4 2" xfId="5821" xr:uid="{00000000-0005-0000-0000-000080180000}"/>
    <cellStyle name="Note 3 2 6 4 2 2" xfId="14681" xr:uid="{00000000-0005-0000-0000-000081180000}"/>
    <cellStyle name="Note 3 2 6 4 2 2 2" xfId="23785" xr:uid="{00000000-0005-0000-0000-000082180000}"/>
    <cellStyle name="Note 3 2 6 4 2 3" xfId="11618" xr:uid="{00000000-0005-0000-0000-000083180000}"/>
    <cellStyle name="Note 3 2 6 4 2 4" xfId="20722" xr:uid="{00000000-0005-0000-0000-000084180000}"/>
    <cellStyle name="Note 3 2 6 4 2 5" xfId="29534" xr:uid="{ADD8D987-ACD8-4262-9784-4B72BA8C2309}"/>
    <cellStyle name="Note 3 2 6 4 2 6" xfId="35548" xr:uid="{E8079815-DB9B-44AE-8026-41CC8C12EF53}"/>
    <cellStyle name="Note 3 2 6 4 2 7" xfId="34239" xr:uid="{7F0077DF-549E-41BF-B986-A34EB51698B9}"/>
    <cellStyle name="Note 3 2 6 4 2 8" xfId="47619" xr:uid="{0A21B943-9C9F-4BFC-912B-592252BDA991}"/>
    <cellStyle name="Note 3 2 6 4 2 9" xfId="54239" xr:uid="{2E2BAD0F-AEB3-4270-B202-7AD1DA59069D}"/>
    <cellStyle name="Note 3 2 6 4 3" xfId="13121" xr:uid="{00000000-0005-0000-0000-000085180000}"/>
    <cellStyle name="Note 3 2 6 4 3 2" xfId="22225" xr:uid="{00000000-0005-0000-0000-000086180000}"/>
    <cellStyle name="Note 3 2 6 4 4" xfId="8720" xr:uid="{00000000-0005-0000-0000-000087180000}"/>
    <cellStyle name="Note 3 2 6 4 5" xfId="17824" xr:uid="{00000000-0005-0000-0000-000088180000}"/>
    <cellStyle name="Note 3 2 6 4 6" xfId="26971" xr:uid="{A375F13A-00AB-4A9B-974C-59F464856797}"/>
    <cellStyle name="Note 3 2 6 4 7" xfId="33258" xr:uid="{D2133BE0-5F20-42A5-8330-CE8079BFCDBD}"/>
    <cellStyle name="Note 3 2 6 4 8" xfId="32297" xr:uid="{4E475913-C9F4-41DA-8902-5C66A2221847}"/>
    <cellStyle name="Note 3 2 6 4 9" xfId="45056" xr:uid="{6BF2DC4B-F890-49FD-8DD7-E4A14FB86366}"/>
    <cellStyle name="Note 3 2 6 5" xfId="2191" xr:uid="{00000000-0005-0000-0000-000089180000}"/>
    <cellStyle name="Note 3 2 6 5 10" xfId="50945" xr:uid="{B9B3E0B5-EEBC-422C-A08D-DB799D646828}"/>
    <cellStyle name="Note 3 2 6 5 2" xfId="5090" xr:uid="{00000000-0005-0000-0000-00008A180000}"/>
    <cellStyle name="Note 3 2 6 5 2 2" xfId="13950" xr:uid="{00000000-0005-0000-0000-00008B180000}"/>
    <cellStyle name="Note 3 2 6 5 2 2 2" xfId="23054" xr:uid="{00000000-0005-0000-0000-00008C180000}"/>
    <cellStyle name="Note 3 2 6 5 2 3" xfId="10887" xr:uid="{00000000-0005-0000-0000-00008D180000}"/>
    <cellStyle name="Note 3 2 6 5 2 4" xfId="19991" xr:uid="{00000000-0005-0000-0000-00008E180000}"/>
    <cellStyle name="Note 3 2 6 5 2 5" xfId="29840" xr:uid="{B2DD39FF-170B-44B0-9723-741063A1DFED}"/>
    <cellStyle name="Note 3 2 6 5 2 6" xfId="35854" xr:uid="{B914DBB7-A2A5-4B98-B27D-C5010229F55F}"/>
    <cellStyle name="Note 3 2 6 5 2 7" xfId="38683" xr:uid="{89B1D746-A251-4427-B571-C2463FEEF532}"/>
    <cellStyle name="Note 3 2 6 5 2 8" xfId="47925" xr:uid="{AD7B472A-DBD6-4226-A9EB-4813D6D5420B}"/>
    <cellStyle name="Note 3 2 6 5 2 9" xfId="54545" xr:uid="{6114E923-FB8E-4F86-854F-9EE1C4266F0E}"/>
    <cellStyle name="Note 3 2 6 5 3" xfId="12390" xr:uid="{00000000-0005-0000-0000-00008F180000}"/>
    <cellStyle name="Note 3 2 6 5 3 2" xfId="21494" xr:uid="{00000000-0005-0000-0000-000090180000}"/>
    <cellStyle name="Note 3 2 6 5 4" xfId="7989" xr:uid="{00000000-0005-0000-0000-000091180000}"/>
    <cellStyle name="Note 3 2 6 5 5" xfId="17093" xr:uid="{00000000-0005-0000-0000-000092180000}"/>
    <cellStyle name="Note 3 2 6 5 6" xfId="26240" xr:uid="{38121442-A2D9-4438-B5B5-1132BA93FE86}"/>
    <cellStyle name="Note 3 2 6 5 7" xfId="32527" xr:uid="{7C74182C-6BC7-47C9-92F5-F50AB1858CC1}"/>
    <cellStyle name="Note 3 2 6 5 8" xfId="36483" xr:uid="{15BE1707-E93F-4934-8B43-176235DC98F4}"/>
    <cellStyle name="Note 3 2 6 5 9" xfId="44325" xr:uid="{761A3BF2-42DF-4CCA-97DE-04FC59BE80CA}"/>
    <cellStyle name="Note 3 2 6 6" xfId="790" xr:uid="{00000000-0005-0000-0000-000093180000}"/>
    <cellStyle name="Note 3 2 6 6 10" xfId="49548" xr:uid="{D1656775-62D2-4C7F-9B6E-03E17F282B48}"/>
    <cellStyle name="Note 3 2 6 6 2" xfId="3693" xr:uid="{00000000-0005-0000-0000-000094180000}"/>
    <cellStyle name="Note 3 2 6 6 2 2" xfId="13551" xr:uid="{00000000-0005-0000-0000-000095180000}"/>
    <cellStyle name="Note 3 2 6 6 2 2 2" xfId="22655" xr:uid="{00000000-0005-0000-0000-000096180000}"/>
    <cellStyle name="Note 3 2 6 6 2 3" xfId="9490" xr:uid="{00000000-0005-0000-0000-000097180000}"/>
    <cellStyle name="Note 3 2 6 6 2 4" xfId="18594" xr:uid="{00000000-0005-0000-0000-000098180000}"/>
    <cellStyle name="Note 3 2 6 6 3" xfId="11991" xr:uid="{00000000-0005-0000-0000-000099180000}"/>
    <cellStyle name="Note 3 2 6 6 3 2" xfId="21095" xr:uid="{00000000-0005-0000-0000-00009A180000}"/>
    <cellStyle name="Note 3 2 6 6 4" xfId="6592" xr:uid="{00000000-0005-0000-0000-00009B180000}"/>
    <cellStyle name="Note 3 2 6 6 5" xfId="15696" xr:uid="{00000000-0005-0000-0000-00009C180000}"/>
    <cellStyle name="Note 3 2 6 6 6" xfId="24841" xr:uid="{744D4544-5E36-4C56-AC26-404BC82DB8A7}"/>
    <cellStyle name="Note 3 2 6 6 7" xfId="31370" xr:uid="{232667C9-8E13-4B51-B92F-4299FA22FAC2}"/>
    <cellStyle name="Note 3 2 6 6 8" xfId="37183" xr:uid="{22F91EF7-4885-4BEF-B747-37408A3AABD3}"/>
    <cellStyle name="Note 3 2 6 6 9" xfId="42928" xr:uid="{62FBBDF2-002F-4415-BC93-A97F18965741}"/>
    <cellStyle name="Note 3 2 6 7" xfId="3194" xr:uid="{00000000-0005-0000-0000-00009D180000}"/>
    <cellStyle name="Note 3 2 6 7 10" xfId="51948" xr:uid="{ECEBA333-746A-4CF1-8574-BB279ABEFB84}"/>
    <cellStyle name="Note 3 2 6 7 2" xfId="6093" xr:uid="{00000000-0005-0000-0000-00009E180000}"/>
    <cellStyle name="Note 3 2 6 7 2 2" xfId="14953" xr:uid="{00000000-0005-0000-0000-00009F180000}"/>
    <cellStyle name="Note 3 2 6 7 2 2 2" xfId="24057" xr:uid="{00000000-0005-0000-0000-0000A0180000}"/>
    <cellStyle name="Note 3 2 6 7 2 3" xfId="11890" xr:uid="{00000000-0005-0000-0000-0000A1180000}"/>
    <cellStyle name="Note 3 2 6 7 2 4" xfId="20994" xr:uid="{00000000-0005-0000-0000-0000A2180000}"/>
    <cellStyle name="Note 3 2 6 7 3" xfId="13393" xr:uid="{00000000-0005-0000-0000-0000A3180000}"/>
    <cellStyle name="Note 3 2 6 7 3 2" xfId="22497" xr:uid="{00000000-0005-0000-0000-0000A4180000}"/>
    <cellStyle name="Note 3 2 6 7 4" xfId="8992" xr:uid="{00000000-0005-0000-0000-0000A5180000}"/>
    <cellStyle name="Note 3 2 6 7 5" xfId="18096" xr:uid="{00000000-0005-0000-0000-0000A6180000}"/>
    <cellStyle name="Note 3 2 6 7 6" xfId="27243" xr:uid="{3F325CFF-DD11-4F85-869A-D138B2B3BE50}"/>
    <cellStyle name="Note 3 2 6 7 7" xfId="33530" xr:uid="{4CD4399F-1B08-4109-9FE8-CE66C673DEFA}"/>
    <cellStyle name="Note 3 2 6 7 8" xfId="40267" xr:uid="{B76B1E70-6C22-4AA0-84AB-38E8E077936B}"/>
    <cellStyle name="Note 3 2 6 7 9" xfId="45328" xr:uid="{788143C8-A825-4663-BBF3-370D435C1AC5}"/>
    <cellStyle name="Note 3 2 6 8" xfId="5003" xr:uid="{00000000-0005-0000-0000-0000A7180000}"/>
    <cellStyle name="Note 3 2 6 8 2" xfId="13863" xr:uid="{00000000-0005-0000-0000-0000A8180000}"/>
    <cellStyle name="Note 3 2 6 8 2 2" xfId="22967" xr:uid="{00000000-0005-0000-0000-0000A9180000}"/>
    <cellStyle name="Note 3 2 6 8 3" xfId="10800" xr:uid="{00000000-0005-0000-0000-0000AA180000}"/>
    <cellStyle name="Note 3 2 6 8 4" xfId="19904" xr:uid="{00000000-0005-0000-0000-0000AB180000}"/>
    <cellStyle name="Note 3 2 6 8 5" xfId="28883" xr:uid="{FA49ECC1-DE10-47F0-AE30-C9203D13F389}"/>
    <cellStyle name="Note 3 2 6 8 6" xfId="34897" xr:uid="{A436A889-2F26-4FDD-ADAD-75976A2DCC5D}"/>
    <cellStyle name="Note 3 2 6 8 7" xfId="40539" xr:uid="{04FEB6B9-5765-494C-A313-472832133234}"/>
    <cellStyle name="Note 3 2 6 8 8" xfId="46968" xr:uid="{5CCC12E2-0CB4-49B5-8D2C-7BC778165571}"/>
    <cellStyle name="Note 3 2 6 8 9" xfId="53588" xr:uid="{AD5529B5-7635-4B75-9BCB-CADBD3790960}"/>
    <cellStyle name="Note 3 2 6 9" xfId="12303" xr:uid="{00000000-0005-0000-0000-0000AC180000}"/>
    <cellStyle name="Note 3 2 6 9 2" xfId="21407" xr:uid="{00000000-0005-0000-0000-0000AD180000}"/>
    <cellStyle name="Note 3 2 7" xfId="944" xr:uid="{00000000-0005-0000-0000-0000AE180000}"/>
    <cellStyle name="Note 3 2 7 10" xfId="49702" xr:uid="{B878F3C6-42B1-41C5-BCB9-15094EBAD972}"/>
    <cellStyle name="Note 3 2 7 2" xfId="3847" xr:uid="{00000000-0005-0000-0000-0000AF180000}"/>
    <cellStyle name="Note 3 2 7 2 2" xfId="13623" xr:uid="{00000000-0005-0000-0000-0000B0180000}"/>
    <cellStyle name="Note 3 2 7 2 2 2" xfId="22727" xr:uid="{00000000-0005-0000-0000-0000B1180000}"/>
    <cellStyle name="Note 3 2 7 2 3" xfId="9644" xr:uid="{00000000-0005-0000-0000-0000B2180000}"/>
    <cellStyle name="Note 3 2 7 2 4" xfId="18748" xr:uid="{00000000-0005-0000-0000-0000B3180000}"/>
    <cellStyle name="Note 3 2 7 2 5" xfId="29275" xr:uid="{0D094983-DCB0-4EE8-9055-40284DAAB2B1}"/>
    <cellStyle name="Note 3 2 7 2 6" xfId="35289" xr:uid="{78F67993-3C8C-42CF-ABC8-664815E817E3}"/>
    <cellStyle name="Note 3 2 7 2 7" xfId="32230" xr:uid="{DB8AF752-662D-4173-8BCB-F099222F607F}"/>
    <cellStyle name="Note 3 2 7 2 8" xfId="47360" xr:uid="{4C48C819-D20A-484C-A0C1-632B533B8259}"/>
    <cellStyle name="Note 3 2 7 2 9" xfId="53980" xr:uid="{2EDB1027-5789-4B1D-AA2A-151534AA0E9C}"/>
    <cellStyle name="Note 3 2 7 3" xfId="12063" xr:uid="{00000000-0005-0000-0000-0000B4180000}"/>
    <cellStyle name="Note 3 2 7 3 2" xfId="21167" xr:uid="{00000000-0005-0000-0000-0000B5180000}"/>
    <cellStyle name="Note 3 2 7 3 3" xfId="27934" xr:uid="{E4559BEA-9467-4143-BA00-8EF2B8286406}"/>
    <cellStyle name="Note 3 2 7 3 4" xfId="34104" xr:uid="{D340AC7A-B906-47BD-8393-C2A2B1ACF774}"/>
    <cellStyle name="Note 3 2 7 3 5" xfId="40605" xr:uid="{E35BC415-34D2-4F05-A47E-05B14ACF489A}"/>
    <cellStyle name="Note 3 2 7 3 6" xfId="46019" xr:uid="{1B7DA83F-023D-4406-9C5D-598F37E4BE1A}"/>
    <cellStyle name="Note 3 2 7 3 7" xfId="52639" xr:uid="{02660EAF-D4F2-4A49-BE2C-E8882A388878}"/>
    <cellStyle name="Note 3 2 7 4" xfId="6746" xr:uid="{00000000-0005-0000-0000-0000B6180000}"/>
    <cellStyle name="Note 3 2 7 4 2" xfId="28312" xr:uid="{26EB14F2-E237-4C39-8E1A-E7C935CF4E7C}"/>
    <cellStyle name="Note 3 2 7 4 3" xfId="34425" xr:uid="{791EE3B3-DC8F-4780-AD44-4FF3D41CE419}"/>
    <cellStyle name="Note 3 2 7 4 4" xfId="39808" xr:uid="{54669B92-1783-4D5B-9A61-313A22F40323}"/>
    <cellStyle name="Note 3 2 7 4 5" xfId="46397" xr:uid="{003C2617-AA7A-46E5-A458-4D84577D8811}"/>
    <cellStyle name="Note 3 2 7 4 6" xfId="53017" xr:uid="{80D3166F-2AFA-467A-AE95-AC1F78C84750}"/>
    <cellStyle name="Note 3 2 7 5" xfId="15850" xr:uid="{00000000-0005-0000-0000-0000B7180000}"/>
    <cellStyle name="Note 3 2 7 6" xfId="24995" xr:uid="{B94C9DF9-993D-4B82-B6B8-F923CFEC5BF4}"/>
    <cellStyle name="Note 3 2 7 7" xfId="31508" xr:uid="{D014E879-7928-4CA6-9086-98D970167888}"/>
    <cellStyle name="Note 3 2 7 8" xfId="37315" xr:uid="{A38B11D4-8911-415A-B0FC-FF7641964E9A}"/>
    <cellStyle name="Note 3 2 7 9" xfId="43082" xr:uid="{5FFE21EA-7BDF-418C-8980-786D77450AE6}"/>
    <cellStyle name="Note 3 2 8" xfId="806" xr:uid="{00000000-0005-0000-0000-0000B8180000}"/>
    <cellStyle name="Note 3 2 8 10" xfId="49564" xr:uid="{5D9A685A-FBB3-4B5A-89E9-7655C304560A}"/>
    <cellStyle name="Note 3 2 8 2" xfId="3709" xr:uid="{00000000-0005-0000-0000-0000B9180000}"/>
    <cellStyle name="Note 3 2 8 2 2" xfId="13567" xr:uid="{00000000-0005-0000-0000-0000BA180000}"/>
    <cellStyle name="Note 3 2 8 2 2 2" xfId="22671" xr:uid="{00000000-0005-0000-0000-0000BB180000}"/>
    <cellStyle name="Note 3 2 8 2 3" xfId="9506" xr:uid="{00000000-0005-0000-0000-0000BC180000}"/>
    <cellStyle name="Note 3 2 8 2 4" xfId="18610" xr:uid="{00000000-0005-0000-0000-0000BD180000}"/>
    <cellStyle name="Note 3 2 8 2 5" xfId="29218" xr:uid="{F390DC68-ACA2-42C6-A4BF-9A69CF362501}"/>
    <cellStyle name="Note 3 2 8 2 6" xfId="35232" xr:uid="{6D29741F-C9D9-49BD-8671-407C007CE005}"/>
    <cellStyle name="Note 3 2 8 2 7" xfId="37863" xr:uid="{682ED408-C269-447F-AED1-17B52DD57879}"/>
    <cellStyle name="Note 3 2 8 2 8" xfId="47303" xr:uid="{2EBC71CB-6905-4B5E-8731-EA33703B21E2}"/>
    <cellStyle name="Note 3 2 8 2 9" xfId="53923" xr:uid="{EB76A1FF-A28F-4F67-88C4-5B646C240C8D}"/>
    <cellStyle name="Note 3 2 8 3" xfId="12007" xr:uid="{00000000-0005-0000-0000-0000BE180000}"/>
    <cellStyle name="Note 3 2 8 3 2" xfId="21111" xr:uid="{00000000-0005-0000-0000-0000BF180000}"/>
    <cellStyle name="Note 3 2 8 3 3" xfId="27931" xr:uid="{5B182A2B-C4B5-4F91-9BD7-71CF3E9A2E24}"/>
    <cellStyle name="Note 3 2 8 3 4" xfId="34101" xr:uid="{CAAE11BE-8D42-49A1-91D0-81C7C1A03C9A}"/>
    <cellStyle name="Note 3 2 8 3 5" xfId="40353" xr:uid="{4190D887-8A1E-461B-BED3-A7596096DF73}"/>
    <cellStyle name="Note 3 2 8 3 6" xfId="46016" xr:uid="{4CACFFDD-824F-4C34-B065-E6E273090C05}"/>
    <cellStyle name="Note 3 2 8 3 7" xfId="52636" xr:uid="{CE91EC89-8E47-490D-889A-CC3FAD6BF513}"/>
    <cellStyle name="Note 3 2 8 4" xfId="6608" xr:uid="{00000000-0005-0000-0000-0000C0180000}"/>
    <cellStyle name="Note 3 2 8 4 2" xfId="28194" xr:uid="{70BDAD45-DB70-4770-865B-ADAAC189155E}"/>
    <cellStyle name="Note 3 2 8 4 3" xfId="34325" xr:uid="{03E5EA82-0CA0-42B8-BBAC-067D06D6E0CC}"/>
    <cellStyle name="Note 3 2 8 4 4" xfId="39769" xr:uid="{DFE5F5D4-BDEB-46C8-B847-B9E7C08778D2}"/>
    <cellStyle name="Note 3 2 8 4 5" xfId="46279" xr:uid="{22DA5225-F1CF-43EF-96EE-D6646F8A16AE}"/>
    <cellStyle name="Note 3 2 8 4 6" xfId="52899" xr:uid="{ACEC43E2-D55B-435A-9663-03896F8A5647}"/>
    <cellStyle name="Note 3 2 8 5" xfId="15712" xr:uid="{00000000-0005-0000-0000-0000C1180000}"/>
    <cellStyle name="Note 3 2 8 6" xfId="24857" xr:uid="{6C171496-64AC-46A2-9D21-E579A476CEE5}"/>
    <cellStyle name="Note 3 2 8 7" xfId="31386" xr:uid="{22A0282E-E695-4FDF-962B-EAF88EC525C6}"/>
    <cellStyle name="Note 3 2 8 8" xfId="40330" xr:uid="{74EEB811-AC44-4C3E-86C8-2CC444B60E02}"/>
    <cellStyle name="Note 3 2 8 9" xfId="42944" xr:uid="{CF0B3FFF-1190-467E-BB00-E6D5C7CBBE64}"/>
    <cellStyle name="Note 3 2 9" xfId="2533" xr:uid="{00000000-0005-0000-0000-0000C2180000}"/>
    <cellStyle name="Note 3 2 9 10" xfId="51287" xr:uid="{85D9A82E-E7E8-4D1E-A7DE-297E5974F847}"/>
    <cellStyle name="Note 3 2 9 2" xfId="5432" xr:uid="{00000000-0005-0000-0000-0000C3180000}"/>
    <cellStyle name="Note 3 2 9 2 2" xfId="14292" xr:uid="{00000000-0005-0000-0000-0000C4180000}"/>
    <cellStyle name="Note 3 2 9 2 2 2" xfId="23396" xr:uid="{00000000-0005-0000-0000-0000C5180000}"/>
    <cellStyle name="Note 3 2 9 2 3" xfId="11229" xr:uid="{00000000-0005-0000-0000-0000C6180000}"/>
    <cellStyle name="Note 3 2 9 2 4" xfId="20333" xr:uid="{00000000-0005-0000-0000-0000C7180000}"/>
    <cellStyle name="Note 3 2 9 2 5" xfId="29536" xr:uid="{2EC064AE-A78B-4CA2-8511-517E457A6811}"/>
    <cellStyle name="Note 3 2 9 2 6" xfId="35550" xr:uid="{44726AF1-BB3B-4AE5-AFD1-3D7DC4696B58}"/>
    <cellStyle name="Note 3 2 9 2 7" xfId="32127" xr:uid="{720EA01A-17BE-4E53-9915-0CB12ED8D382}"/>
    <cellStyle name="Note 3 2 9 2 8" xfId="47621" xr:uid="{3AC92B3B-2E9A-4F84-952C-111E2B17F90E}"/>
    <cellStyle name="Note 3 2 9 2 9" xfId="54241" xr:uid="{B5CF286A-4943-428E-9C9B-B49FE402735D}"/>
    <cellStyle name="Note 3 2 9 3" xfId="12732" xr:uid="{00000000-0005-0000-0000-0000C8180000}"/>
    <cellStyle name="Note 3 2 9 3 2" xfId="21836" xr:uid="{00000000-0005-0000-0000-0000C9180000}"/>
    <cellStyle name="Note 3 2 9 3 3" xfId="27947" xr:uid="{1C39A7D3-8C2A-4797-92CD-E201F97BF6BC}"/>
    <cellStyle name="Note 3 2 9 3 4" xfId="34117" xr:uid="{B55FF044-67F3-44AB-A6AB-9FE1FD32C1B8}"/>
    <cellStyle name="Note 3 2 9 3 5" xfId="37002" xr:uid="{5B564BA1-3D48-46FD-A405-3D744ACE1D1D}"/>
    <cellStyle name="Note 3 2 9 3 6" xfId="46032" xr:uid="{9B09684B-1430-4E43-B100-70761A2EE158}"/>
    <cellStyle name="Note 3 2 9 3 7" xfId="52652" xr:uid="{6EDB8E99-74D3-4185-8267-6F19777C1598}"/>
    <cellStyle name="Note 3 2 9 4" xfId="8331" xr:uid="{00000000-0005-0000-0000-0000CA180000}"/>
    <cellStyle name="Note 3 2 9 4 2" xfId="28885" xr:uid="{BBFFA7DF-9500-41FF-9A17-057BEF3B758E}"/>
    <cellStyle name="Note 3 2 9 4 3" xfId="34899" xr:uid="{1D42EC84-D430-4ABA-A094-9986B24493F2}"/>
    <cellStyle name="Note 3 2 9 4 4" xfId="37816" xr:uid="{1EC431A4-393C-4E00-A238-A8EE083E0DF0}"/>
    <cellStyle name="Note 3 2 9 4 5" xfId="46970" xr:uid="{ECC0E2BC-49EB-4A0B-A2B0-9784EADCC619}"/>
    <cellStyle name="Note 3 2 9 4 6" xfId="53590" xr:uid="{C5F8DA0E-DFE3-4746-8EE6-9ED241C5FC6D}"/>
    <cellStyle name="Note 3 2 9 5" xfId="17435" xr:uid="{00000000-0005-0000-0000-0000CB180000}"/>
    <cellStyle name="Note 3 2 9 6" xfId="26582" xr:uid="{E376A595-05CF-4A64-9282-85C9A76C7BFF}"/>
    <cellStyle name="Note 3 2 9 7" xfId="32869" xr:uid="{64C59686-AF95-4477-AFB2-103E3F1B21E9}"/>
    <cellStyle name="Note 3 2 9 8" xfId="39306" xr:uid="{E2A87595-124F-4721-92BA-5F868FA727AA}"/>
    <cellStyle name="Note 3 2 9 9" xfId="44667" xr:uid="{A21D394B-891A-4B42-929F-51C74555E02B}"/>
    <cellStyle name="Note 3 3" xfId="570" xr:uid="{00000000-0005-0000-0000-0000CC180000}"/>
    <cellStyle name="Note 3 3 10" xfId="15476" xr:uid="{00000000-0005-0000-0000-0000CD180000}"/>
    <cellStyle name="Note 3 3 11" xfId="24621" xr:uid="{37F41FFA-8BAA-486E-8165-84B94C2820C8}"/>
    <cellStyle name="Note 3 3 12" xfId="31190" xr:uid="{CEE981E5-EC8B-4D95-B7CD-66FF4E1F966E}"/>
    <cellStyle name="Note 3 3 13" xfId="40401" xr:uid="{3F1EE02B-EA2C-4D54-A7D7-FF5DE35DAB9E}"/>
    <cellStyle name="Note 3 3 14" xfId="42708" xr:uid="{B57A550E-009A-4E07-A079-6875060D16EF}"/>
    <cellStyle name="Note 3 3 15" xfId="49328" xr:uid="{F5E832C8-C9D7-44AE-AC29-FDAFE1CFDF8C}"/>
    <cellStyle name="Note 3 3 2" xfId="1573" xr:uid="{00000000-0005-0000-0000-0000CE180000}"/>
    <cellStyle name="Note 3 3 2 10" xfId="7375" xr:uid="{00000000-0005-0000-0000-0000CF180000}"/>
    <cellStyle name="Note 3 3 2 11" xfId="16479" xr:uid="{00000000-0005-0000-0000-0000D0180000}"/>
    <cellStyle name="Note 3 3 2 12" xfId="25624" xr:uid="{EC6BBF98-E67B-4F64-9F2C-8392D3ECE3E1}"/>
    <cellStyle name="Note 3 3 2 13" xfId="32028" xr:uid="{AF4E14EF-AE3E-4AE0-A690-697CA283D9BD}"/>
    <cellStyle name="Note 3 3 2 14" xfId="36160" xr:uid="{54734EB2-21C6-40A6-85D3-3602A439F8CB}"/>
    <cellStyle name="Note 3 3 2 15" xfId="43711" xr:uid="{7633CC7F-BD07-4127-8233-F2A02B59D122}"/>
    <cellStyle name="Note 3 3 2 16" xfId="50331" xr:uid="{F6A3BBFA-A831-482B-9B01-54E11EDBB8B5}"/>
    <cellStyle name="Note 3 3 2 2" xfId="2223" xr:uid="{00000000-0005-0000-0000-0000D1180000}"/>
    <cellStyle name="Note 3 3 2 2 10" xfId="50977" xr:uid="{0ACE138B-8CEF-4A0C-85E3-461B82FE6B23}"/>
    <cellStyle name="Note 3 3 2 2 2" xfId="5122" xr:uid="{00000000-0005-0000-0000-0000D2180000}"/>
    <cellStyle name="Note 3 3 2 2 2 2" xfId="13982" xr:uid="{00000000-0005-0000-0000-0000D3180000}"/>
    <cellStyle name="Note 3 3 2 2 2 2 2" xfId="23086" xr:uid="{00000000-0005-0000-0000-0000D4180000}"/>
    <cellStyle name="Note 3 3 2 2 2 3" xfId="10919" xr:uid="{00000000-0005-0000-0000-0000D5180000}"/>
    <cellStyle name="Note 3 3 2 2 2 4" xfId="20023" xr:uid="{00000000-0005-0000-0000-0000D6180000}"/>
    <cellStyle name="Note 3 3 2 2 2 5" xfId="29342" xr:uid="{CB32FC66-8312-411C-A573-F7503D8CA53B}"/>
    <cellStyle name="Note 3 3 2 2 2 6" xfId="35356" xr:uid="{510993C6-CC42-437A-B922-AADC6B1774C0}"/>
    <cellStyle name="Note 3 3 2 2 2 7" xfId="37803" xr:uid="{3142E996-9BD6-42A1-B09E-13D49F54BC53}"/>
    <cellStyle name="Note 3 3 2 2 2 8" xfId="47427" xr:uid="{75A5E61F-56D7-43D9-8F46-F0D78667900F}"/>
    <cellStyle name="Note 3 3 2 2 2 9" xfId="54047" xr:uid="{9215CCF2-9D8F-47A2-9F0B-02E724B224D3}"/>
    <cellStyle name="Note 3 3 2 2 3" xfId="12422" xr:uid="{00000000-0005-0000-0000-0000D7180000}"/>
    <cellStyle name="Note 3 3 2 2 3 2" xfId="21526" xr:uid="{00000000-0005-0000-0000-0000D8180000}"/>
    <cellStyle name="Note 3 3 2 2 4" xfId="8021" xr:uid="{00000000-0005-0000-0000-0000D9180000}"/>
    <cellStyle name="Note 3 3 2 2 5" xfId="17125" xr:uid="{00000000-0005-0000-0000-0000DA180000}"/>
    <cellStyle name="Note 3 3 2 2 6" xfId="26272" xr:uid="{C8462EDC-3C63-47B4-952D-8D1B5D9E28E4}"/>
    <cellStyle name="Note 3 3 2 2 7" xfId="32559" xr:uid="{1FB74C2A-931F-4363-A6D6-CF2A986DDA4B}"/>
    <cellStyle name="Note 3 3 2 2 8" xfId="36856" xr:uid="{645F1FF0-601B-422D-938A-962C0BC57454}"/>
    <cellStyle name="Note 3 3 2 2 9" xfId="44357" xr:uid="{EBDABEE8-07D4-4817-B304-A6DEEDC333B7}"/>
    <cellStyle name="Note 3 3 2 3" xfId="2213" xr:uid="{00000000-0005-0000-0000-0000DB180000}"/>
    <cellStyle name="Note 3 3 2 3 10" xfId="50967" xr:uid="{4D3E10BA-B104-4C1E-87E1-0A9F49E93D03}"/>
    <cellStyle name="Note 3 3 2 3 2" xfId="5112" xr:uid="{00000000-0005-0000-0000-0000DC180000}"/>
    <cellStyle name="Note 3 3 2 3 2 2" xfId="13972" xr:uid="{00000000-0005-0000-0000-0000DD180000}"/>
    <cellStyle name="Note 3 3 2 3 2 2 2" xfId="23076" xr:uid="{00000000-0005-0000-0000-0000DE180000}"/>
    <cellStyle name="Note 3 3 2 3 2 3" xfId="10909" xr:uid="{00000000-0005-0000-0000-0000DF180000}"/>
    <cellStyle name="Note 3 3 2 3 2 4" xfId="20013" xr:uid="{00000000-0005-0000-0000-0000E0180000}"/>
    <cellStyle name="Note 3 3 2 3 2 5" xfId="27945" xr:uid="{A7EE79AF-D551-49E7-A7C2-EDD36FFE64C8}"/>
    <cellStyle name="Note 3 3 2 3 2 6" xfId="34115" xr:uid="{0890F05D-FCD6-4358-A7ED-B3C6A27F8D63}"/>
    <cellStyle name="Note 3 3 2 3 2 7" xfId="34618" xr:uid="{7CC6FA90-A3C7-4994-9BD1-15B6D35C46C2}"/>
    <cellStyle name="Note 3 3 2 3 2 8" xfId="46030" xr:uid="{F96A2BD9-C3E1-407D-8F88-0106510A2C2D}"/>
    <cellStyle name="Note 3 3 2 3 2 9" xfId="52650" xr:uid="{3F93E165-3536-4E72-8C43-B0711FC06368}"/>
    <cellStyle name="Note 3 3 2 3 3" xfId="12412" xr:uid="{00000000-0005-0000-0000-0000E1180000}"/>
    <cellStyle name="Note 3 3 2 3 3 2" xfId="21516" xr:uid="{00000000-0005-0000-0000-0000E2180000}"/>
    <cellStyle name="Note 3 3 2 3 4" xfId="8011" xr:uid="{00000000-0005-0000-0000-0000E3180000}"/>
    <cellStyle name="Note 3 3 2 3 5" xfId="17115" xr:uid="{00000000-0005-0000-0000-0000E4180000}"/>
    <cellStyle name="Note 3 3 2 3 6" xfId="26262" xr:uid="{CE66143F-9D72-40DE-8F42-8E0D91582B56}"/>
    <cellStyle name="Note 3 3 2 3 7" xfId="32549" xr:uid="{27261F72-9198-427F-9EDC-CA2423D62BB0}"/>
    <cellStyle name="Note 3 3 2 3 8" xfId="37952" xr:uid="{BA1F8323-2C4C-429F-AD08-012FFF9D2FB2}"/>
    <cellStyle name="Note 3 3 2 3 9" xfId="44347" xr:uid="{9C680ADD-4BFE-47C9-8814-54AEE7F71AB8}"/>
    <cellStyle name="Note 3 3 2 4" xfId="2464" xr:uid="{00000000-0005-0000-0000-0000E5180000}"/>
    <cellStyle name="Note 3 3 2 4 10" xfId="51218" xr:uid="{897802B2-384A-4B1F-97EB-A3FEB4B14975}"/>
    <cellStyle name="Note 3 3 2 4 2" xfId="5363" xr:uid="{00000000-0005-0000-0000-0000E6180000}"/>
    <cellStyle name="Note 3 3 2 4 2 2" xfId="14223" xr:uid="{00000000-0005-0000-0000-0000E7180000}"/>
    <cellStyle name="Note 3 3 2 4 2 2 2" xfId="23327" xr:uid="{00000000-0005-0000-0000-0000E8180000}"/>
    <cellStyle name="Note 3 3 2 4 2 3" xfId="11160" xr:uid="{00000000-0005-0000-0000-0000E9180000}"/>
    <cellStyle name="Note 3 3 2 4 2 4" xfId="20264" xr:uid="{00000000-0005-0000-0000-0000EA180000}"/>
    <cellStyle name="Note 3 3 2 4 3" xfId="12663" xr:uid="{00000000-0005-0000-0000-0000EB180000}"/>
    <cellStyle name="Note 3 3 2 4 3 2" xfId="21767" xr:uid="{00000000-0005-0000-0000-0000EC180000}"/>
    <cellStyle name="Note 3 3 2 4 4" xfId="8262" xr:uid="{00000000-0005-0000-0000-0000ED180000}"/>
    <cellStyle name="Note 3 3 2 4 5" xfId="17366" xr:uid="{00000000-0005-0000-0000-0000EE180000}"/>
    <cellStyle name="Note 3 3 2 4 6" xfId="26513" xr:uid="{884A6CCA-60C8-42D4-A52F-84792CEAF26A}"/>
    <cellStyle name="Note 3 3 2 4 7" xfId="32800" xr:uid="{F146E4AC-2CD8-4470-8B8B-E76B7E1D420B}"/>
    <cellStyle name="Note 3 3 2 4 8" xfId="40422" xr:uid="{505926EE-5E14-48DF-9DCD-C127F13F7D0B}"/>
    <cellStyle name="Note 3 3 2 4 9" xfId="44598" xr:uid="{66BF3DA8-1456-4C11-BB66-B3DDD856E815}"/>
    <cellStyle name="Note 3 3 2 5" xfId="763" xr:uid="{00000000-0005-0000-0000-0000EF180000}"/>
    <cellStyle name="Note 3 3 2 5 10" xfId="49521" xr:uid="{CAEE1E8B-CC2A-471E-84E5-58E52CDD303E}"/>
    <cellStyle name="Note 3 3 2 5 2" xfId="3666" xr:uid="{00000000-0005-0000-0000-0000F0180000}"/>
    <cellStyle name="Note 3 3 2 5 2 2" xfId="13530" xr:uid="{00000000-0005-0000-0000-0000F1180000}"/>
    <cellStyle name="Note 3 3 2 5 2 2 2" xfId="22634" xr:uid="{00000000-0005-0000-0000-0000F2180000}"/>
    <cellStyle name="Note 3 3 2 5 2 3" xfId="9463" xr:uid="{00000000-0005-0000-0000-0000F3180000}"/>
    <cellStyle name="Note 3 3 2 5 2 4" xfId="18567" xr:uid="{00000000-0005-0000-0000-0000F4180000}"/>
    <cellStyle name="Note 3 3 2 5 3" xfId="11970" xr:uid="{00000000-0005-0000-0000-0000F5180000}"/>
    <cellStyle name="Note 3 3 2 5 3 2" xfId="21074" xr:uid="{00000000-0005-0000-0000-0000F6180000}"/>
    <cellStyle name="Note 3 3 2 5 4" xfId="6565" xr:uid="{00000000-0005-0000-0000-0000F7180000}"/>
    <cellStyle name="Note 3 3 2 5 5" xfId="15669" xr:uid="{00000000-0005-0000-0000-0000F8180000}"/>
    <cellStyle name="Note 3 3 2 5 6" xfId="24814" xr:uid="{4F61C27A-123E-4FB9-B8E0-329B5BA7E31E}"/>
    <cellStyle name="Note 3 3 2 5 7" xfId="31344" xr:uid="{D2CE5311-A659-46EC-A389-66AB20FF1316}"/>
    <cellStyle name="Note 3 3 2 5 8" xfId="37052" xr:uid="{1A74D006-CB2B-4B18-AE63-EA2F4423E93A}"/>
    <cellStyle name="Note 3 3 2 5 9" xfId="42901" xr:uid="{8D43928B-EE21-424E-A5D5-F6C6F1B7A26C}"/>
    <cellStyle name="Note 3 3 2 6" xfId="2589" xr:uid="{00000000-0005-0000-0000-0000F9180000}"/>
    <cellStyle name="Note 3 3 2 6 10" xfId="51343" xr:uid="{FAD8EF1E-94B5-49A5-8609-7915E4018EE9}"/>
    <cellStyle name="Note 3 3 2 6 2" xfId="5488" xr:uid="{00000000-0005-0000-0000-0000FA180000}"/>
    <cellStyle name="Note 3 3 2 6 2 2" xfId="14348" xr:uid="{00000000-0005-0000-0000-0000FB180000}"/>
    <cellStyle name="Note 3 3 2 6 2 2 2" xfId="23452" xr:uid="{00000000-0005-0000-0000-0000FC180000}"/>
    <cellStyle name="Note 3 3 2 6 2 3" xfId="11285" xr:uid="{00000000-0005-0000-0000-0000FD180000}"/>
    <cellStyle name="Note 3 3 2 6 2 4" xfId="20389" xr:uid="{00000000-0005-0000-0000-0000FE180000}"/>
    <cellStyle name="Note 3 3 2 6 3" xfId="12788" xr:uid="{00000000-0005-0000-0000-0000FF180000}"/>
    <cellStyle name="Note 3 3 2 6 3 2" xfId="21892" xr:uid="{00000000-0005-0000-0000-000000190000}"/>
    <cellStyle name="Note 3 3 2 6 4" xfId="8387" xr:uid="{00000000-0005-0000-0000-000001190000}"/>
    <cellStyle name="Note 3 3 2 6 5" xfId="17491" xr:uid="{00000000-0005-0000-0000-000002190000}"/>
    <cellStyle name="Note 3 3 2 6 6" xfId="26638" xr:uid="{482B024F-3250-46EF-A6E1-7A605793DE1B}"/>
    <cellStyle name="Note 3 3 2 6 7" xfId="32925" xr:uid="{17668546-D2AD-4BBE-88E4-81907B3A384C}"/>
    <cellStyle name="Note 3 3 2 6 8" xfId="31859" xr:uid="{325C7A71-2FE4-43E2-A328-3C0B13CBB85C}"/>
    <cellStyle name="Note 3 3 2 6 9" xfId="44723" xr:uid="{52382E67-D052-4293-B0B8-93260223DD56}"/>
    <cellStyle name="Note 3 3 2 7" xfId="1074" xr:uid="{00000000-0005-0000-0000-000003190000}"/>
    <cellStyle name="Note 3 3 2 7 10" xfId="49832" xr:uid="{5EF4F65D-7200-4895-8351-21AA7C93CEC9}"/>
    <cellStyle name="Note 3 3 2 7 2" xfId="3977" xr:uid="{00000000-0005-0000-0000-000004190000}"/>
    <cellStyle name="Note 3 3 2 7 2 2" xfId="13674" xr:uid="{00000000-0005-0000-0000-000005190000}"/>
    <cellStyle name="Note 3 3 2 7 2 2 2" xfId="22778" xr:uid="{00000000-0005-0000-0000-000006190000}"/>
    <cellStyle name="Note 3 3 2 7 2 3" xfId="9774" xr:uid="{00000000-0005-0000-0000-000007190000}"/>
    <cellStyle name="Note 3 3 2 7 2 4" xfId="18878" xr:uid="{00000000-0005-0000-0000-000008190000}"/>
    <cellStyle name="Note 3 3 2 7 3" xfId="12114" xr:uid="{00000000-0005-0000-0000-000009190000}"/>
    <cellStyle name="Note 3 3 2 7 3 2" xfId="21218" xr:uid="{00000000-0005-0000-0000-00000A190000}"/>
    <cellStyle name="Note 3 3 2 7 4" xfId="6876" xr:uid="{00000000-0005-0000-0000-00000B190000}"/>
    <cellStyle name="Note 3 3 2 7 5" xfId="15980" xr:uid="{00000000-0005-0000-0000-00000C190000}"/>
    <cellStyle name="Note 3 3 2 7 6" xfId="25125" xr:uid="{C1C230A3-BFD3-49AC-9F09-42E71F0E8502}"/>
    <cellStyle name="Note 3 3 2 7 7" xfId="31619" xr:uid="{44825498-FD81-4E77-A116-76AD22156D8F}"/>
    <cellStyle name="Note 3 3 2 7 8" xfId="32241" xr:uid="{0023DC0C-6D10-4B61-AE4D-881D11C410A1}"/>
    <cellStyle name="Note 3 3 2 7 9" xfId="43212" xr:uid="{5C36CCEE-A847-46B9-9937-C3EAC67EC74A}"/>
    <cellStyle name="Note 3 3 2 8" xfId="4476" xr:uid="{00000000-0005-0000-0000-00000D190000}"/>
    <cellStyle name="Note 3 3 2 8 2" xfId="13833" xr:uid="{00000000-0005-0000-0000-00000E190000}"/>
    <cellStyle name="Note 3 3 2 8 2 2" xfId="22937" xr:uid="{00000000-0005-0000-0000-00000F190000}"/>
    <cellStyle name="Note 3 3 2 8 3" xfId="10273" xr:uid="{00000000-0005-0000-0000-000010190000}"/>
    <cellStyle name="Note 3 3 2 8 4" xfId="19377" xr:uid="{00000000-0005-0000-0000-000011190000}"/>
    <cellStyle name="Note 3 3 2 8 5" xfId="28442" xr:uid="{0920BADC-0274-44E4-B7D8-3F3556A9A5C7}"/>
    <cellStyle name="Note 3 3 2 8 6" xfId="34536" xr:uid="{45C05422-2FC5-41C4-B3D7-3F2209C3AD3D}"/>
    <cellStyle name="Note 3 3 2 8 7" xfId="40121" xr:uid="{04923360-384D-4204-B138-8C9DF9323FE8}"/>
    <cellStyle name="Note 3 3 2 8 8" xfId="46527" xr:uid="{4912BD4F-84BF-40CB-94CC-2F2674E2C6AB}"/>
    <cellStyle name="Note 3 3 2 8 9" xfId="53147" xr:uid="{2CF88B6D-88BD-42C6-9D27-1B4DFD194B13}"/>
    <cellStyle name="Note 3 3 2 9" xfId="12273" xr:uid="{00000000-0005-0000-0000-000012190000}"/>
    <cellStyle name="Note 3 3 2 9 2" xfId="21377" xr:uid="{00000000-0005-0000-0000-000013190000}"/>
    <cellStyle name="Note 3 3 3" xfId="2114" xr:uid="{00000000-0005-0000-0000-000014190000}"/>
    <cellStyle name="Note 3 3 3 10" xfId="7912" xr:uid="{00000000-0005-0000-0000-000015190000}"/>
    <cellStyle name="Note 3 3 3 11" xfId="17016" xr:uid="{00000000-0005-0000-0000-000016190000}"/>
    <cellStyle name="Note 3 3 3 12" xfId="26163" xr:uid="{051B5F77-148A-401F-9F94-22F060CFDAF9}"/>
    <cellStyle name="Note 3 3 3 13" xfId="32450" xr:uid="{A877B842-9401-482D-BA01-157F27517F86}"/>
    <cellStyle name="Note 3 3 3 14" xfId="32337" xr:uid="{1FE3AAED-9E08-4172-B0E5-9610A55422E1}"/>
    <cellStyle name="Note 3 3 3 15" xfId="44248" xr:uid="{727A54C2-6387-4A37-BC2E-C481E19B1B4A}"/>
    <cellStyle name="Note 3 3 3 16" xfId="50868" xr:uid="{CCAAA001-7018-4DA2-9F84-B59F43921E21}"/>
    <cellStyle name="Note 3 3 3 2" xfId="1091" xr:uid="{00000000-0005-0000-0000-000017190000}"/>
    <cellStyle name="Note 3 3 3 2 10" xfId="49849" xr:uid="{CA34F7CF-2DE0-4D87-8822-AD53A6216A73}"/>
    <cellStyle name="Note 3 3 3 2 2" xfId="3994" xr:uid="{00000000-0005-0000-0000-000018190000}"/>
    <cellStyle name="Note 3 3 3 2 2 2" xfId="13691" xr:uid="{00000000-0005-0000-0000-000019190000}"/>
    <cellStyle name="Note 3 3 3 2 2 2 2" xfId="22795" xr:uid="{00000000-0005-0000-0000-00001A190000}"/>
    <cellStyle name="Note 3 3 3 2 2 3" xfId="9791" xr:uid="{00000000-0005-0000-0000-00001B190000}"/>
    <cellStyle name="Note 3 3 3 2 2 4" xfId="18895" xr:uid="{00000000-0005-0000-0000-00001C190000}"/>
    <cellStyle name="Note 3 3 3 2 2 5" xfId="29568" xr:uid="{F0E44A9F-291B-446F-ADDF-20812E5CC30A}"/>
    <cellStyle name="Note 3 3 3 2 2 6" xfId="35582" xr:uid="{A53E497F-B6A7-40CB-B040-11045454A87E}"/>
    <cellStyle name="Note 3 3 3 2 2 7" xfId="33707" xr:uid="{9CDA2AD2-84B8-40D7-A9AA-442BE0EE8348}"/>
    <cellStyle name="Note 3 3 3 2 2 8" xfId="47653" xr:uid="{F2950C2A-4D29-4A8C-83AA-E39F9ACFF37C}"/>
    <cellStyle name="Note 3 3 3 2 2 9" xfId="54273" xr:uid="{149ED057-415D-49D8-8ACE-70F4ADC49122}"/>
    <cellStyle name="Note 3 3 3 2 3" xfId="12131" xr:uid="{00000000-0005-0000-0000-00001D190000}"/>
    <cellStyle name="Note 3 3 3 2 3 2" xfId="21235" xr:uid="{00000000-0005-0000-0000-00001E190000}"/>
    <cellStyle name="Note 3 3 3 2 4" xfId="6893" xr:uid="{00000000-0005-0000-0000-00001F190000}"/>
    <cellStyle name="Note 3 3 3 2 5" xfId="15997" xr:uid="{00000000-0005-0000-0000-000020190000}"/>
    <cellStyle name="Note 3 3 3 2 6" xfId="25142" xr:uid="{EA2EE1EC-D15E-4CA9-B0A2-6839D6F458CD}"/>
    <cellStyle name="Note 3 3 3 2 7" xfId="31636" xr:uid="{FE62DBFE-322E-4900-8880-35D644886DAA}"/>
    <cellStyle name="Note 3 3 3 2 8" xfId="40649" xr:uid="{93AD4886-B0B8-44EB-AC28-10343E92D294}"/>
    <cellStyle name="Note 3 3 3 2 9" xfId="43229" xr:uid="{5D7D1E6E-17F3-4722-93F9-21F6BD7327CB}"/>
    <cellStyle name="Note 3 3 3 3" xfId="2828" xr:uid="{00000000-0005-0000-0000-000021190000}"/>
    <cellStyle name="Note 3 3 3 3 10" xfId="51582" xr:uid="{A710B7E9-E4DC-49C6-BCF9-2E46787406F7}"/>
    <cellStyle name="Note 3 3 3 3 2" xfId="5727" xr:uid="{00000000-0005-0000-0000-000022190000}"/>
    <cellStyle name="Note 3 3 3 3 2 2" xfId="14587" xr:uid="{00000000-0005-0000-0000-000023190000}"/>
    <cellStyle name="Note 3 3 3 3 2 2 2" xfId="23691" xr:uid="{00000000-0005-0000-0000-000024190000}"/>
    <cellStyle name="Note 3 3 3 3 2 3" xfId="11524" xr:uid="{00000000-0005-0000-0000-000025190000}"/>
    <cellStyle name="Note 3 3 3 3 2 4" xfId="20628" xr:uid="{00000000-0005-0000-0000-000026190000}"/>
    <cellStyle name="Note 3 3 3 3 2 5" xfId="29152" xr:uid="{F47F4983-34BF-432E-A528-2A9128976E8B}"/>
    <cellStyle name="Note 3 3 3 3 2 6" xfId="35166" xr:uid="{67BB8957-EF91-408E-85BB-F704DD996743}"/>
    <cellStyle name="Note 3 3 3 3 2 7" xfId="37631" xr:uid="{8B27B945-4F0A-442E-8CF3-60F0AAC6657B}"/>
    <cellStyle name="Note 3 3 3 3 2 8" xfId="47237" xr:uid="{5B3D75B3-B3F7-420B-9474-EE887A940BC9}"/>
    <cellStyle name="Note 3 3 3 3 2 9" xfId="53857" xr:uid="{CD069CB6-C84B-4A4F-B408-5EAA9C72DD8F}"/>
    <cellStyle name="Note 3 3 3 3 3" xfId="13027" xr:uid="{00000000-0005-0000-0000-000027190000}"/>
    <cellStyle name="Note 3 3 3 3 3 2" xfId="22131" xr:uid="{00000000-0005-0000-0000-000028190000}"/>
    <cellStyle name="Note 3 3 3 3 4" xfId="8626" xr:uid="{00000000-0005-0000-0000-000029190000}"/>
    <cellStyle name="Note 3 3 3 3 5" xfId="17730" xr:uid="{00000000-0005-0000-0000-00002A190000}"/>
    <cellStyle name="Note 3 3 3 3 6" xfId="26877" xr:uid="{5D159E8C-26A8-4BE3-A23A-B760AFF775C8}"/>
    <cellStyle name="Note 3 3 3 3 7" xfId="33164" xr:uid="{37141F8C-3B78-492E-BCBE-73A5F10F96DE}"/>
    <cellStyle name="Note 3 3 3 3 8" xfId="40391" xr:uid="{C60E057B-EC10-4BBB-8E5A-32EDC230A39D}"/>
    <cellStyle name="Note 3 3 3 3 9" xfId="44962" xr:uid="{46E7CB29-2C85-4C89-8AD6-631591E0AAB6}"/>
    <cellStyle name="Note 3 3 3 4" xfId="2932" xr:uid="{00000000-0005-0000-0000-00002B190000}"/>
    <cellStyle name="Note 3 3 3 4 10" xfId="51686" xr:uid="{1193FBE5-2C48-428C-8A52-47BC3DE7EAC7}"/>
    <cellStyle name="Note 3 3 3 4 2" xfId="5831" xr:uid="{00000000-0005-0000-0000-00002C190000}"/>
    <cellStyle name="Note 3 3 3 4 2 2" xfId="14691" xr:uid="{00000000-0005-0000-0000-00002D190000}"/>
    <cellStyle name="Note 3 3 3 4 2 2 2" xfId="23795" xr:uid="{00000000-0005-0000-0000-00002E190000}"/>
    <cellStyle name="Note 3 3 3 4 2 3" xfId="11628" xr:uid="{00000000-0005-0000-0000-00002F190000}"/>
    <cellStyle name="Note 3 3 3 4 2 4" xfId="20732" xr:uid="{00000000-0005-0000-0000-000030190000}"/>
    <cellStyle name="Note 3 3 3 4 3" xfId="13131" xr:uid="{00000000-0005-0000-0000-000031190000}"/>
    <cellStyle name="Note 3 3 3 4 3 2" xfId="22235" xr:uid="{00000000-0005-0000-0000-000032190000}"/>
    <cellStyle name="Note 3 3 3 4 4" xfId="8730" xr:uid="{00000000-0005-0000-0000-000033190000}"/>
    <cellStyle name="Note 3 3 3 4 5" xfId="17834" xr:uid="{00000000-0005-0000-0000-000034190000}"/>
    <cellStyle name="Note 3 3 3 4 6" xfId="26981" xr:uid="{2AE5E75F-4DE9-4DA5-88FD-FA54F84F1C66}"/>
    <cellStyle name="Note 3 3 3 4 7" xfId="33268" xr:uid="{3BCABC7D-278F-4E50-AC0B-4D6F87A7BF44}"/>
    <cellStyle name="Note 3 3 3 4 8" xfId="38314" xr:uid="{B0D2784A-C684-4EE6-AF22-C7F216025CA6}"/>
    <cellStyle name="Note 3 3 3 4 9" xfId="45066" xr:uid="{0C5AC168-E6A2-4C00-8059-4E41B1BF100A}"/>
    <cellStyle name="Note 3 3 3 5" xfId="3055" xr:uid="{00000000-0005-0000-0000-000035190000}"/>
    <cellStyle name="Note 3 3 3 5 10" xfId="51809" xr:uid="{7274ECDD-13EA-4955-9938-5171A06EA588}"/>
    <cellStyle name="Note 3 3 3 5 2" xfId="5954" xr:uid="{00000000-0005-0000-0000-000036190000}"/>
    <cellStyle name="Note 3 3 3 5 2 2" xfId="14814" xr:uid="{00000000-0005-0000-0000-000037190000}"/>
    <cellStyle name="Note 3 3 3 5 2 2 2" xfId="23918" xr:uid="{00000000-0005-0000-0000-000038190000}"/>
    <cellStyle name="Note 3 3 3 5 2 3" xfId="11751" xr:uid="{00000000-0005-0000-0000-000039190000}"/>
    <cellStyle name="Note 3 3 3 5 2 4" xfId="20855" xr:uid="{00000000-0005-0000-0000-00003A190000}"/>
    <cellStyle name="Note 3 3 3 5 3" xfId="13254" xr:uid="{00000000-0005-0000-0000-00003B190000}"/>
    <cellStyle name="Note 3 3 3 5 3 2" xfId="22358" xr:uid="{00000000-0005-0000-0000-00003C190000}"/>
    <cellStyle name="Note 3 3 3 5 4" xfId="8853" xr:uid="{00000000-0005-0000-0000-00003D190000}"/>
    <cellStyle name="Note 3 3 3 5 5" xfId="17957" xr:uid="{00000000-0005-0000-0000-00003E190000}"/>
    <cellStyle name="Note 3 3 3 5 6" xfId="27104" xr:uid="{2F724A7D-3AB3-4F4F-B4CB-72789AE308B9}"/>
    <cellStyle name="Note 3 3 3 5 7" xfId="33391" xr:uid="{796E1BE8-3FBC-4A50-95EE-DD983C6AA971}"/>
    <cellStyle name="Note 3 3 3 5 8" xfId="24145" xr:uid="{B45FDCDF-4E12-4849-8012-8AD961C7B48C}"/>
    <cellStyle name="Note 3 3 3 5 9" xfId="45189" xr:uid="{A2C45FBF-06D2-4D27-995C-70777F2AE64E}"/>
    <cellStyle name="Note 3 3 3 6" xfId="2799" xr:uid="{00000000-0005-0000-0000-00003F190000}"/>
    <cellStyle name="Note 3 3 3 6 10" xfId="51553" xr:uid="{EB9D621A-37A7-434D-BD0B-B80BCF1F6A95}"/>
    <cellStyle name="Note 3 3 3 6 2" xfId="5698" xr:uid="{00000000-0005-0000-0000-000040190000}"/>
    <cellStyle name="Note 3 3 3 6 2 2" xfId="14558" xr:uid="{00000000-0005-0000-0000-000041190000}"/>
    <cellStyle name="Note 3 3 3 6 2 2 2" xfId="23662" xr:uid="{00000000-0005-0000-0000-000042190000}"/>
    <cellStyle name="Note 3 3 3 6 2 3" xfId="11495" xr:uid="{00000000-0005-0000-0000-000043190000}"/>
    <cellStyle name="Note 3 3 3 6 2 4" xfId="20599" xr:uid="{00000000-0005-0000-0000-000044190000}"/>
    <cellStyle name="Note 3 3 3 6 3" xfId="12998" xr:uid="{00000000-0005-0000-0000-000045190000}"/>
    <cellStyle name="Note 3 3 3 6 3 2" xfId="22102" xr:uid="{00000000-0005-0000-0000-000046190000}"/>
    <cellStyle name="Note 3 3 3 6 4" xfId="8597" xr:uid="{00000000-0005-0000-0000-000047190000}"/>
    <cellStyle name="Note 3 3 3 6 5" xfId="17701" xr:uid="{00000000-0005-0000-0000-000048190000}"/>
    <cellStyle name="Note 3 3 3 6 6" xfId="26848" xr:uid="{01F3FEFA-E987-4D91-89C7-92D241910F98}"/>
    <cellStyle name="Note 3 3 3 6 7" xfId="33135" xr:uid="{79550483-D177-4558-B810-F0AEED39BA9B}"/>
    <cellStyle name="Note 3 3 3 6 8" xfId="37633" xr:uid="{55907EA5-FF05-4F7E-9B2F-0E81C524090B}"/>
    <cellStyle name="Note 3 3 3 6 9" xfId="44933" xr:uid="{D345046E-6DB2-4435-B5D3-0C9DBD9B094E}"/>
    <cellStyle name="Note 3 3 3 7" xfId="3204" xr:uid="{00000000-0005-0000-0000-000049190000}"/>
    <cellStyle name="Note 3 3 3 7 10" xfId="51958" xr:uid="{0124D1C1-6EAA-431A-87A1-D3CDBFD5B4AE}"/>
    <cellStyle name="Note 3 3 3 7 2" xfId="6103" xr:uid="{00000000-0005-0000-0000-00004A190000}"/>
    <cellStyle name="Note 3 3 3 7 2 2" xfId="14963" xr:uid="{00000000-0005-0000-0000-00004B190000}"/>
    <cellStyle name="Note 3 3 3 7 2 2 2" xfId="24067" xr:uid="{00000000-0005-0000-0000-00004C190000}"/>
    <cellStyle name="Note 3 3 3 7 2 3" xfId="11900" xr:uid="{00000000-0005-0000-0000-00004D190000}"/>
    <cellStyle name="Note 3 3 3 7 2 4" xfId="21004" xr:uid="{00000000-0005-0000-0000-00004E190000}"/>
    <cellStyle name="Note 3 3 3 7 3" xfId="13403" xr:uid="{00000000-0005-0000-0000-00004F190000}"/>
    <cellStyle name="Note 3 3 3 7 3 2" xfId="22507" xr:uid="{00000000-0005-0000-0000-000050190000}"/>
    <cellStyle name="Note 3 3 3 7 4" xfId="9002" xr:uid="{00000000-0005-0000-0000-000051190000}"/>
    <cellStyle name="Note 3 3 3 7 5" xfId="18106" xr:uid="{00000000-0005-0000-0000-000052190000}"/>
    <cellStyle name="Note 3 3 3 7 6" xfId="27253" xr:uid="{A7B20DD2-420D-4193-9CA2-7A0A4349E72B}"/>
    <cellStyle name="Note 3 3 3 7 7" xfId="33540" xr:uid="{6C6CA954-3E0D-45CE-8E87-5B14AF04BB31}"/>
    <cellStyle name="Note 3 3 3 7 8" xfId="36659" xr:uid="{D28EE43B-ED04-4BA8-A042-7E405025D322}"/>
    <cellStyle name="Note 3 3 3 7 9" xfId="45338" xr:uid="{EAADF2F9-E994-4F71-87A7-40497A36BFDD}"/>
    <cellStyle name="Note 3 3 3 8" xfId="5013" xr:uid="{00000000-0005-0000-0000-000053190000}"/>
    <cellStyle name="Note 3 3 3 8 2" xfId="13873" xr:uid="{00000000-0005-0000-0000-000054190000}"/>
    <cellStyle name="Note 3 3 3 8 2 2" xfId="22977" xr:uid="{00000000-0005-0000-0000-000055190000}"/>
    <cellStyle name="Note 3 3 3 8 3" xfId="10810" xr:uid="{00000000-0005-0000-0000-000056190000}"/>
    <cellStyle name="Note 3 3 3 8 4" xfId="19914" xr:uid="{00000000-0005-0000-0000-000057190000}"/>
    <cellStyle name="Note 3 3 3 8 5" xfId="28917" xr:uid="{262220FF-D107-4D35-9CC9-3DEC182BC22F}"/>
    <cellStyle name="Note 3 3 3 8 6" xfId="34931" xr:uid="{192DD690-33E3-4163-823C-ED0C0A16BDCC}"/>
    <cellStyle name="Note 3 3 3 8 7" xfId="39647" xr:uid="{D3CDA5DA-9779-434B-BE03-A782DF5F0704}"/>
    <cellStyle name="Note 3 3 3 8 8" xfId="47002" xr:uid="{E8A2E4A0-EF6B-4577-8271-951A959950ED}"/>
    <cellStyle name="Note 3 3 3 8 9" xfId="53622" xr:uid="{A4C99362-D24F-4A25-B540-96AB72C0FCDF}"/>
    <cellStyle name="Note 3 3 3 9" xfId="12313" xr:uid="{00000000-0005-0000-0000-000058190000}"/>
    <cellStyle name="Note 3 3 3 9 2" xfId="21417" xr:uid="{00000000-0005-0000-0000-000059190000}"/>
    <cellStyle name="Note 3 3 4" xfId="1543" xr:uid="{00000000-0005-0000-0000-00005A190000}"/>
    <cellStyle name="Note 3 3 4 10" xfId="7345" xr:uid="{00000000-0005-0000-0000-00005B190000}"/>
    <cellStyle name="Note 3 3 4 11" xfId="16449" xr:uid="{00000000-0005-0000-0000-00005C190000}"/>
    <cellStyle name="Note 3 3 4 12" xfId="25594" xr:uid="{E841113C-62D6-4E59-9427-97B303ACDFD0}"/>
    <cellStyle name="Note 3 3 4 13" xfId="31998" xr:uid="{A40B83AD-E15E-4E8A-B2A9-253272D2D745}"/>
    <cellStyle name="Note 3 3 4 14" xfId="37236" xr:uid="{3CE933BB-2606-4ED3-90C6-D1B52EAEDC51}"/>
    <cellStyle name="Note 3 3 4 15" xfId="43681" xr:uid="{A65E1F3A-EE2D-4333-88DA-FCEFCD64B8DB}"/>
    <cellStyle name="Note 3 3 4 16" xfId="50301" xr:uid="{73A988E1-BA98-4708-9ADD-FB3C3A60F14C}"/>
    <cellStyle name="Note 3 3 4 2" xfId="2563" xr:uid="{00000000-0005-0000-0000-00005D190000}"/>
    <cellStyle name="Note 3 3 4 2 10" xfId="51317" xr:uid="{0212FB4D-E702-47BB-A5F1-7C910DB2824F}"/>
    <cellStyle name="Note 3 3 4 2 2" xfId="5462" xr:uid="{00000000-0005-0000-0000-00005E190000}"/>
    <cellStyle name="Note 3 3 4 2 2 2" xfId="14322" xr:uid="{00000000-0005-0000-0000-00005F190000}"/>
    <cellStyle name="Note 3 3 4 2 2 2 2" xfId="23426" xr:uid="{00000000-0005-0000-0000-000060190000}"/>
    <cellStyle name="Note 3 3 4 2 2 3" xfId="11259" xr:uid="{00000000-0005-0000-0000-000061190000}"/>
    <cellStyle name="Note 3 3 4 2 2 4" xfId="20363" xr:uid="{00000000-0005-0000-0000-000062190000}"/>
    <cellStyle name="Note 3 3 4 2 2 5" xfId="29326" xr:uid="{43244BDD-9930-4EE8-AAAB-28E987681764}"/>
    <cellStyle name="Note 3 3 4 2 2 6" xfId="35340" xr:uid="{F09852BE-5C19-4FA4-92D2-5A87D028EB4A}"/>
    <cellStyle name="Note 3 3 4 2 2 7" xfId="36050" xr:uid="{B71AB810-2A02-47E0-A83C-B5EA27353C60}"/>
    <cellStyle name="Note 3 3 4 2 2 8" xfId="47411" xr:uid="{593DA9CF-5B32-4262-986E-6C6A4CB68F0D}"/>
    <cellStyle name="Note 3 3 4 2 2 9" xfId="54031" xr:uid="{DD93A4ED-4160-4322-B1FD-AC9457987F30}"/>
    <cellStyle name="Note 3 3 4 2 3" xfId="12762" xr:uid="{00000000-0005-0000-0000-000063190000}"/>
    <cellStyle name="Note 3 3 4 2 3 2" xfId="21866" xr:uid="{00000000-0005-0000-0000-000064190000}"/>
    <cellStyle name="Note 3 3 4 2 4" xfId="8361" xr:uid="{00000000-0005-0000-0000-000065190000}"/>
    <cellStyle name="Note 3 3 4 2 5" xfId="17465" xr:uid="{00000000-0005-0000-0000-000066190000}"/>
    <cellStyle name="Note 3 3 4 2 6" xfId="26612" xr:uid="{39B556AF-739D-4264-998D-99E3C0465B3D}"/>
    <cellStyle name="Note 3 3 4 2 7" xfId="32899" xr:uid="{2E10B251-DF86-4304-9A51-F00D1C258B55}"/>
    <cellStyle name="Note 3 3 4 2 8" xfId="37687" xr:uid="{ADABAC70-8C1F-4DBB-8143-926203D155AF}"/>
    <cellStyle name="Note 3 3 4 2 9" xfId="44697" xr:uid="{CF563930-0717-4514-8623-1F888754C396}"/>
    <cellStyle name="Note 3 3 4 3" xfId="2364" xr:uid="{00000000-0005-0000-0000-000067190000}"/>
    <cellStyle name="Note 3 3 4 3 10" xfId="51118" xr:uid="{68EEE465-07E0-4F7F-BD73-DFE6608A1311}"/>
    <cellStyle name="Note 3 3 4 3 2" xfId="5263" xr:uid="{00000000-0005-0000-0000-000068190000}"/>
    <cellStyle name="Note 3 3 4 3 2 2" xfId="14123" xr:uid="{00000000-0005-0000-0000-000069190000}"/>
    <cellStyle name="Note 3 3 4 3 2 2 2" xfId="23227" xr:uid="{00000000-0005-0000-0000-00006A190000}"/>
    <cellStyle name="Note 3 3 4 3 2 3" xfId="11060" xr:uid="{00000000-0005-0000-0000-00006B190000}"/>
    <cellStyle name="Note 3 3 4 3 2 4" xfId="20164" xr:uid="{00000000-0005-0000-0000-00006C190000}"/>
    <cellStyle name="Note 3 3 4 3 2 5" xfId="29857" xr:uid="{442B8D3C-B3DE-45AF-B5FE-AEE51301BB8E}"/>
    <cellStyle name="Note 3 3 4 3 2 6" xfId="35871" xr:uid="{6841ADD6-33F2-41F0-B1B8-34114053CF6B}"/>
    <cellStyle name="Note 3 3 4 3 2 7" xfId="36897" xr:uid="{C5CE796C-D8F7-448B-A0CE-16C22B302E0A}"/>
    <cellStyle name="Note 3 3 4 3 2 8" xfId="47942" xr:uid="{001D007B-CDE5-42B9-AC7A-FB7980A982C7}"/>
    <cellStyle name="Note 3 3 4 3 2 9" xfId="54562" xr:uid="{F1B82F29-7507-41B3-A4E8-5ADEF29C36F3}"/>
    <cellStyle name="Note 3 3 4 3 3" xfId="12563" xr:uid="{00000000-0005-0000-0000-00006D190000}"/>
    <cellStyle name="Note 3 3 4 3 3 2" xfId="21667" xr:uid="{00000000-0005-0000-0000-00006E190000}"/>
    <cellStyle name="Note 3 3 4 3 4" xfId="8162" xr:uid="{00000000-0005-0000-0000-00006F190000}"/>
    <cellStyle name="Note 3 3 4 3 5" xfId="17266" xr:uid="{00000000-0005-0000-0000-000070190000}"/>
    <cellStyle name="Note 3 3 4 3 6" xfId="26413" xr:uid="{F00BA19E-5CC1-4BD4-BB0A-7EC15DF53166}"/>
    <cellStyle name="Note 3 3 4 3 7" xfId="32700" xr:uid="{714309AC-1847-410C-B4F9-BB785C288909}"/>
    <cellStyle name="Note 3 3 4 3 8" xfId="37095" xr:uid="{3B60DA05-A1A9-4DCF-A247-FDFAA122126D}"/>
    <cellStyle name="Note 3 3 4 3 9" xfId="44498" xr:uid="{0092B187-1A74-4340-A388-142535132E4F}"/>
    <cellStyle name="Note 3 3 4 4" xfId="2524" xr:uid="{00000000-0005-0000-0000-000071190000}"/>
    <cellStyle name="Note 3 3 4 4 10" xfId="51278" xr:uid="{5CB1F758-7C94-48B8-BADD-59E1B87B4671}"/>
    <cellStyle name="Note 3 3 4 4 2" xfId="5423" xr:uid="{00000000-0005-0000-0000-000072190000}"/>
    <cellStyle name="Note 3 3 4 4 2 2" xfId="14283" xr:uid="{00000000-0005-0000-0000-000073190000}"/>
    <cellStyle name="Note 3 3 4 4 2 2 2" xfId="23387" xr:uid="{00000000-0005-0000-0000-000074190000}"/>
    <cellStyle name="Note 3 3 4 4 2 3" xfId="11220" xr:uid="{00000000-0005-0000-0000-000075190000}"/>
    <cellStyle name="Note 3 3 4 4 2 4" xfId="20324" xr:uid="{00000000-0005-0000-0000-000076190000}"/>
    <cellStyle name="Note 3 3 4 4 3" xfId="12723" xr:uid="{00000000-0005-0000-0000-000077190000}"/>
    <cellStyle name="Note 3 3 4 4 3 2" xfId="21827" xr:uid="{00000000-0005-0000-0000-000078190000}"/>
    <cellStyle name="Note 3 3 4 4 4" xfId="8322" xr:uid="{00000000-0005-0000-0000-000079190000}"/>
    <cellStyle name="Note 3 3 4 4 5" xfId="17426" xr:uid="{00000000-0005-0000-0000-00007A190000}"/>
    <cellStyle name="Note 3 3 4 4 6" xfId="26573" xr:uid="{56D7A211-B963-4181-8298-7C88105BE96C}"/>
    <cellStyle name="Note 3 3 4 4 7" xfId="32860" xr:uid="{639050B5-6999-495C-8789-AD8D3DB77C51}"/>
    <cellStyle name="Note 3 3 4 4 8" xfId="40143" xr:uid="{3F521AC5-70AD-4A58-8B3F-C40535FB5F81}"/>
    <cellStyle name="Note 3 3 4 4 9" xfId="44658" xr:uid="{782201A3-92D9-4737-998E-88032C31A5DF}"/>
    <cellStyle name="Note 3 3 4 5" xfId="1100" xr:uid="{00000000-0005-0000-0000-00007B190000}"/>
    <cellStyle name="Note 3 3 4 5 10" xfId="49858" xr:uid="{FA5B4E2B-1823-4009-8113-A6D61EBE9B7A}"/>
    <cellStyle name="Note 3 3 4 5 2" xfId="4003" xr:uid="{00000000-0005-0000-0000-00007C190000}"/>
    <cellStyle name="Note 3 3 4 5 2 2" xfId="13700" xr:uid="{00000000-0005-0000-0000-00007D190000}"/>
    <cellStyle name="Note 3 3 4 5 2 2 2" xfId="22804" xr:uid="{00000000-0005-0000-0000-00007E190000}"/>
    <cellStyle name="Note 3 3 4 5 2 3" xfId="9800" xr:uid="{00000000-0005-0000-0000-00007F190000}"/>
    <cellStyle name="Note 3 3 4 5 2 4" xfId="18904" xr:uid="{00000000-0005-0000-0000-000080190000}"/>
    <cellStyle name="Note 3 3 4 5 3" xfId="12140" xr:uid="{00000000-0005-0000-0000-000081190000}"/>
    <cellStyle name="Note 3 3 4 5 3 2" xfId="21244" xr:uid="{00000000-0005-0000-0000-000082190000}"/>
    <cellStyle name="Note 3 3 4 5 4" xfId="6902" xr:uid="{00000000-0005-0000-0000-000083190000}"/>
    <cellStyle name="Note 3 3 4 5 5" xfId="16006" xr:uid="{00000000-0005-0000-0000-000084190000}"/>
    <cellStyle name="Note 3 3 4 5 6" xfId="25151" xr:uid="{48076434-8941-4B20-B57A-E4AC6296F9BC}"/>
    <cellStyle name="Note 3 3 4 5 7" xfId="31645" xr:uid="{061759E9-69D9-4033-B41B-D6B810458E51}"/>
    <cellStyle name="Note 3 3 4 5 8" xfId="40769" xr:uid="{6F03D241-66D8-4048-B86D-EE5FFF3E284D}"/>
    <cellStyle name="Note 3 3 4 5 9" xfId="43238" xr:uid="{54E69788-969D-4F1D-9932-559BFE41E4C5}"/>
    <cellStyle name="Note 3 3 4 6" xfId="818" xr:uid="{00000000-0005-0000-0000-000085190000}"/>
    <cellStyle name="Note 3 3 4 6 10" xfId="49576" xr:uid="{B81363AB-DE4D-4B19-B063-AE11975CFB41}"/>
    <cellStyle name="Note 3 3 4 6 2" xfId="3721" xr:uid="{00000000-0005-0000-0000-000086190000}"/>
    <cellStyle name="Note 3 3 4 6 2 2" xfId="13578" xr:uid="{00000000-0005-0000-0000-000087190000}"/>
    <cellStyle name="Note 3 3 4 6 2 2 2" xfId="22682" xr:uid="{00000000-0005-0000-0000-000088190000}"/>
    <cellStyle name="Note 3 3 4 6 2 3" xfId="9518" xr:uid="{00000000-0005-0000-0000-000089190000}"/>
    <cellStyle name="Note 3 3 4 6 2 4" xfId="18622" xr:uid="{00000000-0005-0000-0000-00008A190000}"/>
    <cellStyle name="Note 3 3 4 6 3" xfId="12018" xr:uid="{00000000-0005-0000-0000-00008B190000}"/>
    <cellStyle name="Note 3 3 4 6 3 2" xfId="21122" xr:uid="{00000000-0005-0000-0000-00008C190000}"/>
    <cellStyle name="Note 3 3 4 6 4" xfId="6620" xr:uid="{00000000-0005-0000-0000-00008D190000}"/>
    <cellStyle name="Note 3 3 4 6 5" xfId="15724" xr:uid="{00000000-0005-0000-0000-00008E190000}"/>
    <cellStyle name="Note 3 3 4 6 6" xfId="24869" xr:uid="{F4B4369C-5824-4109-A8D4-E053BE535199}"/>
    <cellStyle name="Note 3 3 4 6 7" xfId="31397" xr:uid="{51B71605-9966-44AE-8266-CC5255311ED8}"/>
    <cellStyle name="Note 3 3 4 6 8" xfId="40146" xr:uid="{33044AB9-D6AE-4262-B1F1-1692981F3893}"/>
    <cellStyle name="Note 3 3 4 6 9" xfId="42956" xr:uid="{EE5C29C9-9709-42EC-8D7B-168819310EE1}"/>
    <cellStyle name="Note 3 3 4 7" xfId="2450" xr:uid="{00000000-0005-0000-0000-00008F190000}"/>
    <cellStyle name="Note 3 3 4 7 10" xfId="51204" xr:uid="{F58000F4-2051-45F3-B658-2708F95889EF}"/>
    <cellStyle name="Note 3 3 4 7 2" xfId="5349" xr:uid="{00000000-0005-0000-0000-000090190000}"/>
    <cellStyle name="Note 3 3 4 7 2 2" xfId="14209" xr:uid="{00000000-0005-0000-0000-000091190000}"/>
    <cellStyle name="Note 3 3 4 7 2 2 2" xfId="23313" xr:uid="{00000000-0005-0000-0000-000092190000}"/>
    <cellStyle name="Note 3 3 4 7 2 3" xfId="11146" xr:uid="{00000000-0005-0000-0000-000093190000}"/>
    <cellStyle name="Note 3 3 4 7 2 4" xfId="20250" xr:uid="{00000000-0005-0000-0000-000094190000}"/>
    <cellStyle name="Note 3 3 4 7 3" xfId="12649" xr:uid="{00000000-0005-0000-0000-000095190000}"/>
    <cellStyle name="Note 3 3 4 7 3 2" xfId="21753" xr:uid="{00000000-0005-0000-0000-000096190000}"/>
    <cellStyle name="Note 3 3 4 7 4" xfId="8248" xr:uid="{00000000-0005-0000-0000-000097190000}"/>
    <cellStyle name="Note 3 3 4 7 5" xfId="17352" xr:uid="{00000000-0005-0000-0000-000098190000}"/>
    <cellStyle name="Note 3 3 4 7 6" xfId="26499" xr:uid="{3C34BF84-6562-42AF-B782-A7031D5E064B}"/>
    <cellStyle name="Note 3 3 4 7 7" xfId="32786" xr:uid="{EA509B1F-583E-412D-9082-A3F31AE87BCD}"/>
    <cellStyle name="Note 3 3 4 7 8" xfId="36022" xr:uid="{B3209D89-EFD7-495A-A9BA-71492BF122D3}"/>
    <cellStyle name="Note 3 3 4 7 9" xfId="44584" xr:uid="{08272D47-4E8C-4C18-8CE1-29B6BAED4182}"/>
    <cellStyle name="Note 3 3 4 8" xfId="4446" xr:uid="{00000000-0005-0000-0000-000099190000}"/>
    <cellStyle name="Note 3 3 4 8 2" xfId="13809" xr:uid="{00000000-0005-0000-0000-00009A190000}"/>
    <cellStyle name="Note 3 3 4 8 2 2" xfId="22913" xr:uid="{00000000-0005-0000-0000-00009B190000}"/>
    <cellStyle name="Note 3 3 4 8 3" xfId="10243" xr:uid="{00000000-0005-0000-0000-00009C190000}"/>
    <cellStyle name="Note 3 3 4 8 4" xfId="19347" xr:uid="{00000000-0005-0000-0000-00009D190000}"/>
    <cellStyle name="Note 3 3 4 8 5" xfId="28423" xr:uid="{7149DCED-5703-4C86-8757-A9771CBCC64E}"/>
    <cellStyle name="Note 3 3 4 8 6" xfId="34518" xr:uid="{D8551C92-649F-498D-A630-DB462D30181A}"/>
    <cellStyle name="Note 3 3 4 8 7" xfId="31873" xr:uid="{D58B55FC-9F32-435F-838D-57FD75ECFC9A}"/>
    <cellStyle name="Note 3 3 4 8 8" xfId="46508" xr:uid="{B41E9596-40D3-44B2-8BB3-21DAF4F13261}"/>
    <cellStyle name="Note 3 3 4 8 9" xfId="53128" xr:uid="{BAA9AE7D-F407-4FA8-B738-9EA123966D44}"/>
    <cellStyle name="Note 3 3 4 9" xfId="12249" xr:uid="{00000000-0005-0000-0000-00009E190000}"/>
    <cellStyle name="Note 3 3 4 9 2" xfId="21353" xr:uid="{00000000-0005-0000-0000-00009F190000}"/>
    <cellStyle name="Note 3 3 5" xfId="1140" xr:uid="{00000000-0005-0000-0000-0000A0190000}"/>
    <cellStyle name="Note 3 3 5 10" xfId="49898" xr:uid="{5B8BFD63-B301-4A04-8D15-D92A4E15C060}"/>
    <cellStyle name="Note 3 3 5 2" xfId="4043" xr:uid="{00000000-0005-0000-0000-0000A1190000}"/>
    <cellStyle name="Note 3 3 5 2 2" xfId="13734" xr:uid="{00000000-0005-0000-0000-0000A2190000}"/>
    <cellStyle name="Note 3 3 5 2 2 2" xfId="22838" xr:uid="{00000000-0005-0000-0000-0000A3190000}"/>
    <cellStyle name="Note 3 3 5 2 3" xfId="9840" xr:uid="{00000000-0005-0000-0000-0000A4190000}"/>
    <cellStyle name="Note 3 3 5 2 4" xfId="18944" xr:uid="{00000000-0005-0000-0000-0000A5190000}"/>
    <cellStyle name="Note 3 3 5 2 5" xfId="27979" xr:uid="{9DE05231-3253-4D64-988E-4AF3A045E3A7}"/>
    <cellStyle name="Note 3 3 5 2 6" xfId="34149" xr:uid="{C7AA50F6-0DBF-4BB8-A5FB-7BA14A3AF8D3}"/>
    <cellStyle name="Note 3 3 5 2 7" xfId="38914" xr:uid="{96D49626-3319-4BE7-932D-ED31D39FF70C}"/>
    <cellStyle name="Note 3 3 5 2 8" xfId="46064" xr:uid="{9D47BF50-24EA-4B75-97C8-4E0DA9227BB4}"/>
    <cellStyle name="Note 3 3 5 2 9" xfId="52684" xr:uid="{2620CFFF-AC8D-4B51-A368-A1A468AE153E}"/>
    <cellStyle name="Note 3 3 5 3" xfId="12174" xr:uid="{00000000-0005-0000-0000-0000A6190000}"/>
    <cellStyle name="Note 3 3 5 3 2" xfId="21278" xr:uid="{00000000-0005-0000-0000-0000A7190000}"/>
    <cellStyle name="Note 3 3 5 4" xfId="6942" xr:uid="{00000000-0005-0000-0000-0000A8190000}"/>
    <cellStyle name="Note 3 3 5 5" xfId="16046" xr:uid="{00000000-0005-0000-0000-0000A9190000}"/>
    <cellStyle name="Note 3 3 5 6" xfId="25191" xr:uid="{F37D7A6B-8810-495E-BFBF-528A3FD79BB0}"/>
    <cellStyle name="Note 3 3 5 7" xfId="31684" xr:uid="{6659D843-7CB9-46A2-9987-0DDF32E1601D}"/>
    <cellStyle name="Note 3 3 5 8" xfId="40491" xr:uid="{00B84981-0722-4335-8604-78365F99C814}"/>
    <cellStyle name="Note 3 3 5 9" xfId="43278" xr:uid="{26C923A8-9E48-47D4-982B-96FD99873806}"/>
    <cellStyle name="Note 3 3 6" xfId="2260" xr:uid="{00000000-0005-0000-0000-0000AA190000}"/>
    <cellStyle name="Note 3 3 6 10" xfId="51014" xr:uid="{7CB5C273-D5C8-4FA8-859D-710D3DB87C17}"/>
    <cellStyle name="Note 3 3 6 2" xfId="5159" xr:uid="{00000000-0005-0000-0000-0000AB190000}"/>
    <cellStyle name="Note 3 3 6 2 2" xfId="14019" xr:uid="{00000000-0005-0000-0000-0000AC190000}"/>
    <cellStyle name="Note 3 3 6 2 2 2" xfId="23123" xr:uid="{00000000-0005-0000-0000-0000AD190000}"/>
    <cellStyle name="Note 3 3 6 2 3" xfId="10956" xr:uid="{00000000-0005-0000-0000-0000AE190000}"/>
    <cellStyle name="Note 3 3 6 2 4" xfId="20060" xr:uid="{00000000-0005-0000-0000-0000AF190000}"/>
    <cellStyle name="Note 3 3 6 2 5" xfId="27772" xr:uid="{C842D613-2E68-4DD9-9DD9-9A1124CC2037}"/>
    <cellStyle name="Note 3 3 6 2 6" xfId="33972" xr:uid="{AF1B14CB-B610-4BA8-9383-F68F54E0E6B4}"/>
    <cellStyle name="Note 3 3 6 2 7" xfId="39328" xr:uid="{3C483423-F073-4FD8-B9F9-1D5D1C22072F}"/>
    <cellStyle name="Note 3 3 6 2 8" xfId="45857" xr:uid="{B37163C7-284A-4919-81D0-0696E9509D55}"/>
    <cellStyle name="Note 3 3 6 2 9" xfId="52477" xr:uid="{C28C1D24-0F45-4913-85C9-33D26C0E266B}"/>
    <cellStyle name="Note 3 3 6 3" xfId="12459" xr:uid="{00000000-0005-0000-0000-0000B0190000}"/>
    <cellStyle name="Note 3 3 6 3 2" xfId="21563" xr:uid="{00000000-0005-0000-0000-0000B1190000}"/>
    <cellStyle name="Note 3 3 6 4" xfId="8058" xr:uid="{00000000-0005-0000-0000-0000B2190000}"/>
    <cellStyle name="Note 3 3 6 5" xfId="17162" xr:uid="{00000000-0005-0000-0000-0000B3190000}"/>
    <cellStyle name="Note 3 3 6 6" xfId="26309" xr:uid="{47E3F6FA-6CC6-41A5-8680-2798A0FF0131}"/>
    <cellStyle name="Note 3 3 6 7" xfId="32596" xr:uid="{534F26DB-92B9-465E-8EBC-7ED0B665DEAA}"/>
    <cellStyle name="Note 3 3 6 8" xfId="40438" xr:uid="{6518A36A-0F22-4EF9-A794-63DB577405FD}"/>
    <cellStyle name="Note 3 3 6 9" xfId="44394" xr:uid="{CC35FD0A-7ED4-4BE9-847A-139F521FA10F}"/>
    <cellStyle name="Note 3 3 7" xfId="2702" xr:uid="{00000000-0005-0000-0000-0000B4190000}"/>
    <cellStyle name="Note 3 3 7 10" xfId="51456" xr:uid="{62C81375-A036-4A99-B170-635AAB1B4CFF}"/>
    <cellStyle name="Note 3 3 7 2" xfId="5601" xr:uid="{00000000-0005-0000-0000-0000B5190000}"/>
    <cellStyle name="Note 3 3 7 2 2" xfId="14461" xr:uid="{00000000-0005-0000-0000-0000B6190000}"/>
    <cellStyle name="Note 3 3 7 2 2 2" xfId="23565" xr:uid="{00000000-0005-0000-0000-0000B7190000}"/>
    <cellStyle name="Note 3 3 7 2 3" xfId="11398" xr:uid="{00000000-0005-0000-0000-0000B8190000}"/>
    <cellStyle name="Note 3 3 7 2 4" xfId="20502" xr:uid="{00000000-0005-0000-0000-0000B9190000}"/>
    <cellStyle name="Note 3 3 7 3" xfId="12901" xr:uid="{00000000-0005-0000-0000-0000BA190000}"/>
    <cellStyle name="Note 3 3 7 3 2" xfId="22005" xr:uid="{00000000-0005-0000-0000-0000BB190000}"/>
    <cellStyle name="Note 3 3 7 4" xfId="8500" xr:uid="{00000000-0005-0000-0000-0000BC190000}"/>
    <cellStyle name="Note 3 3 7 5" xfId="17604" xr:uid="{00000000-0005-0000-0000-0000BD190000}"/>
    <cellStyle name="Note 3 3 7 6" xfId="26751" xr:uid="{FA72796C-A5F3-4647-A32A-C1FD3C70AC02}"/>
    <cellStyle name="Note 3 3 7 7" xfId="33038" xr:uid="{A1172E25-D875-4A7D-A4A4-EA2E154D6E92}"/>
    <cellStyle name="Note 3 3 7 8" xfId="39316" xr:uid="{D54D1DA2-335D-440F-9329-874AC156250A}"/>
    <cellStyle name="Note 3 3 7 9" xfId="44836" xr:uid="{397A538B-49BC-4044-9D78-10397685F0BD}"/>
    <cellStyle name="Note 3 3 8" xfId="3473" xr:uid="{00000000-0005-0000-0000-0000BE190000}"/>
    <cellStyle name="Note 3 3 8 2" xfId="13498" xr:uid="{00000000-0005-0000-0000-0000BF190000}"/>
    <cellStyle name="Note 3 3 8 2 2" xfId="22602" xr:uid="{00000000-0005-0000-0000-0000C0190000}"/>
    <cellStyle name="Note 3 3 8 3" xfId="9270" xr:uid="{00000000-0005-0000-0000-0000C1190000}"/>
    <cellStyle name="Note 3 3 8 4" xfId="18374" xr:uid="{00000000-0005-0000-0000-0000C2190000}"/>
    <cellStyle name="Note 3 3 8 5" xfId="27521" xr:uid="{E73EEA90-8421-4245-93E0-B64B6507FCC0}"/>
    <cellStyle name="Note 3 3 8 6" xfId="33768" xr:uid="{AAF06C59-9753-4047-9224-4E6BBA94BD97}"/>
    <cellStyle name="Note 3 3 8 7" xfId="33720" xr:uid="{EFFE9462-31BB-4743-A533-D702FF88FFE4}"/>
    <cellStyle name="Note 3 3 8 8" xfId="45606" xr:uid="{CABB80EE-03F0-421A-9B2D-34067683CB1D}"/>
    <cellStyle name="Note 3 3 8 9" xfId="52226" xr:uid="{CAA2486F-A1EA-49B7-94C7-6BDDCA1FF1B1}"/>
    <cellStyle name="Note 3 3 9" xfId="6372" xr:uid="{00000000-0005-0000-0000-0000C3190000}"/>
    <cellStyle name="Note 3 4" xfId="1349" xr:uid="{00000000-0005-0000-0000-0000C4190000}"/>
    <cellStyle name="Note 3 4 10" xfId="7151" xr:uid="{00000000-0005-0000-0000-0000C5190000}"/>
    <cellStyle name="Note 3 4 11" xfId="16255" xr:uid="{00000000-0005-0000-0000-0000C6190000}"/>
    <cellStyle name="Note 3 4 12" xfId="25400" xr:uid="{14CD0FA8-D6E0-4B9B-935C-3FB15273407A}"/>
    <cellStyle name="Note 3 4 13" xfId="31846" xr:uid="{553F763A-1445-41EA-8DDD-A04C24E737E2}"/>
    <cellStyle name="Note 3 4 14" xfId="39323" xr:uid="{CD1F4021-5EAD-4FBB-A819-2156D2FDEB28}"/>
    <cellStyle name="Note 3 4 15" xfId="43487" xr:uid="{8465EF06-AF87-4629-81F6-29ACDEA7BAF9}"/>
    <cellStyle name="Note 3 4 16" xfId="50107" xr:uid="{7B23C85B-4E3D-427E-8844-6548063698A0}"/>
    <cellStyle name="Note 3 4 2" xfId="846" xr:uid="{00000000-0005-0000-0000-0000C7190000}"/>
    <cellStyle name="Note 3 4 2 10" xfId="49604" xr:uid="{B0C683FC-FEB1-4920-B18B-905B883E0495}"/>
    <cellStyle name="Note 3 4 2 2" xfId="3749" xr:uid="{00000000-0005-0000-0000-0000C8190000}"/>
    <cellStyle name="Note 3 4 2 2 2" xfId="13604" xr:uid="{00000000-0005-0000-0000-0000C9190000}"/>
    <cellStyle name="Note 3 4 2 2 2 2" xfId="22708" xr:uid="{00000000-0005-0000-0000-0000CA190000}"/>
    <cellStyle name="Note 3 4 2 2 3" xfId="9546" xr:uid="{00000000-0005-0000-0000-0000CB190000}"/>
    <cellStyle name="Note 3 4 2 2 4" xfId="18650" xr:uid="{00000000-0005-0000-0000-0000CC190000}"/>
    <cellStyle name="Note 3 4 2 2 5" xfId="29736" xr:uid="{70C2490E-2A23-480E-8E86-1E68B0EF49F9}"/>
    <cellStyle name="Note 3 4 2 2 6" xfId="35750" xr:uid="{8542D65B-B0A0-4829-A92A-8C72EE2FE8A5}"/>
    <cellStyle name="Note 3 4 2 2 7" xfId="36690" xr:uid="{CADE2B17-BD2D-4587-AAC2-468A41AB192B}"/>
    <cellStyle name="Note 3 4 2 2 8" xfId="47821" xr:uid="{4E76050E-7D8E-4E50-BCAD-04AC2DF2A764}"/>
    <cellStyle name="Note 3 4 2 2 9" xfId="54441" xr:uid="{11C8D008-E85A-464F-949E-8C8692FB823B}"/>
    <cellStyle name="Note 3 4 2 3" xfId="12044" xr:uid="{00000000-0005-0000-0000-0000CD190000}"/>
    <cellStyle name="Note 3 4 2 3 2" xfId="21148" xr:uid="{00000000-0005-0000-0000-0000CE190000}"/>
    <cellStyle name="Note 3 4 2 3 3" xfId="29930" xr:uid="{AA45F3CB-4AEC-49A4-83FB-7CD944A5C193}"/>
    <cellStyle name="Note 3 4 2 3 4" xfId="35944" xr:uid="{31D6474B-79E0-4EE4-8BD3-74C3AA24B17D}"/>
    <cellStyle name="Note 3 4 2 3 5" xfId="37956" xr:uid="{8064FD78-3B12-4894-9264-65A33B64D683}"/>
    <cellStyle name="Note 3 4 2 3 6" xfId="48015" xr:uid="{47B309A5-0453-40BC-9058-946731152C40}"/>
    <cellStyle name="Note 3 4 2 3 7" xfId="54635" xr:uid="{37E3A68E-EDC9-4BCB-BB86-55FA01FEA42D}"/>
    <cellStyle name="Note 3 4 2 4" xfId="6648" xr:uid="{00000000-0005-0000-0000-0000CF190000}"/>
    <cellStyle name="Note 3 4 2 4 2" xfId="29085" xr:uid="{7924EAB3-0630-423E-AAAF-7EE84F1FD4BA}"/>
    <cellStyle name="Note 3 4 2 4 3" xfId="35099" xr:uid="{9CFFDA24-F8C4-4294-A657-0C70A59BA391}"/>
    <cellStyle name="Note 3 4 2 4 4" xfId="31437" xr:uid="{69EE76FB-3507-42E3-BF5B-A63B7347ED9E}"/>
    <cellStyle name="Note 3 4 2 4 5" xfId="47170" xr:uid="{884A489C-DCC1-4E43-A3A9-CC968EC208F9}"/>
    <cellStyle name="Note 3 4 2 4 6" xfId="53790" xr:uid="{72418AFF-04B7-492D-BF19-D51DA8B2359D}"/>
    <cellStyle name="Note 3 4 2 5" xfId="15752" xr:uid="{00000000-0005-0000-0000-0000D0190000}"/>
    <cellStyle name="Note 3 4 2 6" xfId="24897" xr:uid="{ABDDF9B0-3476-425E-B83B-BE16C4818177}"/>
    <cellStyle name="Note 3 4 2 7" xfId="31424" xr:uid="{BEFC3D6F-FA98-4A3B-8FD0-38F1F782F51B}"/>
    <cellStyle name="Note 3 4 2 8" xfId="32393" xr:uid="{6361DE1D-22B7-4AD7-B426-75771C9C4792}"/>
    <cellStyle name="Note 3 4 2 9" xfId="42984" xr:uid="{A48E9A22-2BBC-4880-8D43-1C0B87A9A74F}"/>
    <cellStyle name="Note 3 4 3" xfId="2453" xr:uid="{00000000-0005-0000-0000-0000D1190000}"/>
    <cellStyle name="Note 3 4 3 10" xfId="51207" xr:uid="{8948FB6D-422D-4658-B24B-5A2C1EEC689B}"/>
    <cellStyle name="Note 3 4 3 2" xfId="5352" xr:uid="{00000000-0005-0000-0000-0000D2190000}"/>
    <cellStyle name="Note 3 4 3 2 2" xfId="14212" xr:uid="{00000000-0005-0000-0000-0000D3190000}"/>
    <cellStyle name="Note 3 4 3 2 2 2" xfId="23316" xr:uid="{00000000-0005-0000-0000-0000D4190000}"/>
    <cellStyle name="Note 3 4 3 2 3" xfId="11149" xr:uid="{00000000-0005-0000-0000-0000D5190000}"/>
    <cellStyle name="Note 3 4 3 2 4" xfId="20253" xr:uid="{00000000-0005-0000-0000-0000D6190000}"/>
    <cellStyle name="Note 3 4 3 2 5" xfId="29661" xr:uid="{3C2EBA08-C0BF-47BE-AE32-53F98878A2AB}"/>
    <cellStyle name="Note 3 4 3 2 6" xfId="35675" xr:uid="{B28BB76A-FE1F-4574-B2C5-F22AC1C299B0}"/>
    <cellStyle name="Note 3 4 3 2 7" xfId="36874" xr:uid="{7CF0DA2B-D002-4F84-A7D9-23E1C83AA696}"/>
    <cellStyle name="Note 3 4 3 2 8" xfId="47746" xr:uid="{02490748-9D1C-4BDB-A7E4-BF66E7C9B96D}"/>
    <cellStyle name="Note 3 4 3 2 9" xfId="54366" xr:uid="{B10EF39E-20F1-4B76-844E-8A0B8F3D1769}"/>
    <cellStyle name="Note 3 4 3 3" xfId="12652" xr:uid="{00000000-0005-0000-0000-0000D7190000}"/>
    <cellStyle name="Note 3 4 3 3 2" xfId="21756" xr:uid="{00000000-0005-0000-0000-0000D8190000}"/>
    <cellStyle name="Note 3 4 3 3 3" xfId="29339" xr:uid="{E3B17FCE-D731-408C-B861-BB87A85542BB}"/>
    <cellStyle name="Note 3 4 3 3 4" xfId="35353" xr:uid="{D1D6A94E-12B5-4E49-906E-2AD76783846D}"/>
    <cellStyle name="Note 3 4 3 3 5" xfId="24574" xr:uid="{417ED5D8-8B60-4A53-B956-6675FE449C3C}"/>
    <cellStyle name="Note 3 4 3 3 6" xfId="47424" xr:uid="{8BFEB237-3A58-4B3C-977C-B5AC96E28C56}"/>
    <cellStyle name="Note 3 4 3 3 7" xfId="54044" xr:uid="{7729B2AF-8734-4720-AC09-87CAF265BB89}"/>
    <cellStyle name="Note 3 4 3 4" xfId="8251" xr:uid="{00000000-0005-0000-0000-0000D9190000}"/>
    <cellStyle name="Note 3 4 3 4 2" xfId="29010" xr:uid="{33BC5D39-D1FC-41F3-9C2E-7528D02DC337}"/>
    <cellStyle name="Note 3 4 3 4 3" xfId="35024" xr:uid="{64EB6953-5442-4FB3-AF56-679604CB4A22}"/>
    <cellStyle name="Note 3 4 3 4 4" xfId="40500" xr:uid="{BE787EB6-BCED-4EEC-AB9A-E263019A70B1}"/>
    <cellStyle name="Note 3 4 3 4 5" xfId="47095" xr:uid="{81EA46DE-D22F-4EE1-98CB-D1BB24234520}"/>
    <cellStyle name="Note 3 4 3 4 6" xfId="53715" xr:uid="{1180C677-66C3-456F-B516-EF2906D6560C}"/>
    <cellStyle name="Note 3 4 3 5" xfId="17355" xr:uid="{00000000-0005-0000-0000-0000DA190000}"/>
    <cellStyle name="Note 3 4 3 6" xfId="26502" xr:uid="{EDA499C4-363A-43A4-AD9C-522097FF34FA}"/>
    <cellStyle name="Note 3 4 3 7" xfId="32789" xr:uid="{EE792E4E-303B-40EB-B068-22F5B810A183}"/>
    <cellStyle name="Note 3 4 3 8" xfId="33951" xr:uid="{03192A3E-940C-42E2-802F-423810FA9E50}"/>
    <cellStyle name="Note 3 4 3 9" xfId="44587" xr:uid="{B554650E-254C-4533-B5DA-3A067594095C}"/>
    <cellStyle name="Note 3 4 4" xfId="2687" xr:uid="{00000000-0005-0000-0000-0000DB190000}"/>
    <cellStyle name="Note 3 4 4 10" xfId="51441" xr:uid="{5DF50863-93A2-4157-B87B-72964B189810}"/>
    <cellStyle name="Note 3 4 4 2" xfId="5586" xr:uid="{00000000-0005-0000-0000-0000DC190000}"/>
    <cellStyle name="Note 3 4 4 2 2" xfId="14446" xr:uid="{00000000-0005-0000-0000-0000DD190000}"/>
    <cellStyle name="Note 3 4 4 2 2 2" xfId="23550" xr:uid="{00000000-0005-0000-0000-0000DE190000}"/>
    <cellStyle name="Note 3 4 4 2 3" xfId="11383" xr:uid="{00000000-0005-0000-0000-0000DF190000}"/>
    <cellStyle name="Note 3 4 4 2 4" xfId="20487" xr:uid="{00000000-0005-0000-0000-0000E0190000}"/>
    <cellStyle name="Note 3 4 4 2 5" xfId="29529" xr:uid="{C119630A-9F0D-4AA8-8BE6-3EB4A994C94C}"/>
    <cellStyle name="Note 3 4 4 2 6" xfId="35543" xr:uid="{B055FC94-E4F9-4E7E-9DAF-59B8312A6839}"/>
    <cellStyle name="Note 3 4 4 2 7" xfId="37517" xr:uid="{C320D4FC-0393-45D9-8B3B-17AB7469F61D}"/>
    <cellStyle name="Note 3 4 4 2 8" xfId="47614" xr:uid="{E68C98A3-1F9E-4627-8E7A-BDCF38127F5F}"/>
    <cellStyle name="Note 3 4 4 2 9" xfId="54234" xr:uid="{3DB1E147-4A1D-48ED-9F20-6034BD8DBEB2}"/>
    <cellStyle name="Note 3 4 4 3" xfId="12886" xr:uid="{00000000-0005-0000-0000-0000E1190000}"/>
    <cellStyle name="Note 3 4 4 3 2" xfId="21990" xr:uid="{00000000-0005-0000-0000-0000E2190000}"/>
    <cellStyle name="Note 3 4 4 4" xfId="8485" xr:uid="{00000000-0005-0000-0000-0000E3190000}"/>
    <cellStyle name="Note 3 4 4 5" xfId="17589" xr:uid="{00000000-0005-0000-0000-0000E4190000}"/>
    <cellStyle name="Note 3 4 4 6" xfId="26736" xr:uid="{393D7264-C723-4C52-83A3-AE28C5CB5C04}"/>
    <cellStyle name="Note 3 4 4 7" xfId="33023" xr:uid="{F7A724C6-55FC-4DEF-9821-0409F074C10C}"/>
    <cellStyle name="Note 3 4 4 8" xfId="37518" xr:uid="{658E193C-94E7-477D-9E8D-20A07BCBC3BC}"/>
    <cellStyle name="Note 3 4 4 9" xfId="44821" xr:uid="{9EAE598A-A27E-4B99-AC19-472E50B1E32C}"/>
    <cellStyle name="Note 3 4 5" xfId="2721" xr:uid="{00000000-0005-0000-0000-0000E5190000}"/>
    <cellStyle name="Note 3 4 5 10" xfId="51475" xr:uid="{1B4904BD-45F3-4BB0-A13F-A04B3B8E7488}"/>
    <cellStyle name="Note 3 4 5 2" xfId="5620" xr:uid="{00000000-0005-0000-0000-0000E6190000}"/>
    <cellStyle name="Note 3 4 5 2 2" xfId="14480" xr:uid="{00000000-0005-0000-0000-0000E7190000}"/>
    <cellStyle name="Note 3 4 5 2 2 2" xfId="23584" xr:uid="{00000000-0005-0000-0000-0000E8190000}"/>
    <cellStyle name="Note 3 4 5 2 3" xfId="11417" xr:uid="{00000000-0005-0000-0000-0000E9190000}"/>
    <cellStyle name="Note 3 4 5 2 4" xfId="20521" xr:uid="{00000000-0005-0000-0000-0000EA190000}"/>
    <cellStyle name="Note 3 4 5 2 5" xfId="29157" xr:uid="{217E7539-4A70-4D53-961E-07872C71EE78}"/>
    <cellStyle name="Note 3 4 5 2 6" xfId="35171" xr:uid="{77F5CF1D-3AE2-4146-BA83-205CA05A8F66}"/>
    <cellStyle name="Note 3 4 5 2 7" xfId="36338" xr:uid="{E2B1815B-6ED6-4C3B-9B6B-978C2B910DD1}"/>
    <cellStyle name="Note 3 4 5 2 8" xfId="47242" xr:uid="{5EEBC8ED-ECDC-46CB-9E8A-A0D18ECEA227}"/>
    <cellStyle name="Note 3 4 5 2 9" xfId="53862" xr:uid="{5B99D2BE-AAAF-42BD-9468-0BFDC8A505B7}"/>
    <cellStyle name="Note 3 4 5 3" xfId="12920" xr:uid="{00000000-0005-0000-0000-0000EB190000}"/>
    <cellStyle name="Note 3 4 5 3 2" xfId="22024" xr:uid="{00000000-0005-0000-0000-0000EC190000}"/>
    <cellStyle name="Note 3 4 5 4" xfId="8519" xr:uid="{00000000-0005-0000-0000-0000ED190000}"/>
    <cellStyle name="Note 3 4 5 5" xfId="17623" xr:uid="{00000000-0005-0000-0000-0000EE190000}"/>
    <cellStyle name="Note 3 4 5 6" xfId="26770" xr:uid="{3AB8FA86-07FF-4977-AC54-59109445B3BA}"/>
    <cellStyle name="Note 3 4 5 7" xfId="33057" xr:uid="{A21DAE35-FEC8-4694-B8FD-B3A2C054A1F0}"/>
    <cellStyle name="Note 3 4 5 8" xfId="38455" xr:uid="{44FC77AC-2679-414F-807C-E99649198B37}"/>
    <cellStyle name="Note 3 4 5 9" xfId="44855" xr:uid="{5537E62D-3DEC-4BD1-8C58-6146E19ED13B}"/>
    <cellStyle name="Note 3 4 6" xfId="1031" xr:uid="{00000000-0005-0000-0000-0000EF190000}"/>
    <cellStyle name="Note 3 4 6 10" xfId="49789" xr:uid="{5F9B1E95-2074-42BA-9215-FA2887838CAA}"/>
    <cellStyle name="Note 3 4 6 2" xfId="3934" xr:uid="{00000000-0005-0000-0000-0000F0190000}"/>
    <cellStyle name="Note 3 4 6 2 2" xfId="13631" xr:uid="{00000000-0005-0000-0000-0000F1190000}"/>
    <cellStyle name="Note 3 4 6 2 2 2" xfId="22735" xr:uid="{00000000-0005-0000-0000-0000F2190000}"/>
    <cellStyle name="Note 3 4 6 2 3" xfId="9731" xr:uid="{00000000-0005-0000-0000-0000F3190000}"/>
    <cellStyle name="Note 3 4 6 2 4" xfId="18835" xr:uid="{00000000-0005-0000-0000-0000F4190000}"/>
    <cellStyle name="Note 3 4 6 3" xfId="12071" xr:uid="{00000000-0005-0000-0000-0000F5190000}"/>
    <cellStyle name="Note 3 4 6 3 2" xfId="21175" xr:uid="{00000000-0005-0000-0000-0000F6190000}"/>
    <cellStyle name="Note 3 4 6 4" xfId="6833" xr:uid="{00000000-0005-0000-0000-0000F7190000}"/>
    <cellStyle name="Note 3 4 6 5" xfId="15937" xr:uid="{00000000-0005-0000-0000-0000F8190000}"/>
    <cellStyle name="Note 3 4 6 6" xfId="25082" xr:uid="{47E47A00-5E54-45EF-8C76-B861C64474C1}"/>
    <cellStyle name="Note 3 4 6 7" xfId="31576" xr:uid="{40EC7E72-A3A9-44EC-A8C9-B8D08365FE76}"/>
    <cellStyle name="Note 3 4 6 8" xfId="34785" xr:uid="{99928D85-7959-40AD-8C85-1135F1A6292D}"/>
    <cellStyle name="Note 3 4 6 9" xfId="43169" xr:uid="{A5EB22A7-2485-40F5-8D4E-326940616DB1}"/>
    <cellStyle name="Note 3 4 7" xfId="2899" xr:uid="{00000000-0005-0000-0000-0000F9190000}"/>
    <cellStyle name="Note 3 4 7 10" xfId="51653" xr:uid="{57DD7D31-165D-4E00-8265-FB4970F4F32C}"/>
    <cellStyle name="Note 3 4 7 2" xfId="5798" xr:uid="{00000000-0005-0000-0000-0000FA190000}"/>
    <cellStyle name="Note 3 4 7 2 2" xfId="14658" xr:uid="{00000000-0005-0000-0000-0000FB190000}"/>
    <cellStyle name="Note 3 4 7 2 2 2" xfId="23762" xr:uid="{00000000-0005-0000-0000-0000FC190000}"/>
    <cellStyle name="Note 3 4 7 2 3" xfId="11595" xr:uid="{00000000-0005-0000-0000-0000FD190000}"/>
    <cellStyle name="Note 3 4 7 2 4" xfId="20699" xr:uid="{00000000-0005-0000-0000-0000FE190000}"/>
    <cellStyle name="Note 3 4 7 3" xfId="13098" xr:uid="{00000000-0005-0000-0000-0000FF190000}"/>
    <cellStyle name="Note 3 4 7 3 2" xfId="22202" xr:uid="{00000000-0005-0000-0000-0000001A0000}"/>
    <cellStyle name="Note 3 4 7 4" xfId="8697" xr:uid="{00000000-0005-0000-0000-0000011A0000}"/>
    <cellStyle name="Note 3 4 7 5" xfId="17801" xr:uid="{00000000-0005-0000-0000-0000021A0000}"/>
    <cellStyle name="Note 3 4 7 6" xfId="26948" xr:uid="{A4FA7FDB-232D-44FE-B9F0-0B62B472F8D4}"/>
    <cellStyle name="Note 3 4 7 7" xfId="33235" xr:uid="{52B3153A-4B3D-40E0-BF02-E045F32985E3}"/>
    <cellStyle name="Note 3 4 7 8" xfId="38580" xr:uid="{D3116E2A-404C-4E92-8DAC-15393926DA12}"/>
    <cellStyle name="Note 3 4 7 9" xfId="45033" xr:uid="{65423C39-05BF-4A64-85C7-F6FC5A3A97E9}"/>
    <cellStyle name="Note 3 4 8" xfId="4252" xr:uid="{00000000-0005-0000-0000-0000031A0000}"/>
    <cellStyle name="Note 3 4 8 2" xfId="13776" xr:uid="{00000000-0005-0000-0000-0000041A0000}"/>
    <cellStyle name="Note 3 4 8 2 2" xfId="22880" xr:uid="{00000000-0005-0000-0000-0000051A0000}"/>
    <cellStyle name="Note 3 4 8 3" xfId="10049" xr:uid="{00000000-0005-0000-0000-0000061A0000}"/>
    <cellStyle name="Note 3 4 8 4" xfId="19153" xr:uid="{00000000-0005-0000-0000-0000071A0000}"/>
    <cellStyle name="Note 3 4 8 5" xfId="28878" xr:uid="{B7549090-351E-4C9B-BAC0-233065500CEB}"/>
    <cellStyle name="Note 3 4 8 6" xfId="34892" xr:uid="{99E37098-3149-4371-AA4F-EF212859F77F}"/>
    <cellStyle name="Note 3 4 8 7" xfId="38487" xr:uid="{81E01A28-860F-4A3C-AAAE-973E5847F97D}"/>
    <cellStyle name="Note 3 4 8 8" xfId="46963" xr:uid="{88F27DE1-9E60-4D7E-9619-2222320DD127}"/>
    <cellStyle name="Note 3 4 8 9" xfId="53583" xr:uid="{3EE295BF-0489-4FC7-8B24-4B2DE977AB1E}"/>
    <cellStyle name="Note 3 4 9" xfId="12216" xr:uid="{00000000-0005-0000-0000-0000081A0000}"/>
    <cellStyle name="Note 3 4 9 2" xfId="21320" xr:uid="{00000000-0005-0000-0000-0000091A0000}"/>
    <cellStyle name="Note 3 5" xfId="1562" xr:uid="{00000000-0005-0000-0000-00000A1A0000}"/>
    <cellStyle name="Note 3 5 10" xfId="7364" xr:uid="{00000000-0005-0000-0000-00000B1A0000}"/>
    <cellStyle name="Note 3 5 11" xfId="16468" xr:uid="{00000000-0005-0000-0000-00000C1A0000}"/>
    <cellStyle name="Note 3 5 12" xfId="25613" xr:uid="{F3EB78DE-BEB4-41E9-9C89-F433DA401594}"/>
    <cellStyle name="Note 3 5 13" xfId="32017" xr:uid="{248B4C06-D500-48B6-BA35-8264E922C28C}"/>
    <cellStyle name="Note 3 5 14" xfId="40626" xr:uid="{EF13C4F5-0BB0-4030-8D4D-11E3350C2C30}"/>
    <cellStyle name="Note 3 5 15" xfId="43700" xr:uid="{363C94D8-5188-4BF6-93AF-CC4E8A6CCBC8}"/>
    <cellStyle name="Note 3 5 16" xfId="50320" xr:uid="{972D2384-E79A-4AF7-8585-3864C1430D17}"/>
    <cellStyle name="Note 3 5 2" xfId="2622" xr:uid="{00000000-0005-0000-0000-00000D1A0000}"/>
    <cellStyle name="Note 3 5 2 10" xfId="51376" xr:uid="{BB5CE8BD-F7C9-4D94-A352-B929B26B77B2}"/>
    <cellStyle name="Note 3 5 2 2" xfId="5521" xr:uid="{00000000-0005-0000-0000-00000E1A0000}"/>
    <cellStyle name="Note 3 5 2 2 2" xfId="14381" xr:uid="{00000000-0005-0000-0000-00000F1A0000}"/>
    <cellStyle name="Note 3 5 2 2 2 2" xfId="23485" xr:uid="{00000000-0005-0000-0000-0000101A0000}"/>
    <cellStyle name="Note 3 5 2 2 3" xfId="11318" xr:uid="{00000000-0005-0000-0000-0000111A0000}"/>
    <cellStyle name="Note 3 5 2 2 4" xfId="20422" xr:uid="{00000000-0005-0000-0000-0000121A0000}"/>
    <cellStyle name="Note 3 5 2 2 5" xfId="29714" xr:uid="{0625BB37-7C4F-4474-8853-29F0DEF6D9EF}"/>
    <cellStyle name="Note 3 5 2 2 6" xfId="35728" xr:uid="{C6C8FFA4-F407-4514-91DD-FFC080ABE271}"/>
    <cellStyle name="Note 3 5 2 2 7" xfId="38600" xr:uid="{B66E2C6F-2F4F-4A37-92AB-6EE421178271}"/>
    <cellStyle name="Note 3 5 2 2 8" xfId="47799" xr:uid="{FF34019B-4D29-4FD7-98DD-52605262DC87}"/>
    <cellStyle name="Note 3 5 2 2 9" xfId="54419" xr:uid="{54875CFF-F97D-4F29-BCD4-B93AD8437526}"/>
    <cellStyle name="Note 3 5 2 3" xfId="12821" xr:uid="{00000000-0005-0000-0000-0000131A0000}"/>
    <cellStyle name="Note 3 5 2 3 2" xfId="21925" xr:uid="{00000000-0005-0000-0000-0000141A0000}"/>
    <cellStyle name="Note 3 5 2 3 3" xfId="29908" xr:uid="{6281E363-7C7A-4A6E-8622-BA11EBB103D6}"/>
    <cellStyle name="Note 3 5 2 3 4" xfId="35922" xr:uid="{521B46F2-0C6C-4D28-9F57-D3E52DCC22AB}"/>
    <cellStyle name="Note 3 5 2 3 5" xfId="32294" xr:uid="{3C0472A2-3B02-4771-A23F-E4540A44D1C5}"/>
    <cellStyle name="Note 3 5 2 3 6" xfId="47993" xr:uid="{576CE98C-BBCD-46FE-8BB8-119727FD49F5}"/>
    <cellStyle name="Note 3 5 2 3 7" xfId="54613" xr:uid="{0E033861-82C7-47C3-82CA-A0A195C75FF8}"/>
    <cellStyle name="Note 3 5 2 4" xfId="8420" xr:uid="{00000000-0005-0000-0000-0000151A0000}"/>
    <cellStyle name="Note 3 5 2 4 2" xfId="29063" xr:uid="{98807B8C-A28E-4AFA-9D2B-D51074B9CB52}"/>
    <cellStyle name="Note 3 5 2 4 3" xfId="35077" xr:uid="{6D3E3E8C-71B9-45BF-8F57-5EB1225F5F9C}"/>
    <cellStyle name="Note 3 5 2 4 4" xfId="39296" xr:uid="{F275C446-6BCF-4214-A191-608DE2BC6F33}"/>
    <cellStyle name="Note 3 5 2 4 5" xfId="47148" xr:uid="{D3175BBA-D420-4B69-BBFB-3200C1D74076}"/>
    <cellStyle name="Note 3 5 2 4 6" xfId="53768" xr:uid="{25F2FCE7-62BE-4977-8E12-BE63099FD9B9}"/>
    <cellStyle name="Note 3 5 2 5" xfId="17524" xr:uid="{00000000-0005-0000-0000-0000161A0000}"/>
    <cellStyle name="Note 3 5 2 6" xfId="26671" xr:uid="{3F1378D7-0848-4720-BDBE-760685B22AF8}"/>
    <cellStyle name="Note 3 5 2 7" xfId="32958" xr:uid="{E554E43F-7780-47F4-98AE-A4F1282931A8}"/>
    <cellStyle name="Note 3 5 2 8" xfId="31990" xr:uid="{BA977EFA-DFB0-4F26-9756-7E707DBDE515}"/>
    <cellStyle name="Note 3 5 2 9" xfId="44756" xr:uid="{109C7FB8-4D28-4ED9-BF06-FC013D21A6CC}"/>
    <cellStyle name="Note 3 5 3" xfId="1116" xr:uid="{00000000-0005-0000-0000-0000171A0000}"/>
    <cellStyle name="Note 3 5 3 10" xfId="49874" xr:uid="{D73B51EE-4BD7-433F-AD0F-67DA7700E2A8}"/>
    <cellStyle name="Note 3 5 3 2" xfId="4019" xr:uid="{00000000-0005-0000-0000-0000181A0000}"/>
    <cellStyle name="Note 3 5 3 2 2" xfId="13716" xr:uid="{00000000-0005-0000-0000-0000191A0000}"/>
    <cellStyle name="Note 3 5 3 2 2 2" xfId="22820" xr:uid="{00000000-0005-0000-0000-00001A1A0000}"/>
    <cellStyle name="Note 3 5 3 2 3" xfId="9816" xr:uid="{00000000-0005-0000-0000-00001B1A0000}"/>
    <cellStyle name="Note 3 5 3 2 4" xfId="18920" xr:uid="{00000000-0005-0000-0000-00001C1A0000}"/>
    <cellStyle name="Note 3 5 3 2 5" xfId="29586" xr:uid="{3A235A38-243F-42FA-A351-9B2040F76027}"/>
    <cellStyle name="Note 3 5 3 2 6" xfId="35600" xr:uid="{B2870005-00D8-4B18-A694-B3F4CF6A7F92}"/>
    <cellStyle name="Note 3 5 3 2 7" xfId="39716" xr:uid="{CAAEBA8A-A20F-4D22-AD5D-5874DF606371}"/>
    <cellStyle name="Note 3 5 3 2 8" xfId="47671" xr:uid="{8CCC4BCC-60C1-4685-BEB4-00DD3338927C}"/>
    <cellStyle name="Note 3 5 3 2 9" xfId="54291" xr:uid="{7F182CF4-185A-4EFB-8302-31F770F075F3}"/>
    <cellStyle name="Note 3 5 3 3" xfId="12156" xr:uid="{00000000-0005-0000-0000-00001D1A0000}"/>
    <cellStyle name="Note 3 5 3 3 2" xfId="21260" xr:uid="{00000000-0005-0000-0000-00001E1A0000}"/>
    <cellStyle name="Note 3 5 3 3 3" xfId="29849" xr:uid="{4C325743-4349-4C43-852E-1F84BA3E3661}"/>
    <cellStyle name="Note 3 5 3 3 4" xfId="35863" xr:uid="{35608CC2-5D37-444F-9DF7-D6B379A0EDE6}"/>
    <cellStyle name="Note 3 5 3 3 5" xfId="34243" xr:uid="{4C340055-4D42-4232-BEB7-34ACBC405B47}"/>
    <cellStyle name="Note 3 5 3 3 6" xfId="47934" xr:uid="{332AD47B-B279-44DC-9E95-23414A3296F9}"/>
    <cellStyle name="Note 3 5 3 3 7" xfId="54554" xr:uid="{6E4E7DAD-8BFF-4DAD-B710-2C4231FBB6D6}"/>
    <cellStyle name="Note 3 5 3 4" xfId="6918" xr:uid="{00000000-0005-0000-0000-00001F1A0000}"/>
    <cellStyle name="Note 3 5 3 4 2" xfId="28935" xr:uid="{B199E823-F42B-4C93-97A3-B375029A5BCA}"/>
    <cellStyle name="Note 3 5 3 4 3" xfId="34949" xr:uid="{78BB88C6-3360-412A-A68D-2F65247777F8}"/>
    <cellStyle name="Note 3 5 3 4 4" xfId="39722" xr:uid="{B356E990-C9ED-4ACC-8E10-536654F073C3}"/>
    <cellStyle name="Note 3 5 3 4 5" xfId="47020" xr:uid="{4ACF4D1B-0FCC-4FA0-9DF7-71848A94F252}"/>
    <cellStyle name="Note 3 5 3 4 6" xfId="53640" xr:uid="{F119B2B6-97FF-4EB0-B3FA-01447B618485}"/>
    <cellStyle name="Note 3 5 3 5" xfId="16022" xr:uid="{00000000-0005-0000-0000-0000201A0000}"/>
    <cellStyle name="Note 3 5 3 6" xfId="25167" xr:uid="{CA7C76D4-99E7-4EB2-905F-5FC5E6957E99}"/>
    <cellStyle name="Note 3 5 3 7" xfId="31661" xr:uid="{D96B0270-6E71-49C8-800C-0A0F34F47C14}"/>
    <cellStyle name="Note 3 5 3 8" xfId="31867" xr:uid="{0C7CFC56-D671-46CF-B16F-65848CA86CDF}"/>
    <cellStyle name="Note 3 5 3 9" xfId="43254" xr:uid="{62A2FF2D-2E39-46A9-86A7-0FED9D038181}"/>
    <cellStyle name="Note 3 5 4" xfId="2787" xr:uid="{00000000-0005-0000-0000-0000211A0000}"/>
    <cellStyle name="Note 3 5 4 10" xfId="51541" xr:uid="{8DFC2680-4724-46AF-96B7-74E31CD32AF6}"/>
    <cellStyle name="Note 3 5 4 2" xfId="5686" xr:uid="{00000000-0005-0000-0000-0000221A0000}"/>
    <cellStyle name="Note 3 5 4 2 2" xfId="14546" xr:uid="{00000000-0005-0000-0000-0000231A0000}"/>
    <cellStyle name="Note 3 5 4 2 2 2" xfId="23650" xr:uid="{00000000-0005-0000-0000-0000241A0000}"/>
    <cellStyle name="Note 3 5 4 2 3" xfId="11483" xr:uid="{00000000-0005-0000-0000-0000251A0000}"/>
    <cellStyle name="Note 3 5 4 2 4" xfId="20587" xr:uid="{00000000-0005-0000-0000-0000261A0000}"/>
    <cellStyle name="Note 3 5 4 2 5" xfId="29507" xr:uid="{684A2B7C-1EC8-4956-A466-BC7522DCD6D1}"/>
    <cellStyle name="Note 3 5 4 2 6" xfId="35521" xr:uid="{832F875C-E8C2-4305-9419-DAE713393F01}"/>
    <cellStyle name="Note 3 5 4 2 7" xfId="39565" xr:uid="{7845C32D-BC30-4460-9C03-787F06EB41FD}"/>
    <cellStyle name="Note 3 5 4 2 8" xfId="47592" xr:uid="{6420C447-6CFC-4BC0-BDB1-0B17FD6FEBD6}"/>
    <cellStyle name="Note 3 5 4 2 9" xfId="54212" xr:uid="{0348B5D0-F408-45A1-8A4F-F6340FD0E93D}"/>
    <cellStyle name="Note 3 5 4 3" xfId="12986" xr:uid="{00000000-0005-0000-0000-0000271A0000}"/>
    <cellStyle name="Note 3 5 4 3 2" xfId="22090" xr:uid="{00000000-0005-0000-0000-0000281A0000}"/>
    <cellStyle name="Note 3 5 4 4" xfId="8585" xr:uid="{00000000-0005-0000-0000-0000291A0000}"/>
    <cellStyle name="Note 3 5 4 5" xfId="17689" xr:uid="{00000000-0005-0000-0000-00002A1A0000}"/>
    <cellStyle name="Note 3 5 4 6" xfId="26836" xr:uid="{BDCEAC17-472F-4FCA-8A64-E985AA8990E7}"/>
    <cellStyle name="Note 3 5 4 7" xfId="33123" xr:uid="{1A4CCA93-94D9-4728-AE7D-1E876ADD804F}"/>
    <cellStyle name="Note 3 5 4 8" xfId="38865" xr:uid="{E1744834-3210-445B-B381-954676D7EA31}"/>
    <cellStyle name="Note 3 5 4 9" xfId="44921" xr:uid="{CCCFA6A3-9DAA-4ACE-A2CB-9C51D6610B05}"/>
    <cellStyle name="Note 3 5 5" xfId="1036" xr:uid="{00000000-0005-0000-0000-00002B1A0000}"/>
    <cellStyle name="Note 3 5 5 10" xfId="49794" xr:uid="{B0E20A26-CFBB-44ED-966A-02B2496AD96B}"/>
    <cellStyle name="Note 3 5 5 2" xfId="3939" xr:uid="{00000000-0005-0000-0000-00002C1A0000}"/>
    <cellStyle name="Note 3 5 5 2 2" xfId="13636" xr:uid="{00000000-0005-0000-0000-00002D1A0000}"/>
    <cellStyle name="Note 3 5 5 2 2 2" xfId="22740" xr:uid="{00000000-0005-0000-0000-00002E1A0000}"/>
    <cellStyle name="Note 3 5 5 2 3" xfId="9736" xr:uid="{00000000-0005-0000-0000-00002F1A0000}"/>
    <cellStyle name="Note 3 5 5 2 4" xfId="18840" xr:uid="{00000000-0005-0000-0000-0000301A0000}"/>
    <cellStyle name="Note 3 5 5 2 5" xfId="29846" xr:uid="{9A7D5044-D92E-4525-844C-95286AD2CADF}"/>
    <cellStyle name="Note 3 5 5 2 6" xfId="35860" xr:uid="{88B06E80-6DE2-4175-81D5-EB1DC6281186}"/>
    <cellStyle name="Note 3 5 5 2 7" xfId="34164" xr:uid="{8286D8B1-093B-4397-B056-D0B8E042EF06}"/>
    <cellStyle name="Note 3 5 5 2 8" xfId="47931" xr:uid="{65C6B029-F27E-43DD-8495-5F9337E8D565}"/>
    <cellStyle name="Note 3 5 5 2 9" xfId="54551" xr:uid="{B61DBECD-2FF9-4479-B088-3C4E65759450}"/>
    <cellStyle name="Note 3 5 5 3" xfId="12076" xr:uid="{00000000-0005-0000-0000-0000311A0000}"/>
    <cellStyle name="Note 3 5 5 3 2" xfId="21180" xr:uid="{00000000-0005-0000-0000-0000321A0000}"/>
    <cellStyle name="Note 3 5 5 4" xfId="6838" xr:uid="{00000000-0005-0000-0000-0000331A0000}"/>
    <cellStyle name="Note 3 5 5 5" xfId="15942" xr:uid="{00000000-0005-0000-0000-0000341A0000}"/>
    <cellStyle name="Note 3 5 5 6" xfId="25087" xr:uid="{E647D3C1-2A7C-4ED9-B6C3-6DDB5E9C906E}"/>
    <cellStyle name="Note 3 5 5 7" xfId="31581" xr:uid="{7E449648-1C8B-48FC-BEBF-1C493E1CD25A}"/>
    <cellStyle name="Note 3 5 5 8" xfId="38231" xr:uid="{7F3CB1C4-7A95-4A99-A39A-6E99E5BF0511}"/>
    <cellStyle name="Note 3 5 5 9" xfId="43174" xr:uid="{E580B5C7-D59F-4429-B220-44CC0E25546E}"/>
    <cellStyle name="Note 3 5 6" xfId="2323" xr:uid="{00000000-0005-0000-0000-0000351A0000}"/>
    <cellStyle name="Note 3 5 6 10" xfId="51077" xr:uid="{4B209C87-8A56-4F58-9ED4-A4F9BE13AFF7}"/>
    <cellStyle name="Note 3 5 6 2" xfId="5222" xr:uid="{00000000-0005-0000-0000-0000361A0000}"/>
    <cellStyle name="Note 3 5 6 2 2" xfId="14082" xr:uid="{00000000-0005-0000-0000-0000371A0000}"/>
    <cellStyle name="Note 3 5 6 2 2 2" xfId="23186" xr:uid="{00000000-0005-0000-0000-0000381A0000}"/>
    <cellStyle name="Note 3 5 6 2 3" xfId="11019" xr:uid="{00000000-0005-0000-0000-0000391A0000}"/>
    <cellStyle name="Note 3 5 6 2 4" xfId="20123" xr:uid="{00000000-0005-0000-0000-00003A1A0000}"/>
    <cellStyle name="Note 3 5 6 3" xfId="12522" xr:uid="{00000000-0005-0000-0000-00003B1A0000}"/>
    <cellStyle name="Note 3 5 6 3 2" xfId="21626" xr:uid="{00000000-0005-0000-0000-00003C1A0000}"/>
    <cellStyle name="Note 3 5 6 4" xfId="8121" xr:uid="{00000000-0005-0000-0000-00003D1A0000}"/>
    <cellStyle name="Note 3 5 6 5" xfId="17225" xr:uid="{00000000-0005-0000-0000-00003E1A0000}"/>
    <cellStyle name="Note 3 5 6 6" xfId="26372" xr:uid="{EA516E39-894F-4647-B38D-B14BCA4904DA}"/>
    <cellStyle name="Note 3 5 6 7" xfId="32659" xr:uid="{C2F5B564-36D0-48F8-A412-69F4A1F215A9}"/>
    <cellStyle name="Note 3 5 6 8" xfId="39051" xr:uid="{FCFAEF73-1F7D-43C1-908E-6696240355AD}"/>
    <cellStyle name="Note 3 5 6 9" xfId="44457" xr:uid="{DF5AFA18-2953-4957-8C7B-0B57E89F2670}"/>
    <cellStyle name="Note 3 5 7" xfId="2656" xr:uid="{00000000-0005-0000-0000-00003F1A0000}"/>
    <cellStyle name="Note 3 5 7 10" xfId="51410" xr:uid="{3B18D09B-6FCD-4186-A12C-DB458960BDC1}"/>
    <cellStyle name="Note 3 5 7 2" xfId="5555" xr:uid="{00000000-0005-0000-0000-0000401A0000}"/>
    <cellStyle name="Note 3 5 7 2 2" xfId="14415" xr:uid="{00000000-0005-0000-0000-0000411A0000}"/>
    <cellStyle name="Note 3 5 7 2 2 2" xfId="23519" xr:uid="{00000000-0005-0000-0000-0000421A0000}"/>
    <cellStyle name="Note 3 5 7 2 3" xfId="11352" xr:uid="{00000000-0005-0000-0000-0000431A0000}"/>
    <cellStyle name="Note 3 5 7 2 4" xfId="20456" xr:uid="{00000000-0005-0000-0000-0000441A0000}"/>
    <cellStyle name="Note 3 5 7 3" xfId="12855" xr:uid="{00000000-0005-0000-0000-0000451A0000}"/>
    <cellStyle name="Note 3 5 7 3 2" xfId="21959" xr:uid="{00000000-0005-0000-0000-0000461A0000}"/>
    <cellStyle name="Note 3 5 7 4" xfId="8454" xr:uid="{00000000-0005-0000-0000-0000471A0000}"/>
    <cellStyle name="Note 3 5 7 5" xfId="17558" xr:uid="{00000000-0005-0000-0000-0000481A0000}"/>
    <cellStyle name="Note 3 5 7 6" xfId="26705" xr:uid="{213E7A4D-0B0C-4C14-B29F-A8DF504ED383}"/>
    <cellStyle name="Note 3 5 7 7" xfId="32992" xr:uid="{58865073-1B5A-4A3F-BC44-2FC0DEFF3840}"/>
    <cellStyle name="Note 3 5 7 8" xfId="40392" xr:uid="{44EC9C5E-0F80-4253-8621-D36301E83C67}"/>
    <cellStyle name="Note 3 5 7 9" xfId="44790" xr:uid="{11A71114-42E5-4EF2-AA7E-3FA4DC0A54E4}"/>
    <cellStyle name="Note 3 5 8" xfId="4465" xr:uid="{00000000-0005-0000-0000-0000491A0000}"/>
    <cellStyle name="Note 3 5 8 2" xfId="13828" xr:uid="{00000000-0005-0000-0000-00004A1A0000}"/>
    <cellStyle name="Note 3 5 8 2 2" xfId="22932" xr:uid="{00000000-0005-0000-0000-00004B1A0000}"/>
    <cellStyle name="Note 3 5 8 3" xfId="10262" xr:uid="{00000000-0005-0000-0000-00004C1A0000}"/>
    <cellStyle name="Note 3 5 8 4" xfId="19366" xr:uid="{00000000-0005-0000-0000-00004D1A0000}"/>
    <cellStyle name="Note 3 5 8 5" xfId="28856" xr:uid="{F34FBC51-53F3-46DC-95BA-672C8F454661}"/>
    <cellStyle name="Note 3 5 8 6" xfId="34870" xr:uid="{96A1782A-81BD-4778-8403-94D850A19FA9}"/>
    <cellStyle name="Note 3 5 8 7" xfId="32116" xr:uid="{9B8E6126-EBCF-4D7C-B202-4BEC3FDEF0B7}"/>
    <cellStyle name="Note 3 5 8 8" xfId="46941" xr:uid="{8194A24B-E054-46D0-A964-FC9D9EC70B28}"/>
    <cellStyle name="Note 3 5 8 9" xfId="53561" xr:uid="{7A037623-5AF4-40DC-AC0B-EC0D2FC9C138}"/>
    <cellStyle name="Note 3 5 9" xfId="12268" xr:uid="{00000000-0005-0000-0000-00004E1A0000}"/>
    <cellStyle name="Note 3 5 9 2" xfId="21372" xr:uid="{00000000-0005-0000-0000-00004F1A0000}"/>
    <cellStyle name="Note 3 6" xfId="812" xr:uid="{00000000-0005-0000-0000-0000501A0000}"/>
    <cellStyle name="Note 3 6 10" xfId="42950" xr:uid="{AE947466-1FC3-4E66-AECE-A7DB6B4C157F}"/>
    <cellStyle name="Note 3 6 11" xfId="49570" xr:uid="{FCD32EF1-DFA0-4277-B00E-5DC4B8E55CA4}"/>
    <cellStyle name="Note 3 6 2" xfId="3715" xr:uid="{00000000-0005-0000-0000-0000511A0000}"/>
    <cellStyle name="Note 3 6 2 2" xfId="13573" xr:uid="{00000000-0005-0000-0000-0000521A0000}"/>
    <cellStyle name="Note 3 6 2 2 2" xfId="22677" xr:uid="{00000000-0005-0000-0000-0000531A0000}"/>
    <cellStyle name="Note 3 6 2 2 3" xfId="29742" xr:uid="{78C5771F-D081-4859-8FBB-94F5E957AC2F}"/>
    <cellStyle name="Note 3 6 2 2 4" xfId="35756" xr:uid="{90DB6057-6EF7-4789-8256-7275F70D3772}"/>
    <cellStyle name="Note 3 6 2 2 5" xfId="37454" xr:uid="{37D2C2B8-E137-438D-9E96-E5FA101AF42F}"/>
    <cellStyle name="Note 3 6 2 2 6" xfId="47827" xr:uid="{3806DB9B-A896-4DD3-8B3C-D1B29E78D6D1}"/>
    <cellStyle name="Note 3 6 2 2 7" xfId="54447" xr:uid="{4ADF090F-94AC-4703-8680-DB3C7C217D1C}"/>
    <cellStyle name="Note 3 6 2 3" xfId="9512" xr:uid="{00000000-0005-0000-0000-0000541A0000}"/>
    <cellStyle name="Note 3 6 2 3 2" xfId="29936" xr:uid="{021B06DF-FEA8-4FEE-A565-8D9F188E287F}"/>
    <cellStyle name="Note 3 6 2 3 3" xfId="35950" xr:uid="{9B127F75-A10A-4F90-9E9E-A3FCBDB9878A}"/>
    <cellStyle name="Note 3 6 2 3 4" xfId="38872" xr:uid="{E8CE4861-1C92-4539-AE98-5F5C9397446E}"/>
    <cellStyle name="Note 3 6 2 3 5" xfId="48021" xr:uid="{D5905ED2-E20F-400F-B5C8-6183B1B97C85}"/>
    <cellStyle name="Note 3 6 2 3 6" xfId="54641" xr:uid="{15D2AD71-FD37-45D9-B1F0-432D39FD6268}"/>
    <cellStyle name="Note 3 6 2 4" xfId="18616" xr:uid="{00000000-0005-0000-0000-0000551A0000}"/>
    <cellStyle name="Note 3 6 2 5" xfId="29091" xr:uid="{A34C6A41-5BE7-4560-862A-9DDF47A6F5F3}"/>
    <cellStyle name="Note 3 6 2 6" xfId="35105" xr:uid="{01F6E712-BBC3-44D7-B8F8-8FFF733C3423}"/>
    <cellStyle name="Note 3 6 2 7" xfId="39958" xr:uid="{C3144E25-0800-4CFF-A6A6-740C79A30280}"/>
    <cellStyle name="Note 3 6 2 8" xfId="47176" xr:uid="{0815BD22-5BC6-4EE6-BBC8-D3246933EC69}"/>
    <cellStyle name="Note 3 6 2 9" xfId="53796" xr:uid="{9AAAAD03-1762-4853-91A4-ED4FA97DDE2C}"/>
    <cellStyle name="Note 3 6 3" xfId="12013" xr:uid="{00000000-0005-0000-0000-0000561A0000}"/>
    <cellStyle name="Note 3 6 3 2" xfId="21117" xr:uid="{00000000-0005-0000-0000-0000571A0000}"/>
    <cellStyle name="Note 3 6 3 2 2" xfId="29644" xr:uid="{953EB02B-50F5-47F9-A93E-DBB012535B0A}"/>
    <cellStyle name="Note 3 6 3 2 3" xfId="35658" xr:uid="{46FDDEA5-11BB-44EF-B3DC-A9679C4C4633}"/>
    <cellStyle name="Note 3 6 3 2 4" xfId="39055" xr:uid="{74D61AC7-FA7E-41BE-B8D3-9F3DEDAA9BE3}"/>
    <cellStyle name="Note 3 6 3 2 5" xfId="47729" xr:uid="{62BFAA46-CEA1-4AB3-A760-71E63257F105}"/>
    <cellStyle name="Note 3 6 3 2 6" xfId="54349" xr:uid="{861146FB-9ED5-415B-A7F1-732A4E08E7E3}"/>
    <cellStyle name="Note 3 6 3 3" xfId="29453" xr:uid="{2B9AD9A8-DBAD-422C-B0B2-4DAA174ADB7F}"/>
    <cellStyle name="Note 3 6 3 3 2" xfId="35467" xr:uid="{6A8C7926-C1BF-455F-8B99-2BD2B1181A58}"/>
    <cellStyle name="Note 3 6 3 3 3" xfId="36741" xr:uid="{3EB780B6-BEA0-4FBB-BC6F-260DE7E96D78}"/>
    <cellStyle name="Note 3 6 3 3 4" xfId="47538" xr:uid="{3B54DBE7-898C-4010-903B-68EB6C214BBC}"/>
    <cellStyle name="Note 3 6 3 3 5" xfId="54158" xr:uid="{C750DF43-BCC2-4636-8993-839F9294363A}"/>
    <cellStyle name="Note 3 6 3 4" xfId="28993" xr:uid="{787D8E49-947D-4691-806B-13E880F0FB95}"/>
    <cellStyle name="Note 3 6 3 5" xfId="35007" xr:uid="{B9AA5F6A-AB7F-4A14-A1A2-48BFC8E427ED}"/>
    <cellStyle name="Note 3 6 3 6" xfId="33717" xr:uid="{6BF6EE2B-18EB-44DD-8E5C-6AB48A50CBB4}"/>
    <cellStyle name="Note 3 6 3 7" xfId="47078" xr:uid="{2789622F-DFEB-4260-85FA-5BEE23BF703F}"/>
    <cellStyle name="Note 3 6 3 8" xfId="53698" xr:uid="{DFD6D92C-5104-4566-8272-7561E7FF97DB}"/>
    <cellStyle name="Note 3 6 4" xfId="6614" xr:uid="{00000000-0005-0000-0000-0000581A0000}"/>
    <cellStyle name="Note 3 6 4 2" xfId="29535" xr:uid="{8987DE0B-4D98-4A1E-A21F-5EC7C4B715A5}"/>
    <cellStyle name="Note 3 6 4 3" xfId="35549" xr:uid="{1C6B4923-20B3-4DFF-8FBD-C55746E106F6}"/>
    <cellStyle name="Note 3 6 4 4" xfId="39892" xr:uid="{B7A75C62-E597-43B3-928E-04D450161329}"/>
    <cellStyle name="Note 3 6 4 5" xfId="47620" xr:uid="{66C0F05E-BB4A-4203-A222-C6C6AE2D5B99}"/>
    <cellStyle name="Note 3 6 4 6" xfId="54240" xr:uid="{03676F9B-D40F-47C0-B6BC-4AA3302F1440}"/>
    <cellStyle name="Note 3 6 5" xfId="15718" xr:uid="{00000000-0005-0000-0000-0000591A0000}"/>
    <cellStyle name="Note 3 6 5 2" xfId="29833" xr:uid="{92838AEA-67FB-40E6-8E19-54AA4F3FBAB2}"/>
    <cellStyle name="Note 3 6 5 3" xfId="35847" xr:uid="{2ABDE7A4-C27D-41B9-A381-EE269C254CC1}"/>
    <cellStyle name="Note 3 6 5 4" xfId="39725" xr:uid="{D01C385A-D5CE-4209-801C-9FDB462899B1}"/>
    <cellStyle name="Note 3 6 5 5" xfId="47918" xr:uid="{6498D19E-353E-43B2-9EB3-9E685B509ADB}"/>
    <cellStyle name="Note 3 6 5 6" xfId="54538" xr:uid="{0150E290-C4E2-4F5F-8DA2-0965D22AFAE7}"/>
    <cellStyle name="Note 3 6 6" xfId="28884" xr:uid="{DD65F448-9958-41D2-AC6E-8B3A81DD694F}"/>
    <cellStyle name="Note 3 6 6 2" xfId="34898" xr:uid="{E931A2D3-85E1-42F2-9CFE-3BE97B8F38B3}"/>
    <cellStyle name="Note 3 6 6 3" xfId="36866" xr:uid="{3B6085C9-4877-4AAD-80B0-B36F7CCF5D6D}"/>
    <cellStyle name="Note 3 6 6 4" xfId="46969" xr:uid="{34A90E94-CF83-411F-A0E7-DB2D134C4222}"/>
    <cellStyle name="Note 3 6 6 5" xfId="53589" xr:uid="{6FF8D7E5-C616-4F5F-AB0D-597FC9BD836F}"/>
    <cellStyle name="Note 3 6 7" xfId="24863" xr:uid="{B389343D-D02F-4A03-85E4-229B2E520937}"/>
    <cellStyle name="Note 3 6 8" xfId="31392" xr:uid="{6C21CD0D-8FA1-4A85-BD55-144BBA0CF725}"/>
    <cellStyle name="Note 3 6 9" xfId="40823" xr:uid="{13C6E79A-0623-41FB-90F3-BAA58D3C570A}"/>
    <cellStyle name="Note 3 7" xfId="835" xr:uid="{00000000-0005-0000-0000-00005A1A0000}"/>
    <cellStyle name="Note 3 7 10" xfId="49593" xr:uid="{256E31CC-0BA0-4038-9BE0-1A4D19B9927B}"/>
    <cellStyle name="Note 3 7 2" xfId="3738" xr:uid="{00000000-0005-0000-0000-00005B1A0000}"/>
    <cellStyle name="Note 3 7 2 2" xfId="13595" xr:uid="{00000000-0005-0000-0000-00005C1A0000}"/>
    <cellStyle name="Note 3 7 2 2 2" xfId="22699" xr:uid="{00000000-0005-0000-0000-00005D1A0000}"/>
    <cellStyle name="Note 3 7 2 3" xfId="9535" xr:uid="{00000000-0005-0000-0000-00005E1A0000}"/>
    <cellStyle name="Note 3 7 2 4" xfId="18639" xr:uid="{00000000-0005-0000-0000-00005F1A0000}"/>
    <cellStyle name="Note 3 7 2 5" xfId="29220" xr:uid="{097F35DB-92AF-4FEB-AC78-133DF0F8FB52}"/>
    <cellStyle name="Note 3 7 2 6" xfId="35234" xr:uid="{9FB61167-96B5-4729-A37A-966798BB7FD9}"/>
    <cellStyle name="Note 3 7 2 7" xfId="39632" xr:uid="{91DF5A62-CA5C-4DEF-B37D-1502CB0F3704}"/>
    <cellStyle name="Note 3 7 2 8" xfId="47305" xr:uid="{147B5DE8-BFAE-4CAB-B870-B87960B9A11E}"/>
    <cellStyle name="Note 3 7 2 9" xfId="53925" xr:uid="{F95C6BAD-F410-402A-A72D-C61B9AEB9DD3}"/>
    <cellStyle name="Note 3 7 3" xfId="12035" xr:uid="{00000000-0005-0000-0000-0000601A0000}"/>
    <cellStyle name="Note 3 7 3 2" xfId="21139" xr:uid="{00000000-0005-0000-0000-0000611A0000}"/>
    <cellStyle name="Note 3 7 3 3" xfId="29107" xr:uid="{AE670738-2F5E-4462-95E4-D8579D89AE66}"/>
    <cellStyle name="Note 3 7 3 4" xfId="35121" xr:uid="{647D37C7-831C-4304-AA74-B95186AD3DC7}"/>
    <cellStyle name="Note 3 7 3 5" xfId="37862" xr:uid="{81E0C34D-A10C-4586-9708-7254EE1E7031}"/>
    <cellStyle name="Note 3 7 3 6" xfId="47192" xr:uid="{7580E221-9F99-459F-AB89-290A14A5C306}"/>
    <cellStyle name="Note 3 7 3 7" xfId="53812" xr:uid="{F796C845-4E2D-43E6-8230-B2493B8E5E22}"/>
    <cellStyle name="Note 3 7 4" xfId="6637" xr:uid="{00000000-0005-0000-0000-0000621A0000}"/>
    <cellStyle name="Note 3 7 4 2" xfId="28196" xr:uid="{5C16CF96-A64E-4AC5-80D2-FE6D0A7F6143}"/>
    <cellStyle name="Note 3 7 4 3" xfId="34327" xr:uid="{BF6747DF-FC57-4C96-9DA2-BBB8F81CAF4E}"/>
    <cellStyle name="Note 3 7 4 4" xfId="38354" xr:uid="{14E8CAA9-F750-4760-B61C-6B5A58A38470}"/>
    <cellStyle name="Note 3 7 4 5" xfId="46281" xr:uid="{523B7199-2046-442C-8349-CB2CAD2AC692}"/>
    <cellStyle name="Note 3 7 4 6" xfId="52901" xr:uid="{855C3D92-8E10-41E1-8BEE-F1AA04C6113B}"/>
    <cellStyle name="Note 3 7 5" xfId="15741" xr:uid="{00000000-0005-0000-0000-0000631A0000}"/>
    <cellStyle name="Note 3 7 6" xfId="24886" xr:uid="{90461AA2-96D3-4F2C-A7CA-FD0F2FCEE623}"/>
    <cellStyle name="Note 3 7 7" xfId="31414" xr:uid="{4F9120A4-204D-4F56-A590-F57C745317CD}"/>
    <cellStyle name="Note 3 7 8" xfId="40743" xr:uid="{E670D46A-404E-4EAC-8B89-C421D324D8E8}"/>
    <cellStyle name="Note 3 7 9" xfId="42973" xr:uid="{C504A270-6DFF-4994-B506-C871BBA43BC6}"/>
    <cellStyle name="Note 3 8" xfId="2662" xr:uid="{00000000-0005-0000-0000-0000641A0000}"/>
    <cellStyle name="Note 3 8 10" xfId="51416" xr:uid="{422A7BDA-F0DA-47B0-B260-FD5E18FF4412}"/>
    <cellStyle name="Note 3 8 2" xfId="5561" xr:uid="{00000000-0005-0000-0000-0000651A0000}"/>
    <cellStyle name="Note 3 8 2 2" xfId="14421" xr:uid="{00000000-0005-0000-0000-0000661A0000}"/>
    <cellStyle name="Note 3 8 2 2 2" xfId="23525" xr:uid="{00000000-0005-0000-0000-0000671A0000}"/>
    <cellStyle name="Note 3 8 2 3" xfId="11358" xr:uid="{00000000-0005-0000-0000-0000681A0000}"/>
    <cellStyle name="Note 3 8 2 4" xfId="20462" xr:uid="{00000000-0005-0000-0000-0000691A0000}"/>
    <cellStyle name="Note 3 8 2 5" xfId="29234" xr:uid="{478ACD2D-CAC3-4D57-BEAE-83A46CB31196}"/>
    <cellStyle name="Note 3 8 2 6" xfId="35248" xr:uid="{F0D9606F-C857-486F-A681-D4B9AD6320B9}"/>
    <cellStyle name="Note 3 8 2 7" xfId="38065" xr:uid="{C7586AED-11A8-4DBE-A6A3-D19821F7CF25}"/>
    <cellStyle name="Note 3 8 2 8" xfId="47319" xr:uid="{7C7ED823-1D58-4D3E-8F1C-363053E435FA}"/>
    <cellStyle name="Note 3 8 2 9" xfId="53939" xr:uid="{E3C08C41-666D-4AD6-AA43-BD1C63601CA5}"/>
    <cellStyle name="Note 3 8 3" xfId="12861" xr:uid="{00000000-0005-0000-0000-00006A1A0000}"/>
    <cellStyle name="Note 3 8 3 2" xfId="21965" xr:uid="{00000000-0005-0000-0000-00006B1A0000}"/>
    <cellStyle name="Note 3 8 3 3" xfId="29104" xr:uid="{984B095F-5D5E-4699-B794-83EE197BDF6F}"/>
    <cellStyle name="Note 3 8 3 4" xfId="35118" xr:uid="{030761A3-CE3E-4274-9996-44D69B55608B}"/>
    <cellStyle name="Note 3 8 3 5" xfId="32218" xr:uid="{14A12251-F75B-49AF-B08D-EAEBFC200399}"/>
    <cellStyle name="Note 3 8 3 6" xfId="47189" xr:uid="{9B98DD0E-17A9-428A-9BE8-5B00AD2150DD}"/>
    <cellStyle name="Note 3 8 3 7" xfId="53809" xr:uid="{F273BE01-7D4F-440E-A756-64069720F8B9}"/>
    <cellStyle name="Note 3 8 4" xfId="8460" xr:uid="{00000000-0005-0000-0000-00006C1A0000}"/>
    <cellStyle name="Note 3 8 4 2" xfId="28211" xr:uid="{05058F50-1FDC-4F0E-A3F2-D1BC50B7D343}"/>
    <cellStyle name="Note 3 8 4 3" xfId="34342" xr:uid="{82BEE1B2-69CD-4B62-B76C-B11CF3107FD4}"/>
    <cellStyle name="Note 3 8 4 4" xfId="39817" xr:uid="{4E0BC7B6-C439-4099-AAA5-EF5B4359E825}"/>
    <cellStyle name="Note 3 8 4 5" xfId="46296" xr:uid="{AC53AB8F-74DA-44AA-A59F-AD19407B43AC}"/>
    <cellStyle name="Note 3 8 4 6" xfId="52916" xr:uid="{5181F312-7542-4F9C-9A3E-110CCF602211}"/>
    <cellStyle name="Note 3 8 5" xfId="17564" xr:uid="{00000000-0005-0000-0000-00006D1A0000}"/>
    <cellStyle name="Note 3 8 6" xfId="26711" xr:uid="{4E59620D-0307-4EAB-95BC-7A79663A4012}"/>
    <cellStyle name="Note 3 8 7" xfId="32998" xr:uid="{16CA3E9A-32A1-48D1-81C7-3E0C627DB1B3}"/>
    <cellStyle name="Note 3 8 8" xfId="40271" xr:uid="{335DB077-6BBF-4BBE-B6F8-550AE21D94C6}"/>
    <cellStyle name="Note 3 8 9" xfId="44796" xr:uid="{C893DC04-A1CB-4843-92A5-48580A686113}"/>
    <cellStyle name="Note 3 9" xfId="826" xr:uid="{00000000-0005-0000-0000-00006E1A0000}"/>
    <cellStyle name="Note 3 9 10" xfId="49584" xr:uid="{06C39651-F1E1-4363-B77C-1F671B8527F1}"/>
    <cellStyle name="Note 3 9 2" xfId="3729" xr:uid="{00000000-0005-0000-0000-00006F1A0000}"/>
    <cellStyle name="Note 3 9 2 2" xfId="13586" xr:uid="{00000000-0005-0000-0000-0000701A0000}"/>
    <cellStyle name="Note 3 9 2 2 2" xfId="22690" xr:uid="{00000000-0005-0000-0000-0000711A0000}"/>
    <cellStyle name="Note 3 9 2 3" xfId="9526" xr:uid="{00000000-0005-0000-0000-0000721A0000}"/>
    <cellStyle name="Note 3 9 2 4" xfId="18630" xr:uid="{00000000-0005-0000-0000-0000731A0000}"/>
    <cellStyle name="Note 3 9 2 5" xfId="29613" xr:uid="{FDF9E800-7876-4D43-BC50-4F9E41570598}"/>
    <cellStyle name="Note 3 9 2 6" xfId="35627" xr:uid="{2127C3BB-4C06-4C2D-A740-89E42E13DE7B}"/>
    <cellStyle name="Note 3 9 2 7" xfId="31540" xr:uid="{FB409FAD-A633-4B24-AFD8-4D92F0F27DA1}"/>
    <cellStyle name="Note 3 9 2 8" xfId="47698" xr:uid="{72437710-E250-4CF0-8D9B-F8CCA173BF89}"/>
    <cellStyle name="Note 3 9 2 9" xfId="54318" xr:uid="{3CBE7F01-5715-42BF-8272-2DDE7DA4A2E9}"/>
    <cellStyle name="Note 3 9 3" xfId="12026" xr:uid="{00000000-0005-0000-0000-0000741A0000}"/>
    <cellStyle name="Note 3 9 3 2" xfId="21130" xr:uid="{00000000-0005-0000-0000-0000751A0000}"/>
    <cellStyle name="Note 3 9 3 3" xfId="29272" xr:uid="{CC3EEAB4-4C2E-4171-AA96-B383007FA30C}"/>
    <cellStyle name="Note 3 9 3 4" xfId="35286" xr:uid="{70B05805-93C1-40D8-9F4A-1041B5CEE881}"/>
    <cellStyle name="Note 3 9 3 5" xfId="39691" xr:uid="{0CBE36BB-B740-4391-9E34-8775DA08D82F}"/>
    <cellStyle name="Note 3 9 3 6" xfId="47357" xr:uid="{68FFCEF4-D442-4385-B047-0605B1345803}"/>
    <cellStyle name="Note 3 9 3 7" xfId="53977" xr:uid="{FB3BE854-B364-4612-9422-CDBCD787A8B4}"/>
    <cellStyle name="Note 3 9 4" xfId="6628" xr:uid="{00000000-0005-0000-0000-0000761A0000}"/>
    <cellStyle name="Note 3 9 4 2" xfId="28962" xr:uid="{598436E6-63AB-495F-A8DB-9DE8D4535BC1}"/>
    <cellStyle name="Note 3 9 4 3" xfId="34976" xr:uid="{81B9654A-1C8F-4ED0-A0A3-4C8346245935}"/>
    <cellStyle name="Note 3 9 4 4" xfId="36184" xr:uid="{01ED89B0-95F2-4FB1-BC80-F8B1D240424F}"/>
    <cellStyle name="Note 3 9 4 5" xfId="47047" xr:uid="{649D4CF3-0CC4-4338-A10D-8A59FF46F159}"/>
    <cellStyle name="Note 3 9 4 6" xfId="53667" xr:uid="{E9D85A71-79C9-4C4E-A9F6-A9A47254A2A3}"/>
    <cellStyle name="Note 3 9 5" xfId="15732" xr:uid="{00000000-0005-0000-0000-0000771A0000}"/>
    <cellStyle name="Note 3 9 6" xfId="24877" xr:uid="{AF03D3B0-1E3B-46D2-A415-26B470EFB2A5}"/>
    <cellStyle name="Note 3 9 7" xfId="31405" xr:uid="{2F7347DA-B16B-4D77-BC5B-6C3C04064923}"/>
    <cellStyle name="Note 3 9 8" xfId="40624" xr:uid="{D44B4BD2-1CAA-44A8-8F44-B042253CBCBB}"/>
    <cellStyle name="Note 3 9 9" xfId="42964" xr:uid="{FB428EF7-3CB8-4A4F-B3BB-46009AE703FB}"/>
    <cellStyle name="Note 4" xfId="560" xr:uid="{00000000-0005-0000-0000-0000781A0000}"/>
    <cellStyle name="Note 4 10" xfId="15165" xr:uid="{00000000-0005-0000-0000-0000791A0000}"/>
    <cellStyle name="Note 4 11" xfId="15466" xr:uid="{00000000-0005-0000-0000-00007A1A0000}"/>
    <cellStyle name="Note 4 12" xfId="24611" xr:uid="{77C40F50-A52B-413E-A38E-5A9F2DD36EF6}"/>
    <cellStyle name="Note 4 13" xfId="31182" xr:uid="{25708766-A828-4468-B8EC-004D43342B84}"/>
    <cellStyle name="Note 4 14" xfId="38817" xr:uid="{CD44A2B2-4A6A-409D-B85F-38DEFA9DC7B7}"/>
    <cellStyle name="Note 4 15" xfId="42698" xr:uid="{C55C2C26-829B-46C2-B0E2-013D84B4DC46}"/>
    <cellStyle name="Note 4 16" xfId="49318" xr:uid="{F5D7D0FD-77EC-4CDB-B687-996F638A6430}"/>
    <cellStyle name="Note 4 2" xfId="1563" xr:uid="{00000000-0005-0000-0000-00007B1A0000}"/>
    <cellStyle name="Note 4 2 10" xfId="7365" xr:uid="{00000000-0005-0000-0000-00007C1A0000}"/>
    <cellStyle name="Note 4 2 11" xfId="16469" xr:uid="{00000000-0005-0000-0000-00007D1A0000}"/>
    <cellStyle name="Note 4 2 12" xfId="25614" xr:uid="{DD85DD30-CF4E-4FB7-BC69-22E5FE2481BD}"/>
    <cellStyle name="Note 4 2 13" xfId="32018" xr:uid="{9181A376-EE54-471A-8A6B-9C339371B031}"/>
    <cellStyle name="Note 4 2 14" xfId="39312" xr:uid="{1BB6E1CC-77AF-4010-A67F-314CB8E365ED}"/>
    <cellStyle name="Note 4 2 15" xfId="43701" xr:uid="{28059FC0-593A-446D-8ACD-4969F578CB71}"/>
    <cellStyle name="Note 4 2 16" xfId="50321" xr:uid="{A5E46F27-4605-4094-9241-EFE04640D33C}"/>
    <cellStyle name="Note 4 2 2" xfId="2531" xr:uid="{00000000-0005-0000-0000-00007E1A0000}"/>
    <cellStyle name="Note 4 2 2 10" xfId="51285" xr:uid="{E1621207-867B-4D7F-AE54-B69C644D465A}"/>
    <cellStyle name="Note 4 2 2 2" xfId="5430" xr:uid="{00000000-0005-0000-0000-00007F1A0000}"/>
    <cellStyle name="Note 4 2 2 2 2" xfId="14290" xr:uid="{00000000-0005-0000-0000-0000801A0000}"/>
    <cellStyle name="Note 4 2 2 2 2 2" xfId="23394" xr:uid="{00000000-0005-0000-0000-0000811A0000}"/>
    <cellStyle name="Note 4 2 2 2 3" xfId="11227" xr:uid="{00000000-0005-0000-0000-0000821A0000}"/>
    <cellStyle name="Note 4 2 2 2 4" xfId="20331" xr:uid="{00000000-0005-0000-0000-0000831A0000}"/>
    <cellStyle name="Note 4 2 2 2 5" xfId="29335" xr:uid="{B566858D-C6C2-4148-A177-4ABD31AB313B}"/>
    <cellStyle name="Note 4 2 2 2 6" xfId="35349" xr:uid="{83BF85ED-F255-4B39-B638-39C18B34455E}"/>
    <cellStyle name="Note 4 2 2 2 7" xfId="39971" xr:uid="{B1E28F30-5CAF-4C34-A621-188795F4BD89}"/>
    <cellStyle name="Note 4 2 2 2 8" xfId="47420" xr:uid="{B7635BF2-80D5-480D-A8CC-7A22F17FC2BA}"/>
    <cellStyle name="Note 4 2 2 2 9" xfId="54040" xr:uid="{88C955F3-CA82-48DA-8FC5-876833D53F98}"/>
    <cellStyle name="Note 4 2 2 3" xfId="12730" xr:uid="{00000000-0005-0000-0000-0000841A0000}"/>
    <cellStyle name="Note 4 2 2 3 2" xfId="21834" xr:uid="{00000000-0005-0000-0000-0000851A0000}"/>
    <cellStyle name="Note 4 2 2 4" xfId="8329" xr:uid="{00000000-0005-0000-0000-0000861A0000}"/>
    <cellStyle name="Note 4 2 2 5" xfId="17433" xr:uid="{00000000-0005-0000-0000-0000871A0000}"/>
    <cellStyle name="Note 4 2 2 6" xfId="26580" xr:uid="{BC6BF285-346D-4084-B188-28B94E787D6C}"/>
    <cellStyle name="Note 4 2 2 7" xfId="32867" xr:uid="{97D60E75-2E1B-422D-84A1-90766F744369}"/>
    <cellStyle name="Note 4 2 2 8" xfId="31890" xr:uid="{89C6E55D-F85D-4688-8DB6-1E3DF8167225}"/>
    <cellStyle name="Note 4 2 2 9" xfId="44665" xr:uid="{619586A8-8FF9-4D8F-B287-C36A3C622913}"/>
    <cellStyle name="Note 4 2 3" xfId="2325" xr:uid="{00000000-0005-0000-0000-0000881A0000}"/>
    <cellStyle name="Note 4 2 3 10" xfId="51079" xr:uid="{DDF5E951-5452-43D7-A1AB-8FC78A89D223}"/>
    <cellStyle name="Note 4 2 3 2" xfId="5224" xr:uid="{00000000-0005-0000-0000-0000891A0000}"/>
    <cellStyle name="Note 4 2 3 2 2" xfId="14084" xr:uid="{00000000-0005-0000-0000-00008A1A0000}"/>
    <cellStyle name="Note 4 2 3 2 2 2" xfId="23188" xr:uid="{00000000-0005-0000-0000-00008B1A0000}"/>
    <cellStyle name="Note 4 2 3 2 3" xfId="11021" xr:uid="{00000000-0005-0000-0000-00008C1A0000}"/>
    <cellStyle name="Note 4 2 3 2 4" xfId="20125" xr:uid="{00000000-0005-0000-0000-00008D1A0000}"/>
    <cellStyle name="Note 4 2 3 2 5" xfId="29382" xr:uid="{1DA2D87E-D5A8-4EBD-AC62-E8070D37BE46}"/>
    <cellStyle name="Note 4 2 3 2 6" xfId="35396" xr:uid="{71BF42DC-9665-45E6-BC19-60B1A2FC9648}"/>
    <cellStyle name="Note 4 2 3 2 7" xfId="36193" xr:uid="{D425420A-7E48-44EE-B948-543859730F04}"/>
    <cellStyle name="Note 4 2 3 2 8" xfId="47467" xr:uid="{7690E619-B876-475B-9C46-2ABBBFB94F91}"/>
    <cellStyle name="Note 4 2 3 2 9" xfId="54087" xr:uid="{34483B16-5D45-4B3C-9552-C340EB71A3EF}"/>
    <cellStyle name="Note 4 2 3 3" xfId="12524" xr:uid="{00000000-0005-0000-0000-00008E1A0000}"/>
    <cellStyle name="Note 4 2 3 3 2" xfId="21628" xr:uid="{00000000-0005-0000-0000-00008F1A0000}"/>
    <cellStyle name="Note 4 2 3 4" xfId="8123" xr:uid="{00000000-0005-0000-0000-0000901A0000}"/>
    <cellStyle name="Note 4 2 3 5" xfId="17227" xr:uid="{00000000-0005-0000-0000-0000911A0000}"/>
    <cellStyle name="Note 4 2 3 6" xfId="26374" xr:uid="{E3433B61-3517-461F-8652-26165C3BA084}"/>
    <cellStyle name="Note 4 2 3 7" xfId="32661" xr:uid="{FE9D19A8-D12B-4371-B027-21434AA1CA94}"/>
    <cellStyle name="Note 4 2 3 8" xfId="40133" xr:uid="{B143CAA2-D33B-40DF-8A4E-E5A3936B39A7}"/>
    <cellStyle name="Note 4 2 3 9" xfId="44459" xr:uid="{D30E55D4-C71C-415C-B6E5-65EA2797708E}"/>
    <cellStyle name="Note 4 2 4" xfId="2480" xr:uid="{00000000-0005-0000-0000-0000921A0000}"/>
    <cellStyle name="Note 4 2 4 10" xfId="51234" xr:uid="{D83C2F95-50E4-41DC-902D-FD08F5BEFC23}"/>
    <cellStyle name="Note 4 2 4 2" xfId="5379" xr:uid="{00000000-0005-0000-0000-0000931A0000}"/>
    <cellStyle name="Note 4 2 4 2 2" xfId="14239" xr:uid="{00000000-0005-0000-0000-0000941A0000}"/>
    <cellStyle name="Note 4 2 4 2 2 2" xfId="23343" xr:uid="{00000000-0005-0000-0000-0000951A0000}"/>
    <cellStyle name="Note 4 2 4 2 3" xfId="11176" xr:uid="{00000000-0005-0000-0000-0000961A0000}"/>
    <cellStyle name="Note 4 2 4 2 4" xfId="20280" xr:uid="{00000000-0005-0000-0000-0000971A0000}"/>
    <cellStyle name="Note 4 2 4 3" xfId="12679" xr:uid="{00000000-0005-0000-0000-0000981A0000}"/>
    <cellStyle name="Note 4 2 4 3 2" xfId="21783" xr:uid="{00000000-0005-0000-0000-0000991A0000}"/>
    <cellStyle name="Note 4 2 4 4" xfId="8278" xr:uid="{00000000-0005-0000-0000-00009A1A0000}"/>
    <cellStyle name="Note 4 2 4 5" xfId="17382" xr:uid="{00000000-0005-0000-0000-00009B1A0000}"/>
    <cellStyle name="Note 4 2 4 6" xfId="26529" xr:uid="{1D3C0AC5-2202-414B-A9FF-3F8835C7DD37}"/>
    <cellStyle name="Note 4 2 4 7" xfId="32816" xr:uid="{A0670900-FACD-4727-8F04-3F4AFA1511ED}"/>
    <cellStyle name="Note 4 2 4 8" xfId="31696" xr:uid="{E57C9C2A-BFE5-4809-A0DB-F3BF14C5E56B}"/>
    <cellStyle name="Note 4 2 4 9" xfId="44614" xr:uid="{226141F4-894D-4183-B279-8A5FF66186BC}"/>
    <cellStyle name="Note 4 2 5" xfId="2441" xr:uid="{00000000-0005-0000-0000-00009C1A0000}"/>
    <cellStyle name="Note 4 2 5 10" xfId="51195" xr:uid="{748A1FA1-8935-46C2-9C3C-68E544D5B5FB}"/>
    <cellStyle name="Note 4 2 5 2" xfId="5340" xr:uid="{00000000-0005-0000-0000-00009D1A0000}"/>
    <cellStyle name="Note 4 2 5 2 2" xfId="14200" xr:uid="{00000000-0005-0000-0000-00009E1A0000}"/>
    <cellStyle name="Note 4 2 5 2 2 2" xfId="23304" xr:uid="{00000000-0005-0000-0000-00009F1A0000}"/>
    <cellStyle name="Note 4 2 5 2 3" xfId="11137" xr:uid="{00000000-0005-0000-0000-0000A01A0000}"/>
    <cellStyle name="Note 4 2 5 2 4" xfId="20241" xr:uid="{00000000-0005-0000-0000-0000A11A0000}"/>
    <cellStyle name="Note 4 2 5 3" xfId="12640" xr:uid="{00000000-0005-0000-0000-0000A21A0000}"/>
    <cellStyle name="Note 4 2 5 3 2" xfId="21744" xr:uid="{00000000-0005-0000-0000-0000A31A0000}"/>
    <cellStyle name="Note 4 2 5 4" xfId="8239" xr:uid="{00000000-0005-0000-0000-0000A41A0000}"/>
    <cellStyle name="Note 4 2 5 5" xfId="17343" xr:uid="{00000000-0005-0000-0000-0000A51A0000}"/>
    <cellStyle name="Note 4 2 5 6" xfId="26490" xr:uid="{1CB39CF9-F252-4694-9292-F24BB683A435}"/>
    <cellStyle name="Note 4 2 5 7" xfId="32777" xr:uid="{62D14212-D8F4-43B3-BF2F-A284AF9D8246}"/>
    <cellStyle name="Note 4 2 5 8" xfId="36974" xr:uid="{9E26B77D-46A8-4DAE-9EEC-794A1FBE5ACB}"/>
    <cellStyle name="Note 4 2 5 9" xfId="44575" xr:uid="{910903D4-E093-458B-9D66-75ECB73237B5}"/>
    <cellStyle name="Note 4 2 6" xfId="2800" xr:uid="{00000000-0005-0000-0000-0000A61A0000}"/>
    <cellStyle name="Note 4 2 6 10" xfId="51554" xr:uid="{ABC96DE3-87A2-47A6-AA8B-F53CD0B712ED}"/>
    <cellStyle name="Note 4 2 6 2" xfId="5699" xr:uid="{00000000-0005-0000-0000-0000A71A0000}"/>
    <cellStyle name="Note 4 2 6 2 2" xfId="14559" xr:uid="{00000000-0005-0000-0000-0000A81A0000}"/>
    <cellStyle name="Note 4 2 6 2 2 2" xfId="23663" xr:uid="{00000000-0005-0000-0000-0000A91A0000}"/>
    <cellStyle name="Note 4 2 6 2 3" xfId="11496" xr:uid="{00000000-0005-0000-0000-0000AA1A0000}"/>
    <cellStyle name="Note 4 2 6 2 4" xfId="20600" xr:uid="{00000000-0005-0000-0000-0000AB1A0000}"/>
    <cellStyle name="Note 4 2 6 3" xfId="12999" xr:uid="{00000000-0005-0000-0000-0000AC1A0000}"/>
    <cellStyle name="Note 4 2 6 3 2" xfId="22103" xr:uid="{00000000-0005-0000-0000-0000AD1A0000}"/>
    <cellStyle name="Note 4 2 6 4" xfId="8598" xr:uid="{00000000-0005-0000-0000-0000AE1A0000}"/>
    <cellStyle name="Note 4 2 6 5" xfId="17702" xr:uid="{00000000-0005-0000-0000-0000AF1A0000}"/>
    <cellStyle name="Note 4 2 6 6" xfId="26849" xr:uid="{61B436EB-0A70-4C27-83C6-1FF681F7733F}"/>
    <cellStyle name="Note 4 2 6 7" xfId="33136" xr:uid="{F8641D6A-227F-4279-956E-084995AC5386}"/>
    <cellStyle name="Note 4 2 6 8" xfId="32163" xr:uid="{B5875768-F430-44D6-824A-D8987C1200D7}"/>
    <cellStyle name="Note 4 2 6 9" xfId="44934" xr:uid="{94748CEE-E586-4389-98AD-3A3552E6E214}"/>
    <cellStyle name="Note 4 2 7" xfId="2494" xr:uid="{00000000-0005-0000-0000-0000B01A0000}"/>
    <cellStyle name="Note 4 2 7 10" xfId="51248" xr:uid="{537C8AA7-E2EF-4D7C-9FD9-36AD99D080BA}"/>
    <cellStyle name="Note 4 2 7 2" xfId="5393" xr:uid="{00000000-0005-0000-0000-0000B11A0000}"/>
    <cellStyle name="Note 4 2 7 2 2" xfId="14253" xr:uid="{00000000-0005-0000-0000-0000B21A0000}"/>
    <cellStyle name="Note 4 2 7 2 2 2" xfId="23357" xr:uid="{00000000-0005-0000-0000-0000B31A0000}"/>
    <cellStyle name="Note 4 2 7 2 3" xfId="11190" xr:uid="{00000000-0005-0000-0000-0000B41A0000}"/>
    <cellStyle name="Note 4 2 7 2 4" xfId="20294" xr:uid="{00000000-0005-0000-0000-0000B51A0000}"/>
    <cellStyle name="Note 4 2 7 3" xfId="12693" xr:uid="{00000000-0005-0000-0000-0000B61A0000}"/>
    <cellStyle name="Note 4 2 7 3 2" xfId="21797" xr:uid="{00000000-0005-0000-0000-0000B71A0000}"/>
    <cellStyle name="Note 4 2 7 4" xfId="8292" xr:uid="{00000000-0005-0000-0000-0000B81A0000}"/>
    <cellStyle name="Note 4 2 7 5" xfId="17396" xr:uid="{00000000-0005-0000-0000-0000B91A0000}"/>
    <cellStyle name="Note 4 2 7 6" xfId="26543" xr:uid="{D1077549-CBB4-4BC8-8C8B-CFE5C9965B55}"/>
    <cellStyle name="Note 4 2 7 7" xfId="32830" xr:uid="{DA3339F1-3152-4E0D-9275-82467277DB0A}"/>
    <cellStyle name="Note 4 2 7 8" xfId="40522" xr:uid="{F5B73D8C-8D80-4573-A170-89A053327B96}"/>
    <cellStyle name="Note 4 2 7 9" xfId="44628" xr:uid="{CE77A61F-ACB1-46B8-A69F-CB5ADBF76DBC}"/>
    <cellStyle name="Note 4 2 8" xfId="4466" xr:uid="{00000000-0005-0000-0000-0000BA1A0000}"/>
    <cellStyle name="Note 4 2 8 2" xfId="13829" xr:uid="{00000000-0005-0000-0000-0000BB1A0000}"/>
    <cellStyle name="Note 4 2 8 2 2" xfId="22933" xr:uid="{00000000-0005-0000-0000-0000BC1A0000}"/>
    <cellStyle name="Note 4 2 8 3" xfId="10263" xr:uid="{00000000-0005-0000-0000-0000BD1A0000}"/>
    <cellStyle name="Note 4 2 8 4" xfId="19367" xr:uid="{00000000-0005-0000-0000-0000BE1A0000}"/>
    <cellStyle name="Note 4 2 8 5" xfId="28432" xr:uid="{903607EB-F1F6-44E6-8BC7-8BEA66B1A80D}"/>
    <cellStyle name="Note 4 2 8 6" xfId="34527" xr:uid="{9B8FC165-282E-412A-9647-608E9F9E59AD}"/>
    <cellStyle name="Note 4 2 8 7" xfId="38259" xr:uid="{6D164789-DCA2-4C4E-B834-90C57D52D4FD}"/>
    <cellStyle name="Note 4 2 8 8" xfId="46517" xr:uid="{A1011EA1-DD2D-4477-9233-600E6F1E4495}"/>
    <cellStyle name="Note 4 2 8 9" xfId="53137" xr:uid="{93C2502C-67AD-451E-B0CC-86F1B44A9B0B}"/>
    <cellStyle name="Note 4 2 9" xfId="12269" xr:uid="{00000000-0005-0000-0000-0000BF1A0000}"/>
    <cellStyle name="Note 4 2 9 2" xfId="21373" xr:uid="{00000000-0005-0000-0000-0000C01A0000}"/>
    <cellStyle name="Note 4 3" xfId="2110" xr:uid="{00000000-0005-0000-0000-0000C11A0000}"/>
    <cellStyle name="Note 4 3 10" xfId="7908" xr:uid="{00000000-0005-0000-0000-0000C21A0000}"/>
    <cellStyle name="Note 4 3 11" xfId="17012" xr:uid="{00000000-0005-0000-0000-0000C31A0000}"/>
    <cellStyle name="Note 4 3 12" xfId="26159" xr:uid="{996F1746-03CB-4923-A032-90D62522F138}"/>
    <cellStyle name="Note 4 3 13" xfId="32446" xr:uid="{DA63CD24-23EA-489C-AA6A-EF7D25B2D021}"/>
    <cellStyle name="Note 4 3 14" xfId="37421" xr:uid="{FF1A1B67-A44C-413B-BE7D-606F601F4C97}"/>
    <cellStyle name="Note 4 3 15" xfId="44244" xr:uid="{123A5854-0688-45BF-8BAF-ECCD1F30D343}"/>
    <cellStyle name="Note 4 3 16" xfId="50864" xr:uid="{B1F5794A-6050-4B21-9723-229ED6D4787D}"/>
    <cellStyle name="Note 4 3 2" xfId="1120" xr:uid="{00000000-0005-0000-0000-0000C41A0000}"/>
    <cellStyle name="Note 4 3 2 10" xfId="49878" xr:uid="{6E7E54ED-7851-4D18-A1F9-2B850EE4EFC1}"/>
    <cellStyle name="Note 4 3 2 2" xfId="4023" xr:uid="{00000000-0005-0000-0000-0000C51A0000}"/>
    <cellStyle name="Note 4 3 2 2 2" xfId="13720" xr:uid="{00000000-0005-0000-0000-0000C61A0000}"/>
    <cellStyle name="Note 4 3 2 2 2 2" xfId="22824" xr:uid="{00000000-0005-0000-0000-0000C71A0000}"/>
    <cellStyle name="Note 4 3 2 2 3" xfId="9820" xr:uid="{00000000-0005-0000-0000-0000C81A0000}"/>
    <cellStyle name="Note 4 3 2 2 4" xfId="18924" xr:uid="{00000000-0005-0000-0000-0000C91A0000}"/>
    <cellStyle name="Note 4 3 2 2 5" xfId="29563" xr:uid="{20419335-3E4A-479F-85E8-BA00035EE2E3}"/>
    <cellStyle name="Note 4 3 2 2 6" xfId="35577" xr:uid="{32F15F4E-F028-424B-8195-BC70FB2A80AD}"/>
    <cellStyle name="Note 4 3 2 2 7" xfId="31789" xr:uid="{209F7DE4-FCA8-42D4-A220-EC2D6CD745D6}"/>
    <cellStyle name="Note 4 3 2 2 8" xfId="47648" xr:uid="{C40E2B66-3704-44B2-B045-2E96AB3820CA}"/>
    <cellStyle name="Note 4 3 2 2 9" xfId="54268" xr:uid="{60EC58D7-3179-4B84-9572-AF289D8A9C73}"/>
    <cellStyle name="Note 4 3 2 3" xfId="12160" xr:uid="{00000000-0005-0000-0000-0000CA1A0000}"/>
    <cellStyle name="Note 4 3 2 3 2" xfId="21264" xr:uid="{00000000-0005-0000-0000-0000CB1A0000}"/>
    <cellStyle name="Note 4 3 2 4" xfId="6922" xr:uid="{00000000-0005-0000-0000-0000CC1A0000}"/>
    <cellStyle name="Note 4 3 2 5" xfId="16026" xr:uid="{00000000-0005-0000-0000-0000CD1A0000}"/>
    <cellStyle name="Note 4 3 2 6" xfId="25171" xr:uid="{53A48134-B03C-4423-AC65-89D2D46E3D24}"/>
    <cellStyle name="Note 4 3 2 7" xfId="31665" xr:uid="{5599A88F-6437-45CB-8326-8ACE8E1E2258}"/>
    <cellStyle name="Note 4 3 2 8" xfId="38526" xr:uid="{064A6A7C-26F4-4F94-9160-5CA0E72A0957}"/>
    <cellStyle name="Note 4 3 2 9" xfId="43258" xr:uid="{828C6191-E744-4D63-8893-9CF5A48CF1AA}"/>
    <cellStyle name="Note 4 3 3" xfId="2824" xr:uid="{00000000-0005-0000-0000-0000CE1A0000}"/>
    <cellStyle name="Note 4 3 3 10" xfId="51578" xr:uid="{D513B830-1C4F-477D-9800-B24B47157AB0}"/>
    <cellStyle name="Note 4 3 3 2" xfId="5723" xr:uid="{00000000-0005-0000-0000-0000CF1A0000}"/>
    <cellStyle name="Note 4 3 3 2 2" xfId="14583" xr:uid="{00000000-0005-0000-0000-0000D01A0000}"/>
    <cellStyle name="Note 4 3 3 2 2 2" xfId="23687" xr:uid="{00000000-0005-0000-0000-0000D11A0000}"/>
    <cellStyle name="Note 4 3 3 2 3" xfId="11520" xr:uid="{00000000-0005-0000-0000-0000D21A0000}"/>
    <cellStyle name="Note 4 3 3 2 4" xfId="20624" xr:uid="{00000000-0005-0000-0000-0000D31A0000}"/>
    <cellStyle name="Note 4 3 3 2 5" xfId="29265" xr:uid="{23E0DBDF-636F-4EB1-856E-159C6AE3CDE6}"/>
    <cellStyle name="Note 4 3 3 2 6" xfId="35279" xr:uid="{659717B2-1808-47B6-ACE7-146B18F2609B}"/>
    <cellStyle name="Note 4 3 3 2 7" xfId="32067" xr:uid="{9D81AEC4-3E0D-4C15-AE06-291B23E2F21F}"/>
    <cellStyle name="Note 4 3 3 2 8" xfId="47350" xr:uid="{93E266FD-C3F4-4D0E-B6D6-6F379D1516EA}"/>
    <cellStyle name="Note 4 3 3 2 9" xfId="53970" xr:uid="{C3AC1804-21B1-4C8B-9F22-AB20526AE3C8}"/>
    <cellStyle name="Note 4 3 3 3" xfId="13023" xr:uid="{00000000-0005-0000-0000-0000D41A0000}"/>
    <cellStyle name="Note 4 3 3 3 2" xfId="22127" xr:uid="{00000000-0005-0000-0000-0000D51A0000}"/>
    <cellStyle name="Note 4 3 3 4" xfId="8622" xr:uid="{00000000-0005-0000-0000-0000D61A0000}"/>
    <cellStyle name="Note 4 3 3 5" xfId="17726" xr:uid="{00000000-0005-0000-0000-0000D71A0000}"/>
    <cellStyle name="Note 4 3 3 6" xfId="26873" xr:uid="{36CA6F90-08FE-4F5E-A65D-EEA718D1CBD0}"/>
    <cellStyle name="Note 4 3 3 7" xfId="33160" xr:uid="{8685F596-2412-454D-A2A5-3985B7CC5482}"/>
    <cellStyle name="Note 4 3 3 8" xfId="40162" xr:uid="{75045877-6EC8-4399-97E7-FC32BC1A2861}"/>
    <cellStyle name="Note 4 3 3 9" xfId="44958" xr:uid="{2387C245-8D7D-46AE-88B0-77D5459D6789}"/>
    <cellStyle name="Note 4 3 4" xfId="2928" xr:uid="{00000000-0005-0000-0000-0000D81A0000}"/>
    <cellStyle name="Note 4 3 4 10" xfId="51682" xr:uid="{C2A00F73-22F3-4E52-9310-CF935403EA3B}"/>
    <cellStyle name="Note 4 3 4 2" xfId="5827" xr:uid="{00000000-0005-0000-0000-0000D91A0000}"/>
    <cellStyle name="Note 4 3 4 2 2" xfId="14687" xr:uid="{00000000-0005-0000-0000-0000DA1A0000}"/>
    <cellStyle name="Note 4 3 4 2 2 2" xfId="23791" xr:uid="{00000000-0005-0000-0000-0000DB1A0000}"/>
    <cellStyle name="Note 4 3 4 2 3" xfId="11624" xr:uid="{00000000-0005-0000-0000-0000DC1A0000}"/>
    <cellStyle name="Note 4 3 4 2 4" xfId="20728" xr:uid="{00000000-0005-0000-0000-0000DD1A0000}"/>
    <cellStyle name="Note 4 3 4 3" xfId="13127" xr:uid="{00000000-0005-0000-0000-0000DE1A0000}"/>
    <cellStyle name="Note 4 3 4 3 2" xfId="22231" xr:uid="{00000000-0005-0000-0000-0000DF1A0000}"/>
    <cellStyle name="Note 4 3 4 4" xfId="8726" xr:uid="{00000000-0005-0000-0000-0000E01A0000}"/>
    <cellStyle name="Note 4 3 4 5" xfId="17830" xr:uid="{00000000-0005-0000-0000-0000E11A0000}"/>
    <cellStyle name="Note 4 3 4 6" xfId="26977" xr:uid="{B0A57B13-B1FB-40A9-964E-CEB0F104A99D}"/>
    <cellStyle name="Note 4 3 4 7" xfId="33264" xr:uid="{BABE74FF-2B36-456D-9150-181AA51DEBEC}"/>
    <cellStyle name="Note 4 3 4 8" xfId="36654" xr:uid="{B584A9A3-D6A9-4321-B6BE-5A2C334E98ED}"/>
    <cellStyle name="Note 4 3 4 9" xfId="45062" xr:uid="{FC63CA1F-49AA-4C05-8BCA-D7518F7D04B9}"/>
    <cellStyle name="Note 4 3 5" xfId="1045" xr:uid="{00000000-0005-0000-0000-0000E21A0000}"/>
    <cellStyle name="Note 4 3 5 10" xfId="49803" xr:uid="{B1BF3C7C-8BB0-408A-93F9-048E7602EDC0}"/>
    <cellStyle name="Note 4 3 5 2" xfId="3948" xr:uid="{00000000-0005-0000-0000-0000E31A0000}"/>
    <cellStyle name="Note 4 3 5 2 2" xfId="13645" xr:uid="{00000000-0005-0000-0000-0000E41A0000}"/>
    <cellStyle name="Note 4 3 5 2 2 2" xfId="22749" xr:uid="{00000000-0005-0000-0000-0000E51A0000}"/>
    <cellStyle name="Note 4 3 5 2 3" xfId="9745" xr:uid="{00000000-0005-0000-0000-0000E61A0000}"/>
    <cellStyle name="Note 4 3 5 2 4" xfId="18849" xr:uid="{00000000-0005-0000-0000-0000E71A0000}"/>
    <cellStyle name="Note 4 3 5 3" xfId="12085" xr:uid="{00000000-0005-0000-0000-0000E81A0000}"/>
    <cellStyle name="Note 4 3 5 3 2" xfId="21189" xr:uid="{00000000-0005-0000-0000-0000E91A0000}"/>
    <cellStyle name="Note 4 3 5 4" xfId="6847" xr:uid="{00000000-0005-0000-0000-0000EA1A0000}"/>
    <cellStyle name="Note 4 3 5 5" xfId="15951" xr:uid="{00000000-0005-0000-0000-0000EB1A0000}"/>
    <cellStyle name="Note 4 3 5 6" xfId="25096" xr:uid="{081261DD-FC75-41D9-81EE-B90808295901}"/>
    <cellStyle name="Note 4 3 5 7" xfId="31590" xr:uid="{A2760D00-3516-435C-8799-8F9C3CDE3D0B}"/>
    <cellStyle name="Note 4 3 5 8" xfId="34357" xr:uid="{A292EAF4-8AE5-471D-BBE7-1DC6332FF1CB}"/>
    <cellStyle name="Note 4 3 5 9" xfId="43183" xr:uid="{91A87644-905B-46AB-8EF2-2EAC45C2528A}"/>
    <cellStyle name="Note 4 3 6" xfId="2603" xr:uid="{00000000-0005-0000-0000-0000EC1A0000}"/>
    <cellStyle name="Note 4 3 6 10" xfId="51357" xr:uid="{CD6D0944-08FA-4CBE-A4B6-215212462ED9}"/>
    <cellStyle name="Note 4 3 6 2" xfId="5502" xr:uid="{00000000-0005-0000-0000-0000ED1A0000}"/>
    <cellStyle name="Note 4 3 6 2 2" xfId="14362" xr:uid="{00000000-0005-0000-0000-0000EE1A0000}"/>
    <cellStyle name="Note 4 3 6 2 2 2" xfId="23466" xr:uid="{00000000-0005-0000-0000-0000EF1A0000}"/>
    <cellStyle name="Note 4 3 6 2 3" xfId="11299" xr:uid="{00000000-0005-0000-0000-0000F01A0000}"/>
    <cellStyle name="Note 4 3 6 2 4" xfId="20403" xr:uid="{00000000-0005-0000-0000-0000F11A0000}"/>
    <cellStyle name="Note 4 3 6 3" xfId="12802" xr:uid="{00000000-0005-0000-0000-0000F21A0000}"/>
    <cellStyle name="Note 4 3 6 3 2" xfId="21906" xr:uid="{00000000-0005-0000-0000-0000F31A0000}"/>
    <cellStyle name="Note 4 3 6 4" xfId="8401" xr:uid="{00000000-0005-0000-0000-0000F41A0000}"/>
    <cellStyle name="Note 4 3 6 5" xfId="17505" xr:uid="{00000000-0005-0000-0000-0000F51A0000}"/>
    <cellStyle name="Note 4 3 6 6" xfId="26652" xr:uid="{BA8FC4D0-04D1-46BB-8159-8E81167EA9C6}"/>
    <cellStyle name="Note 4 3 6 7" xfId="32939" xr:uid="{C08D0FB9-0473-4314-A662-B85BC4BF962B}"/>
    <cellStyle name="Note 4 3 6 8" xfId="36206" xr:uid="{C44E80D6-F7DF-48BE-BCC9-C826A281B97E}"/>
    <cellStyle name="Note 4 3 6 9" xfId="44737" xr:uid="{28A16CE7-911A-4D40-986B-CF6EAF4972F8}"/>
    <cellStyle name="Note 4 3 7" xfId="3200" xr:uid="{00000000-0005-0000-0000-0000F61A0000}"/>
    <cellStyle name="Note 4 3 7 10" xfId="51954" xr:uid="{D8214770-089A-4C7A-A1BA-9391FA129722}"/>
    <cellStyle name="Note 4 3 7 2" xfId="6099" xr:uid="{00000000-0005-0000-0000-0000F71A0000}"/>
    <cellStyle name="Note 4 3 7 2 2" xfId="14959" xr:uid="{00000000-0005-0000-0000-0000F81A0000}"/>
    <cellStyle name="Note 4 3 7 2 2 2" xfId="24063" xr:uid="{00000000-0005-0000-0000-0000F91A0000}"/>
    <cellStyle name="Note 4 3 7 2 3" xfId="11896" xr:uid="{00000000-0005-0000-0000-0000FA1A0000}"/>
    <cellStyle name="Note 4 3 7 2 4" xfId="21000" xr:uid="{00000000-0005-0000-0000-0000FB1A0000}"/>
    <cellStyle name="Note 4 3 7 3" xfId="13399" xr:uid="{00000000-0005-0000-0000-0000FC1A0000}"/>
    <cellStyle name="Note 4 3 7 3 2" xfId="22503" xr:uid="{00000000-0005-0000-0000-0000FD1A0000}"/>
    <cellStyle name="Note 4 3 7 4" xfId="8998" xr:uid="{00000000-0005-0000-0000-0000FE1A0000}"/>
    <cellStyle name="Note 4 3 7 5" xfId="18102" xr:uid="{00000000-0005-0000-0000-0000FF1A0000}"/>
    <cellStyle name="Note 4 3 7 6" xfId="27249" xr:uid="{B29429A3-3E35-4FE2-A2FA-5875E718E078}"/>
    <cellStyle name="Note 4 3 7 7" xfId="33536" xr:uid="{F8995E03-F9B9-49C8-A70D-07A0C9A9D729}"/>
    <cellStyle name="Note 4 3 7 8" xfId="40755" xr:uid="{93EDC5EF-063C-4F5C-B466-A53781AFED84}"/>
    <cellStyle name="Note 4 3 7 9" xfId="45334" xr:uid="{96960282-BB34-4851-8BA4-CA3B2703527A}"/>
    <cellStyle name="Note 4 3 8" xfId="5009" xr:uid="{00000000-0005-0000-0000-0000001B0000}"/>
    <cellStyle name="Note 4 3 8 2" xfId="13869" xr:uid="{00000000-0005-0000-0000-0000011B0000}"/>
    <cellStyle name="Note 4 3 8 2 2" xfId="22973" xr:uid="{00000000-0005-0000-0000-0000021B0000}"/>
    <cellStyle name="Note 4 3 8 3" xfId="10806" xr:uid="{00000000-0005-0000-0000-0000031B0000}"/>
    <cellStyle name="Note 4 3 8 4" xfId="19910" xr:uid="{00000000-0005-0000-0000-0000041B0000}"/>
    <cellStyle name="Note 4 3 8 5" xfId="28912" xr:uid="{DC8AB5BE-1DCD-4EE2-AF78-1345275B4E0A}"/>
    <cellStyle name="Note 4 3 8 6" xfId="34926" xr:uid="{4492BE61-5D3D-485C-B053-166B47BEC847}"/>
    <cellStyle name="Note 4 3 8 7" xfId="32409" xr:uid="{3203D74E-770C-4ABF-A6D8-7248E74DE50F}"/>
    <cellStyle name="Note 4 3 8 8" xfId="46997" xr:uid="{0C0287BA-F5FA-45D3-8758-B4DDC9F84D7B}"/>
    <cellStyle name="Note 4 3 8 9" xfId="53617" xr:uid="{B3113DEB-FC12-469F-BC88-B6E7835A8F1F}"/>
    <cellStyle name="Note 4 3 9" xfId="12309" xr:uid="{00000000-0005-0000-0000-0000051B0000}"/>
    <cellStyle name="Note 4 3 9 2" xfId="21413" xr:uid="{00000000-0005-0000-0000-0000061B0000}"/>
    <cellStyle name="Note 4 4" xfId="2101" xr:uid="{00000000-0005-0000-0000-0000071B0000}"/>
    <cellStyle name="Note 4 4 10" xfId="7899" xr:uid="{00000000-0005-0000-0000-0000081B0000}"/>
    <cellStyle name="Note 4 4 11" xfId="17003" xr:uid="{00000000-0005-0000-0000-0000091B0000}"/>
    <cellStyle name="Note 4 4 12" xfId="26150" xr:uid="{FC42775D-3130-4DBD-8E1A-253D63886132}"/>
    <cellStyle name="Note 4 4 13" xfId="32437" xr:uid="{BD9914EF-CC26-41A0-8F01-5F53FEC93A59}"/>
    <cellStyle name="Note 4 4 14" xfId="37432" xr:uid="{48AEA0DF-5044-45EE-AFB1-891CA090C555}"/>
    <cellStyle name="Note 4 4 15" xfId="44235" xr:uid="{229FFF8E-8408-409B-8533-A1132D509CE4}"/>
    <cellStyle name="Note 4 4 16" xfId="50855" xr:uid="{D64E8E98-9D95-4CA0-8F86-D1AAF2CB2C15}"/>
    <cellStyle name="Note 4 4 2" xfId="2181" xr:uid="{00000000-0005-0000-0000-00000A1B0000}"/>
    <cellStyle name="Note 4 4 2 10" xfId="50935" xr:uid="{87AC6B03-CCFD-427D-B099-FDBFC3991BAF}"/>
    <cellStyle name="Note 4 4 2 2" xfId="5080" xr:uid="{00000000-0005-0000-0000-00000B1B0000}"/>
    <cellStyle name="Note 4 4 2 2 2" xfId="13940" xr:uid="{00000000-0005-0000-0000-00000C1B0000}"/>
    <cellStyle name="Note 4 4 2 2 2 2" xfId="23044" xr:uid="{00000000-0005-0000-0000-00000D1B0000}"/>
    <cellStyle name="Note 4 4 2 2 3" xfId="10877" xr:uid="{00000000-0005-0000-0000-00000E1B0000}"/>
    <cellStyle name="Note 4 4 2 2 4" xfId="19981" xr:uid="{00000000-0005-0000-0000-00000F1B0000}"/>
    <cellStyle name="Note 4 4 2 2 5" xfId="29334" xr:uid="{1AFD4C8B-D0E0-467B-9515-77E35AFCD077}"/>
    <cellStyle name="Note 4 4 2 2 6" xfId="35348" xr:uid="{38ABEFAE-29CF-4840-AA30-78BCC92F6FBC}"/>
    <cellStyle name="Note 4 4 2 2 7" xfId="39804" xr:uid="{787871F5-4DF1-4A86-AC54-67F117208A72}"/>
    <cellStyle name="Note 4 4 2 2 8" xfId="47419" xr:uid="{9A417C57-48EE-4D80-A97F-731F31B44961}"/>
    <cellStyle name="Note 4 4 2 2 9" xfId="54039" xr:uid="{0215F32A-58A7-455D-9829-BDBF45425F8A}"/>
    <cellStyle name="Note 4 4 2 3" xfId="12380" xr:uid="{00000000-0005-0000-0000-0000101B0000}"/>
    <cellStyle name="Note 4 4 2 3 2" xfId="21484" xr:uid="{00000000-0005-0000-0000-0000111B0000}"/>
    <cellStyle name="Note 4 4 2 4" xfId="7979" xr:uid="{00000000-0005-0000-0000-0000121B0000}"/>
    <cellStyle name="Note 4 4 2 5" xfId="17083" xr:uid="{00000000-0005-0000-0000-0000131B0000}"/>
    <cellStyle name="Note 4 4 2 6" xfId="26230" xr:uid="{9958FBF7-9E11-4041-99F8-D890A4C6D056}"/>
    <cellStyle name="Note 4 4 2 7" xfId="32517" xr:uid="{D56B942A-3DB4-4469-AAEE-1EB7F3D44F24}"/>
    <cellStyle name="Note 4 4 2 8" xfId="38244" xr:uid="{3DE82EE1-E101-44EF-953F-D5ACD1E438F0}"/>
    <cellStyle name="Note 4 4 2 9" xfId="44315" xr:uid="{77A95751-69EF-4B34-8FBB-6F9566243F60}"/>
    <cellStyle name="Note 4 4 3" xfId="2815" xr:uid="{00000000-0005-0000-0000-0000141B0000}"/>
    <cellStyle name="Note 4 4 3 10" xfId="51569" xr:uid="{7789ED1D-CB0F-44DE-9C14-7E005EE6E410}"/>
    <cellStyle name="Note 4 4 3 2" xfId="5714" xr:uid="{00000000-0005-0000-0000-0000151B0000}"/>
    <cellStyle name="Note 4 4 3 2 2" xfId="14574" xr:uid="{00000000-0005-0000-0000-0000161B0000}"/>
    <cellStyle name="Note 4 4 3 2 2 2" xfId="23678" xr:uid="{00000000-0005-0000-0000-0000171B0000}"/>
    <cellStyle name="Note 4 4 3 2 3" xfId="11511" xr:uid="{00000000-0005-0000-0000-0000181B0000}"/>
    <cellStyle name="Note 4 4 3 2 4" xfId="20615" xr:uid="{00000000-0005-0000-0000-0000191B0000}"/>
    <cellStyle name="Note 4 4 3 2 5" xfId="27932" xr:uid="{BA289E52-F23A-40D0-87D6-8C610F321459}"/>
    <cellStyle name="Note 4 4 3 2 6" xfId="34102" xr:uid="{D5184B10-B917-452F-A2EA-0370AADCBB10}"/>
    <cellStyle name="Note 4 4 3 2 7" xfId="36139" xr:uid="{54CEC701-F9CC-4F99-BCCC-25829F7861FD}"/>
    <cellStyle name="Note 4 4 3 2 8" xfId="46017" xr:uid="{EBB35183-3562-46A7-8C6A-D5740FCB6B45}"/>
    <cellStyle name="Note 4 4 3 2 9" xfId="52637" xr:uid="{AB9C1DAC-9D90-4869-9088-3619B4B72099}"/>
    <cellStyle name="Note 4 4 3 3" xfId="13014" xr:uid="{00000000-0005-0000-0000-00001A1B0000}"/>
    <cellStyle name="Note 4 4 3 3 2" xfId="22118" xr:uid="{00000000-0005-0000-0000-00001B1B0000}"/>
    <cellStyle name="Note 4 4 3 4" xfId="8613" xr:uid="{00000000-0005-0000-0000-00001C1B0000}"/>
    <cellStyle name="Note 4 4 3 5" xfId="17717" xr:uid="{00000000-0005-0000-0000-00001D1B0000}"/>
    <cellStyle name="Note 4 4 3 6" xfId="26864" xr:uid="{DDD2C5F6-ED3D-42E7-A10D-DDC3707BC76C}"/>
    <cellStyle name="Note 4 4 3 7" xfId="33151" xr:uid="{F6CB4A00-3F5E-4A8B-8BF6-6F6A4563D06E}"/>
    <cellStyle name="Note 4 4 3 8" xfId="36714" xr:uid="{3C0EEBF9-F126-489A-928D-C636563B7AFC}"/>
    <cellStyle name="Note 4 4 3 9" xfId="44949" xr:uid="{0FA04CCC-CACB-4200-8070-47B6E8F8280E}"/>
    <cellStyle name="Note 4 4 4" xfId="2919" xr:uid="{00000000-0005-0000-0000-00001E1B0000}"/>
    <cellStyle name="Note 4 4 4 10" xfId="51673" xr:uid="{9225F786-94F6-4747-9831-BD58BEEBA827}"/>
    <cellStyle name="Note 4 4 4 2" xfId="5818" xr:uid="{00000000-0005-0000-0000-00001F1B0000}"/>
    <cellStyle name="Note 4 4 4 2 2" xfId="14678" xr:uid="{00000000-0005-0000-0000-0000201B0000}"/>
    <cellStyle name="Note 4 4 4 2 2 2" xfId="23782" xr:uid="{00000000-0005-0000-0000-0000211B0000}"/>
    <cellStyle name="Note 4 4 4 2 3" xfId="11615" xr:uid="{00000000-0005-0000-0000-0000221B0000}"/>
    <cellStyle name="Note 4 4 4 2 4" xfId="20719" xr:uid="{00000000-0005-0000-0000-0000231B0000}"/>
    <cellStyle name="Note 4 4 4 3" xfId="13118" xr:uid="{00000000-0005-0000-0000-0000241B0000}"/>
    <cellStyle name="Note 4 4 4 3 2" xfId="22222" xr:uid="{00000000-0005-0000-0000-0000251B0000}"/>
    <cellStyle name="Note 4 4 4 4" xfId="8717" xr:uid="{00000000-0005-0000-0000-0000261B0000}"/>
    <cellStyle name="Note 4 4 4 5" xfId="17821" xr:uid="{00000000-0005-0000-0000-0000271B0000}"/>
    <cellStyle name="Note 4 4 4 6" xfId="26968" xr:uid="{2D5101D6-0B2A-40DE-8C9B-35639772DD11}"/>
    <cellStyle name="Note 4 4 4 7" xfId="33255" xr:uid="{76328008-0ED2-4691-AFBF-55BF2A9659A0}"/>
    <cellStyle name="Note 4 4 4 8" xfId="39215" xr:uid="{566A8AAA-08A2-43AB-BA32-5160F40A2DE4}"/>
    <cellStyle name="Note 4 4 4 9" xfId="45053" xr:uid="{C853DC8A-9037-4F60-97A4-878075F8E20F}"/>
    <cellStyle name="Note 4 4 5" xfId="2352" xr:uid="{00000000-0005-0000-0000-0000281B0000}"/>
    <cellStyle name="Note 4 4 5 10" xfId="51106" xr:uid="{B2D22DAD-B6BB-4381-841D-FB63F0B59C93}"/>
    <cellStyle name="Note 4 4 5 2" xfId="5251" xr:uid="{00000000-0005-0000-0000-0000291B0000}"/>
    <cellStyle name="Note 4 4 5 2 2" xfId="14111" xr:uid="{00000000-0005-0000-0000-00002A1B0000}"/>
    <cellStyle name="Note 4 4 5 2 2 2" xfId="23215" xr:uid="{00000000-0005-0000-0000-00002B1B0000}"/>
    <cellStyle name="Note 4 4 5 2 3" xfId="11048" xr:uid="{00000000-0005-0000-0000-00002C1B0000}"/>
    <cellStyle name="Note 4 4 5 2 4" xfId="20152" xr:uid="{00000000-0005-0000-0000-00002D1B0000}"/>
    <cellStyle name="Note 4 4 5 3" xfId="12551" xr:uid="{00000000-0005-0000-0000-00002E1B0000}"/>
    <cellStyle name="Note 4 4 5 3 2" xfId="21655" xr:uid="{00000000-0005-0000-0000-00002F1B0000}"/>
    <cellStyle name="Note 4 4 5 4" xfId="8150" xr:uid="{00000000-0005-0000-0000-0000301B0000}"/>
    <cellStyle name="Note 4 4 5 5" xfId="17254" xr:uid="{00000000-0005-0000-0000-0000311B0000}"/>
    <cellStyle name="Note 4 4 5 6" xfId="26401" xr:uid="{ECFE108B-F430-4AAC-88E7-649BD6FDFAD6}"/>
    <cellStyle name="Note 4 4 5 7" xfId="32688" xr:uid="{1437D6E1-A1A2-4F09-942C-73E2B78AAA5B}"/>
    <cellStyle name="Note 4 4 5 8" xfId="38772" xr:uid="{A31BE3A6-5118-4CF5-945D-888982BB1897}"/>
    <cellStyle name="Note 4 4 5 9" xfId="44486" xr:uid="{7F94C1D3-C34E-4B6D-B7C7-5C52E4CE9F48}"/>
    <cellStyle name="Note 4 4 6" xfId="2465" xr:uid="{00000000-0005-0000-0000-0000321B0000}"/>
    <cellStyle name="Note 4 4 6 10" xfId="51219" xr:uid="{AF866295-5480-455D-B257-C4CB0F9765D9}"/>
    <cellStyle name="Note 4 4 6 2" xfId="5364" xr:uid="{00000000-0005-0000-0000-0000331B0000}"/>
    <cellStyle name="Note 4 4 6 2 2" xfId="14224" xr:uid="{00000000-0005-0000-0000-0000341B0000}"/>
    <cellStyle name="Note 4 4 6 2 2 2" xfId="23328" xr:uid="{00000000-0005-0000-0000-0000351B0000}"/>
    <cellStyle name="Note 4 4 6 2 3" xfId="11161" xr:uid="{00000000-0005-0000-0000-0000361B0000}"/>
    <cellStyle name="Note 4 4 6 2 4" xfId="20265" xr:uid="{00000000-0005-0000-0000-0000371B0000}"/>
    <cellStyle name="Note 4 4 6 3" xfId="12664" xr:uid="{00000000-0005-0000-0000-0000381B0000}"/>
    <cellStyle name="Note 4 4 6 3 2" xfId="21768" xr:uid="{00000000-0005-0000-0000-0000391B0000}"/>
    <cellStyle name="Note 4 4 6 4" xfId="8263" xr:uid="{00000000-0005-0000-0000-00003A1B0000}"/>
    <cellStyle name="Note 4 4 6 5" xfId="17367" xr:uid="{00000000-0005-0000-0000-00003B1B0000}"/>
    <cellStyle name="Note 4 4 6 6" xfId="26514" xr:uid="{CEEF32D2-65E8-4472-87FD-D9D7636DE5AC}"/>
    <cellStyle name="Note 4 4 6 7" xfId="32801" xr:uid="{E6FA3B39-4AF7-46D0-8C52-23CC178E1B1C}"/>
    <cellStyle name="Note 4 4 6 8" xfId="37251" xr:uid="{BD34D0B1-6CAA-4133-A413-F9D098E5C82A}"/>
    <cellStyle name="Note 4 4 6 9" xfId="44599" xr:uid="{19F2492F-1905-47C2-B99C-30851249A27A}"/>
    <cellStyle name="Note 4 4 7" xfId="3191" xr:uid="{00000000-0005-0000-0000-00003C1B0000}"/>
    <cellStyle name="Note 4 4 7 10" xfId="51945" xr:uid="{AE16EEB0-47A9-4776-B0A3-FD085DCF53EB}"/>
    <cellStyle name="Note 4 4 7 2" xfId="6090" xr:uid="{00000000-0005-0000-0000-00003D1B0000}"/>
    <cellStyle name="Note 4 4 7 2 2" xfId="14950" xr:uid="{00000000-0005-0000-0000-00003E1B0000}"/>
    <cellStyle name="Note 4 4 7 2 2 2" xfId="24054" xr:uid="{00000000-0005-0000-0000-00003F1B0000}"/>
    <cellStyle name="Note 4 4 7 2 3" xfId="11887" xr:uid="{00000000-0005-0000-0000-0000401B0000}"/>
    <cellStyle name="Note 4 4 7 2 4" xfId="20991" xr:uid="{00000000-0005-0000-0000-0000411B0000}"/>
    <cellStyle name="Note 4 4 7 3" xfId="13390" xr:uid="{00000000-0005-0000-0000-0000421B0000}"/>
    <cellStyle name="Note 4 4 7 3 2" xfId="22494" xr:uid="{00000000-0005-0000-0000-0000431B0000}"/>
    <cellStyle name="Note 4 4 7 4" xfId="8989" xr:uid="{00000000-0005-0000-0000-0000441B0000}"/>
    <cellStyle name="Note 4 4 7 5" xfId="18093" xr:uid="{00000000-0005-0000-0000-0000451B0000}"/>
    <cellStyle name="Note 4 4 7 6" xfId="27240" xr:uid="{D87A9AAA-FD03-4E35-B310-1B833691F78B}"/>
    <cellStyle name="Note 4 4 7 7" xfId="33527" xr:uid="{F617ED8B-6C3C-49F7-A40F-29F60D70F548}"/>
    <cellStyle name="Note 4 4 7 8" xfId="40636" xr:uid="{16101E26-6797-42D2-9BD9-B658675F1B94}"/>
    <cellStyle name="Note 4 4 7 9" xfId="45325" xr:uid="{4A28814C-5D29-42AD-AE67-2E996BEAC269}"/>
    <cellStyle name="Note 4 4 8" xfId="5000" xr:uid="{00000000-0005-0000-0000-0000461B0000}"/>
    <cellStyle name="Note 4 4 8 2" xfId="13860" xr:uid="{00000000-0005-0000-0000-0000471B0000}"/>
    <cellStyle name="Note 4 4 8 2 2" xfId="22964" xr:uid="{00000000-0005-0000-0000-0000481B0000}"/>
    <cellStyle name="Note 4 4 8 3" xfId="10797" xr:uid="{00000000-0005-0000-0000-0000491B0000}"/>
    <cellStyle name="Note 4 4 8 4" xfId="19901" xr:uid="{00000000-0005-0000-0000-00004A1B0000}"/>
    <cellStyle name="Note 4 4 8 5" xfId="28431" xr:uid="{5E3B5152-DA8E-4312-9D6C-AC725EE6CBBD}"/>
    <cellStyle name="Note 4 4 8 6" xfId="34526" xr:uid="{E8BF4517-8A6D-49C7-93B2-26341E91DDED}"/>
    <cellStyle name="Note 4 4 8 7" xfId="38419" xr:uid="{84072D51-84FD-4DB9-B02E-6C5834C32A47}"/>
    <cellStyle name="Note 4 4 8 8" xfId="46516" xr:uid="{6F33606C-F947-4080-B203-C163F7619E97}"/>
    <cellStyle name="Note 4 4 8 9" xfId="53136" xr:uid="{0BC5ED06-A0CF-4C2F-8D7B-0031424517BA}"/>
    <cellStyle name="Note 4 4 9" xfId="12300" xr:uid="{00000000-0005-0000-0000-00004B1B0000}"/>
    <cellStyle name="Note 4 4 9 2" xfId="21404" xr:uid="{00000000-0005-0000-0000-00004C1B0000}"/>
    <cellStyle name="Note 4 5" xfId="1130" xr:uid="{00000000-0005-0000-0000-00004D1B0000}"/>
    <cellStyle name="Note 4 5 10" xfId="49888" xr:uid="{D717BEE4-DF0A-4C36-ADBE-C4A4B7A54F0C}"/>
    <cellStyle name="Note 4 5 2" xfId="4033" xr:uid="{00000000-0005-0000-0000-00004E1B0000}"/>
    <cellStyle name="Note 4 5 2 2" xfId="13730" xr:uid="{00000000-0005-0000-0000-00004F1B0000}"/>
    <cellStyle name="Note 4 5 2 2 2" xfId="22834" xr:uid="{00000000-0005-0000-0000-0000501B0000}"/>
    <cellStyle name="Note 4 5 2 3" xfId="9830" xr:uid="{00000000-0005-0000-0000-0000511B0000}"/>
    <cellStyle name="Note 4 5 2 4" xfId="18934" xr:uid="{00000000-0005-0000-0000-0000521B0000}"/>
    <cellStyle name="Note 4 5 2 5" xfId="27969" xr:uid="{CDACE27F-6C18-4E89-8754-4405021205E4}"/>
    <cellStyle name="Note 4 5 2 6" xfId="34139" xr:uid="{E174ABC3-7B3D-4834-8E6A-FF74486E9D8F}"/>
    <cellStyle name="Note 4 5 2 7" xfId="32085" xr:uid="{5FD64F1B-B285-4C48-9DC1-FD76406AD75F}"/>
    <cellStyle name="Note 4 5 2 8" xfId="46054" xr:uid="{530BEC71-C926-4DFD-BA50-DC13D260EBF0}"/>
    <cellStyle name="Note 4 5 2 9" xfId="52674" xr:uid="{87CAE235-61EF-4666-8D6C-0E05D856EFFE}"/>
    <cellStyle name="Note 4 5 3" xfId="12170" xr:uid="{00000000-0005-0000-0000-0000531B0000}"/>
    <cellStyle name="Note 4 5 3 2" xfId="21274" xr:uid="{00000000-0005-0000-0000-0000541B0000}"/>
    <cellStyle name="Note 4 5 4" xfId="6932" xr:uid="{00000000-0005-0000-0000-0000551B0000}"/>
    <cellStyle name="Note 4 5 5" xfId="16036" xr:uid="{00000000-0005-0000-0000-0000561B0000}"/>
    <cellStyle name="Note 4 5 6" xfId="25181" xr:uid="{8712720C-3C70-4EEB-BF09-AAF7E7FF252A}"/>
    <cellStyle name="Note 4 5 7" xfId="31675" xr:uid="{717F15FE-EC99-4849-929F-E962CB096F8C}"/>
    <cellStyle name="Note 4 5 8" xfId="34406" xr:uid="{90927512-F769-4C09-8971-86C139B81A6E}"/>
    <cellStyle name="Note 4 5 9" xfId="43268" xr:uid="{EBBDBB5E-91E2-4CD7-B3B8-4744ECFAB918}"/>
    <cellStyle name="Note 4 6" xfId="2255" xr:uid="{00000000-0005-0000-0000-0000571B0000}"/>
    <cellStyle name="Note 4 6 10" xfId="51009" xr:uid="{40E841F7-9188-46CC-87B6-986821834987}"/>
    <cellStyle name="Note 4 6 2" xfId="5154" xr:uid="{00000000-0005-0000-0000-0000581B0000}"/>
    <cellStyle name="Note 4 6 2 2" xfId="14014" xr:uid="{00000000-0005-0000-0000-0000591B0000}"/>
    <cellStyle name="Note 4 6 2 2 2" xfId="23118" xr:uid="{00000000-0005-0000-0000-00005A1B0000}"/>
    <cellStyle name="Note 4 6 2 3" xfId="10951" xr:uid="{00000000-0005-0000-0000-00005B1B0000}"/>
    <cellStyle name="Note 4 6 2 4" xfId="20055" xr:uid="{00000000-0005-0000-0000-00005C1B0000}"/>
    <cellStyle name="Note 4 6 2 5" xfId="27738" xr:uid="{23FDAA02-A85A-44A4-8C34-1EE338EE21A5}"/>
    <cellStyle name="Note 4 6 2 6" xfId="33946" xr:uid="{EE0A8375-E194-4F26-AE65-7407DE711214}"/>
    <cellStyle name="Note 4 6 2 7" xfId="40734" xr:uid="{C500FACA-A893-4383-921A-827851A2293A}"/>
    <cellStyle name="Note 4 6 2 8" xfId="45823" xr:uid="{B45FAA91-2866-48C4-BC3C-B32DCB181765}"/>
    <cellStyle name="Note 4 6 2 9" xfId="52443" xr:uid="{5FD4E8A4-D935-4C37-A26E-7143D7D507F2}"/>
    <cellStyle name="Note 4 6 3" xfId="12454" xr:uid="{00000000-0005-0000-0000-00005D1B0000}"/>
    <cellStyle name="Note 4 6 3 2" xfId="21558" xr:uid="{00000000-0005-0000-0000-00005E1B0000}"/>
    <cellStyle name="Note 4 6 4" xfId="8053" xr:uid="{00000000-0005-0000-0000-00005F1B0000}"/>
    <cellStyle name="Note 4 6 5" xfId="17157" xr:uid="{00000000-0005-0000-0000-0000601B0000}"/>
    <cellStyle name="Note 4 6 6" xfId="26304" xr:uid="{3E1D11EA-07C4-4F22-B961-30FD24C9E1CB}"/>
    <cellStyle name="Note 4 6 7" xfId="32591" xr:uid="{F671FB62-60F9-44AD-8D26-550FBC328127}"/>
    <cellStyle name="Note 4 6 8" xfId="33817" xr:uid="{B15B8622-A648-479E-91CA-ADD9457F5BF8}"/>
    <cellStyle name="Note 4 6 9" xfId="44389" xr:uid="{89A2ACB1-0077-4A8F-AD2D-7876CA6DD912}"/>
    <cellStyle name="Note 4 7" xfId="2438" xr:uid="{00000000-0005-0000-0000-0000611B0000}"/>
    <cellStyle name="Note 4 7 10" xfId="51192" xr:uid="{3EC15370-87DF-483B-9F86-CF0B3874B4B8}"/>
    <cellStyle name="Note 4 7 2" xfId="5337" xr:uid="{00000000-0005-0000-0000-0000621B0000}"/>
    <cellStyle name="Note 4 7 2 2" xfId="14197" xr:uid="{00000000-0005-0000-0000-0000631B0000}"/>
    <cellStyle name="Note 4 7 2 2 2" xfId="23301" xr:uid="{00000000-0005-0000-0000-0000641B0000}"/>
    <cellStyle name="Note 4 7 2 3" xfId="11134" xr:uid="{00000000-0005-0000-0000-0000651B0000}"/>
    <cellStyle name="Note 4 7 2 4" xfId="20238" xr:uid="{00000000-0005-0000-0000-0000661B0000}"/>
    <cellStyle name="Note 4 7 3" xfId="12637" xr:uid="{00000000-0005-0000-0000-0000671B0000}"/>
    <cellStyle name="Note 4 7 3 2" xfId="21741" xr:uid="{00000000-0005-0000-0000-0000681B0000}"/>
    <cellStyle name="Note 4 7 4" xfId="8236" xr:uid="{00000000-0005-0000-0000-0000691B0000}"/>
    <cellStyle name="Note 4 7 5" xfId="17340" xr:uid="{00000000-0005-0000-0000-00006A1B0000}"/>
    <cellStyle name="Note 4 7 6" xfId="26487" xr:uid="{4BC151F6-D265-4B24-ADAC-181705D6AEAF}"/>
    <cellStyle name="Note 4 7 7" xfId="32774" xr:uid="{E66DABE2-F7DB-422C-AA83-E955396FFE07}"/>
    <cellStyle name="Note 4 7 8" xfId="37998" xr:uid="{13B2D22F-B448-49F6-9235-1165B945CDA5}"/>
    <cellStyle name="Note 4 7 9" xfId="44572" xr:uid="{5D2A9A8D-D059-4640-9ED3-4CF2007C48E1}"/>
    <cellStyle name="Note 4 8" xfId="3463" xr:uid="{00000000-0005-0000-0000-00006B1B0000}"/>
    <cellStyle name="Note 4 8 2" xfId="13494" xr:uid="{00000000-0005-0000-0000-00006C1B0000}"/>
    <cellStyle name="Note 4 8 2 2" xfId="22598" xr:uid="{00000000-0005-0000-0000-00006D1B0000}"/>
    <cellStyle name="Note 4 8 3" xfId="9260" xr:uid="{00000000-0005-0000-0000-00006E1B0000}"/>
    <cellStyle name="Note 4 8 4" xfId="18364" xr:uid="{00000000-0005-0000-0000-00006F1B0000}"/>
    <cellStyle name="Note 4 8 5" xfId="27511" xr:uid="{9CD17115-D2BB-48C9-9732-533C41B055C5}"/>
    <cellStyle name="Note 4 8 6" xfId="33760" xr:uid="{9373D10A-5E7D-4B23-BAFA-CBABCDD7F8D8}"/>
    <cellStyle name="Note 4 8 7" xfId="38497" xr:uid="{2671DFB8-3B49-4F0F-8B68-A6A08F51F5EF}"/>
    <cellStyle name="Note 4 8 8" xfId="45596" xr:uid="{F7216A07-D64D-44BF-9A97-C4066FAC4282}"/>
    <cellStyle name="Note 4 8 9" xfId="52216" xr:uid="{E24A1BD3-F23F-4846-8C60-D5DBA65312C0}"/>
    <cellStyle name="Note 4 9" xfId="6362" xr:uid="{00000000-0005-0000-0000-0000701B0000}"/>
    <cellStyle name="Note 5" xfId="1332" xr:uid="{00000000-0005-0000-0000-0000711B0000}"/>
    <cellStyle name="Note 5 10" xfId="7134" xr:uid="{00000000-0005-0000-0000-0000721B0000}"/>
    <cellStyle name="Note 5 11" xfId="16238" xr:uid="{00000000-0005-0000-0000-0000731B0000}"/>
    <cellStyle name="Note 5 12" xfId="25383" xr:uid="{90EC93D1-963F-44A1-98CA-4ED06E9E7B39}"/>
    <cellStyle name="Note 5 13" xfId="31830" xr:uid="{C48D13F8-1A82-4287-B673-1996113A4BB0}"/>
    <cellStyle name="Note 5 14" xfId="31047" xr:uid="{33D852F8-BDE2-4797-9858-F44BE720AA25}"/>
    <cellStyle name="Note 5 15" xfId="43470" xr:uid="{DC9E0A43-02EF-434A-956B-20DE9A2D7C28}"/>
    <cellStyle name="Note 5 16" xfId="50090" xr:uid="{55FBD57F-62B1-4355-AF82-06F9302FFA5B}"/>
    <cellStyle name="Note 5 2" xfId="2526" xr:uid="{00000000-0005-0000-0000-0000741B0000}"/>
    <cellStyle name="Note 5 2 10" xfId="51280" xr:uid="{63C5C30B-3F97-4785-8311-6599967D8B36}"/>
    <cellStyle name="Note 5 2 2" xfId="5425" xr:uid="{00000000-0005-0000-0000-0000751B0000}"/>
    <cellStyle name="Note 5 2 2 2" xfId="14285" xr:uid="{00000000-0005-0000-0000-0000761B0000}"/>
    <cellStyle name="Note 5 2 2 2 2" xfId="23389" xr:uid="{00000000-0005-0000-0000-0000771B0000}"/>
    <cellStyle name="Note 5 2 2 3" xfId="11222" xr:uid="{00000000-0005-0000-0000-0000781B0000}"/>
    <cellStyle name="Note 5 2 2 4" xfId="20326" xr:uid="{00000000-0005-0000-0000-0000791B0000}"/>
    <cellStyle name="Note 5 2 2 5" xfId="29738" xr:uid="{2C824BF9-10E3-47D9-90CD-DC6177A74DC6}"/>
    <cellStyle name="Note 5 2 2 6" xfId="35752" xr:uid="{72368623-F35D-44D5-97C4-3B04D456D26B}"/>
    <cellStyle name="Note 5 2 2 7" xfId="37244" xr:uid="{0D49D8E1-0FBC-4024-BFA3-46DCF9AA2E31}"/>
    <cellStyle name="Note 5 2 2 8" xfId="47823" xr:uid="{42E05586-5070-4FBE-B830-64E492D48420}"/>
    <cellStyle name="Note 5 2 2 9" xfId="54443" xr:uid="{3EE2D52A-7378-481F-BF64-849B0C203F8D}"/>
    <cellStyle name="Note 5 2 3" xfId="12725" xr:uid="{00000000-0005-0000-0000-00007A1B0000}"/>
    <cellStyle name="Note 5 2 3 2" xfId="21829" xr:uid="{00000000-0005-0000-0000-00007B1B0000}"/>
    <cellStyle name="Note 5 2 3 3" xfId="29932" xr:uid="{CE7EE128-51E7-4BCE-8CDA-62C48C482B24}"/>
    <cellStyle name="Note 5 2 3 4" xfId="35946" xr:uid="{8F446F30-9009-4BC0-8430-D216EFF90944}"/>
    <cellStyle name="Note 5 2 3 5" xfId="36864" xr:uid="{13CC80BC-42F6-496C-99F8-0FED0F3ACC2A}"/>
    <cellStyle name="Note 5 2 3 6" xfId="48017" xr:uid="{027A0E7A-850A-4C68-B4C9-3FB2F0DDDE52}"/>
    <cellStyle name="Note 5 2 3 7" xfId="54637" xr:uid="{7B1A9ABD-5897-42A5-B7A1-1223E08F8B01}"/>
    <cellStyle name="Note 5 2 4" xfId="8324" xr:uid="{00000000-0005-0000-0000-00007C1B0000}"/>
    <cellStyle name="Note 5 2 4 2" xfId="29087" xr:uid="{29032893-04EE-4983-8B94-9CC0E47F5ECB}"/>
    <cellStyle name="Note 5 2 4 3" xfId="35101" xr:uid="{3131C45E-4D11-47A9-906C-36F4D2C2CD6A}"/>
    <cellStyle name="Note 5 2 4 4" xfId="39819" xr:uid="{AB7D1C40-B91A-4331-8B22-673FF8D161BA}"/>
    <cellStyle name="Note 5 2 4 5" xfId="47172" xr:uid="{90F02B6C-C945-4A4D-92D4-B4462BF4ED8E}"/>
    <cellStyle name="Note 5 2 4 6" xfId="53792" xr:uid="{D63B6139-809D-421E-9297-3044A2987AEC}"/>
    <cellStyle name="Note 5 2 5" xfId="17428" xr:uid="{00000000-0005-0000-0000-00007D1B0000}"/>
    <cellStyle name="Note 5 2 6" xfId="26575" xr:uid="{AFE01328-27A2-4599-ABDF-048F58576074}"/>
    <cellStyle name="Note 5 2 7" xfId="32862" xr:uid="{6611623F-64BC-4982-8F0A-17D97FE458B7}"/>
    <cellStyle name="Note 5 2 8" xfId="32042" xr:uid="{EF866416-BF4A-4A93-B19D-3400B5CD9873}"/>
    <cellStyle name="Note 5 2 9" xfId="44660" xr:uid="{AF61A292-9628-4102-991C-47E12D80C01E}"/>
    <cellStyle name="Note 5 3" xfId="2625" xr:uid="{00000000-0005-0000-0000-00007E1B0000}"/>
    <cellStyle name="Note 5 3 10" xfId="51379" xr:uid="{45AEE503-2D19-4270-BDD1-8021AF86891A}"/>
    <cellStyle name="Note 5 3 2" xfId="5524" xr:uid="{00000000-0005-0000-0000-00007F1B0000}"/>
    <cellStyle name="Note 5 3 2 2" xfId="14384" xr:uid="{00000000-0005-0000-0000-0000801B0000}"/>
    <cellStyle name="Note 5 3 2 2 2" xfId="23488" xr:uid="{00000000-0005-0000-0000-0000811B0000}"/>
    <cellStyle name="Note 5 3 2 3" xfId="11321" xr:uid="{00000000-0005-0000-0000-0000821B0000}"/>
    <cellStyle name="Note 5 3 2 4" xfId="20425" xr:uid="{00000000-0005-0000-0000-0000831B0000}"/>
    <cellStyle name="Note 5 3 2 5" xfId="29555" xr:uid="{7329E952-9B49-4533-80A0-53BF247C9B3C}"/>
    <cellStyle name="Note 5 3 2 6" xfId="35569" xr:uid="{E5EE1847-2CB0-44D5-AF12-59AC2CC28CDB}"/>
    <cellStyle name="Note 5 3 2 7" xfId="39659" xr:uid="{4D70A3EF-E7B4-4CC8-AA5B-2D8C3B135623}"/>
    <cellStyle name="Note 5 3 2 8" xfId="47640" xr:uid="{C68ACCB7-A07F-49A5-B06A-6D03CA2EE09C}"/>
    <cellStyle name="Note 5 3 2 9" xfId="54260" xr:uid="{D3D9E447-9C56-4C94-A08C-48A928C9986A}"/>
    <cellStyle name="Note 5 3 3" xfId="12824" xr:uid="{00000000-0005-0000-0000-0000841B0000}"/>
    <cellStyle name="Note 5 3 3 2" xfId="21928" xr:uid="{00000000-0005-0000-0000-0000851B0000}"/>
    <cellStyle name="Note 5 3 3 3" xfId="29458" xr:uid="{9FFBCBF9-4984-4817-BF07-0886949615E9}"/>
    <cellStyle name="Note 5 3 3 4" xfId="35472" xr:uid="{A47998AD-01AA-4E1C-9B19-C8061A9DF53F}"/>
    <cellStyle name="Note 5 3 3 5" xfId="39493" xr:uid="{3783829C-93A4-407B-92A0-6EAE4F1CC9CD}"/>
    <cellStyle name="Note 5 3 3 6" xfId="47543" xr:uid="{0C5DD316-DD33-4308-B608-F68EC0CC8F6F}"/>
    <cellStyle name="Note 5 3 3 7" xfId="54163" xr:uid="{46CDAEA1-D321-4F4B-BA70-76E570257184}"/>
    <cellStyle name="Note 5 3 4" xfId="8423" xr:uid="{00000000-0005-0000-0000-0000861B0000}"/>
    <cellStyle name="Note 5 3 4 2" xfId="28904" xr:uid="{EAD2E0D4-362A-4691-B1B1-998479338A04}"/>
    <cellStyle name="Note 5 3 4 3" xfId="34918" xr:uid="{A9DE64B4-730A-44BD-B6E0-2A0BB5FCAC52}"/>
    <cellStyle name="Note 5 3 4 4" xfId="39969" xr:uid="{4A9CF7DF-93C4-46DD-BB98-0E3E3CCE143F}"/>
    <cellStyle name="Note 5 3 4 5" xfId="46989" xr:uid="{7460EFD1-0F3B-4D50-B5F5-9C05580A10F3}"/>
    <cellStyle name="Note 5 3 4 6" xfId="53609" xr:uid="{B6C48310-385D-4712-B309-76A07005B417}"/>
    <cellStyle name="Note 5 3 5" xfId="17527" xr:uid="{00000000-0005-0000-0000-0000871B0000}"/>
    <cellStyle name="Note 5 3 6" xfId="26674" xr:uid="{8A8EA7A0-71D7-48DD-ACC2-73359387A5DB}"/>
    <cellStyle name="Note 5 3 7" xfId="32961" xr:uid="{1EA308B0-8195-45B9-BCBD-A03D08A87E4B}"/>
    <cellStyle name="Note 5 3 8" xfId="36098" xr:uid="{860AF141-A057-4A33-8B9D-34E9F6207E0A}"/>
    <cellStyle name="Note 5 3 9" xfId="44759" xr:uid="{F221F889-4A79-45BA-B0FA-B2C1AA7ECC72}"/>
    <cellStyle name="Note 5 4" xfId="1118" xr:uid="{00000000-0005-0000-0000-0000881B0000}"/>
    <cellStyle name="Note 5 4 10" xfId="49876" xr:uid="{02799DC4-DEF0-41A0-9124-B81CED915371}"/>
    <cellStyle name="Note 5 4 2" xfId="4021" xr:uid="{00000000-0005-0000-0000-0000891B0000}"/>
    <cellStyle name="Note 5 4 2 2" xfId="13718" xr:uid="{00000000-0005-0000-0000-00008A1B0000}"/>
    <cellStyle name="Note 5 4 2 2 2" xfId="22822" xr:uid="{00000000-0005-0000-0000-00008B1B0000}"/>
    <cellStyle name="Note 5 4 2 3" xfId="9818" xr:uid="{00000000-0005-0000-0000-00008C1B0000}"/>
    <cellStyle name="Note 5 4 2 4" xfId="18922" xr:uid="{00000000-0005-0000-0000-00008D1B0000}"/>
    <cellStyle name="Note 5 4 2 5" xfId="29531" xr:uid="{675C57EB-F46D-4D4F-88E7-3C686008AC5E}"/>
    <cellStyle name="Note 5 4 2 6" xfId="35545" xr:uid="{D90FAEAE-91BC-441D-9864-AB05DBB0E561}"/>
    <cellStyle name="Note 5 4 2 7" xfId="36533" xr:uid="{044A0403-F6C9-4D3B-A325-BE718C2CC205}"/>
    <cellStyle name="Note 5 4 2 8" xfId="47616" xr:uid="{04D2E66E-BB0D-4CF5-9C01-5962436E4E67}"/>
    <cellStyle name="Note 5 4 2 9" xfId="54236" xr:uid="{A29A5793-B8C3-4D19-BE34-65AAE42EDFFB}"/>
    <cellStyle name="Note 5 4 3" xfId="12158" xr:uid="{00000000-0005-0000-0000-00008E1B0000}"/>
    <cellStyle name="Note 5 4 3 2" xfId="21262" xr:uid="{00000000-0005-0000-0000-00008F1B0000}"/>
    <cellStyle name="Note 5 4 4" xfId="6920" xr:uid="{00000000-0005-0000-0000-0000901B0000}"/>
    <cellStyle name="Note 5 4 5" xfId="16024" xr:uid="{00000000-0005-0000-0000-0000911B0000}"/>
    <cellStyle name="Note 5 4 6" xfId="25169" xr:uid="{181FA5F0-949E-4648-A4AC-58C8CA5D7C51}"/>
    <cellStyle name="Note 5 4 7" xfId="31663" xr:uid="{382A4A2B-9A7E-4E74-9B5A-2EFC00EE7828}"/>
    <cellStyle name="Note 5 4 8" xfId="40589" xr:uid="{0B32B8EB-52BB-4611-A9B8-E3638E3D26C6}"/>
    <cellStyle name="Note 5 4 9" xfId="43256" xr:uid="{4E0A3C0B-11AB-4695-9C90-9CB0488E5AA9}"/>
    <cellStyle name="Note 5 5" xfId="2658" xr:uid="{00000000-0005-0000-0000-0000921B0000}"/>
    <cellStyle name="Note 5 5 10" xfId="51412" xr:uid="{E63954DD-22F7-472A-9715-775251677B70}"/>
    <cellStyle name="Note 5 5 2" xfId="5557" xr:uid="{00000000-0005-0000-0000-0000931B0000}"/>
    <cellStyle name="Note 5 5 2 2" xfId="14417" xr:uid="{00000000-0005-0000-0000-0000941B0000}"/>
    <cellStyle name="Note 5 5 2 2 2" xfId="23521" xr:uid="{00000000-0005-0000-0000-0000951B0000}"/>
    <cellStyle name="Note 5 5 2 3" xfId="11354" xr:uid="{00000000-0005-0000-0000-0000961B0000}"/>
    <cellStyle name="Note 5 5 2 4" xfId="20458" xr:uid="{00000000-0005-0000-0000-0000971B0000}"/>
    <cellStyle name="Note 5 5 2 5" xfId="29810" xr:uid="{FE14DD8E-818E-4175-8FA1-DB208F4CCEB2}"/>
    <cellStyle name="Note 5 5 2 6" xfId="35824" xr:uid="{6FC736DF-19B1-4039-AEA4-41BB2241D2D8}"/>
    <cellStyle name="Note 5 5 2 7" xfId="34038" xr:uid="{72023258-64FA-4B2E-8820-4F6777AEC63E}"/>
    <cellStyle name="Note 5 5 2 8" xfId="47895" xr:uid="{8E9E7C6D-3C99-4D1F-BC68-889BA0F3A13A}"/>
    <cellStyle name="Note 5 5 2 9" xfId="54515" xr:uid="{B66A072B-58AC-40BB-AC20-9480B007E16E}"/>
    <cellStyle name="Note 5 5 3" xfId="12857" xr:uid="{00000000-0005-0000-0000-0000981B0000}"/>
    <cellStyle name="Note 5 5 3 2" xfId="21961" xr:uid="{00000000-0005-0000-0000-0000991B0000}"/>
    <cellStyle name="Note 5 5 4" xfId="8456" xr:uid="{00000000-0005-0000-0000-00009A1B0000}"/>
    <cellStyle name="Note 5 5 5" xfId="17560" xr:uid="{00000000-0005-0000-0000-00009B1B0000}"/>
    <cellStyle name="Note 5 5 6" xfId="26707" xr:uid="{E3FCD914-42E7-40E8-AB94-01D544259142}"/>
    <cellStyle name="Note 5 5 7" xfId="32994" xr:uid="{6EA9DE1D-416D-4722-B476-2BB544F83F0C}"/>
    <cellStyle name="Note 5 5 8" xfId="38593" xr:uid="{3ED083E3-0501-4CBF-8DD2-9656555BFD29}"/>
    <cellStyle name="Note 5 5 9" xfId="44792" xr:uid="{0719D1A2-1B28-4D9C-A185-29DEC3251B71}"/>
    <cellStyle name="Note 5 6" xfId="2437" xr:uid="{00000000-0005-0000-0000-00009C1B0000}"/>
    <cellStyle name="Note 5 6 10" xfId="51191" xr:uid="{133D358E-42D7-4A79-8FC5-AF3E1AF6CF72}"/>
    <cellStyle name="Note 5 6 2" xfId="5336" xr:uid="{00000000-0005-0000-0000-00009D1B0000}"/>
    <cellStyle name="Note 5 6 2 2" xfId="14196" xr:uid="{00000000-0005-0000-0000-00009E1B0000}"/>
    <cellStyle name="Note 5 6 2 2 2" xfId="23300" xr:uid="{00000000-0005-0000-0000-00009F1B0000}"/>
    <cellStyle name="Note 5 6 2 3" xfId="11133" xr:uid="{00000000-0005-0000-0000-0000A01B0000}"/>
    <cellStyle name="Note 5 6 2 4" xfId="20237" xr:uid="{00000000-0005-0000-0000-0000A11B0000}"/>
    <cellStyle name="Note 5 6 3" xfId="12636" xr:uid="{00000000-0005-0000-0000-0000A21B0000}"/>
    <cellStyle name="Note 5 6 3 2" xfId="21740" xr:uid="{00000000-0005-0000-0000-0000A31B0000}"/>
    <cellStyle name="Note 5 6 4" xfId="8235" xr:uid="{00000000-0005-0000-0000-0000A41B0000}"/>
    <cellStyle name="Note 5 6 5" xfId="17339" xr:uid="{00000000-0005-0000-0000-0000A51B0000}"/>
    <cellStyle name="Note 5 6 6" xfId="26486" xr:uid="{87FAE9EE-4734-44F2-9549-9E5D5F27B788}"/>
    <cellStyle name="Note 5 6 7" xfId="32773" xr:uid="{73BF9C22-370D-4830-A8E8-B622CA1A10B6}"/>
    <cellStyle name="Note 5 6 8" xfId="35993" xr:uid="{4842F789-9D35-4BB6-A360-6C98844F1822}"/>
    <cellStyle name="Note 5 6 9" xfId="44571" xr:uid="{381D2214-A241-4E68-A9C0-515DFD2DCE11}"/>
    <cellStyle name="Note 5 7" xfId="2293" xr:uid="{00000000-0005-0000-0000-0000A61B0000}"/>
    <cellStyle name="Note 5 7 10" xfId="51047" xr:uid="{185C75AF-A349-4A95-9137-D3A0A2DA74DB}"/>
    <cellStyle name="Note 5 7 2" xfId="5192" xr:uid="{00000000-0005-0000-0000-0000A71B0000}"/>
    <cellStyle name="Note 5 7 2 2" xfId="14052" xr:uid="{00000000-0005-0000-0000-0000A81B0000}"/>
    <cellStyle name="Note 5 7 2 2 2" xfId="23156" xr:uid="{00000000-0005-0000-0000-0000A91B0000}"/>
    <cellStyle name="Note 5 7 2 3" xfId="10989" xr:uid="{00000000-0005-0000-0000-0000AA1B0000}"/>
    <cellStyle name="Note 5 7 2 4" xfId="20093" xr:uid="{00000000-0005-0000-0000-0000AB1B0000}"/>
    <cellStyle name="Note 5 7 3" xfId="12492" xr:uid="{00000000-0005-0000-0000-0000AC1B0000}"/>
    <cellStyle name="Note 5 7 3 2" xfId="21596" xr:uid="{00000000-0005-0000-0000-0000AD1B0000}"/>
    <cellStyle name="Note 5 7 4" xfId="8091" xr:uid="{00000000-0005-0000-0000-0000AE1B0000}"/>
    <cellStyle name="Note 5 7 5" xfId="17195" xr:uid="{00000000-0005-0000-0000-0000AF1B0000}"/>
    <cellStyle name="Note 5 7 6" xfId="26342" xr:uid="{14D7DAFA-5B99-4C04-999D-5DEFB1864F99}"/>
    <cellStyle name="Note 5 7 7" xfId="32629" xr:uid="{DCF8703C-078E-4AF3-B674-C80A31B61747}"/>
    <cellStyle name="Note 5 7 8" xfId="40779" xr:uid="{ADDD3760-4E37-447A-B02B-5EFA8F299AC2}"/>
    <cellStyle name="Note 5 7 9" xfId="44427" xr:uid="{75BC671D-1E0E-4B77-B9F0-6A6042977CD6}"/>
    <cellStyle name="Note 5 8" xfId="4235" xr:uid="{00000000-0005-0000-0000-0000B01B0000}"/>
    <cellStyle name="Note 5 8 2" xfId="13765" xr:uid="{00000000-0005-0000-0000-0000B11B0000}"/>
    <cellStyle name="Note 5 8 2 2" xfId="22869" xr:uid="{00000000-0005-0000-0000-0000B21B0000}"/>
    <cellStyle name="Note 5 8 3" xfId="10032" xr:uid="{00000000-0005-0000-0000-0000B31B0000}"/>
    <cellStyle name="Note 5 8 4" xfId="19136" xr:uid="{00000000-0005-0000-0000-0000B41B0000}"/>
    <cellStyle name="Note 5 8 5" xfId="28880" xr:uid="{4828325A-8F2C-4DC9-A18D-B7B6516F81BD}"/>
    <cellStyle name="Note 5 8 6" xfId="34894" xr:uid="{25380747-F581-443F-8443-038BD79BFB79}"/>
    <cellStyle name="Note 5 8 7" xfId="24513" xr:uid="{C0B3E231-3DBB-4FC8-9BE6-519C3A1BC51F}"/>
    <cellStyle name="Note 5 8 8" xfId="46965" xr:uid="{E294CC52-E6C6-4C6D-A0F5-923DEF858271}"/>
    <cellStyle name="Note 5 8 9" xfId="53585" xr:uid="{7826C514-2A3D-4EC8-AE08-C4FC3B600EE7}"/>
    <cellStyle name="Note 5 9" xfId="12205" xr:uid="{00000000-0005-0000-0000-0000B51B0000}"/>
    <cellStyle name="Note 5 9 2" xfId="21309" xr:uid="{00000000-0005-0000-0000-0000B61B0000}"/>
    <cellStyle name="Note 6" xfId="446" xr:uid="{00000000-0005-0000-0000-0000B71B0000}"/>
    <cellStyle name="Note 7" xfId="1544" xr:uid="{00000000-0005-0000-0000-0000B81B0000}"/>
    <cellStyle name="Note 7 10" xfId="7346" xr:uid="{00000000-0005-0000-0000-0000B91B0000}"/>
    <cellStyle name="Note 7 11" xfId="16450" xr:uid="{00000000-0005-0000-0000-0000BA1B0000}"/>
    <cellStyle name="Note 7 12" xfId="25595" xr:uid="{2EB71D45-1D4E-47F9-978A-91593E477EB2}"/>
    <cellStyle name="Note 7 13" xfId="31999" xr:uid="{6836D41C-84D7-4FF5-AEDC-303CD4AC8A2A}"/>
    <cellStyle name="Note 7 14" xfId="40320" xr:uid="{1DFBAED3-7CEB-4F10-8ABD-4D46DD1120C4}"/>
    <cellStyle name="Note 7 15" xfId="43682" xr:uid="{896538F2-63FB-46FC-8C4B-9BE0470819EC}"/>
    <cellStyle name="Note 7 16" xfId="50302" xr:uid="{0A544903-D050-47F7-BB5C-ABD7E92EFE4F}"/>
    <cellStyle name="Note 7 2" xfId="2468" xr:uid="{00000000-0005-0000-0000-0000BB1B0000}"/>
    <cellStyle name="Note 7 2 10" xfId="51222" xr:uid="{9E77C592-1474-4CF2-8B3E-D967E90DD133}"/>
    <cellStyle name="Note 7 2 2" xfId="5367" xr:uid="{00000000-0005-0000-0000-0000BC1B0000}"/>
    <cellStyle name="Note 7 2 2 2" xfId="14227" xr:uid="{00000000-0005-0000-0000-0000BD1B0000}"/>
    <cellStyle name="Note 7 2 2 2 2" xfId="23331" xr:uid="{00000000-0005-0000-0000-0000BE1B0000}"/>
    <cellStyle name="Note 7 2 2 3" xfId="11164" xr:uid="{00000000-0005-0000-0000-0000BF1B0000}"/>
    <cellStyle name="Note 7 2 2 4" xfId="20268" xr:uid="{00000000-0005-0000-0000-0000C01B0000}"/>
    <cellStyle name="Note 7 2 2 5" xfId="29197" xr:uid="{24CDF0BB-2E4D-43CC-B4ED-F5CD37BEFBA4}"/>
    <cellStyle name="Note 7 2 2 6" xfId="35211" xr:uid="{8156E3B4-615E-4C9F-A408-9A69817A77F5}"/>
    <cellStyle name="Note 7 2 2 7" xfId="38311" xr:uid="{57719934-369B-4FAD-BED6-B057095D0274}"/>
    <cellStyle name="Note 7 2 2 8" xfId="47282" xr:uid="{FC92AE51-36DE-4560-9D6D-46F702A318D9}"/>
    <cellStyle name="Note 7 2 2 9" xfId="53902" xr:uid="{B9FEEDA3-DEE2-4398-B361-6B6EE78282D1}"/>
    <cellStyle name="Note 7 2 3" xfId="12667" xr:uid="{00000000-0005-0000-0000-0000C11B0000}"/>
    <cellStyle name="Note 7 2 3 2" xfId="21771" xr:uid="{00000000-0005-0000-0000-0000C21B0000}"/>
    <cellStyle name="Note 7 2 4" xfId="8266" xr:uid="{00000000-0005-0000-0000-0000C31B0000}"/>
    <cellStyle name="Note 7 2 5" xfId="17370" xr:uid="{00000000-0005-0000-0000-0000C41B0000}"/>
    <cellStyle name="Note 7 2 6" xfId="26517" xr:uid="{2FD5BF51-EB5F-4460-B1CE-9A4BB8667EE3}"/>
    <cellStyle name="Note 7 2 7" xfId="32804" xr:uid="{85A61FDC-F304-4B7C-A836-B75F00691D6D}"/>
    <cellStyle name="Note 7 2 8" xfId="39361" xr:uid="{9577E1A5-3F5E-47C4-82AA-BC464FC909C7}"/>
    <cellStyle name="Note 7 2 9" xfId="44602" xr:uid="{3B3F9F62-BAEE-4AE7-AD26-FA324D033219}"/>
    <cellStyle name="Note 7 3" xfId="2235" xr:uid="{00000000-0005-0000-0000-0000C51B0000}"/>
    <cellStyle name="Note 7 3 10" xfId="50989" xr:uid="{145B9C8D-E6C4-4A03-9EEC-D736F15153CC}"/>
    <cellStyle name="Note 7 3 2" xfId="5134" xr:uid="{00000000-0005-0000-0000-0000C61B0000}"/>
    <cellStyle name="Note 7 3 2 2" xfId="13994" xr:uid="{00000000-0005-0000-0000-0000C71B0000}"/>
    <cellStyle name="Note 7 3 2 2 2" xfId="23098" xr:uid="{00000000-0005-0000-0000-0000C81B0000}"/>
    <cellStyle name="Note 7 3 2 3" xfId="10931" xr:uid="{00000000-0005-0000-0000-0000C91B0000}"/>
    <cellStyle name="Note 7 3 2 4" xfId="20035" xr:uid="{00000000-0005-0000-0000-0000CA1B0000}"/>
    <cellStyle name="Note 7 3 2 5" xfId="29430" xr:uid="{FDC81A34-58FC-4D42-9B35-8A4B7FA6A320}"/>
    <cellStyle name="Note 7 3 2 6" xfId="35444" xr:uid="{CB328616-2D1C-42E6-BC48-A2B477AAFF73}"/>
    <cellStyle name="Note 7 3 2 7" xfId="36770" xr:uid="{70F5799F-67B6-4C58-ADF3-033610F2CF84}"/>
    <cellStyle name="Note 7 3 2 8" xfId="47515" xr:uid="{1804EAAF-0BE6-413E-ACA2-08A4F24C6E22}"/>
    <cellStyle name="Note 7 3 2 9" xfId="54135" xr:uid="{31914360-30FC-4C53-AA8B-EC4BD1ECE621}"/>
    <cellStyle name="Note 7 3 3" xfId="12434" xr:uid="{00000000-0005-0000-0000-0000CB1B0000}"/>
    <cellStyle name="Note 7 3 3 2" xfId="21538" xr:uid="{00000000-0005-0000-0000-0000CC1B0000}"/>
    <cellStyle name="Note 7 3 4" xfId="8033" xr:uid="{00000000-0005-0000-0000-0000CD1B0000}"/>
    <cellStyle name="Note 7 3 5" xfId="17137" xr:uid="{00000000-0005-0000-0000-0000CE1B0000}"/>
    <cellStyle name="Note 7 3 6" xfId="26284" xr:uid="{44FB8497-79DC-4230-92A8-B813006AD5DF}"/>
    <cellStyle name="Note 7 3 7" xfId="32571" xr:uid="{67ADEB4B-9E35-4827-8173-9734CC564815}"/>
    <cellStyle name="Note 7 3 8" xfId="37475" xr:uid="{B5054555-0210-4FAF-81D2-84D0F2562D54}"/>
    <cellStyle name="Note 7 3 9" xfId="44369" xr:uid="{067C009F-D395-40DF-ADC9-E528BB0FD09A}"/>
    <cellStyle name="Note 7 4" xfId="2211" xr:uid="{00000000-0005-0000-0000-0000CF1B0000}"/>
    <cellStyle name="Note 7 4 10" xfId="50965" xr:uid="{2A73D2A4-2F17-4933-A7CC-E4A4BDE12879}"/>
    <cellStyle name="Note 7 4 2" xfId="5110" xr:uid="{00000000-0005-0000-0000-0000D01B0000}"/>
    <cellStyle name="Note 7 4 2 2" xfId="13970" xr:uid="{00000000-0005-0000-0000-0000D11B0000}"/>
    <cellStyle name="Note 7 4 2 2 2" xfId="23074" xr:uid="{00000000-0005-0000-0000-0000D21B0000}"/>
    <cellStyle name="Note 7 4 2 3" xfId="10907" xr:uid="{00000000-0005-0000-0000-0000D31B0000}"/>
    <cellStyle name="Note 7 4 2 4" xfId="20011" xr:uid="{00000000-0005-0000-0000-0000D41B0000}"/>
    <cellStyle name="Note 7 4 3" xfId="12410" xr:uid="{00000000-0005-0000-0000-0000D51B0000}"/>
    <cellStyle name="Note 7 4 3 2" xfId="21514" xr:uid="{00000000-0005-0000-0000-0000D61B0000}"/>
    <cellStyle name="Note 7 4 4" xfId="8009" xr:uid="{00000000-0005-0000-0000-0000D71B0000}"/>
    <cellStyle name="Note 7 4 5" xfId="17113" xr:uid="{00000000-0005-0000-0000-0000D81B0000}"/>
    <cellStyle name="Note 7 4 6" xfId="26260" xr:uid="{857041BD-A28C-4742-836F-F0F8E1BAAA6C}"/>
    <cellStyle name="Note 7 4 7" xfId="32547" xr:uid="{512B4A3C-95F1-4E37-9CB0-39D1442E185E}"/>
    <cellStyle name="Note 7 4 8" xfId="38885" xr:uid="{79EC520E-D9D2-47D4-B6E5-D68B418D1DC8}"/>
    <cellStyle name="Note 7 4 9" xfId="44345" xr:uid="{DFE129AE-2E69-456A-9432-E9AC63C74A6E}"/>
    <cellStyle name="Note 7 5" xfId="1129" xr:uid="{00000000-0005-0000-0000-0000D91B0000}"/>
    <cellStyle name="Note 7 5 10" xfId="49887" xr:uid="{E27245BC-65EB-442E-AA8E-BBDAAF2E6490}"/>
    <cellStyle name="Note 7 5 2" xfId="4032" xr:uid="{00000000-0005-0000-0000-0000DA1B0000}"/>
    <cellStyle name="Note 7 5 2 2" xfId="13729" xr:uid="{00000000-0005-0000-0000-0000DB1B0000}"/>
    <cellStyle name="Note 7 5 2 2 2" xfId="22833" xr:uid="{00000000-0005-0000-0000-0000DC1B0000}"/>
    <cellStyle name="Note 7 5 2 3" xfId="9829" xr:uid="{00000000-0005-0000-0000-0000DD1B0000}"/>
    <cellStyle name="Note 7 5 2 4" xfId="18933" xr:uid="{00000000-0005-0000-0000-0000DE1B0000}"/>
    <cellStyle name="Note 7 5 3" xfId="12169" xr:uid="{00000000-0005-0000-0000-0000DF1B0000}"/>
    <cellStyle name="Note 7 5 3 2" xfId="21273" xr:uid="{00000000-0005-0000-0000-0000E01B0000}"/>
    <cellStyle name="Note 7 5 4" xfId="6931" xr:uid="{00000000-0005-0000-0000-0000E11B0000}"/>
    <cellStyle name="Note 7 5 5" xfId="16035" xr:uid="{00000000-0005-0000-0000-0000E21B0000}"/>
    <cellStyle name="Note 7 5 6" xfId="25180" xr:uid="{8314AE36-4ABA-4F3E-988D-B9DA4DB85728}"/>
    <cellStyle name="Note 7 5 7" xfId="31674" xr:uid="{CF1FECB7-FBFC-462F-B12F-6C1BA380B8B8}"/>
    <cellStyle name="Note 7 5 8" xfId="31744" xr:uid="{9EB4842D-8581-479C-8995-AB643610F05C}"/>
    <cellStyle name="Note 7 5 9" xfId="43267" xr:uid="{28EB6DB4-3F03-4002-9A58-83FB243F92FD}"/>
    <cellStyle name="Note 7 6" xfId="2667" xr:uid="{00000000-0005-0000-0000-0000E31B0000}"/>
    <cellStyle name="Note 7 6 10" xfId="51421" xr:uid="{371AF041-3D1A-43C6-B836-C16145FBB7D7}"/>
    <cellStyle name="Note 7 6 2" xfId="5566" xr:uid="{00000000-0005-0000-0000-0000E41B0000}"/>
    <cellStyle name="Note 7 6 2 2" xfId="14426" xr:uid="{00000000-0005-0000-0000-0000E51B0000}"/>
    <cellStyle name="Note 7 6 2 2 2" xfId="23530" xr:uid="{00000000-0005-0000-0000-0000E61B0000}"/>
    <cellStyle name="Note 7 6 2 3" xfId="11363" xr:uid="{00000000-0005-0000-0000-0000E71B0000}"/>
    <cellStyle name="Note 7 6 2 4" xfId="20467" xr:uid="{00000000-0005-0000-0000-0000E81B0000}"/>
    <cellStyle name="Note 7 6 3" xfId="12866" xr:uid="{00000000-0005-0000-0000-0000E91B0000}"/>
    <cellStyle name="Note 7 6 3 2" xfId="21970" xr:uid="{00000000-0005-0000-0000-0000EA1B0000}"/>
    <cellStyle name="Note 7 6 4" xfId="8465" xr:uid="{00000000-0005-0000-0000-0000EB1B0000}"/>
    <cellStyle name="Note 7 6 5" xfId="17569" xr:uid="{00000000-0005-0000-0000-0000EC1B0000}"/>
    <cellStyle name="Note 7 6 6" xfId="26716" xr:uid="{8EB833DB-F82F-4B35-8673-06C7D107BB54}"/>
    <cellStyle name="Note 7 6 7" xfId="33003" xr:uid="{7F971CA7-146F-4765-B331-7D9CFB677332}"/>
    <cellStyle name="Note 7 6 8" xfId="38558" xr:uid="{18FB7A3C-00F0-43BC-A544-E8CBF0C00005}"/>
    <cellStyle name="Note 7 6 9" xfId="44801" xr:uid="{73F0FCB8-0FD0-42EA-A5C7-0AAE19A2A0BA}"/>
    <cellStyle name="Note 7 7" xfId="2688" xr:uid="{00000000-0005-0000-0000-0000ED1B0000}"/>
    <cellStyle name="Note 7 7 10" xfId="51442" xr:uid="{B28954C5-7E05-4617-8D40-50DB983F7E9B}"/>
    <cellStyle name="Note 7 7 2" xfId="5587" xr:uid="{00000000-0005-0000-0000-0000EE1B0000}"/>
    <cellStyle name="Note 7 7 2 2" xfId="14447" xr:uid="{00000000-0005-0000-0000-0000EF1B0000}"/>
    <cellStyle name="Note 7 7 2 2 2" xfId="23551" xr:uid="{00000000-0005-0000-0000-0000F01B0000}"/>
    <cellStyle name="Note 7 7 2 3" xfId="11384" xr:uid="{00000000-0005-0000-0000-0000F11B0000}"/>
    <cellStyle name="Note 7 7 2 4" xfId="20488" xr:uid="{00000000-0005-0000-0000-0000F21B0000}"/>
    <cellStyle name="Note 7 7 3" xfId="12887" xr:uid="{00000000-0005-0000-0000-0000F31B0000}"/>
    <cellStyle name="Note 7 7 3 2" xfId="21991" xr:uid="{00000000-0005-0000-0000-0000F41B0000}"/>
    <cellStyle name="Note 7 7 4" xfId="8486" xr:uid="{00000000-0005-0000-0000-0000F51B0000}"/>
    <cellStyle name="Note 7 7 5" xfId="17590" xr:uid="{00000000-0005-0000-0000-0000F61B0000}"/>
    <cellStyle name="Note 7 7 6" xfId="26737" xr:uid="{E586A2A0-995F-46C4-9F2B-737B91DE690B}"/>
    <cellStyle name="Note 7 7 7" xfId="33024" xr:uid="{811734FD-31B8-412D-9168-98CF35487E82}"/>
    <cellStyle name="Note 7 7 8" xfId="24483" xr:uid="{CABC99FC-38E5-4A22-AB68-9AC312491697}"/>
    <cellStyle name="Note 7 7 9" xfId="44822" xr:uid="{CB32701C-1264-4119-A8FF-15A30EAFCF39}"/>
    <cellStyle name="Note 7 8" xfId="4447" xr:uid="{00000000-0005-0000-0000-0000F71B0000}"/>
    <cellStyle name="Note 7 8 2" xfId="13810" xr:uid="{00000000-0005-0000-0000-0000F81B0000}"/>
    <cellStyle name="Note 7 8 2 2" xfId="22914" xr:uid="{00000000-0005-0000-0000-0000F91B0000}"/>
    <cellStyle name="Note 7 8 3" xfId="10244" xr:uid="{00000000-0005-0000-0000-0000FA1B0000}"/>
    <cellStyle name="Note 7 8 4" xfId="19348" xr:uid="{00000000-0005-0000-0000-0000FB1B0000}"/>
    <cellStyle name="Note 7 8 5" xfId="28171" xr:uid="{F88B573E-6487-49F0-8AC8-0A603A4A0E77}"/>
    <cellStyle name="Note 7 8 6" xfId="34304" xr:uid="{E12451E3-D13A-4C0A-8A46-66F45C9F7A14}"/>
    <cellStyle name="Note 7 8 7" xfId="32142" xr:uid="{6CDDB48D-403E-488E-92E6-6F7AD16327A6}"/>
    <cellStyle name="Note 7 8 8" xfId="46256" xr:uid="{B627B965-260B-43C2-B8A4-C5A656DC46F7}"/>
    <cellStyle name="Note 7 8 9" xfId="52876" xr:uid="{8BF355A3-F4C0-447D-9B95-B9A3B5056F83}"/>
    <cellStyle name="Note 7 9" xfId="12250" xr:uid="{00000000-0005-0000-0000-0000FC1B0000}"/>
    <cellStyle name="Note 7 9 2" xfId="21354" xr:uid="{00000000-0005-0000-0000-0000FD1B0000}"/>
    <cellStyle name="Note 8" xfId="774" xr:uid="{00000000-0005-0000-0000-0000FE1B0000}"/>
    <cellStyle name="Note 8 10" xfId="49532" xr:uid="{F834A7F7-A633-46E0-BD7D-35F4EE2F5139}"/>
    <cellStyle name="Note 8 2" xfId="3677" xr:uid="{00000000-0005-0000-0000-0000FF1B0000}"/>
    <cellStyle name="Note 8 2 2" xfId="13541" xr:uid="{00000000-0005-0000-0000-0000001C0000}"/>
    <cellStyle name="Note 8 2 2 2" xfId="22645" xr:uid="{00000000-0005-0000-0000-0000011C0000}"/>
    <cellStyle name="Note 8 2 3" xfId="9474" xr:uid="{00000000-0005-0000-0000-0000021C0000}"/>
    <cellStyle name="Note 8 2 4" xfId="18578" xr:uid="{00000000-0005-0000-0000-0000031C0000}"/>
    <cellStyle name="Note 8 2 5" xfId="29332" xr:uid="{83C52A5C-8599-4C69-AB4D-4F8BCE11F4B9}"/>
    <cellStyle name="Note 8 2 6" xfId="35346" xr:uid="{60BE73DA-BE55-42F4-8DC3-00FD0792A95D}"/>
    <cellStyle name="Note 8 2 7" xfId="36194" xr:uid="{FB877596-AF1D-424C-9C44-52A7F8FF1454}"/>
    <cellStyle name="Note 8 2 8" xfId="47417" xr:uid="{F5F4A6CC-5883-4D75-9472-2C07E447E1C5}"/>
    <cellStyle name="Note 8 2 9" xfId="54037" xr:uid="{755A4983-0FE8-455C-B4A2-99DDB67B2DBF}"/>
    <cellStyle name="Note 8 3" xfId="11981" xr:uid="{00000000-0005-0000-0000-0000041C0000}"/>
    <cellStyle name="Note 8 3 2" xfId="21085" xr:uid="{00000000-0005-0000-0000-0000051C0000}"/>
    <cellStyle name="Note 8 3 3" xfId="29854" xr:uid="{FD4A0D5E-E3D5-4A7F-B53F-5446F4B4CEFC}"/>
    <cellStyle name="Note 8 3 4" xfId="35868" xr:uid="{EF739733-1053-4925-A58F-3F50CFDF246F}"/>
    <cellStyle name="Note 8 3 5" xfId="24184" xr:uid="{1D5528EE-D46F-4A8F-9379-9FF2066088A0}"/>
    <cellStyle name="Note 8 3 6" xfId="47939" xr:uid="{324B9EE0-7C08-413F-AD69-98FFFB86CA99}"/>
    <cellStyle name="Note 8 3 7" xfId="54559" xr:uid="{5F7E66F9-4030-429F-89F0-647F61DE5CD9}"/>
    <cellStyle name="Note 8 4" xfId="6576" xr:uid="{00000000-0005-0000-0000-0000061C0000}"/>
    <cellStyle name="Note 8 4 2" xfId="28429" xr:uid="{F3339E65-380E-4BDF-9917-718D642C1301}"/>
    <cellStyle name="Note 8 4 3" xfId="34524" xr:uid="{57AE3E40-C5D7-4A4D-BD6A-72761EC8B24D}"/>
    <cellStyle name="Note 8 4 4" xfId="33782" xr:uid="{032B91FF-CF4E-4A01-96B2-72B5D3BB5E68}"/>
    <cellStyle name="Note 8 4 5" xfId="46514" xr:uid="{91B8C67F-3C7D-4A5E-A919-FC9BABCAA82B}"/>
    <cellStyle name="Note 8 4 6" xfId="53134" xr:uid="{1CFBC63C-8C67-44C9-9392-5B8495C9572D}"/>
    <cellStyle name="Note 8 5" xfId="15680" xr:uid="{00000000-0005-0000-0000-0000071C0000}"/>
    <cellStyle name="Note 8 6" xfId="24825" xr:uid="{A62F5D00-39CC-45AF-A295-5DB3464EF41C}"/>
    <cellStyle name="Note 8 7" xfId="31355" xr:uid="{F9A00212-3CBE-433F-B25B-1FAAF03E883F}"/>
    <cellStyle name="Note 8 8" xfId="37148" xr:uid="{251D8896-7714-477B-AE0C-FCC23C0D23C7}"/>
    <cellStyle name="Note 8 9" xfId="42912" xr:uid="{C21467E4-3B2B-4EFF-8F84-37B30D561067}"/>
    <cellStyle name="Note 9" xfId="1113" xr:uid="{00000000-0005-0000-0000-0000081C0000}"/>
    <cellStyle name="Note 9 10" xfId="49871" xr:uid="{E9263CC6-E535-4F22-9867-99858DE95A7D}"/>
    <cellStyle name="Note 9 2" xfId="4016" xr:uid="{00000000-0005-0000-0000-0000091C0000}"/>
    <cellStyle name="Note 9 2 2" xfId="13713" xr:uid="{00000000-0005-0000-0000-00000A1C0000}"/>
    <cellStyle name="Note 9 2 2 2" xfId="22817" xr:uid="{00000000-0005-0000-0000-00000B1C0000}"/>
    <cellStyle name="Note 9 2 3" xfId="9813" xr:uid="{00000000-0005-0000-0000-00000C1C0000}"/>
    <cellStyle name="Note 9 2 4" xfId="18917" xr:uid="{00000000-0005-0000-0000-00000D1C0000}"/>
    <cellStyle name="Note 9 2 5" xfId="29541" xr:uid="{983D47BB-13F0-42BE-9EA9-807EA6B84C37}"/>
    <cellStyle name="Note 9 2 6" xfId="35555" xr:uid="{6C770555-A83A-42CB-96D3-71E90B0EF5B4}"/>
    <cellStyle name="Note 9 2 7" xfId="36325" xr:uid="{D19426E7-A0F6-44E9-9796-AFEE71918A77}"/>
    <cellStyle name="Note 9 2 8" xfId="47626" xr:uid="{A9E98073-E7CA-4E0B-9C2E-4CD128FF84E3}"/>
    <cellStyle name="Note 9 2 9" xfId="54246" xr:uid="{1D8CE20A-A2D8-4A81-93C8-8380F9E3D524}"/>
    <cellStyle name="Note 9 3" xfId="12153" xr:uid="{00000000-0005-0000-0000-00000E1C0000}"/>
    <cellStyle name="Note 9 3 2" xfId="21257" xr:uid="{00000000-0005-0000-0000-00000F1C0000}"/>
    <cellStyle name="Note 9 3 3" xfId="29851" xr:uid="{CC46156F-3AB8-4850-B322-A1FB427126B2}"/>
    <cellStyle name="Note 9 3 4" xfId="35865" xr:uid="{9109791F-7B2D-4F5E-9F04-8D292361D6D0}"/>
    <cellStyle name="Note 9 3 5" xfId="38875" xr:uid="{DB6B2451-A566-4B71-BC01-A4A4E058EE05}"/>
    <cellStyle name="Note 9 3 6" xfId="47936" xr:uid="{5BBC864A-97A3-4EB8-9374-E78EBE02DB6B}"/>
    <cellStyle name="Note 9 3 7" xfId="54556" xr:uid="{09936395-099B-495D-A469-B442A684B1FB}"/>
    <cellStyle name="Note 9 4" xfId="6915" xr:uid="{00000000-0005-0000-0000-0000101C0000}"/>
    <cellStyle name="Note 9 4 2" xfId="28890" xr:uid="{26C01DE8-D94A-4952-B05D-02FBF8E74D99}"/>
    <cellStyle name="Note 9 4 3" xfId="34904" xr:uid="{47364BB8-329D-40CC-9990-E4B701AA16D8}"/>
    <cellStyle name="Note 9 4 4" xfId="31911" xr:uid="{A5F1406A-547A-4F8C-82DF-7C0CADC6450B}"/>
    <cellStyle name="Note 9 4 5" xfId="46975" xr:uid="{8775C843-0A72-4E94-B5C5-6B6725D4264C}"/>
    <cellStyle name="Note 9 4 6" xfId="53595" xr:uid="{15E91E22-47F3-4A62-863F-97C5F32865A6}"/>
    <cellStyle name="Note 9 5" xfId="16019" xr:uid="{00000000-0005-0000-0000-0000111C0000}"/>
    <cellStyle name="Note 9 6" xfId="25164" xr:uid="{F15F7FF0-B79F-41CC-B0F3-CBE2227046A6}"/>
    <cellStyle name="Note 9 7" xfId="31658" xr:uid="{AC175C68-8013-4013-A34B-EBA6DF70F899}"/>
    <cellStyle name="Note 9 8" xfId="39391" xr:uid="{A646B470-F025-4DD5-8225-B8D6FE1E9901}"/>
    <cellStyle name="Note 9 9" xfId="43251" xr:uid="{F209827F-432A-4CF2-9F2D-5E2673F76303}"/>
    <cellStyle name="Odstotek 2" xfId="171" xr:uid="{00000000-0005-0000-0000-0000131C0000}"/>
    <cellStyle name="Odstotek 2 2" xfId="447" xr:uid="{00000000-0005-0000-0000-0000141C0000}"/>
    <cellStyle name="Odstotek 2 2 2" xfId="15050" xr:uid="{00000000-0005-0000-0000-0000151C0000}"/>
    <cellStyle name="Odstotek 2 3" xfId="15031" xr:uid="{00000000-0005-0000-0000-0000161C0000}"/>
    <cellStyle name="Odstotek 3" xfId="1755" xr:uid="{00000000-0005-0000-0000-0000171C0000}"/>
    <cellStyle name="Odstotek 3 2" xfId="15030" xr:uid="{00000000-0005-0000-0000-0000181C0000}"/>
    <cellStyle name="Opomba 2" xfId="123" xr:uid="{00000000-0005-0000-0000-0000191C0000}"/>
    <cellStyle name="Opomba 2 10" xfId="2712" xr:uid="{00000000-0005-0000-0000-00001A1C0000}"/>
    <cellStyle name="Opomba 2 10 10" xfId="51466" xr:uid="{74976A32-F222-412C-B210-E00C07D7B357}"/>
    <cellStyle name="Opomba 2 10 2" xfId="5611" xr:uid="{00000000-0005-0000-0000-00001B1C0000}"/>
    <cellStyle name="Opomba 2 10 2 2" xfId="14471" xr:uid="{00000000-0005-0000-0000-00001C1C0000}"/>
    <cellStyle name="Opomba 2 10 2 2 2" xfId="23575" xr:uid="{00000000-0005-0000-0000-00001D1C0000}"/>
    <cellStyle name="Opomba 2 10 2 3" xfId="11408" xr:uid="{00000000-0005-0000-0000-00001E1C0000}"/>
    <cellStyle name="Opomba 2 10 2 4" xfId="20512" xr:uid="{00000000-0005-0000-0000-00001F1C0000}"/>
    <cellStyle name="Opomba 2 10 3" xfId="12911" xr:uid="{00000000-0005-0000-0000-0000201C0000}"/>
    <cellStyle name="Opomba 2 10 3 2" xfId="22015" xr:uid="{00000000-0005-0000-0000-0000211C0000}"/>
    <cellStyle name="Opomba 2 10 4" xfId="8510" xr:uid="{00000000-0005-0000-0000-0000221C0000}"/>
    <cellStyle name="Opomba 2 10 5" xfId="17614" xr:uid="{00000000-0005-0000-0000-0000231C0000}"/>
    <cellStyle name="Opomba 2 10 6" xfId="26761" xr:uid="{9805ABDA-DFBC-48BC-9CF9-54707C342818}"/>
    <cellStyle name="Opomba 2 10 7" xfId="33048" xr:uid="{C2316C0F-7A77-4CCF-92E9-0B43797B38DB}"/>
    <cellStyle name="Opomba 2 10 8" xfId="32216" xr:uid="{3BD50B78-29C3-4314-837B-4EFDCC87DF54}"/>
    <cellStyle name="Opomba 2 10 9" xfId="44846" xr:uid="{36B6DB9F-7F6C-4225-893F-5306B694F4C2}"/>
    <cellStyle name="Opomba 2 11" xfId="3281" xr:uid="{00000000-0005-0000-0000-0000241C0000}"/>
    <cellStyle name="Opomba 2 11 2" xfId="13472" xr:uid="{00000000-0005-0000-0000-0000251C0000}"/>
    <cellStyle name="Opomba 2 11 2 2" xfId="22576" xr:uid="{00000000-0005-0000-0000-0000261C0000}"/>
    <cellStyle name="Opomba 2 11 3" xfId="9078" xr:uid="{00000000-0005-0000-0000-0000271C0000}"/>
    <cellStyle name="Opomba 2 11 4" xfId="18182" xr:uid="{00000000-0005-0000-0000-0000281C0000}"/>
    <cellStyle name="Opomba 2 11 5" xfId="27329" xr:uid="{9331077D-C7BB-4D0D-90EB-DB6E3060BEB3}"/>
    <cellStyle name="Opomba 2 11 6" xfId="33613" xr:uid="{A8F6A3B2-A1BD-4C8D-86C2-114A3F3C66DD}"/>
    <cellStyle name="Opomba 2 11 7" xfId="31109" xr:uid="{FCBCE0CC-C0F7-4BEA-A054-213BF10A5C82}"/>
    <cellStyle name="Opomba 2 11 8" xfId="45414" xr:uid="{CD692845-CBAA-4247-97F5-1E688B321978}"/>
    <cellStyle name="Opomba 2 11 9" xfId="52034" xr:uid="{C3FC0112-96ED-42CE-8419-441398E567CC}"/>
    <cellStyle name="Opomba 2 12" xfId="6180" xr:uid="{00000000-0005-0000-0000-0000291C0000}"/>
    <cellStyle name="Opomba 2 13" xfId="15035" xr:uid="{00000000-0005-0000-0000-00002A1C0000}"/>
    <cellStyle name="Opomba 2 14" xfId="15284" xr:uid="{00000000-0005-0000-0000-00002B1C0000}"/>
    <cellStyle name="Opomba 2 15" xfId="24225" xr:uid="{E29B1E1B-F42C-48D3-8D0E-27AF8B40E11D}"/>
    <cellStyle name="Opomba 2 16" xfId="39927" xr:uid="{F67A5F98-E408-4798-8BC7-CA2346297BA4}"/>
    <cellStyle name="Opomba 2 17" xfId="36877" xr:uid="{2BCFDE06-3BEE-44DF-8CEA-24184F13B6BE}"/>
    <cellStyle name="Opomba 2 18" xfId="42516" xr:uid="{D75E2CE1-B8BA-4A3D-A586-C197D0EADB0C}"/>
    <cellStyle name="Opomba 2 19" xfId="49136" xr:uid="{40271BBD-1D42-4F32-9544-12B7A1E2FFCD}"/>
    <cellStyle name="Opomba 2 2" xfId="261" xr:uid="{00000000-0005-0000-0000-00002C1C0000}"/>
    <cellStyle name="Opomba 2 2 10" xfId="2367" xr:uid="{00000000-0005-0000-0000-00002D1C0000}"/>
    <cellStyle name="Opomba 2 2 10 10" xfId="51121" xr:uid="{27802F21-9F04-4FE9-A58A-567A544BB860}"/>
    <cellStyle name="Opomba 2 2 10 2" xfId="5266" xr:uid="{00000000-0005-0000-0000-00002E1C0000}"/>
    <cellStyle name="Opomba 2 2 10 2 2" xfId="14126" xr:uid="{00000000-0005-0000-0000-00002F1C0000}"/>
    <cellStyle name="Opomba 2 2 10 2 2 2" xfId="23230" xr:uid="{00000000-0005-0000-0000-0000301C0000}"/>
    <cellStyle name="Opomba 2 2 10 2 3" xfId="11063" xr:uid="{00000000-0005-0000-0000-0000311C0000}"/>
    <cellStyle name="Opomba 2 2 10 2 4" xfId="20167" xr:uid="{00000000-0005-0000-0000-0000321C0000}"/>
    <cellStyle name="Opomba 2 2 10 2 5" xfId="27829" xr:uid="{1E4E4A54-D127-4815-B995-00985037BEA2}"/>
    <cellStyle name="Opomba 2 2 10 2 6" xfId="34016" xr:uid="{A18A3BA7-A371-4452-B238-17E13DECA26E}"/>
    <cellStyle name="Opomba 2 2 10 2 7" xfId="24269" xr:uid="{108F82F5-C2FB-4C52-A6B4-153578D19705}"/>
    <cellStyle name="Opomba 2 2 10 2 8" xfId="45914" xr:uid="{918B2B1E-8611-4657-81CD-A8202CC4C874}"/>
    <cellStyle name="Opomba 2 2 10 2 9" xfId="52534" xr:uid="{92260FE5-E651-44C7-8287-0629AB1E68B0}"/>
    <cellStyle name="Opomba 2 2 10 3" xfId="12566" xr:uid="{00000000-0005-0000-0000-0000331C0000}"/>
    <cellStyle name="Opomba 2 2 10 3 2" xfId="21670" xr:uid="{00000000-0005-0000-0000-0000341C0000}"/>
    <cellStyle name="Opomba 2 2 10 4" xfId="8165" xr:uid="{00000000-0005-0000-0000-0000351C0000}"/>
    <cellStyle name="Opomba 2 2 10 5" xfId="17269" xr:uid="{00000000-0005-0000-0000-0000361C0000}"/>
    <cellStyle name="Opomba 2 2 10 6" xfId="26416" xr:uid="{A9065824-E46B-459B-A23A-C773B8DFFF2A}"/>
    <cellStyle name="Opomba 2 2 10 7" xfId="32703" xr:uid="{AA4ED53D-7814-4F6B-8636-3403E06B3B0A}"/>
    <cellStyle name="Opomba 2 2 10 8" xfId="38211" xr:uid="{E2BB59DE-756F-4E38-A073-0632E9CC4EB1}"/>
    <cellStyle name="Opomba 2 2 10 9" xfId="44501" xr:uid="{FEEE875E-7760-446C-98EA-0E2CEBF02B86}"/>
    <cellStyle name="Opomba 2 2 11" xfId="3369" xr:uid="{00000000-0005-0000-0000-0000371C0000}"/>
    <cellStyle name="Opomba 2 2 11 2" xfId="13480" xr:uid="{00000000-0005-0000-0000-0000381C0000}"/>
    <cellStyle name="Opomba 2 2 11 2 2" xfId="22584" xr:uid="{00000000-0005-0000-0000-0000391C0000}"/>
    <cellStyle name="Opomba 2 2 11 3" xfId="9166" xr:uid="{00000000-0005-0000-0000-00003A1C0000}"/>
    <cellStyle name="Opomba 2 2 11 4" xfId="18270" xr:uid="{00000000-0005-0000-0000-00003B1C0000}"/>
    <cellStyle name="Opomba 2 2 11 5" xfId="29162" xr:uid="{5AC87770-BC26-4F75-9FFF-D5668772278C}"/>
    <cellStyle name="Opomba 2 2 11 6" xfId="35176" xr:uid="{2F432961-7A63-4CE1-83C8-3B94D97A8C7A}"/>
    <cellStyle name="Opomba 2 2 11 7" xfId="39597" xr:uid="{47F8B4CB-F9EA-4A1D-9359-0227C2678237}"/>
    <cellStyle name="Opomba 2 2 11 8" xfId="47247" xr:uid="{2C0ED64D-4706-4C62-A032-AED049175A8D}"/>
    <cellStyle name="Opomba 2 2 11 9" xfId="53867" xr:uid="{A4A42480-E402-46F9-AB44-9CCC8FC981A5}"/>
    <cellStyle name="Opomba 2 2 12" xfId="6268" xr:uid="{00000000-0005-0000-0000-00003C1C0000}"/>
    <cellStyle name="Opomba 2 2 12 2" xfId="27417" xr:uid="{ED3E97B0-6967-4DDA-8773-9FF598A945BE}"/>
    <cellStyle name="Opomba 2 2 12 3" xfId="33680" xr:uid="{19B27B53-FC03-4666-952B-4B5234B7AFE5}"/>
    <cellStyle name="Opomba 2 2 12 4" xfId="32249" xr:uid="{C7AB1274-B255-4CDC-8F30-19B29E36E945}"/>
    <cellStyle name="Opomba 2 2 12 5" xfId="45502" xr:uid="{9E68FCF6-B3F9-4626-8CE8-151BA5505E07}"/>
    <cellStyle name="Opomba 2 2 12 6" xfId="52122" xr:uid="{1787988D-BFD2-4346-B2F3-898D305871AD}"/>
    <cellStyle name="Opomba 2 2 13" xfId="15097" xr:uid="{00000000-0005-0000-0000-00003D1C0000}"/>
    <cellStyle name="Opomba 2 2 14" xfId="15372" xr:uid="{00000000-0005-0000-0000-00003E1C0000}"/>
    <cellStyle name="Opomba 2 2 15" xfId="24358" xr:uid="{5C0CBABE-24FC-4D44-B317-F08CFC525567}"/>
    <cellStyle name="Opomba 2 2 16" xfId="39780" xr:uid="{2ED794F7-4638-442E-A69F-5379CD38EA65}"/>
    <cellStyle name="Opomba 2 2 17" xfId="42604" xr:uid="{B0E66FCF-13B7-47CB-BF62-62826DD0E441}"/>
    <cellStyle name="Opomba 2 2 18" xfId="49224" xr:uid="{F3B9C579-82CD-4198-8E8A-0714F5EA1CCC}"/>
    <cellStyle name="Opomba 2 2 2" xfId="658" xr:uid="{00000000-0005-0000-0000-00003F1C0000}"/>
    <cellStyle name="Opomba 2 2 2 10" xfId="15213" xr:uid="{00000000-0005-0000-0000-0000401C0000}"/>
    <cellStyle name="Opomba 2 2 2 11" xfId="15564" xr:uid="{00000000-0005-0000-0000-0000411C0000}"/>
    <cellStyle name="Opomba 2 2 2 12" xfId="24709" xr:uid="{BF5A5ECB-0C1A-4B70-9C20-40A5F5CB937B}"/>
    <cellStyle name="Opomba 2 2 2 13" xfId="31262" xr:uid="{7C4317F4-0D8E-4909-ABA5-01FFE4926F9E}"/>
    <cellStyle name="Opomba 2 2 2 14" xfId="40238" xr:uid="{EF57FE18-3D85-4441-930E-EB20D0C7720C}"/>
    <cellStyle name="Opomba 2 2 2 15" xfId="42796" xr:uid="{CC02FC02-41D9-4A9E-851C-E2A37ADE9E79}"/>
    <cellStyle name="Opomba 2 2 2 16" xfId="49416" xr:uid="{04439C52-403A-4F5A-AC87-3BE7B1AFE12C}"/>
    <cellStyle name="Opomba 2 2 2 2" xfId="1661" xr:uid="{00000000-0005-0000-0000-0000421C0000}"/>
    <cellStyle name="Opomba 2 2 2 2 10" xfId="7463" xr:uid="{00000000-0005-0000-0000-0000431C0000}"/>
    <cellStyle name="Opomba 2 2 2 2 11" xfId="16567" xr:uid="{00000000-0005-0000-0000-0000441C0000}"/>
    <cellStyle name="Opomba 2 2 2 2 12" xfId="25712" xr:uid="{2AE5B2EB-FDD9-4473-9A6C-F6ADE42AAC9B}"/>
    <cellStyle name="Opomba 2 2 2 2 13" xfId="32090" xr:uid="{28355AB1-8A4E-43FB-95DE-A5ED8904DCDF}"/>
    <cellStyle name="Opomba 2 2 2 2 14" xfId="38039" xr:uid="{1A732F73-A128-4D9A-82D1-83F6D63716C9}"/>
    <cellStyle name="Opomba 2 2 2 2 15" xfId="43799" xr:uid="{104D1BAB-4B2E-4850-B93E-236B22DF68C2}"/>
    <cellStyle name="Opomba 2 2 2 2 16" xfId="50419" xr:uid="{CC7AE62F-5E04-4169-9572-ED97DE56F171}"/>
    <cellStyle name="Opomba 2 2 2 2 2" xfId="2305" xr:uid="{00000000-0005-0000-0000-0000451C0000}"/>
    <cellStyle name="Opomba 2 2 2 2 2 10" xfId="51059" xr:uid="{C208BF05-425E-4101-A919-071E92875172}"/>
    <cellStyle name="Opomba 2 2 2 2 2 2" xfId="5204" xr:uid="{00000000-0005-0000-0000-0000461C0000}"/>
    <cellStyle name="Opomba 2 2 2 2 2 2 2" xfId="14064" xr:uid="{00000000-0005-0000-0000-0000471C0000}"/>
    <cellStyle name="Opomba 2 2 2 2 2 2 2 2" xfId="23168" xr:uid="{00000000-0005-0000-0000-0000481C0000}"/>
    <cellStyle name="Opomba 2 2 2 2 2 2 3" xfId="11001" xr:uid="{00000000-0005-0000-0000-0000491C0000}"/>
    <cellStyle name="Opomba 2 2 2 2 2 2 4" xfId="20105" xr:uid="{00000000-0005-0000-0000-00004A1C0000}"/>
    <cellStyle name="Opomba 2 2 2 2 2 2 5" xfId="29371" xr:uid="{FD7B93DA-8A02-411A-B002-63C0EE7BC751}"/>
    <cellStyle name="Opomba 2 2 2 2 2 2 6" xfId="35385" xr:uid="{E87A9BE4-BFE4-491C-A007-20A6ECF1BA7B}"/>
    <cellStyle name="Opomba 2 2 2 2 2 2 7" xfId="39761" xr:uid="{2E7E01D1-6353-47A8-8F91-32B3A42B3CC8}"/>
    <cellStyle name="Opomba 2 2 2 2 2 2 8" xfId="47456" xr:uid="{1E340C9D-28DD-41DE-B6F3-12BA185F057C}"/>
    <cellStyle name="Opomba 2 2 2 2 2 2 9" xfId="54076" xr:uid="{4838E244-22E3-4BFF-83FA-FBBDD97086D1}"/>
    <cellStyle name="Opomba 2 2 2 2 2 3" xfId="12504" xr:uid="{00000000-0005-0000-0000-00004B1C0000}"/>
    <cellStyle name="Opomba 2 2 2 2 2 3 2" xfId="21608" xr:uid="{00000000-0005-0000-0000-00004C1C0000}"/>
    <cellStyle name="Opomba 2 2 2 2 2 4" xfId="8103" xr:uid="{00000000-0005-0000-0000-00004D1C0000}"/>
    <cellStyle name="Opomba 2 2 2 2 2 5" xfId="17207" xr:uid="{00000000-0005-0000-0000-00004E1C0000}"/>
    <cellStyle name="Opomba 2 2 2 2 2 6" xfId="26354" xr:uid="{44244519-36BF-4246-B76D-AE12A9C73EA9}"/>
    <cellStyle name="Opomba 2 2 2 2 2 7" xfId="32641" xr:uid="{1E8014AA-DBCE-4283-911A-1C74293A1CE6}"/>
    <cellStyle name="Opomba 2 2 2 2 2 8" xfId="40716" xr:uid="{04AC61DD-2BA2-424E-B28E-A0A8FBD9C030}"/>
    <cellStyle name="Opomba 2 2 2 2 2 9" xfId="44439" xr:uid="{4CD8AE3A-2E41-430C-AC4E-F49C7F7E0D78}"/>
    <cellStyle name="Opomba 2 2 2 2 3" xfId="1079" xr:uid="{00000000-0005-0000-0000-00004F1C0000}"/>
    <cellStyle name="Opomba 2 2 2 2 3 10" xfId="49837" xr:uid="{9C4AEFAF-D9AA-475D-8FD4-C9B08C5F1359}"/>
    <cellStyle name="Opomba 2 2 2 2 3 2" xfId="3982" xr:uid="{00000000-0005-0000-0000-0000501C0000}"/>
    <cellStyle name="Opomba 2 2 2 2 3 2 2" xfId="13679" xr:uid="{00000000-0005-0000-0000-0000511C0000}"/>
    <cellStyle name="Opomba 2 2 2 2 3 2 2 2" xfId="22783" xr:uid="{00000000-0005-0000-0000-0000521C0000}"/>
    <cellStyle name="Opomba 2 2 2 2 3 2 3" xfId="9779" xr:uid="{00000000-0005-0000-0000-0000531C0000}"/>
    <cellStyle name="Opomba 2 2 2 2 3 2 4" xfId="18883" xr:uid="{00000000-0005-0000-0000-0000541C0000}"/>
    <cellStyle name="Opomba 2 2 2 2 3 2 5" xfId="29773" xr:uid="{CE18D58B-21E1-43CE-B44D-EDA51E3390D9}"/>
    <cellStyle name="Opomba 2 2 2 2 3 2 6" xfId="35787" xr:uid="{37470EFA-C2F2-4109-B21A-929D96664219}"/>
    <cellStyle name="Opomba 2 2 2 2 3 2 7" xfId="34212" xr:uid="{688BEB1F-B55F-4726-8637-269AB8A24977}"/>
    <cellStyle name="Opomba 2 2 2 2 3 2 8" xfId="47858" xr:uid="{C867741C-1DBA-4E45-852A-4F120B74E473}"/>
    <cellStyle name="Opomba 2 2 2 2 3 2 9" xfId="54478" xr:uid="{AF6C3E81-406E-4E82-B3A6-F8FFBD8981B9}"/>
    <cellStyle name="Opomba 2 2 2 2 3 3" xfId="12119" xr:uid="{00000000-0005-0000-0000-0000551C0000}"/>
    <cellStyle name="Opomba 2 2 2 2 3 3 2" xfId="21223" xr:uid="{00000000-0005-0000-0000-0000561C0000}"/>
    <cellStyle name="Opomba 2 2 2 2 3 4" xfId="6881" xr:uid="{00000000-0005-0000-0000-0000571C0000}"/>
    <cellStyle name="Opomba 2 2 2 2 3 5" xfId="15985" xr:uid="{00000000-0005-0000-0000-0000581C0000}"/>
    <cellStyle name="Opomba 2 2 2 2 3 6" xfId="25130" xr:uid="{08A61D66-9BD1-47C2-85E3-F40335B63C55}"/>
    <cellStyle name="Opomba 2 2 2 2 3 7" xfId="31624" xr:uid="{82357A53-E3D2-41A1-AFE9-474689D7E409}"/>
    <cellStyle name="Opomba 2 2 2 2 3 8" xfId="40798" xr:uid="{8D8AB6B7-CC43-42DA-9622-3DE12AB72AC7}"/>
    <cellStyle name="Opomba 2 2 2 2 3 9" xfId="43217" xr:uid="{B4AF4116-2B74-40B4-BCBC-AF7139AEC542}"/>
    <cellStyle name="Opomba 2 2 2 2 4" xfId="2411" xr:uid="{00000000-0005-0000-0000-0000591C0000}"/>
    <cellStyle name="Opomba 2 2 2 2 4 10" xfId="51165" xr:uid="{FB0CE93C-41D2-4B77-8868-010AD5A7B43C}"/>
    <cellStyle name="Opomba 2 2 2 2 4 2" xfId="5310" xr:uid="{00000000-0005-0000-0000-00005A1C0000}"/>
    <cellStyle name="Opomba 2 2 2 2 4 2 2" xfId="14170" xr:uid="{00000000-0005-0000-0000-00005B1C0000}"/>
    <cellStyle name="Opomba 2 2 2 2 4 2 2 2" xfId="23274" xr:uid="{00000000-0005-0000-0000-00005C1C0000}"/>
    <cellStyle name="Opomba 2 2 2 2 4 2 3" xfId="11107" xr:uid="{00000000-0005-0000-0000-00005D1C0000}"/>
    <cellStyle name="Opomba 2 2 2 2 4 2 4" xfId="20211" xr:uid="{00000000-0005-0000-0000-00005E1C0000}"/>
    <cellStyle name="Opomba 2 2 2 2 4 3" xfId="12610" xr:uid="{00000000-0005-0000-0000-00005F1C0000}"/>
    <cellStyle name="Opomba 2 2 2 2 4 3 2" xfId="21714" xr:uid="{00000000-0005-0000-0000-0000601C0000}"/>
    <cellStyle name="Opomba 2 2 2 2 4 4" xfId="8209" xr:uid="{00000000-0005-0000-0000-0000611C0000}"/>
    <cellStyle name="Opomba 2 2 2 2 4 5" xfId="17313" xr:uid="{00000000-0005-0000-0000-0000621C0000}"/>
    <cellStyle name="Opomba 2 2 2 2 4 6" xfId="26460" xr:uid="{88A09D1D-F536-4281-B9F2-440FD87C17FB}"/>
    <cellStyle name="Opomba 2 2 2 2 4 7" xfId="32747" xr:uid="{B1919E85-EF70-4C76-8EDC-189BDDADC5F9}"/>
    <cellStyle name="Opomba 2 2 2 2 4 8" xfId="37205" xr:uid="{1984566D-80A1-40A1-993D-43CC694C2C0C}"/>
    <cellStyle name="Opomba 2 2 2 2 4 9" xfId="44545" xr:uid="{812C9178-E24C-414A-9455-F3153D7AEC4B}"/>
    <cellStyle name="Opomba 2 2 2 2 5" xfId="2189" xr:uid="{00000000-0005-0000-0000-0000631C0000}"/>
    <cellStyle name="Opomba 2 2 2 2 5 10" xfId="50943" xr:uid="{920B5DD7-DD57-46A6-A639-4C4DD44707FF}"/>
    <cellStyle name="Opomba 2 2 2 2 5 2" xfId="5088" xr:uid="{00000000-0005-0000-0000-0000641C0000}"/>
    <cellStyle name="Opomba 2 2 2 2 5 2 2" xfId="13948" xr:uid="{00000000-0005-0000-0000-0000651C0000}"/>
    <cellStyle name="Opomba 2 2 2 2 5 2 2 2" xfId="23052" xr:uid="{00000000-0005-0000-0000-0000661C0000}"/>
    <cellStyle name="Opomba 2 2 2 2 5 2 3" xfId="10885" xr:uid="{00000000-0005-0000-0000-0000671C0000}"/>
    <cellStyle name="Opomba 2 2 2 2 5 2 4" xfId="19989" xr:uid="{00000000-0005-0000-0000-0000681C0000}"/>
    <cellStyle name="Opomba 2 2 2 2 5 3" xfId="12388" xr:uid="{00000000-0005-0000-0000-0000691C0000}"/>
    <cellStyle name="Opomba 2 2 2 2 5 3 2" xfId="21492" xr:uid="{00000000-0005-0000-0000-00006A1C0000}"/>
    <cellStyle name="Opomba 2 2 2 2 5 4" xfId="7987" xr:uid="{00000000-0005-0000-0000-00006B1C0000}"/>
    <cellStyle name="Opomba 2 2 2 2 5 5" xfId="17091" xr:uid="{00000000-0005-0000-0000-00006C1C0000}"/>
    <cellStyle name="Opomba 2 2 2 2 5 6" xfId="26238" xr:uid="{E82DE8D3-C88E-433A-88A4-F7EE2B29E7FF}"/>
    <cellStyle name="Opomba 2 2 2 2 5 7" xfId="32525" xr:uid="{ECBA6120-CA75-401C-B0ED-A2687ED0E6F6}"/>
    <cellStyle name="Opomba 2 2 2 2 5 8" xfId="37775" xr:uid="{3E57CB77-2FBC-43B2-8580-A2B8A690E255}"/>
    <cellStyle name="Opomba 2 2 2 2 5 9" xfId="44323" xr:uid="{A81FD1B6-BD10-4FB0-8767-FF831CB4AF26}"/>
    <cellStyle name="Opomba 2 2 2 2 6" xfId="1124" xr:uid="{00000000-0005-0000-0000-00006D1C0000}"/>
    <cellStyle name="Opomba 2 2 2 2 6 10" xfId="49882" xr:uid="{859FFC11-995D-4059-BAE3-4043C3141B1C}"/>
    <cellStyle name="Opomba 2 2 2 2 6 2" xfId="4027" xr:uid="{00000000-0005-0000-0000-00006E1C0000}"/>
    <cellStyle name="Opomba 2 2 2 2 6 2 2" xfId="13724" xr:uid="{00000000-0005-0000-0000-00006F1C0000}"/>
    <cellStyle name="Opomba 2 2 2 2 6 2 2 2" xfId="22828" xr:uid="{00000000-0005-0000-0000-0000701C0000}"/>
    <cellStyle name="Opomba 2 2 2 2 6 2 3" xfId="9824" xr:uid="{00000000-0005-0000-0000-0000711C0000}"/>
    <cellStyle name="Opomba 2 2 2 2 6 2 4" xfId="18928" xr:uid="{00000000-0005-0000-0000-0000721C0000}"/>
    <cellStyle name="Opomba 2 2 2 2 6 3" xfId="12164" xr:uid="{00000000-0005-0000-0000-0000731C0000}"/>
    <cellStyle name="Opomba 2 2 2 2 6 3 2" xfId="21268" xr:uid="{00000000-0005-0000-0000-0000741C0000}"/>
    <cellStyle name="Opomba 2 2 2 2 6 4" xfId="6926" xr:uid="{00000000-0005-0000-0000-0000751C0000}"/>
    <cellStyle name="Opomba 2 2 2 2 6 5" xfId="16030" xr:uid="{00000000-0005-0000-0000-0000761C0000}"/>
    <cellStyle name="Opomba 2 2 2 2 6 6" xfId="25175" xr:uid="{4267D093-827B-477A-A326-4E94226CC31C}"/>
    <cellStyle name="Opomba 2 2 2 2 6 7" xfId="31669" xr:uid="{C0D6B0D5-B265-4EB5-9C16-C62846328CF5}"/>
    <cellStyle name="Opomba 2 2 2 2 6 8" xfId="38897" xr:uid="{8759150D-CE91-4A38-83C1-DAE01DB9CF6A}"/>
    <cellStyle name="Opomba 2 2 2 2 6 9" xfId="43262" xr:uid="{09163DD6-BBDD-4D60-9447-90D4BF8F3FC3}"/>
    <cellStyle name="Opomba 2 2 2 2 7" xfId="3149" xr:uid="{00000000-0005-0000-0000-0000771C0000}"/>
    <cellStyle name="Opomba 2 2 2 2 7 10" xfId="51903" xr:uid="{7119D786-03C6-4A77-BAB9-3A8B3784DCF6}"/>
    <cellStyle name="Opomba 2 2 2 2 7 2" xfId="6048" xr:uid="{00000000-0005-0000-0000-0000781C0000}"/>
    <cellStyle name="Opomba 2 2 2 2 7 2 2" xfId="14908" xr:uid="{00000000-0005-0000-0000-0000791C0000}"/>
    <cellStyle name="Opomba 2 2 2 2 7 2 2 2" xfId="24012" xr:uid="{00000000-0005-0000-0000-00007A1C0000}"/>
    <cellStyle name="Opomba 2 2 2 2 7 2 3" xfId="11845" xr:uid="{00000000-0005-0000-0000-00007B1C0000}"/>
    <cellStyle name="Opomba 2 2 2 2 7 2 4" xfId="20949" xr:uid="{00000000-0005-0000-0000-00007C1C0000}"/>
    <cellStyle name="Opomba 2 2 2 2 7 3" xfId="13348" xr:uid="{00000000-0005-0000-0000-00007D1C0000}"/>
    <cellStyle name="Opomba 2 2 2 2 7 3 2" xfId="22452" xr:uid="{00000000-0005-0000-0000-00007E1C0000}"/>
    <cellStyle name="Opomba 2 2 2 2 7 4" xfId="8947" xr:uid="{00000000-0005-0000-0000-00007F1C0000}"/>
    <cellStyle name="Opomba 2 2 2 2 7 5" xfId="18051" xr:uid="{00000000-0005-0000-0000-0000801C0000}"/>
    <cellStyle name="Opomba 2 2 2 2 7 6" xfId="27198" xr:uid="{8AE38AAB-0589-4CF6-9E72-8E23FF5765B9}"/>
    <cellStyle name="Opomba 2 2 2 2 7 7" xfId="33485" xr:uid="{F68F3BCD-487E-473D-9F1A-65E0B93703DE}"/>
    <cellStyle name="Opomba 2 2 2 2 7 8" xfId="39298" xr:uid="{AD649C26-D70E-4F46-B461-94A85303EE38}"/>
    <cellStyle name="Opomba 2 2 2 2 7 9" xfId="45283" xr:uid="{8E6C255F-0FEA-4EFD-8500-57B9B2EC60FA}"/>
    <cellStyle name="Opomba 2 2 2 2 8" xfId="4564" xr:uid="{00000000-0005-0000-0000-0000811C0000}"/>
    <cellStyle name="Opomba 2 2 2 2 8 2" xfId="13840" xr:uid="{00000000-0005-0000-0000-0000821C0000}"/>
    <cellStyle name="Opomba 2 2 2 2 8 2 2" xfId="22944" xr:uid="{00000000-0005-0000-0000-0000831C0000}"/>
    <cellStyle name="Opomba 2 2 2 2 8 3" xfId="10361" xr:uid="{00000000-0005-0000-0000-0000841C0000}"/>
    <cellStyle name="Opomba 2 2 2 2 8 4" xfId="19465" xr:uid="{00000000-0005-0000-0000-0000851C0000}"/>
    <cellStyle name="Opomba 2 2 2 2 8 5" xfId="28530" xr:uid="{94B19816-1281-4935-B422-992710E3B04F}"/>
    <cellStyle name="Opomba 2 2 2 2 8 6" xfId="34601" xr:uid="{1D64AEA2-ECC2-4BD3-99C5-B3E40ACFFF3B}"/>
    <cellStyle name="Opomba 2 2 2 2 8 7" xfId="39728" xr:uid="{C7B058AC-B3E4-4E39-BF4B-85579338C573}"/>
    <cellStyle name="Opomba 2 2 2 2 8 8" xfId="46615" xr:uid="{24D38EA3-81FF-4D0E-95EF-8365D089A5F2}"/>
    <cellStyle name="Opomba 2 2 2 2 8 9" xfId="53235" xr:uid="{E056AC74-3DD4-47F2-8AD4-D8F97BBD1AC3}"/>
    <cellStyle name="Opomba 2 2 2 2 9" xfId="12280" xr:uid="{00000000-0005-0000-0000-0000861C0000}"/>
    <cellStyle name="Opomba 2 2 2 2 9 2" xfId="21384" xr:uid="{00000000-0005-0000-0000-0000871C0000}"/>
    <cellStyle name="Opomba 2 2 2 3" xfId="2129" xr:uid="{00000000-0005-0000-0000-0000881C0000}"/>
    <cellStyle name="Opomba 2 2 2 3 10" xfId="7927" xr:uid="{00000000-0005-0000-0000-0000891C0000}"/>
    <cellStyle name="Opomba 2 2 2 3 11" xfId="17031" xr:uid="{00000000-0005-0000-0000-00008A1C0000}"/>
    <cellStyle name="Opomba 2 2 2 3 12" xfId="26178" xr:uid="{574AA886-6425-478F-90E9-0DAA6FC89DDF}"/>
    <cellStyle name="Opomba 2 2 2 3 13" xfId="32465" xr:uid="{0E7CBA49-69CC-4217-879C-022521814D04}"/>
    <cellStyle name="Opomba 2 2 2 3 14" xfId="40223" xr:uid="{4E42F053-2062-44C6-B80F-403F90F26C0C}"/>
    <cellStyle name="Opomba 2 2 2 3 15" xfId="44263" xr:uid="{1148586F-D77E-4E6B-A201-A501429F8FEF}"/>
    <cellStyle name="Opomba 2 2 2 3 16" xfId="50883" xr:uid="{4B894248-1987-4520-AACB-10993424831D}"/>
    <cellStyle name="Opomba 2 2 2 3 2" xfId="2733" xr:uid="{00000000-0005-0000-0000-00008B1C0000}"/>
    <cellStyle name="Opomba 2 2 2 3 2 10" xfId="51487" xr:uid="{DCAF727E-1257-4EA0-8CC1-435E86FAEB33}"/>
    <cellStyle name="Opomba 2 2 2 3 2 2" xfId="5632" xr:uid="{00000000-0005-0000-0000-00008C1C0000}"/>
    <cellStyle name="Opomba 2 2 2 3 2 2 2" xfId="14492" xr:uid="{00000000-0005-0000-0000-00008D1C0000}"/>
    <cellStyle name="Opomba 2 2 2 3 2 2 2 2" xfId="23596" xr:uid="{00000000-0005-0000-0000-00008E1C0000}"/>
    <cellStyle name="Opomba 2 2 2 3 2 2 3" xfId="11429" xr:uid="{00000000-0005-0000-0000-00008F1C0000}"/>
    <cellStyle name="Opomba 2 2 2 3 2 2 4" xfId="20533" xr:uid="{00000000-0005-0000-0000-0000901C0000}"/>
    <cellStyle name="Opomba 2 2 2 3 2 2 5" xfId="29590" xr:uid="{43189800-3983-48D8-A760-81C17ABFD3EA}"/>
    <cellStyle name="Opomba 2 2 2 3 2 2 6" xfId="35604" xr:uid="{628AF3AA-40A3-4CB3-BDA0-828B408B33FE}"/>
    <cellStyle name="Opomba 2 2 2 3 2 2 7" xfId="39980" xr:uid="{25BE4724-BF61-4A5D-950C-DB5A8B88ED47}"/>
    <cellStyle name="Opomba 2 2 2 3 2 2 8" xfId="47675" xr:uid="{7E87F04D-C423-480B-9F73-668E4C7A9521}"/>
    <cellStyle name="Opomba 2 2 2 3 2 2 9" xfId="54295" xr:uid="{E476A186-0E68-4EB0-9366-ED1104A402ED}"/>
    <cellStyle name="Opomba 2 2 2 3 2 3" xfId="12932" xr:uid="{00000000-0005-0000-0000-0000911C0000}"/>
    <cellStyle name="Opomba 2 2 2 3 2 3 2" xfId="22036" xr:uid="{00000000-0005-0000-0000-0000921C0000}"/>
    <cellStyle name="Opomba 2 2 2 3 2 4" xfId="8531" xr:uid="{00000000-0005-0000-0000-0000931C0000}"/>
    <cellStyle name="Opomba 2 2 2 3 2 5" xfId="17635" xr:uid="{00000000-0005-0000-0000-0000941C0000}"/>
    <cellStyle name="Opomba 2 2 2 3 2 6" xfId="26782" xr:uid="{D42A83A8-A147-4E2C-9794-AD1676B0629F}"/>
    <cellStyle name="Opomba 2 2 2 3 2 7" xfId="33069" xr:uid="{41F8BFE4-201E-434F-8310-7345B5985E55}"/>
    <cellStyle name="Opomba 2 2 2 3 2 8" xfId="31116" xr:uid="{31090506-194A-41A2-975B-B271FDD8E104}"/>
    <cellStyle name="Opomba 2 2 2 3 2 9" xfId="44867" xr:uid="{C8175629-6D21-45C3-B89A-120682F581DA}"/>
    <cellStyle name="Opomba 2 2 2 3 3" xfId="2843" xr:uid="{00000000-0005-0000-0000-0000951C0000}"/>
    <cellStyle name="Opomba 2 2 2 3 3 10" xfId="51597" xr:uid="{D57790F1-AC47-4258-B5F8-B2CB02A44036}"/>
    <cellStyle name="Opomba 2 2 2 3 3 2" xfId="5742" xr:uid="{00000000-0005-0000-0000-0000961C0000}"/>
    <cellStyle name="Opomba 2 2 2 3 3 2 2" xfId="14602" xr:uid="{00000000-0005-0000-0000-0000971C0000}"/>
    <cellStyle name="Opomba 2 2 2 3 3 2 2 2" xfId="23706" xr:uid="{00000000-0005-0000-0000-0000981C0000}"/>
    <cellStyle name="Opomba 2 2 2 3 3 2 3" xfId="11539" xr:uid="{00000000-0005-0000-0000-0000991C0000}"/>
    <cellStyle name="Opomba 2 2 2 3 3 2 4" xfId="20643" xr:uid="{00000000-0005-0000-0000-00009A1C0000}"/>
    <cellStyle name="Opomba 2 2 2 3 3 2 5" xfId="29825" xr:uid="{0E12C08F-1507-4F79-8C0D-1BBBDEEF5DA0}"/>
    <cellStyle name="Opomba 2 2 2 3 3 2 6" xfId="35839" xr:uid="{82C59C11-1F53-4475-AAA3-C2836821F77D}"/>
    <cellStyle name="Opomba 2 2 2 3 3 2 7" xfId="38911" xr:uid="{4BBD9D62-8CD0-4093-8CF1-EF8C92269031}"/>
    <cellStyle name="Opomba 2 2 2 3 3 2 8" xfId="47910" xr:uid="{46E8D668-FA80-4D34-80DD-1E0A18667552}"/>
    <cellStyle name="Opomba 2 2 2 3 3 2 9" xfId="54530" xr:uid="{0118D18B-2B55-4BA7-86A0-27BFE9A25E53}"/>
    <cellStyle name="Opomba 2 2 2 3 3 3" xfId="13042" xr:uid="{00000000-0005-0000-0000-00009B1C0000}"/>
    <cellStyle name="Opomba 2 2 2 3 3 3 2" xfId="22146" xr:uid="{00000000-0005-0000-0000-00009C1C0000}"/>
    <cellStyle name="Opomba 2 2 2 3 3 4" xfId="8641" xr:uid="{00000000-0005-0000-0000-00009D1C0000}"/>
    <cellStyle name="Opomba 2 2 2 3 3 5" xfId="17745" xr:uid="{00000000-0005-0000-0000-00009E1C0000}"/>
    <cellStyle name="Opomba 2 2 2 3 3 6" xfId="26892" xr:uid="{7C4DCD8B-B068-42BD-A8DB-1CD1B1B527BD}"/>
    <cellStyle name="Opomba 2 2 2 3 3 7" xfId="33179" xr:uid="{705FE36D-BBF6-4587-8CF5-301DFFEBD306}"/>
    <cellStyle name="Opomba 2 2 2 3 3 8" xfId="37884" xr:uid="{465D17A7-71E9-43C1-8374-64BA6D60FDC2}"/>
    <cellStyle name="Opomba 2 2 2 3 3 9" xfId="44977" xr:uid="{17D34152-1DB3-4505-A532-745AAFB8CC63}"/>
    <cellStyle name="Opomba 2 2 2 3 4" xfId="2947" xr:uid="{00000000-0005-0000-0000-00009F1C0000}"/>
    <cellStyle name="Opomba 2 2 2 3 4 10" xfId="51701" xr:uid="{3358E6AB-5DDA-4D25-BDA7-B96324D8CE1E}"/>
    <cellStyle name="Opomba 2 2 2 3 4 2" xfId="5846" xr:uid="{00000000-0005-0000-0000-0000A01C0000}"/>
    <cellStyle name="Opomba 2 2 2 3 4 2 2" xfId="14706" xr:uid="{00000000-0005-0000-0000-0000A11C0000}"/>
    <cellStyle name="Opomba 2 2 2 3 4 2 2 2" xfId="23810" xr:uid="{00000000-0005-0000-0000-0000A21C0000}"/>
    <cellStyle name="Opomba 2 2 2 3 4 2 3" xfId="11643" xr:uid="{00000000-0005-0000-0000-0000A31C0000}"/>
    <cellStyle name="Opomba 2 2 2 3 4 2 4" xfId="20747" xr:uid="{00000000-0005-0000-0000-0000A41C0000}"/>
    <cellStyle name="Opomba 2 2 2 3 4 3" xfId="13146" xr:uid="{00000000-0005-0000-0000-0000A51C0000}"/>
    <cellStyle name="Opomba 2 2 2 3 4 3 2" xfId="22250" xr:uid="{00000000-0005-0000-0000-0000A61C0000}"/>
    <cellStyle name="Opomba 2 2 2 3 4 4" xfId="8745" xr:uid="{00000000-0005-0000-0000-0000A71C0000}"/>
    <cellStyle name="Opomba 2 2 2 3 4 5" xfId="17849" xr:uid="{00000000-0005-0000-0000-0000A81C0000}"/>
    <cellStyle name="Opomba 2 2 2 3 4 6" xfId="26996" xr:uid="{60B241F4-F01C-4291-B143-8B4DB2226B10}"/>
    <cellStyle name="Opomba 2 2 2 3 4 7" xfId="33283" xr:uid="{A9223681-428C-49F3-BC2F-DCCD1CCF6244}"/>
    <cellStyle name="Opomba 2 2 2 3 4 8" xfId="39228" xr:uid="{16FD513E-2E88-411E-A1CD-185640ABF82B}"/>
    <cellStyle name="Opomba 2 2 2 3 4 9" xfId="45081" xr:uid="{FCFDBD2A-7E33-42CA-BA52-DEEFDCDE2642}"/>
    <cellStyle name="Opomba 2 2 2 3 5" xfId="3070" xr:uid="{00000000-0005-0000-0000-0000A91C0000}"/>
    <cellStyle name="Opomba 2 2 2 3 5 10" xfId="51824" xr:uid="{39F51FFE-8DA9-4371-9C5D-0CFEDA440F3A}"/>
    <cellStyle name="Opomba 2 2 2 3 5 2" xfId="5969" xr:uid="{00000000-0005-0000-0000-0000AA1C0000}"/>
    <cellStyle name="Opomba 2 2 2 3 5 2 2" xfId="14829" xr:uid="{00000000-0005-0000-0000-0000AB1C0000}"/>
    <cellStyle name="Opomba 2 2 2 3 5 2 2 2" xfId="23933" xr:uid="{00000000-0005-0000-0000-0000AC1C0000}"/>
    <cellStyle name="Opomba 2 2 2 3 5 2 3" xfId="11766" xr:uid="{00000000-0005-0000-0000-0000AD1C0000}"/>
    <cellStyle name="Opomba 2 2 2 3 5 2 4" xfId="20870" xr:uid="{00000000-0005-0000-0000-0000AE1C0000}"/>
    <cellStyle name="Opomba 2 2 2 3 5 3" xfId="13269" xr:uid="{00000000-0005-0000-0000-0000AF1C0000}"/>
    <cellStyle name="Opomba 2 2 2 3 5 3 2" xfId="22373" xr:uid="{00000000-0005-0000-0000-0000B01C0000}"/>
    <cellStyle name="Opomba 2 2 2 3 5 4" xfId="8868" xr:uid="{00000000-0005-0000-0000-0000B11C0000}"/>
    <cellStyle name="Opomba 2 2 2 3 5 5" xfId="17972" xr:uid="{00000000-0005-0000-0000-0000B21C0000}"/>
    <cellStyle name="Opomba 2 2 2 3 5 6" xfId="27119" xr:uid="{A4F079C1-0AA3-4B54-9958-78815AC27301}"/>
    <cellStyle name="Opomba 2 2 2 3 5 7" xfId="33406" xr:uid="{B87E61E1-7930-422F-A1D3-ED15FD7CCD7F}"/>
    <cellStyle name="Opomba 2 2 2 3 5 8" xfId="37592" xr:uid="{DDAC15A3-0470-4173-85B2-5384BAE58E93}"/>
    <cellStyle name="Opomba 2 2 2 3 5 9" xfId="45204" xr:uid="{F9AC1E35-E3D0-4BC3-B1B9-CC8EDE87CEFE}"/>
    <cellStyle name="Opomba 2 2 2 3 6" xfId="3041" xr:uid="{00000000-0005-0000-0000-0000B31C0000}"/>
    <cellStyle name="Opomba 2 2 2 3 6 10" xfId="51795" xr:uid="{CF527BD6-E2B1-4C1E-8BA7-960003AE01A6}"/>
    <cellStyle name="Opomba 2 2 2 3 6 2" xfId="5940" xr:uid="{00000000-0005-0000-0000-0000B41C0000}"/>
    <cellStyle name="Opomba 2 2 2 3 6 2 2" xfId="14800" xr:uid="{00000000-0005-0000-0000-0000B51C0000}"/>
    <cellStyle name="Opomba 2 2 2 3 6 2 2 2" xfId="23904" xr:uid="{00000000-0005-0000-0000-0000B61C0000}"/>
    <cellStyle name="Opomba 2 2 2 3 6 2 3" xfId="11737" xr:uid="{00000000-0005-0000-0000-0000B71C0000}"/>
    <cellStyle name="Opomba 2 2 2 3 6 2 4" xfId="20841" xr:uid="{00000000-0005-0000-0000-0000B81C0000}"/>
    <cellStyle name="Opomba 2 2 2 3 6 3" xfId="13240" xr:uid="{00000000-0005-0000-0000-0000B91C0000}"/>
    <cellStyle name="Opomba 2 2 2 3 6 3 2" xfId="22344" xr:uid="{00000000-0005-0000-0000-0000BA1C0000}"/>
    <cellStyle name="Opomba 2 2 2 3 6 4" xfId="8839" xr:uid="{00000000-0005-0000-0000-0000BB1C0000}"/>
    <cellStyle name="Opomba 2 2 2 3 6 5" xfId="17943" xr:uid="{00000000-0005-0000-0000-0000BC1C0000}"/>
    <cellStyle name="Opomba 2 2 2 3 6 6" xfId="27090" xr:uid="{E38C9D2B-66D0-47F3-B90A-FD98B59EDD8E}"/>
    <cellStyle name="Opomba 2 2 2 3 6 7" xfId="33377" xr:uid="{1DA95E13-5D92-4351-B453-70492ECAFC52}"/>
    <cellStyle name="Opomba 2 2 2 3 6 8" xfId="36343" xr:uid="{5F576223-E376-4C56-93D0-0A15CB6C8D98}"/>
    <cellStyle name="Opomba 2 2 2 3 6 9" xfId="45175" xr:uid="{8B2F7667-156F-457A-9A76-4B8EB475917C}"/>
    <cellStyle name="Opomba 2 2 2 3 7" xfId="3219" xr:uid="{00000000-0005-0000-0000-0000BD1C0000}"/>
    <cellStyle name="Opomba 2 2 2 3 7 10" xfId="51973" xr:uid="{795E1DF2-E451-4366-8128-FFAFFAEF002B}"/>
    <cellStyle name="Opomba 2 2 2 3 7 2" xfId="6118" xr:uid="{00000000-0005-0000-0000-0000BE1C0000}"/>
    <cellStyle name="Opomba 2 2 2 3 7 2 2" xfId="14978" xr:uid="{00000000-0005-0000-0000-0000BF1C0000}"/>
    <cellStyle name="Opomba 2 2 2 3 7 2 2 2" xfId="24082" xr:uid="{00000000-0005-0000-0000-0000C01C0000}"/>
    <cellStyle name="Opomba 2 2 2 3 7 2 3" xfId="11915" xr:uid="{00000000-0005-0000-0000-0000C11C0000}"/>
    <cellStyle name="Opomba 2 2 2 3 7 2 4" xfId="21019" xr:uid="{00000000-0005-0000-0000-0000C21C0000}"/>
    <cellStyle name="Opomba 2 2 2 3 7 3" xfId="13418" xr:uid="{00000000-0005-0000-0000-0000C31C0000}"/>
    <cellStyle name="Opomba 2 2 2 3 7 3 2" xfId="22522" xr:uid="{00000000-0005-0000-0000-0000C41C0000}"/>
    <cellStyle name="Opomba 2 2 2 3 7 4" xfId="9017" xr:uid="{00000000-0005-0000-0000-0000C51C0000}"/>
    <cellStyle name="Opomba 2 2 2 3 7 5" xfId="18121" xr:uid="{00000000-0005-0000-0000-0000C61C0000}"/>
    <cellStyle name="Opomba 2 2 2 3 7 6" xfId="27268" xr:uid="{28252ED5-B238-4DBD-8714-9E81BA98C50A}"/>
    <cellStyle name="Opomba 2 2 2 3 7 7" xfId="33555" xr:uid="{FF120F58-CE10-44BD-B081-CD14EBBA5739}"/>
    <cellStyle name="Opomba 2 2 2 3 7 8" xfId="38024" xr:uid="{85F300AB-8779-46E4-A2FA-9A51E2CF4FDF}"/>
    <cellStyle name="Opomba 2 2 2 3 7 9" xfId="45353" xr:uid="{06F2C886-9988-41E1-90B6-757A12239443}"/>
    <cellStyle name="Opomba 2 2 2 3 8" xfId="5028" xr:uid="{00000000-0005-0000-0000-0000C71C0000}"/>
    <cellStyle name="Opomba 2 2 2 3 8 2" xfId="13888" xr:uid="{00000000-0005-0000-0000-0000C81C0000}"/>
    <cellStyle name="Opomba 2 2 2 3 8 2 2" xfId="22992" xr:uid="{00000000-0005-0000-0000-0000C91C0000}"/>
    <cellStyle name="Opomba 2 2 2 3 8 3" xfId="10825" xr:uid="{00000000-0005-0000-0000-0000CA1C0000}"/>
    <cellStyle name="Opomba 2 2 2 3 8 4" xfId="19929" xr:uid="{00000000-0005-0000-0000-0000CB1C0000}"/>
    <cellStyle name="Opomba 2 2 2 3 8 5" xfId="28939" xr:uid="{59C4E827-36BC-4F98-8722-2845504229BE}"/>
    <cellStyle name="Opomba 2 2 2 3 8 6" xfId="34953" xr:uid="{D4E87F70-D267-41A3-ADAC-2D8E00F457EC}"/>
    <cellStyle name="Opomba 2 2 2 3 8 7" xfId="39987" xr:uid="{3D7061E9-ACA4-44CB-B849-B6D1E98DADC2}"/>
    <cellStyle name="Opomba 2 2 2 3 8 8" xfId="47024" xr:uid="{27DA7EDA-07A9-448A-9B36-CAE63FF2AC8D}"/>
    <cellStyle name="Opomba 2 2 2 3 8 9" xfId="53644" xr:uid="{903A86F9-F84F-4D3C-BDFD-4C996B9709F5}"/>
    <cellStyle name="Opomba 2 2 2 3 9" xfId="12328" xr:uid="{00000000-0005-0000-0000-0000CC1C0000}"/>
    <cellStyle name="Opomba 2 2 2 3 9 2" xfId="21432" xr:uid="{00000000-0005-0000-0000-0000CD1C0000}"/>
    <cellStyle name="Opomba 2 2 2 4" xfId="2099" xr:uid="{00000000-0005-0000-0000-0000CE1C0000}"/>
    <cellStyle name="Opomba 2 2 2 4 10" xfId="7897" xr:uid="{00000000-0005-0000-0000-0000CF1C0000}"/>
    <cellStyle name="Opomba 2 2 2 4 11" xfId="17001" xr:uid="{00000000-0005-0000-0000-0000D01C0000}"/>
    <cellStyle name="Opomba 2 2 2 4 12" xfId="26148" xr:uid="{1F5633F3-1EA2-4409-925E-CC21167D6EA6}"/>
    <cellStyle name="Opomba 2 2 2 4 13" xfId="32435" xr:uid="{7332576E-D20D-4A0F-816A-1260E535623D}"/>
    <cellStyle name="Opomba 2 2 2 4 14" xfId="36616" xr:uid="{3F778B2A-C2D5-4363-8617-5A7E1B39DA3F}"/>
    <cellStyle name="Opomba 2 2 2 4 15" xfId="44233" xr:uid="{543341E0-7E4B-4EE6-ABDF-BB1631EAF7ED}"/>
    <cellStyle name="Opomba 2 2 2 4 16" xfId="50853" xr:uid="{68C51A51-82AB-4684-80C5-3B625A89D12D}"/>
    <cellStyle name="Opomba 2 2 2 4 2" xfId="1097" xr:uid="{00000000-0005-0000-0000-0000D11C0000}"/>
    <cellStyle name="Opomba 2 2 2 4 2 10" xfId="49855" xr:uid="{23E012D0-6D5B-4976-8A04-6B7A0C46C992}"/>
    <cellStyle name="Opomba 2 2 2 4 2 2" xfId="4000" xr:uid="{00000000-0005-0000-0000-0000D21C0000}"/>
    <cellStyle name="Opomba 2 2 2 4 2 2 2" xfId="13697" xr:uid="{00000000-0005-0000-0000-0000D31C0000}"/>
    <cellStyle name="Opomba 2 2 2 4 2 2 2 2" xfId="22801" xr:uid="{00000000-0005-0000-0000-0000D41C0000}"/>
    <cellStyle name="Opomba 2 2 2 4 2 2 3" xfId="9797" xr:uid="{00000000-0005-0000-0000-0000D51C0000}"/>
    <cellStyle name="Opomba 2 2 2 4 2 2 4" xfId="18901" xr:uid="{00000000-0005-0000-0000-0000D61C0000}"/>
    <cellStyle name="Opomba 2 2 2 4 2 2 5" xfId="29212" xr:uid="{12787A11-3AE5-4823-8E2B-43AF4B3FFB80}"/>
    <cellStyle name="Opomba 2 2 2 4 2 2 6" xfId="35226" xr:uid="{A1FB1C44-CCF7-4808-A911-99E666645D66}"/>
    <cellStyle name="Opomba 2 2 2 4 2 2 7" xfId="32219" xr:uid="{A8BBF5F8-45D1-4D05-BED7-37CB9CA5DC71}"/>
    <cellStyle name="Opomba 2 2 2 4 2 2 8" xfId="47297" xr:uid="{262288C4-E6A1-498F-A713-B7B536079F44}"/>
    <cellStyle name="Opomba 2 2 2 4 2 2 9" xfId="53917" xr:uid="{F55B5ECB-293A-49BE-BFD0-65C8E103A36E}"/>
    <cellStyle name="Opomba 2 2 2 4 2 3" xfId="12137" xr:uid="{00000000-0005-0000-0000-0000D71C0000}"/>
    <cellStyle name="Opomba 2 2 2 4 2 3 2" xfId="21241" xr:uid="{00000000-0005-0000-0000-0000D81C0000}"/>
    <cellStyle name="Opomba 2 2 2 4 2 4" xfId="6899" xr:uid="{00000000-0005-0000-0000-0000D91C0000}"/>
    <cellStyle name="Opomba 2 2 2 4 2 5" xfId="16003" xr:uid="{00000000-0005-0000-0000-0000DA1C0000}"/>
    <cellStyle name="Opomba 2 2 2 4 2 6" xfId="25148" xr:uid="{D5EC15DC-71BD-43F9-ADE0-380CFC12BD60}"/>
    <cellStyle name="Opomba 2 2 2 4 2 7" xfId="31642" xr:uid="{89A759B7-610E-4935-B535-44DE1F94A5BB}"/>
    <cellStyle name="Opomba 2 2 2 4 2 8" xfId="40526" xr:uid="{A0692554-9241-459F-BBBA-C2B9E261E9C2}"/>
    <cellStyle name="Opomba 2 2 2 4 2 9" xfId="43235" xr:uid="{B1498919-B8F7-4314-AA9A-B5464F2DA52C}"/>
    <cellStyle name="Opomba 2 2 2 4 3" xfId="2813" xr:uid="{00000000-0005-0000-0000-0000DB1C0000}"/>
    <cellStyle name="Opomba 2 2 2 4 3 10" xfId="51567" xr:uid="{41F3D30B-5840-4672-8213-205F561E271A}"/>
    <cellStyle name="Opomba 2 2 2 4 3 2" xfId="5712" xr:uid="{00000000-0005-0000-0000-0000DC1C0000}"/>
    <cellStyle name="Opomba 2 2 2 4 3 2 2" xfId="14572" xr:uid="{00000000-0005-0000-0000-0000DD1C0000}"/>
    <cellStyle name="Opomba 2 2 2 4 3 2 2 2" xfId="23676" xr:uid="{00000000-0005-0000-0000-0000DE1C0000}"/>
    <cellStyle name="Opomba 2 2 2 4 3 2 3" xfId="11509" xr:uid="{00000000-0005-0000-0000-0000DF1C0000}"/>
    <cellStyle name="Opomba 2 2 2 4 3 2 4" xfId="20613" xr:uid="{00000000-0005-0000-0000-0000E01C0000}"/>
    <cellStyle name="Opomba 2 2 2 4 3 2 5" xfId="29767" xr:uid="{4C708B5C-0823-4843-A324-B4510F9DFB80}"/>
    <cellStyle name="Opomba 2 2 2 4 3 2 6" xfId="35781" xr:uid="{18A6D2A1-0051-4053-8F63-F3BB914DEB48}"/>
    <cellStyle name="Opomba 2 2 2 4 3 2 7" xfId="39530" xr:uid="{FCE18527-6B19-40EF-805B-BD1B36A8449B}"/>
    <cellStyle name="Opomba 2 2 2 4 3 2 8" xfId="47852" xr:uid="{E69628B8-1A7C-4238-9749-7968F5A9AF60}"/>
    <cellStyle name="Opomba 2 2 2 4 3 2 9" xfId="54472" xr:uid="{D2FCC643-E4EB-4534-A30F-350252451F30}"/>
    <cellStyle name="Opomba 2 2 2 4 3 3" xfId="13012" xr:uid="{00000000-0005-0000-0000-0000E11C0000}"/>
    <cellStyle name="Opomba 2 2 2 4 3 3 2" xfId="22116" xr:uid="{00000000-0005-0000-0000-0000E21C0000}"/>
    <cellStyle name="Opomba 2 2 2 4 3 4" xfId="8611" xr:uid="{00000000-0005-0000-0000-0000E31C0000}"/>
    <cellStyle name="Opomba 2 2 2 4 3 5" xfId="17715" xr:uid="{00000000-0005-0000-0000-0000E41C0000}"/>
    <cellStyle name="Opomba 2 2 2 4 3 6" xfId="26862" xr:uid="{08150580-59FF-468D-924B-94D195043CE0}"/>
    <cellStyle name="Opomba 2 2 2 4 3 7" xfId="33149" xr:uid="{67D73708-F013-48A7-88FC-1B496966DA1F}"/>
    <cellStyle name="Opomba 2 2 2 4 3 8" xfId="40299" xr:uid="{0921BDAE-5BA0-401B-8440-9A539BA9FF8E}"/>
    <cellStyle name="Opomba 2 2 2 4 3 9" xfId="44947" xr:uid="{D26CD63A-E07C-4DD4-86E9-FCE6CDDC47AA}"/>
    <cellStyle name="Opomba 2 2 2 4 4" xfId="2917" xr:uid="{00000000-0005-0000-0000-0000E51C0000}"/>
    <cellStyle name="Opomba 2 2 2 4 4 10" xfId="51671" xr:uid="{A890613C-B080-4992-B283-2762055160D2}"/>
    <cellStyle name="Opomba 2 2 2 4 4 2" xfId="5816" xr:uid="{00000000-0005-0000-0000-0000E61C0000}"/>
    <cellStyle name="Opomba 2 2 2 4 4 2 2" xfId="14676" xr:uid="{00000000-0005-0000-0000-0000E71C0000}"/>
    <cellStyle name="Opomba 2 2 2 4 4 2 2 2" xfId="23780" xr:uid="{00000000-0005-0000-0000-0000E81C0000}"/>
    <cellStyle name="Opomba 2 2 2 4 4 2 3" xfId="11613" xr:uid="{00000000-0005-0000-0000-0000E91C0000}"/>
    <cellStyle name="Opomba 2 2 2 4 4 2 4" xfId="20717" xr:uid="{00000000-0005-0000-0000-0000EA1C0000}"/>
    <cellStyle name="Opomba 2 2 2 4 4 3" xfId="13116" xr:uid="{00000000-0005-0000-0000-0000EB1C0000}"/>
    <cellStyle name="Opomba 2 2 2 4 4 3 2" xfId="22220" xr:uid="{00000000-0005-0000-0000-0000EC1C0000}"/>
    <cellStyle name="Opomba 2 2 2 4 4 4" xfId="8715" xr:uid="{00000000-0005-0000-0000-0000ED1C0000}"/>
    <cellStyle name="Opomba 2 2 2 4 4 5" xfId="17819" xr:uid="{00000000-0005-0000-0000-0000EE1C0000}"/>
    <cellStyle name="Opomba 2 2 2 4 4 6" xfId="26966" xr:uid="{47468F9C-57F8-4E70-84C3-B13492FD7D8C}"/>
    <cellStyle name="Opomba 2 2 2 4 4 7" xfId="33253" xr:uid="{FEE40B6F-E3BA-4991-96D3-F4C6BC107B41}"/>
    <cellStyle name="Opomba 2 2 2 4 4 8" xfId="38269" xr:uid="{4685A4E3-A034-495D-B7EA-28907C617553}"/>
    <cellStyle name="Opomba 2 2 2 4 4 9" xfId="45051" xr:uid="{81DA218B-457D-486A-B1B4-CC493AA704AB}"/>
    <cellStyle name="Opomba 2 2 2 4 5" xfId="2623" xr:uid="{00000000-0005-0000-0000-0000EF1C0000}"/>
    <cellStyle name="Opomba 2 2 2 4 5 10" xfId="51377" xr:uid="{D149BEE0-0477-4C11-A3D5-BF2D82B26588}"/>
    <cellStyle name="Opomba 2 2 2 4 5 2" xfId="5522" xr:uid="{00000000-0005-0000-0000-0000F01C0000}"/>
    <cellStyle name="Opomba 2 2 2 4 5 2 2" xfId="14382" xr:uid="{00000000-0005-0000-0000-0000F11C0000}"/>
    <cellStyle name="Opomba 2 2 2 4 5 2 2 2" xfId="23486" xr:uid="{00000000-0005-0000-0000-0000F21C0000}"/>
    <cellStyle name="Opomba 2 2 2 4 5 2 3" xfId="11319" xr:uid="{00000000-0005-0000-0000-0000F31C0000}"/>
    <cellStyle name="Opomba 2 2 2 4 5 2 4" xfId="20423" xr:uid="{00000000-0005-0000-0000-0000F41C0000}"/>
    <cellStyle name="Opomba 2 2 2 4 5 3" xfId="12822" xr:uid="{00000000-0005-0000-0000-0000F51C0000}"/>
    <cellStyle name="Opomba 2 2 2 4 5 3 2" xfId="21926" xr:uid="{00000000-0005-0000-0000-0000F61C0000}"/>
    <cellStyle name="Opomba 2 2 2 4 5 4" xfId="8421" xr:uid="{00000000-0005-0000-0000-0000F71C0000}"/>
    <cellStyle name="Opomba 2 2 2 4 5 5" xfId="17525" xr:uid="{00000000-0005-0000-0000-0000F81C0000}"/>
    <cellStyle name="Opomba 2 2 2 4 5 6" xfId="26672" xr:uid="{A1D64F07-63C4-466A-866C-4ADC11E7D718}"/>
    <cellStyle name="Opomba 2 2 2 4 5 7" xfId="32959" xr:uid="{38A5ECDB-007D-44EA-9ACD-A30255A2A496}"/>
    <cellStyle name="Opomba 2 2 2 4 5 8" xfId="40492" xr:uid="{5F5DE3CF-0713-4E27-98F0-0E6FD18A8025}"/>
    <cellStyle name="Opomba 2 2 2 4 5 9" xfId="44757" xr:uid="{C065BD04-B81A-4F01-9550-CEED345F6448}"/>
    <cellStyle name="Opomba 2 2 2 4 6" xfId="2248" xr:uid="{00000000-0005-0000-0000-0000F91C0000}"/>
    <cellStyle name="Opomba 2 2 2 4 6 10" xfId="51002" xr:uid="{8EF3F691-99B9-4673-89EA-3D337E25E033}"/>
    <cellStyle name="Opomba 2 2 2 4 6 2" xfId="5147" xr:uid="{00000000-0005-0000-0000-0000FA1C0000}"/>
    <cellStyle name="Opomba 2 2 2 4 6 2 2" xfId="14007" xr:uid="{00000000-0005-0000-0000-0000FB1C0000}"/>
    <cellStyle name="Opomba 2 2 2 4 6 2 2 2" xfId="23111" xr:uid="{00000000-0005-0000-0000-0000FC1C0000}"/>
    <cellStyle name="Opomba 2 2 2 4 6 2 3" xfId="10944" xr:uid="{00000000-0005-0000-0000-0000FD1C0000}"/>
    <cellStyle name="Opomba 2 2 2 4 6 2 4" xfId="20048" xr:uid="{00000000-0005-0000-0000-0000FE1C0000}"/>
    <cellStyle name="Opomba 2 2 2 4 6 3" xfId="12447" xr:uid="{00000000-0005-0000-0000-0000FF1C0000}"/>
    <cellStyle name="Opomba 2 2 2 4 6 3 2" xfId="21551" xr:uid="{00000000-0005-0000-0000-0000001D0000}"/>
    <cellStyle name="Opomba 2 2 2 4 6 4" xfId="8046" xr:uid="{00000000-0005-0000-0000-0000011D0000}"/>
    <cellStyle name="Opomba 2 2 2 4 6 5" xfId="17150" xr:uid="{00000000-0005-0000-0000-0000021D0000}"/>
    <cellStyle name="Opomba 2 2 2 4 6 6" xfId="26297" xr:uid="{35DE6D0C-F52B-485F-8CF2-A44BDE6819C2}"/>
    <cellStyle name="Opomba 2 2 2 4 6 7" xfId="32584" xr:uid="{ADADAE8E-D1DC-44AF-B71A-DE43478A9E16}"/>
    <cellStyle name="Opomba 2 2 2 4 6 8" xfId="40509" xr:uid="{8F2FE289-A143-40AB-B535-7C4E705BC379}"/>
    <cellStyle name="Opomba 2 2 2 4 6 9" xfId="44382" xr:uid="{8EE5C547-BFBB-40F4-9A9F-A3F14F380E00}"/>
    <cellStyle name="Opomba 2 2 2 4 7" xfId="3189" xr:uid="{00000000-0005-0000-0000-0000031D0000}"/>
    <cellStyle name="Opomba 2 2 2 4 7 10" xfId="51943" xr:uid="{0380BC44-8554-44C2-83C5-CC6049DE1519}"/>
    <cellStyle name="Opomba 2 2 2 4 7 2" xfId="6088" xr:uid="{00000000-0005-0000-0000-0000041D0000}"/>
    <cellStyle name="Opomba 2 2 2 4 7 2 2" xfId="14948" xr:uid="{00000000-0005-0000-0000-0000051D0000}"/>
    <cellStyle name="Opomba 2 2 2 4 7 2 2 2" xfId="24052" xr:uid="{00000000-0005-0000-0000-0000061D0000}"/>
    <cellStyle name="Opomba 2 2 2 4 7 2 3" xfId="11885" xr:uid="{00000000-0005-0000-0000-0000071D0000}"/>
    <cellStyle name="Opomba 2 2 2 4 7 2 4" xfId="20989" xr:uid="{00000000-0005-0000-0000-0000081D0000}"/>
    <cellStyle name="Opomba 2 2 2 4 7 3" xfId="13388" xr:uid="{00000000-0005-0000-0000-0000091D0000}"/>
    <cellStyle name="Opomba 2 2 2 4 7 3 2" xfId="22492" xr:uid="{00000000-0005-0000-0000-00000A1D0000}"/>
    <cellStyle name="Opomba 2 2 2 4 7 4" xfId="8987" xr:uid="{00000000-0005-0000-0000-00000B1D0000}"/>
    <cellStyle name="Opomba 2 2 2 4 7 5" xfId="18091" xr:uid="{00000000-0005-0000-0000-00000C1D0000}"/>
    <cellStyle name="Opomba 2 2 2 4 7 6" xfId="27238" xr:uid="{387C58FF-17CB-462D-A037-9DA45709D434}"/>
    <cellStyle name="Opomba 2 2 2 4 7 7" xfId="33525" xr:uid="{4CD056BA-B270-4A5F-AD27-8C890378DE3F}"/>
    <cellStyle name="Opomba 2 2 2 4 7 8" xfId="33729" xr:uid="{6611F62D-AE71-436F-9A10-6D02D6580070}"/>
    <cellStyle name="Opomba 2 2 2 4 7 9" xfId="45323" xr:uid="{2CB7162A-4844-493C-87CB-35161AE4AD76}"/>
    <cellStyle name="Opomba 2 2 2 4 8" xfId="4998" xr:uid="{00000000-0005-0000-0000-00000D1D0000}"/>
    <cellStyle name="Opomba 2 2 2 4 8 2" xfId="13858" xr:uid="{00000000-0005-0000-0000-00000E1D0000}"/>
    <cellStyle name="Opomba 2 2 2 4 8 2 2" xfId="22962" xr:uid="{00000000-0005-0000-0000-00000F1D0000}"/>
    <cellStyle name="Opomba 2 2 2 4 8 3" xfId="10795" xr:uid="{00000000-0005-0000-0000-0000101D0000}"/>
    <cellStyle name="Opomba 2 2 2 4 8 4" xfId="19899" xr:uid="{00000000-0005-0000-0000-0000111D0000}"/>
    <cellStyle name="Opomba 2 2 2 4 8 5" xfId="28188" xr:uid="{77654613-BF6A-49AD-8D1D-06077CA81DE0}"/>
    <cellStyle name="Opomba 2 2 2 4 8 6" xfId="34319" xr:uid="{9EFFEA06-A8A4-43CC-8884-DB3BBBF384A1}"/>
    <cellStyle name="Opomba 2 2 2 4 8 7" xfId="31493" xr:uid="{D71E5B28-0C71-4663-9916-6245AD9107F5}"/>
    <cellStyle name="Opomba 2 2 2 4 8 8" xfId="46273" xr:uid="{B608F907-1892-4B14-BB03-B1CC34B3E373}"/>
    <cellStyle name="Opomba 2 2 2 4 8 9" xfId="52893" xr:uid="{50C680B7-5CC2-465C-8FD8-ED174B97B18D}"/>
    <cellStyle name="Opomba 2 2 2 4 9" xfId="12298" xr:uid="{00000000-0005-0000-0000-0000121D0000}"/>
    <cellStyle name="Opomba 2 2 2 4 9 2" xfId="21402" xr:uid="{00000000-0005-0000-0000-0000131D0000}"/>
    <cellStyle name="Opomba 2 2 2 5" xfId="1228" xr:uid="{00000000-0005-0000-0000-0000141D0000}"/>
    <cellStyle name="Opomba 2 2 2 5 10" xfId="49986" xr:uid="{B3EA547A-087D-4477-ADB9-71172D3D56B8}"/>
    <cellStyle name="Opomba 2 2 2 5 2" xfId="4131" xr:uid="{00000000-0005-0000-0000-0000151D0000}"/>
    <cellStyle name="Opomba 2 2 2 5 2 2" xfId="13741" xr:uid="{00000000-0005-0000-0000-0000161D0000}"/>
    <cellStyle name="Opomba 2 2 2 5 2 2 2" xfId="22845" xr:uid="{00000000-0005-0000-0000-0000171D0000}"/>
    <cellStyle name="Opomba 2 2 2 5 2 3" xfId="9928" xr:uid="{00000000-0005-0000-0000-0000181D0000}"/>
    <cellStyle name="Opomba 2 2 2 5 2 4" xfId="19032" xr:uid="{00000000-0005-0000-0000-0000191D0000}"/>
    <cellStyle name="Opomba 2 2 2 5 2 5" xfId="28067" xr:uid="{A715658A-4C1E-40DE-910B-E6379EAE54B5}"/>
    <cellStyle name="Opomba 2 2 2 5 2 6" xfId="34218" xr:uid="{B4DE4CA4-EDDC-41FC-9EC4-521A735BAB45}"/>
    <cellStyle name="Opomba 2 2 2 5 2 7" xfId="38172" xr:uid="{CF50EB73-C259-49D2-9CC3-317DC1CDE5C0}"/>
    <cellStyle name="Opomba 2 2 2 5 2 8" xfId="46152" xr:uid="{A98373D3-2917-4F1A-BBC4-B12C3F59B547}"/>
    <cellStyle name="Opomba 2 2 2 5 2 9" xfId="52772" xr:uid="{80FD1F4F-CC7A-452C-85DB-A0BF7162CE50}"/>
    <cellStyle name="Opomba 2 2 2 5 3" xfId="12181" xr:uid="{00000000-0005-0000-0000-00001A1D0000}"/>
    <cellStyle name="Opomba 2 2 2 5 3 2" xfId="21285" xr:uid="{00000000-0005-0000-0000-00001B1D0000}"/>
    <cellStyle name="Opomba 2 2 2 5 4" xfId="7030" xr:uid="{00000000-0005-0000-0000-00001C1D0000}"/>
    <cellStyle name="Opomba 2 2 2 5 5" xfId="16134" xr:uid="{00000000-0005-0000-0000-00001D1D0000}"/>
    <cellStyle name="Opomba 2 2 2 5 6" xfId="25279" xr:uid="{B580141C-8D35-4DF2-A8D6-307C05F011DD}"/>
    <cellStyle name="Opomba 2 2 2 5 7" xfId="31750" xr:uid="{12D664FD-FCC1-4787-AB46-646A04FCFA52}"/>
    <cellStyle name="Opomba 2 2 2 5 8" xfId="37771" xr:uid="{11F4ED20-D370-43AC-81D0-4144BB6BA857}"/>
    <cellStyle name="Opomba 2 2 2 5 9" xfId="43366" xr:uid="{0F33247C-AF72-45EA-8908-06A50FACFF9E}"/>
    <cellStyle name="Opomba 2 2 2 6" xfId="2307" xr:uid="{00000000-0005-0000-0000-00001E1D0000}"/>
    <cellStyle name="Opomba 2 2 2 6 10" xfId="51061" xr:uid="{5C83419F-693B-4282-A80B-B9F9891F2904}"/>
    <cellStyle name="Opomba 2 2 2 6 2" xfId="5206" xr:uid="{00000000-0005-0000-0000-00001F1D0000}"/>
    <cellStyle name="Opomba 2 2 2 6 2 2" xfId="14066" xr:uid="{00000000-0005-0000-0000-0000201D0000}"/>
    <cellStyle name="Opomba 2 2 2 6 2 2 2" xfId="23170" xr:uid="{00000000-0005-0000-0000-0000211D0000}"/>
    <cellStyle name="Opomba 2 2 2 6 2 3" xfId="11003" xr:uid="{00000000-0005-0000-0000-0000221D0000}"/>
    <cellStyle name="Opomba 2 2 2 6 2 4" xfId="20107" xr:uid="{00000000-0005-0000-0000-0000231D0000}"/>
    <cellStyle name="Opomba 2 2 2 6 2 5" xfId="27769" xr:uid="{D1DA70AD-552D-4476-B06E-3F6955A944BC}"/>
    <cellStyle name="Opomba 2 2 2 6 2 6" xfId="33969" xr:uid="{10EFF149-0B3B-414C-96DE-0CAF9F718B2B}"/>
    <cellStyle name="Opomba 2 2 2 6 2 7" xfId="31948" xr:uid="{AA25A131-E31C-4BDC-9DB2-95C22FDAF49D}"/>
    <cellStyle name="Opomba 2 2 2 6 2 8" xfId="45854" xr:uid="{0BD28531-BA7F-45C5-9ED6-A0FEFAF7C19C}"/>
    <cellStyle name="Opomba 2 2 2 6 2 9" xfId="52474" xr:uid="{8BF63E58-3AC2-4A98-9540-EEE950C50698}"/>
    <cellStyle name="Opomba 2 2 2 6 3" xfId="12506" xr:uid="{00000000-0005-0000-0000-0000241D0000}"/>
    <cellStyle name="Opomba 2 2 2 6 3 2" xfId="21610" xr:uid="{00000000-0005-0000-0000-0000251D0000}"/>
    <cellStyle name="Opomba 2 2 2 6 4" xfId="8105" xr:uid="{00000000-0005-0000-0000-0000261D0000}"/>
    <cellStyle name="Opomba 2 2 2 6 5" xfId="17209" xr:uid="{00000000-0005-0000-0000-0000271D0000}"/>
    <cellStyle name="Opomba 2 2 2 6 6" xfId="26356" xr:uid="{536D7CE0-B11B-488B-ACED-49348E9DB711}"/>
    <cellStyle name="Opomba 2 2 2 6 7" xfId="32643" xr:uid="{0851F02F-3FFE-4C18-84B2-A3290912E4C7}"/>
    <cellStyle name="Opomba 2 2 2 6 8" xfId="37486" xr:uid="{BA90E76C-62B2-43A3-BEA1-B55AE515812F}"/>
    <cellStyle name="Opomba 2 2 2 6 9" xfId="44441" xr:uid="{6F0D864D-B2AA-4BB4-9EDC-52B9D089CD74}"/>
    <cellStyle name="Opomba 2 2 2 7" xfId="2613" xr:uid="{00000000-0005-0000-0000-0000281D0000}"/>
    <cellStyle name="Opomba 2 2 2 7 10" xfId="51367" xr:uid="{89BC3810-03FC-4132-9A76-443A7575E097}"/>
    <cellStyle name="Opomba 2 2 2 7 2" xfId="5512" xr:uid="{00000000-0005-0000-0000-0000291D0000}"/>
    <cellStyle name="Opomba 2 2 2 7 2 2" xfId="14372" xr:uid="{00000000-0005-0000-0000-00002A1D0000}"/>
    <cellStyle name="Opomba 2 2 2 7 2 2 2" xfId="23476" xr:uid="{00000000-0005-0000-0000-00002B1D0000}"/>
    <cellStyle name="Opomba 2 2 2 7 2 3" xfId="11309" xr:uid="{00000000-0005-0000-0000-00002C1D0000}"/>
    <cellStyle name="Opomba 2 2 2 7 2 4" xfId="20413" xr:uid="{00000000-0005-0000-0000-00002D1D0000}"/>
    <cellStyle name="Opomba 2 2 2 7 3" xfId="12812" xr:uid="{00000000-0005-0000-0000-00002E1D0000}"/>
    <cellStyle name="Opomba 2 2 2 7 3 2" xfId="21916" xr:uid="{00000000-0005-0000-0000-00002F1D0000}"/>
    <cellStyle name="Opomba 2 2 2 7 4" xfId="8411" xr:uid="{00000000-0005-0000-0000-0000301D0000}"/>
    <cellStyle name="Opomba 2 2 2 7 5" xfId="17515" xr:uid="{00000000-0005-0000-0000-0000311D0000}"/>
    <cellStyle name="Opomba 2 2 2 7 6" xfId="26662" xr:uid="{919A0130-22FA-4681-A624-10F2389D3DE2}"/>
    <cellStyle name="Opomba 2 2 2 7 7" xfId="32949" xr:uid="{6694F3F6-CB26-40A4-A6EA-98C354193969}"/>
    <cellStyle name="Opomba 2 2 2 7 8" xfId="32289" xr:uid="{7E822D83-4E81-4971-9EF9-22F2175DE7B8}"/>
    <cellStyle name="Opomba 2 2 2 7 9" xfId="44747" xr:uid="{F820D107-DFFA-4CE0-8D77-D23B805F074B}"/>
    <cellStyle name="Opomba 2 2 2 8" xfId="3561" xr:uid="{00000000-0005-0000-0000-0000321D0000}"/>
    <cellStyle name="Opomba 2 2 2 8 2" xfId="13505" xr:uid="{00000000-0005-0000-0000-0000331D0000}"/>
    <cellStyle name="Opomba 2 2 2 8 2 2" xfId="22609" xr:uid="{00000000-0005-0000-0000-0000341D0000}"/>
    <cellStyle name="Opomba 2 2 2 8 3" xfId="9358" xr:uid="{00000000-0005-0000-0000-0000351D0000}"/>
    <cellStyle name="Opomba 2 2 2 8 4" xfId="18462" xr:uid="{00000000-0005-0000-0000-0000361D0000}"/>
    <cellStyle name="Opomba 2 2 2 8 5" xfId="27609" xr:uid="{AA3076C6-1F72-4198-B256-EF450A13E2AF}"/>
    <cellStyle name="Opomba 2 2 2 8 6" xfId="33833" xr:uid="{44D74102-6A5B-4349-8849-E47F19741358}"/>
    <cellStyle name="Opomba 2 2 2 8 7" xfId="40764" xr:uid="{B45C956A-B9CA-4B5C-908D-1FCA6CB8D35D}"/>
    <cellStyle name="Opomba 2 2 2 8 8" xfId="45694" xr:uid="{9591D335-5A89-482D-B5EE-D05B13204AB8}"/>
    <cellStyle name="Opomba 2 2 2 8 9" xfId="52314" xr:uid="{BC58C488-8425-468C-8ECD-67BE9956CC5D}"/>
    <cellStyle name="Opomba 2 2 2 9" xfId="6460" xr:uid="{00000000-0005-0000-0000-0000371D0000}"/>
    <cellStyle name="Opomba 2 2 3" xfId="1448" xr:uid="{00000000-0005-0000-0000-0000381D0000}"/>
    <cellStyle name="Opomba 2 2 3 10" xfId="7250" xr:uid="{00000000-0005-0000-0000-0000391D0000}"/>
    <cellStyle name="Opomba 2 2 3 11" xfId="16354" xr:uid="{00000000-0005-0000-0000-00003A1D0000}"/>
    <cellStyle name="Opomba 2 2 3 12" xfId="25499" xr:uid="{2D194090-3503-4474-BBA3-242F7A245507}"/>
    <cellStyle name="Opomba 2 2 3 13" xfId="31921" xr:uid="{15FC983A-6A50-4522-9042-8675EA7726A2}"/>
    <cellStyle name="Opomba 2 2 3 14" xfId="36273" xr:uid="{166AED27-CC4A-442D-A26E-7C309F7155D9}"/>
    <cellStyle name="Opomba 2 2 3 15" xfId="43586" xr:uid="{8EA0C3C2-05AA-4B9C-9A47-F9E37F9E64EE}"/>
    <cellStyle name="Opomba 2 2 3 16" xfId="50206" xr:uid="{B5506746-75D1-4464-8606-9D826066F4E7}"/>
    <cellStyle name="Opomba 2 2 3 2" xfId="2547" xr:uid="{00000000-0005-0000-0000-00003B1D0000}"/>
    <cellStyle name="Opomba 2 2 3 2 10" xfId="51301" xr:uid="{5F3D35DD-C73E-4D3A-91A7-26167646CC38}"/>
    <cellStyle name="Opomba 2 2 3 2 2" xfId="5446" xr:uid="{00000000-0005-0000-0000-00003C1D0000}"/>
    <cellStyle name="Opomba 2 2 3 2 2 2" xfId="14306" xr:uid="{00000000-0005-0000-0000-00003D1D0000}"/>
    <cellStyle name="Opomba 2 2 3 2 2 2 2" xfId="23410" xr:uid="{00000000-0005-0000-0000-00003E1D0000}"/>
    <cellStyle name="Opomba 2 2 3 2 2 3" xfId="11243" xr:uid="{00000000-0005-0000-0000-00003F1D0000}"/>
    <cellStyle name="Opomba 2 2 3 2 2 4" xfId="20347" xr:uid="{00000000-0005-0000-0000-0000401D0000}"/>
    <cellStyle name="Opomba 2 2 3 2 2 5" xfId="29698" xr:uid="{84BEDF95-FB90-4907-8743-5AAD6DEF8B36}"/>
    <cellStyle name="Opomba 2 2 3 2 2 6" xfId="35712" xr:uid="{0BDB7790-B003-4FB2-BF63-36D6C41A31CA}"/>
    <cellStyle name="Opomba 2 2 3 2 2 7" xfId="39793" xr:uid="{5F18AE98-7848-44F0-BCAD-16E6F8BE8B24}"/>
    <cellStyle name="Opomba 2 2 3 2 2 8" xfId="47783" xr:uid="{CFF3BC30-1976-46E7-8B53-56FCF5F682F5}"/>
    <cellStyle name="Opomba 2 2 3 2 2 9" xfId="54403" xr:uid="{2BEF56CD-FE59-46DA-988D-B2D99568738C}"/>
    <cellStyle name="Opomba 2 2 3 2 3" xfId="12746" xr:uid="{00000000-0005-0000-0000-0000411D0000}"/>
    <cellStyle name="Opomba 2 2 3 2 3 2" xfId="21850" xr:uid="{00000000-0005-0000-0000-0000421D0000}"/>
    <cellStyle name="Opomba 2 2 3 2 3 3" xfId="29428" xr:uid="{F37FAE8D-0728-4975-AD8B-02FAE05EF1A2}"/>
    <cellStyle name="Opomba 2 2 3 2 3 4" xfId="35442" xr:uid="{07E3517B-0183-4370-A83E-4FDE9679898A}"/>
    <cellStyle name="Opomba 2 2 3 2 3 5" xfId="31932" xr:uid="{CF620041-AA95-4247-B54E-CC4073149A2F}"/>
    <cellStyle name="Opomba 2 2 3 2 3 6" xfId="47513" xr:uid="{75BDAA33-403B-48F8-B6B3-82EC0A50B908}"/>
    <cellStyle name="Opomba 2 2 3 2 3 7" xfId="54133" xr:uid="{EFD2FD84-F94B-474F-95D9-B4DEEFD6AAF1}"/>
    <cellStyle name="Opomba 2 2 3 2 4" xfId="8345" xr:uid="{00000000-0005-0000-0000-0000431D0000}"/>
    <cellStyle name="Opomba 2 2 3 2 4 2" xfId="29047" xr:uid="{8D1A22CD-A27B-4F1F-9ACC-AC1CDD382B6B}"/>
    <cellStyle name="Opomba 2 2 3 2 4 3" xfId="35061" xr:uid="{98865DB3-38FE-45D2-9FB5-F6D0C57E79CE}"/>
    <cellStyle name="Opomba 2 2 3 2 4 4" xfId="38968" xr:uid="{1DB7975C-00E2-4E7D-800E-59329151E19B}"/>
    <cellStyle name="Opomba 2 2 3 2 4 5" xfId="47132" xr:uid="{B15E4FF7-A4DF-47AD-9131-69F199FDFB63}"/>
    <cellStyle name="Opomba 2 2 3 2 4 6" xfId="53752" xr:uid="{9C1661CB-2B7E-4142-8066-21256B82D8CB}"/>
    <cellStyle name="Opomba 2 2 3 2 5" xfId="17449" xr:uid="{00000000-0005-0000-0000-0000441D0000}"/>
    <cellStyle name="Opomba 2 2 3 2 6" xfId="26596" xr:uid="{A28271FF-4B2A-4117-886C-FED1B6E59D78}"/>
    <cellStyle name="Opomba 2 2 3 2 7" xfId="32883" xr:uid="{1276315E-3036-4282-86B6-53636979030D}"/>
    <cellStyle name="Opomba 2 2 3 2 8" xfId="31417" xr:uid="{B08FEF06-F93C-450F-BDCF-76FAC494AD94}"/>
    <cellStyle name="Opomba 2 2 3 2 9" xfId="44681" xr:uid="{88A04550-922E-4884-92F0-237E4D283301}"/>
    <cellStyle name="Opomba 2 2 3 3" xfId="2237" xr:uid="{00000000-0005-0000-0000-0000451D0000}"/>
    <cellStyle name="Opomba 2 2 3 3 10" xfId="50991" xr:uid="{C735C14C-F8C7-434F-8949-5C35061F3D72}"/>
    <cellStyle name="Opomba 2 2 3 3 2" xfId="5136" xr:uid="{00000000-0005-0000-0000-0000461D0000}"/>
    <cellStyle name="Opomba 2 2 3 3 2 2" xfId="13996" xr:uid="{00000000-0005-0000-0000-0000471D0000}"/>
    <cellStyle name="Opomba 2 2 3 3 2 2 2" xfId="23100" xr:uid="{00000000-0005-0000-0000-0000481D0000}"/>
    <cellStyle name="Opomba 2 2 3 3 2 3" xfId="10933" xr:uid="{00000000-0005-0000-0000-0000491D0000}"/>
    <cellStyle name="Opomba 2 2 3 3 2 4" xfId="20037" xr:uid="{00000000-0005-0000-0000-00004A1D0000}"/>
    <cellStyle name="Opomba 2 2 3 3 2 5" xfId="29559" xr:uid="{CCD3DFD5-18D9-4018-8075-82FC5A339806}"/>
    <cellStyle name="Opomba 2 2 3 3 2 6" xfId="35573" xr:uid="{9B10920F-18D7-48C5-9F18-EE448F358CD5}"/>
    <cellStyle name="Opomba 2 2 3 3 2 7" xfId="39694" xr:uid="{707486B6-5414-4E04-9D4E-61F06914A6F3}"/>
    <cellStyle name="Opomba 2 2 3 3 2 8" xfId="47644" xr:uid="{423CBF16-1C15-42A9-9B38-7CB4F1299710}"/>
    <cellStyle name="Opomba 2 2 3 3 2 9" xfId="54264" xr:uid="{3B5B928A-AF8B-488E-88BB-D73B7908C86D}"/>
    <cellStyle name="Opomba 2 2 3 3 3" xfId="12436" xr:uid="{00000000-0005-0000-0000-00004B1D0000}"/>
    <cellStyle name="Opomba 2 2 3 3 3 2" xfId="21540" xr:uid="{00000000-0005-0000-0000-00004C1D0000}"/>
    <cellStyle name="Opomba 2 2 3 3 3 3" xfId="29122" xr:uid="{0A2BACDC-A81F-435D-8DD3-592BE9B586E0}"/>
    <cellStyle name="Opomba 2 2 3 3 3 4" xfId="35136" xr:uid="{DB522C72-2712-4258-8A9D-F8D0B754AE1B}"/>
    <cellStyle name="Opomba 2 2 3 3 3 5" xfId="39872" xr:uid="{AB5FE52A-9BA5-4BB0-8C75-CADA3A0CE16A}"/>
    <cellStyle name="Opomba 2 2 3 3 3 6" xfId="47207" xr:uid="{E3E58125-E573-484A-8D5B-F7902D1DADBB}"/>
    <cellStyle name="Opomba 2 2 3 3 3 7" xfId="53827" xr:uid="{252E0A1E-1395-4880-BA4E-7B81E895843F}"/>
    <cellStyle name="Opomba 2 2 3 3 4" xfId="8035" xr:uid="{00000000-0005-0000-0000-00004D1D0000}"/>
    <cellStyle name="Opomba 2 2 3 3 4 2" xfId="28908" xr:uid="{DD61C600-3038-4F0A-860D-8D52B1D8FED1}"/>
    <cellStyle name="Opomba 2 2 3 3 4 3" xfId="34922" xr:uid="{FDE7719E-8FF8-42DA-BD1D-344BDF65D8FF}"/>
    <cellStyle name="Opomba 2 2 3 3 4 4" xfId="38802" xr:uid="{A54827C0-B024-4B6F-A5A2-6DB824B39CAD}"/>
    <cellStyle name="Opomba 2 2 3 3 4 5" xfId="46993" xr:uid="{9E0623E2-8D56-4779-BCA1-6088DF308275}"/>
    <cellStyle name="Opomba 2 2 3 3 4 6" xfId="53613" xr:uid="{58EDE0AF-76E9-4F2B-9778-DFE36C298973}"/>
    <cellStyle name="Opomba 2 2 3 3 5" xfId="17139" xr:uid="{00000000-0005-0000-0000-00004E1D0000}"/>
    <cellStyle name="Opomba 2 2 3 3 6" xfId="26286" xr:uid="{93A45677-9E5C-4FBD-9F30-5CA9CD50DAC9}"/>
    <cellStyle name="Opomba 2 2 3 3 7" xfId="32573" xr:uid="{5B123476-FAB0-466C-B1AE-2CD3624713A6}"/>
    <cellStyle name="Opomba 2 2 3 3 8" xfId="36076" xr:uid="{51A62001-A6EC-4557-85FF-265A7472DC73}"/>
    <cellStyle name="Opomba 2 2 3 3 9" xfId="44371" xr:uid="{30AFE4A0-9B93-430C-BCB9-363EC0884CBB}"/>
    <cellStyle name="Opomba 2 2 3 4" xfId="1055" xr:uid="{00000000-0005-0000-0000-00004F1D0000}"/>
    <cellStyle name="Opomba 2 2 3 4 10" xfId="49813" xr:uid="{FF17D9DA-E3D9-491A-AEF0-E35D521FBB29}"/>
    <cellStyle name="Opomba 2 2 3 4 2" xfId="3958" xr:uid="{00000000-0005-0000-0000-0000501D0000}"/>
    <cellStyle name="Opomba 2 2 3 4 2 2" xfId="13655" xr:uid="{00000000-0005-0000-0000-0000511D0000}"/>
    <cellStyle name="Opomba 2 2 3 4 2 2 2" xfId="22759" xr:uid="{00000000-0005-0000-0000-0000521D0000}"/>
    <cellStyle name="Opomba 2 2 3 4 2 3" xfId="9755" xr:uid="{00000000-0005-0000-0000-0000531D0000}"/>
    <cellStyle name="Opomba 2 2 3 4 2 4" xfId="18859" xr:uid="{00000000-0005-0000-0000-0000541D0000}"/>
    <cellStyle name="Opomba 2 2 3 4 2 5" xfId="29491" xr:uid="{2FF5D533-7F9F-4EF1-8CB7-216AF99F484C}"/>
    <cellStyle name="Opomba 2 2 3 4 2 6" xfId="35505" xr:uid="{CDBEA95C-5C02-41BC-A817-1F8B53854CB0}"/>
    <cellStyle name="Opomba 2 2 3 4 2 7" xfId="39549" xr:uid="{427BDD9C-1E15-4498-A95C-B928F741FC34}"/>
    <cellStyle name="Opomba 2 2 3 4 2 8" xfId="47576" xr:uid="{10C6B0B2-0EA9-4E79-9C0E-3E11A5D78C11}"/>
    <cellStyle name="Opomba 2 2 3 4 2 9" xfId="54196" xr:uid="{29A066B8-5DEC-4F12-AB2C-21E3A8D12DA0}"/>
    <cellStyle name="Opomba 2 2 3 4 3" xfId="12095" xr:uid="{00000000-0005-0000-0000-0000551D0000}"/>
    <cellStyle name="Opomba 2 2 3 4 3 2" xfId="21199" xr:uid="{00000000-0005-0000-0000-0000561D0000}"/>
    <cellStyle name="Opomba 2 2 3 4 4" xfId="6857" xr:uid="{00000000-0005-0000-0000-0000571D0000}"/>
    <cellStyle name="Opomba 2 2 3 4 5" xfId="15961" xr:uid="{00000000-0005-0000-0000-0000581D0000}"/>
    <cellStyle name="Opomba 2 2 3 4 6" xfId="25106" xr:uid="{6F1F97CA-C20C-4981-B465-E14C41A98506}"/>
    <cellStyle name="Opomba 2 2 3 4 7" xfId="31600" xr:uid="{E6B6D5BA-A370-4F99-A891-B3D1FDF9CC74}"/>
    <cellStyle name="Opomba 2 2 3 4 8" xfId="40502" xr:uid="{2DC53A92-6540-4BB5-83DC-AD375F6884DB}"/>
    <cellStyle name="Opomba 2 2 3 4 9" xfId="43193" xr:uid="{4076B31B-AE72-4DAE-AF04-190376203E44}"/>
    <cellStyle name="Opomba 2 2 3 5" xfId="1098" xr:uid="{00000000-0005-0000-0000-0000591D0000}"/>
    <cellStyle name="Opomba 2 2 3 5 10" xfId="49856" xr:uid="{1118975B-BD02-420B-A16A-9B38CBD18E20}"/>
    <cellStyle name="Opomba 2 2 3 5 2" xfId="4001" xr:uid="{00000000-0005-0000-0000-00005A1D0000}"/>
    <cellStyle name="Opomba 2 2 3 5 2 2" xfId="13698" xr:uid="{00000000-0005-0000-0000-00005B1D0000}"/>
    <cellStyle name="Opomba 2 2 3 5 2 2 2" xfId="22802" xr:uid="{00000000-0005-0000-0000-00005C1D0000}"/>
    <cellStyle name="Opomba 2 2 3 5 2 3" xfId="9798" xr:uid="{00000000-0005-0000-0000-00005D1D0000}"/>
    <cellStyle name="Opomba 2 2 3 5 2 4" xfId="18902" xr:uid="{00000000-0005-0000-0000-00005E1D0000}"/>
    <cellStyle name="Opomba 2 2 3 5 2 5" xfId="27925" xr:uid="{DC9197FB-D25E-49A3-B62C-AEF88B8DCC54}"/>
    <cellStyle name="Opomba 2 2 3 5 2 6" xfId="34095" xr:uid="{1B4950DE-51EA-4760-86A6-B1C116C8133A}"/>
    <cellStyle name="Opomba 2 2 3 5 2 7" xfId="37072" xr:uid="{865BCBC4-2B3F-412E-9475-0E3F5A463F70}"/>
    <cellStyle name="Opomba 2 2 3 5 2 8" xfId="46010" xr:uid="{1D107336-CF18-455A-952B-173D7A6C4949}"/>
    <cellStyle name="Opomba 2 2 3 5 2 9" xfId="52630" xr:uid="{1AA537AE-0747-4DCC-B1E5-7A5CB57A301F}"/>
    <cellStyle name="Opomba 2 2 3 5 3" xfId="12138" xr:uid="{00000000-0005-0000-0000-00005F1D0000}"/>
    <cellStyle name="Opomba 2 2 3 5 3 2" xfId="21242" xr:uid="{00000000-0005-0000-0000-0000601D0000}"/>
    <cellStyle name="Opomba 2 2 3 5 4" xfId="6900" xr:uid="{00000000-0005-0000-0000-0000611D0000}"/>
    <cellStyle name="Opomba 2 2 3 5 5" xfId="16004" xr:uid="{00000000-0005-0000-0000-0000621D0000}"/>
    <cellStyle name="Opomba 2 2 3 5 6" xfId="25149" xr:uid="{6A6D02C7-76E2-425F-B5B4-1E099826740B}"/>
    <cellStyle name="Opomba 2 2 3 5 7" xfId="31643" xr:uid="{EF440242-814E-4657-A83A-A8D2135C12B1}"/>
    <cellStyle name="Opomba 2 2 3 5 8" xfId="32301" xr:uid="{FC3EECD8-7E86-4323-BCB1-3F92342633D2}"/>
    <cellStyle name="Opomba 2 2 3 5 9" xfId="43236" xr:uid="{DCA43F0B-B1C0-474A-845C-4AF3E843BF70}"/>
    <cellStyle name="Opomba 2 2 3 6" xfId="2607" xr:uid="{00000000-0005-0000-0000-0000631D0000}"/>
    <cellStyle name="Opomba 2 2 3 6 10" xfId="51361" xr:uid="{649B45E6-77C7-4717-BD98-76779CA45DCD}"/>
    <cellStyle name="Opomba 2 2 3 6 2" xfId="5506" xr:uid="{00000000-0005-0000-0000-0000641D0000}"/>
    <cellStyle name="Opomba 2 2 3 6 2 2" xfId="14366" xr:uid="{00000000-0005-0000-0000-0000651D0000}"/>
    <cellStyle name="Opomba 2 2 3 6 2 2 2" xfId="23470" xr:uid="{00000000-0005-0000-0000-0000661D0000}"/>
    <cellStyle name="Opomba 2 2 3 6 2 3" xfId="11303" xr:uid="{00000000-0005-0000-0000-0000671D0000}"/>
    <cellStyle name="Opomba 2 2 3 6 2 4" xfId="20407" xr:uid="{00000000-0005-0000-0000-0000681D0000}"/>
    <cellStyle name="Opomba 2 2 3 6 3" xfId="12806" xr:uid="{00000000-0005-0000-0000-0000691D0000}"/>
    <cellStyle name="Opomba 2 2 3 6 3 2" xfId="21910" xr:uid="{00000000-0005-0000-0000-00006A1D0000}"/>
    <cellStyle name="Opomba 2 2 3 6 4" xfId="8405" xr:uid="{00000000-0005-0000-0000-00006B1D0000}"/>
    <cellStyle name="Opomba 2 2 3 6 5" xfId="17509" xr:uid="{00000000-0005-0000-0000-00006C1D0000}"/>
    <cellStyle name="Opomba 2 2 3 6 6" xfId="26656" xr:uid="{119C12EE-AE69-4422-85F2-B9DBAABDAB55}"/>
    <cellStyle name="Opomba 2 2 3 6 7" xfId="32943" xr:uid="{4DEDAF60-882D-4C67-A090-C94F85EB8D61}"/>
    <cellStyle name="Opomba 2 2 3 6 8" xfId="34405" xr:uid="{CDCF5611-6E98-477D-AF54-C491FF5CFC59}"/>
    <cellStyle name="Opomba 2 2 3 6 9" xfId="44741" xr:uid="{2915BEB3-35FF-424A-ABF8-9842E51502F9}"/>
    <cellStyle name="Opomba 2 2 3 7" xfId="2410" xr:uid="{00000000-0005-0000-0000-00006D1D0000}"/>
    <cellStyle name="Opomba 2 2 3 7 10" xfId="51164" xr:uid="{E990CC40-DE6F-4422-A4BF-6E60699ECCDA}"/>
    <cellStyle name="Opomba 2 2 3 7 2" xfId="5309" xr:uid="{00000000-0005-0000-0000-00006E1D0000}"/>
    <cellStyle name="Opomba 2 2 3 7 2 2" xfId="14169" xr:uid="{00000000-0005-0000-0000-00006F1D0000}"/>
    <cellStyle name="Opomba 2 2 3 7 2 2 2" xfId="23273" xr:uid="{00000000-0005-0000-0000-0000701D0000}"/>
    <cellStyle name="Opomba 2 2 3 7 2 3" xfId="11106" xr:uid="{00000000-0005-0000-0000-0000711D0000}"/>
    <cellStyle name="Opomba 2 2 3 7 2 4" xfId="20210" xr:uid="{00000000-0005-0000-0000-0000721D0000}"/>
    <cellStyle name="Opomba 2 2 3 7 3" xfId="12609" xr:uid="{00000000-0005-0000-0000-0000731D0000}"/>
    <cellStyle name="Opomba 2 2 3 7 3 2" xfId="21713" xr:uid="{00000000-0005-0000-0000-0000741D0000}"/>
    <cellStyle name="Opomba 2 2 3 7 4" xfId="8208" xr:uid="{00000000-0005-0000-0000-0000751D0000}"/>
    <cellStyle name="Opomba 2 2 3 7 5" xfId="17312" xr:uid="{00000000-0005-0000-0000-0000761D0000}"/>
    <cellStyle name="Opomba 2 2 3 7 6" xfId="26459" xr:uid="{71554572-973D-4C59-800D-35AEC6C47FA3}"/>
    <cellStyle name="Opomba 2 2 3 7 7" xfId="32746" xr:uid="{9F7321A4-CAC4-45E9-81B8-FF3CC3564230}"/>
    <cellStyle name="Opomba 2 2 3 7 8" xfId="40512" xr:uid="{402F9155-F9DE-4DF8-AC7B-CAB87A5854D1}"/>
    <cellStyle name="Opomba 2 2 3 7 9" xfId="44544" xr:uid="{FE191A8E-1E34-49F8-974F-07657E3C83E6}"/>
    <cellStyle name="Opomba 2 2 3 8" xfId="4351" xr:uid="{00000000-0005-0000-0000-0000771D0000}"/>
    <cellStyle name="Opomba 2 2 3 8 2" xfId="13794" xr:uid="{00000000-0005-0000-0000-0000781D0000}"/>
    <cellStyle name="Opomba 2 2 3 8 2 2" xfId="22898" xr:uid="{00000000-0005-0000-0000-0000791D0000}"/>
    <cellStyle name="Opomba 2 2 3 8 3" xfId="10148" xr:uid="{00000000-0005-0000-0000-00007A1D0000}"/>
    <cellStyle name="Opomba 2 2 3 8 4" xfId="19252" xr:uid="{00000000-0005-0000-0000-00007B1D0000}"/>
    <cellStyle name="Opomba 2 2 3 8 5" xfId="28840" xr:uid="{A487048B-3D4A-4874-8F1C-660225827F56}"/>
    <cellStyle name="Opomba 2 2 3 8 6" xfId="34854" xr:uid="{17FCA83D-C56E-4FC1-B274-840ED0CC4C35}"/>
    <cellStyle name="Opomba 2 2 3 8 7" xfId="36127" xr:uid="{F8382908-B725-460C-8CD5-C17BD06B8E04}"/>
    <cellStyle name="Opomba 2 2 3 8 8" xfId="46925" xr:uid="{0770FC15-E512-41B2-A6F9-77A75BE92410}"/>
    <cellStyle name="Opomba 2 2 3 8 9" xfId="53545" xr:uid="{45ACC541-040F-4F09-87E2-12D96CA29FFD}"/>
    <cellStyle name="Opomba 2 2 3 9" xfId="12234" xr:uid="{00000000-0005-0000-0000-00007C1D0000}"/>
    <cellStyle name="Opomba 2 2 3 9 2" xfId="21338" xr:uid="{00000000-0005-0000-0000-00007D1D0000}"/>
    <cellStyle name="Opomba 2 2 4" xfId="1358" xr:uid="{00000000-0005-0000-0000-00007E1D0000}"/>
    <cellStyle name="Opomba 2 2 4 10" xfId="7160" xr:uid="{00000000-0005-0000-0000-00007F1D0000}"/>
    <cellStyle name="Opomba 2 2 4 11" xfId="16264" xr:uid="{00000000-0005-0000-0000-0000801D0000}"/>
    <cellStyle name="Opomba 2 2 4 12" xfId="25409" xr:uid="{213D1DAB-BFEB-4188-A4E3-1BC12C230911}"/>
    <cellStyle name="Opomba 2 2 4 13" xfId="31855" xr:uid="{99B035B3-80E9-4AD0-B807-5B2E67BA1566}"/>
    <cellStyle name="Opomba 2 2 4 14" xfId="34039" xr:uid="{49841574-4334-428D-960D-5399EBBB7B64}"/>
    <cellStyle name="Opomba 2 2 4 15" xfId="43496" xr:uid="{93E2279B-8431-4D9C-8AA7-78F180047D48}"/>
    <cellStyle name="Opomba 2 2 4 16" xfId="50116" xr:uid="{20B355A8-99F0-4F30-8543-9FE94368C36C}"/>
    <cellStyle name="Opomba 2 2 4 2" xfId="2606" xr:uid="{00000000-0005-0000-0000-0000811D0000}"/>
    <cellStyle name="Opomba 2 2 4 2 10" xfId="51360" xr:uid="{9EB6C9E1-B183-42B8-A6BE-470EE954DAA5}"/>
    <cellStyle name="Opomba 2 2 4 2 2" xfId="5505" xr:uid="{00000000-0005-0000-0000-0000821D0000}"/>
    <cellStyle name="Opomba 2 2 4 2 2 2" xfId="14365" xr:uid="{00000000-0005-0000-0000-0000831D0000}"/>
    <cellStyle name="Opomba 2 2 4 2 2 2 2" xfId="23469" xr:uid="{00000000-0005-0000-0000-0000841D0000}"/>
    <cellStyle name="Opomba 2 2 4 2 2 3" xfId="11302" xr:uid="{00000000-0005-0000-0000-0000851D0000}"/>
    <cellStyle name="Opomba 2 2 4 2 2 4" xfId="20406" xr:uid="{00000000-0005-0000-0000-0000861D0000}"/>
    <cellStyle name="Opomba 2 2 4 2 2 5" xfId="29685" xr:uid="{F6820EE7-6612-42F0-92F9-E540F6A705D8}"/>
    <cellStyle name="Opomba 2 2 4 2 2 6" xfId="35699" xr:uid="{43B3C4DF-A608-4008-A6C0-922B58D05D8F}"/>
    <cellStyle name="Opomba 2 2 4 2 2 7" xfId="39811" xr:uid="{59CA63B3-69BC-4DFB-A566-B83362DF2521}"/>
    <cellStyle name="Opomba 2 2 4 2 2 8" xfId="47770" xr:uid="{AC40D79F-3A4C-4DF5-B273-376F0EC6AD74}"/>
    <cellStyle name="Opomba 2 2 4 2 2 9" xfId="54390" xr:uid="{2CBCDD5E-AF79-47FF-B958-D269C1AF85AA}"/>
    <cellStyle name="Opomba 2 2 4 2 3" xfId="12805" xr:uid="{00000000-0005-0000-0000-0000871D0000}"/>
    <cellStyle name="Opomba 2 2 4 2 3 2" xfId="21909" xr:uid="{00000000-0005-0000-0000-0000881D0000}"/>
    <cellStyle name="Opomba 2 2 4 2 3 3" xfId="29165" xr:uid="{8A2D1944-E89F-4780-88DC-B8A28D36779E}"/>
    <cellStyle name="Opomba 2 2 4 2 3 4" xfId="35179" xr:uid="{64E68CBF-6CDE-4E5A-B3C1-8BF4888A7CFF}"/>
    <cellStyle name="Opomba 2 2 4 2 3 5" xfId="37056" xr:uid="{EA32447E-3AAB-42DE-9D9C-D8E6AE2B0334}"/>
    <cellStyle name="Opomba 2 2 4 2 3 6" xfId="47250" xr:uid="{8A8DE6DC-0E71-4704-A9C4-4304DE8BCEE4}"/>
    <cellStyle name="Opomba 2 2 4 2 3 7" xfId="53870" xr:uid="{02F3A3B7-3C57-48A7-9245-58E59A42A270}"/>
    <cellStyle name="Opomba 2 2 4 2 4" xfId="8404" xr:uid="{00000000-0005-0000-0000-0000891D0000}"/>
    <cellStyle name="Opomba 2 2 4 2 4 2" xfId="29034" xr:uid="{242F0992-7BFE-41B2-8EFB-F6D72F8BEC14}"/>
    <cellStyle name="Opomba 2 2 4 2 4 3" xfId="35048" xr:uid="{7BBBCD6C-3619-4E75-8B74-AFB7DC7CBE6D}"/>
    <cellStyle name="Opomba 2 2 4 2 4 4" xfId="31324" xr:uid="{B842B7BF-57E4-46B2-86E2-7EDC5BFC54F2}"/>
    <cellStyle name="Opomba 2 2 4 2 4 5" xfId="47119" xr:uid="{25C422BF-DA0B-4687-842A-B0022A4CE9AF}"/>
    <cellStyle name="Opomba 2 2 4 2 4 6" xfId="53739" xr:uid="{664D884B-8E8E-4866-A443-A20DEC2A2A0F}"/>
    <cellStyle name="Opomba 2 2 4 2 5" xfId="17508" xr:uid="{00000000-0005-0000-0000-00008A1D0000}"/>
    <cellStyle name="Opomba 2 2 4 2 6" xfId="26655" xr:uid="{5AF6D762-CA91-4D2D-97DA-3C08B048E508}"/>
    <cellStyle name="Opomba 2 2 4 2 7" xfId="32942" xr:uid="{6DC13C27-7B0C-42D4-BB67-FBB0EAC5E1F6}"/>
    <cellStyle name="Opomba 2 2 4 2 8" xfId="34734" xr:uid="{B26D1242-C79F-4BA2-9CA1-0A8E3CB461EE}"/>
    <cellStyle name="Opomba 2 2 4 2 9" xfId="44740" xr:uid="{45B28A31-DE1F-4F0D-9C27-651CDAD614B7}"/>
    <cellStyle name="Opomba 2 2 4 3" xfId="2542" xr:uid="{00000000-0005-0000-0000-00008B1D0000}"/>
    <cellStyle name="Opomba 2 2 4 3 10" xfId="51296" xr:uid="{9263418A-E798-4978-98CF-EF7658EB01EF}"/>
    <cellStyle name="Opomba 2 2 4 3 2" xfId="5441" xr:uid="{00000000-0005-0000-0000-00008C1D0000}"/>
    <cellStyle name="Opomba 2 2 4 3 2 2" xfId="14301" xr:uid="{00000000-0005-0000-0000-00008D1D0000}"/>
    <cellStyle name="Opomba 2 2 4 3 2 2 2" xfId="23405" xr:uid="{00000000-0005-0000-0000-00008E1D0000}"/>
    <cellStyle name="Opomba 2 2 4 3 2 3" xfId="11238" xr:uid="{00000000-0005-0000-0000-00008F1D0000}"/>
    <cellStyle name="Opomba 2 2 4 3 2 4" xfId="20342" xr:uid="{00000000-0005-0000-0000-0000901D0000}"/>
    <cellStyle name="Opomba 2 2 4 3 2 5" xfId="29195" xr:uid="{0F927757-B068-43FB-8C78-4DE660D67112}"/>
    <cellStyle name="Opomba 2 2 4 3 2 6" xfId="35209" xr:uid="{998BF8F6-7A7F-4938-9843-5D7A4FCE9AC6}"/>
    <cellStyle name="Opomba 2 2 4 3 2 7" xfId="40009" xr:uid="{DDCD50CD-D6B6-447F-8F9A-074945343131}"/>
    <cellStyle name="Opomba 2 2 4 3 2 8" xfId="47280" xr:uid="{EEDF8326-4BAB-4414-AF47-F4236285EA15}"/>
    <cellStyle name="Opomba 2 2 4 3 2 9" xfId="53900" xr:uid="{36A1B00B-B956-4235-9904-1CF7785CA438}"/>
    <cellStyle name="Opomba 2 2 4 3 3" xfId="12741" xr:uid="{00000000-0005-0000-0000-0000911D0000}"/>
    <cellStyle name="Opomba 2 2 4 3 3 2" xfId="21845" xr:uid="{00000000-0005-0000-0000-0000921D0000}"/>
    <cellStyle name="Opomba 2 2 4 3 3 3" xfId="29391" xr:uid="{48D2C6A9-0268-4CE2-AA6A-F47CFEBDF9F1}"/>
    <cellStyle name="Opomba 2 2 4 3 3 4" xfId="35405" xr:uid="{DAAE0AEC-D572-4590-880B-665FD9E91ED0}"/>
    <cellStyle name="Opomba 2 2 4 3 3 5" xfId="40067" xr:uid="{84485610-C582-4955-A383-680B5589DD91}"/>
    <cellStyle name="Opomba 2 2 4 3 3 6" xfId="47476" xr:uid="{541C0A38-7F05-4BE9-AA57-834B25E9CC62}"/>
    <cellStyle name="Opomba 2 2 4 3 3 7" xfId="54096" xr:uid="{142C6E3A-BC8F-434F-AE9D-BC4EF3FBF801}"/>
    <cellStyle name="Opomba 2 2 4 3 4" xfId="8340" xr:uid="{00000000-0005-0000-0000-0000931D0000}"/>
    <cellStyle name="Opomba 2 2 4 3 4 2" xfId="28169" xr:uid="{5C03CA49-1223-4039-997D-3EC9B3F6E01E}"/>
    <cellStyle name="Opomba 2 2 4 3 4 3" xfId="34302" xr:uid="{AB4E0B80-1E5C-4154-BB08-653121466039}"/>
    <cellStyle name="Opomba 2 2 4 3 4 4" xfId="34429" xr:uid="{C823FCB2-850A-476F-999E-1FFF81E3095E}"/>
    <cellStyle name="Opomba 2 2 4 3 4 5" xfId="46254" xr:uid="{56C1BF7B-91BA-46AA-93AD-ED12D061788E}"/>
    <cellStyle name="Opomba 2 2 4 3 4 6" xfId="52874" xr:uid="{68207D80-292B-4D50-A80A-4610E8CEB201}"/>
    <cellStyle name="Opomba 2 2 4 3 5" xfId="17444" xr:uid="{00000000-0005-0000-0000-0000941D0000}"/>
    <cellStyle name="Opomba 2 2 4 3 6" xfId="26591" xr:uid="{BBC4FB01-CF42-4D0E-98AA-8862FED546FA}"/>
    <cellStyle name="Opomba 2 2 4 3 7" xfId="32878" xr:uid="{41BF80BA-FD8E-4EA3-91BE-7454A7A70E5C}"/>
    <cellStyle name="Opomba 2 2 4 3 8" xfId="37685" xr:uid="{5AC0214B-0075-4845-96D2-A6125C43FBA0}"/>
    <cellStyle name="Opomba 2 2 4 3 9" xfId="44676" xr:uid="{5313ACF5-1E85-4647-8481-74C2BFABEE0D}"/>
    <cellStyle name="Opomba 2 2 4 4" xfId="2421" xr:uid="{00000000-0005-0000-0000-0000951D0000}"/>
    <cellStyle name="Opomba 2 2 4 4 10" xfId="51175" xr:uid="{36BEA622-20C5-4263-853D-BFEA0DF6BE58}"/>
    <cellStyle name="Opomba 2 2 4 4 2" xfId="5320" xr:uid="{00000000-0005-0000-0000-0000961D0000}"/>
    <cellStyle name="Opomba 2 2 4 4 2 2" xfId="14180" xr:uid="{00000000-0005-0000-0000-0000971D0000}"/>
    <cellStyle name="Opomba 2 2 4 4 2 2 2" xfId="23284" xr:uid="{00000000-0005-0000-0000-0000981D0000}"/>
    <cellStyle name="Opomba 2 2 4 4 2 3" xfId="11117" xr:uid="{00000000-0005-0000-0000-0000991D0000}"/>
    <cellStyle name="Opomba 2 2 4 4 2 4" xfId="20221" xr:uid="{00000000-0005-0000-0000-00009A1D0000}"/>
    <cellStyle name="Opomba 2 2 4 4 2 5" xfId="29478" xr:uid="{B02FF3D5-7607-466C-B43F-34F6AE45CD64}"/>
    <cellStyle name="Opomba 2 2 4 4 2 6" xfId="35492" xr:uid="{576837F6-14EC-4B94-A5CD-8BE530456B1C}"/>
    <cellStyle name="Opomba 2 2 4 4 2 7" xfId="39570" xr:uid="{2A396110-7BDB-48DE-848B-9749F5EC7CA6}"/>
    <cellStyle name="Opomba 2 2 4 4 2 8" xfId="47563" xr:uid="{CF5AA375-C289-4B53-A398-31B3282A809B}"/>
    <cellStyle name="Opomba 2 2 4 4 2 9" xfId="54183" xr:uid="{BF04FF3A-A60C-4A38-9AEA-8A13C1BC5651}"/>
    <cellStyle name="Opomba 2 2 4 4 3" xfId="12620" xr:uid="{00000000-0005-0000-0000-00009B1D0000}"/>
    <cellStyle name="Opomba 2 2 4 4 3 2" xfId="21724" xr:uid="{00000000-0005-0000-0000-00009C1D0000}"/>
    <cellStyle name="Opomba 2 2 4 4 4" xfId="8219" xr:uid="{00000000-0005-0000-0000-00009D1D0000}"/>
    <cellStyle name="Opomba 2 2 4 4 5" xfId="17323" xr:uid="{00000000-0005-0000-0000-00009E1D0000}"/>
    <cellStyle name="Opomba 2 2 4 4 6" xfId="26470" xr:uid="{4DA2C5F2-B038-4F46-8500-FB31C6C7C432}"/>
    <cellStyle name="Opomba 2 2 4 4 7" xfId="32757" xr:uid="{39FED9B8-CE4C-40BB-9FEC-6B327512CE88}"/>
    <cellStyle name="Opomba 2 2 4 4 8" xfId="36248" xr:uid="{7D912405-0FEA-4291-8E22-EF39E74ACBA1}"/>
    <cellStyle name="Opomba 2 2 4 4 9" xfId="44555" xr:uid="{6D8A4B7A-37CB-4C1F-BFC7-0C90B795BE2A}"/>
    <cellStyle name="Opomba 2 2 4 5" xfId="2366" xr:uid="{00000000-0005-0000-0000-00009F1D0000}"/>
    <cellStyle name="Opomba 2 2 4 5 10" xfId="51120" xr:uid="{A53A6CE8-74C7-414C-9CE7-E39FF96288E9}"/>
    <cellStyle name="Opomba 2 2 4 5 2" xfId="5265" xr:uid="{00000000-0005-0000-0000-0000A01D0000}"/>
    <cellStyle name="Opomba 2 2 4 5 2 2" xfId="14125" xr:uid="{00000000-0005-0000-0000-0000A11D0000}"/>
    <cellStyle name="Opomba 2 2 4 5 2 2 2" xfId="23229" xr:uid="{00000000-0005-0000-0000-0000A21D0000}"/>
    <cellStyle name="Opomba 2 2 4 5 2 3" xfId="11062" xr:uid="{00000000-0005-0000-0000-0000A31D0000}"/>
    <cellStyle name="Opomba 2 2 4 5 2 4" xfId="20166" xr:uid="{00000000-0005-0000-0000-0000A41D0000}"/>
    <cellStyle name="Opomba 2 2 4 5 2 5" xfId="29845" xr:uid="{BC5420FB-C35F-4825-BAA8-C3F4011D0C63}"/>
    <cellStyle name="Opomba 2 2 4 5 2 6" xfId="35859" xr:uid="{DB3FBC52-E28F-4A88-97FC-6C36C080B6C7}"/>
    <cellStyle name="Opomba 2 2 4 5 2 7" xfId="32037" xr:uid="{89AA9319-9B67-4CE7-AACB-BEC0A08A1C11}"/>
    <cellStyle name="Opomba 2 2 4 5 2 8" xfId="47930" xr:uid="{7B23D12A-02AA-4CDC-8B78-16F5A8A572D1}"/>
    <cellStyle name="Opomba 2 2 4 5 2 9" xfId="54550" xr:uid="{ADEB1C41-5577-4B2D-A7F7-6187AA536D6F}"/>
    <cellStyle name="Opomba 2 2 4 5 3" xfId="12565" xr:uid="{00000000-0005-0000-0000-0000A51D0000}"/>
    <cellStyle name="Opomba 2 2 4 5 3 2" xfId="21669" xr:uid="{00000000-0005-0000-0000-0000A61D0000}"/>
    <cellStyle name="Opomba 2 2 4 5 4" xfId="8164" xr:uid="{00000000-0005-0000-0000-0000A71D0000}"/>
    <cellStyle name="Opomba 2 2 4 5 5" xfId="17268" xr:uid="{00000000-0005-0000-0000-0000A81D0000}"/>
    <cellStyle name="Opomba 2 2 4 5 6" xfId="26415" xr:uid="{00A85A2C-A041-493B-AC99-133D8BCF2D9D}"/>
    <cellStyle name="Opomba 2 2 4 5 7" xfId="32702" xr:uid="{3FCEE34C-A35E-469F-ABEE-C9884F96FCEA}"/>
    <cellStyle name="Opomba 2 2 4 5 8" xfId="40483" xr:uid="{D139C834-B138-4C43-8FF0-1ACFC0EC2CE5}"/>
    <cellStyle name="Opomba 2 2 4 5 9" xfId="44500" xr:uid="{49AD8710-D1BE-4064-A18B-8A17037AA2A0}"/>
    <cellStyle name="Opomba 2 2 4 6" xfId="766" xr:uid="{00000000-0005-0000-0000-0000A91D0000}"/>
    <cellStyle name="Opomba 2 2 4 6 10" xfId="49524" xr:uid="{414D65DD-8F27-4036-846F-9F384E91FCB7}"/>
    <cellStyle name="Opomba 2 2 4 6 2" xfId="3669" xr:uid="{00000000-0005-0000-0000-0000AA1D0000}"/>
    <cellStyle name="Opomba 2 2 4 6 2 2" xfId="13533" xr:uid="{00000000-0005-0000-0000-0000AB1D0000}"/>
    <cellStyle name="Opomba 2 2 4 6 2 2 2" xfId="22637" xr:uid="{00000000-0005-0000-0000-0000AC1D0000}"/>
    <cellStyle name="Opomba 2 2 4 6 2 3" xfId="9466" xr:uid="{00000000-0005-0000-0000-0000AD1D0000}"/>
    <cellStyle name="Opomba 2 2 4 6 2 4" xfId="18570" xr:uid="{00000000-0005-0000-0000-0000AE1D0000}"/>
    <cellStyle name="Opomba 2 2 4 6 3" xfId="11973" xr:uid="{00000000-0005-0000-0000-0000AF1D0000}"/>
    <cellStyle name="Opomba 2 2 4 6 3 2" xfId="21077" xr:uid="{00000000-0005-0000-0000-0000B01D0000}"/>
    <cellStyle name="Opomba 2 2 4 6 4" xfId="6568" xr:uid="{00000000-0005-0000-0000-0000B11D0000}"/>
    <cellStyle name="Opomba 2 2 4 6 5" xfId="15672" xr:uid="{00000000-0005-0000-0000-0000B21D0000}"/>
    <cellStyle name="Opomba 2 2 4 6 6" xfId="24817" xr:uid="{FE9C2E37-E3B1-4A26-A6AE-9D0142257074}"/>
    <cellStyle name="Opomba 2 2 4 6 7" xfId="31347" xr:uid="{4C5C00F2-4E47-4D3A-A711-61C9625BCEB6}"/>
    <cellStyle name="Opomba 2 2 4 6 8" xfId="24535" xr:uid="{E20B37FE-59E6-40CF-913A-670CECEEF619}"/>
    <cellStyle name="Opomba 2 2 4 6 9" xfId="42904" xr:uid="{9343B7E3-8A46-4220-8A1A-39C47662EB0A}"/>
    <cellStyle name="Opomba 2 2 4 7" xfId="843" xr:uid="{00000000-0005-0000-0000-0000B31D0000}"/>
    <cellStyle name="Opomba 2 2 4 7 10" xfId="49601" xr:uid="{9A84A1FC-2FB6-409D-BDDA-FF02E1BCAB64}"/>
    <cellStyle name="Opomba 2 2 4 7 2" xfId="3746" xr:uid="{00000000-0005-0000-0000-0000B41D0000}"/>
    <cellStyle name="Opomba 2 2 4 7 2 2" xfId="13602" xr:uid="{00000000-0005-0000-0000-0000B51D0000}"/>
    <cellStyle name="Opomba 2 2 4 7 2 2 2" xfId="22706" xr:uid="{00000000-0005-0000-0000-0000B61D0000}"/>
    <cellStyle name="Opomba 2 2 4 7 2 3" xfId="9543" xr:uid="{00000000-0005-0000-0000-0000B71D0000}"/>
    <cellStyle name="Opomba 2 2 4 7 2 4" xfId="18647" xr:uid="{00000000-0005-0000-0000-0000B81D0000}"/>
    <cellStyle name="Opomba 2 2 4 7 3" xfId="12042" xr:uid="{00000000-0005-0000-0000-0000B91D0000}"/>
    <cellStyle name="Opomba 2 2 4 7 3 2" xfId="21146" xr:uid="{00000000-0005-0000-0000-0000BA1D0000}"/>
    <cellStyle name="Opomba 2 2 4 7 4" xfId="6645" xr:uid="{00000000-0005-0000-0000-0000BB1D0000}"/>
    <cellStyle name="Opomba 2 2 4 7 5" xfId="15749" xr:uid="{00000000-0005-0000-0000-0000BC1D0000}"/>
    <cellStyle name="Opomba 2 2 4 7 6" xfId="24894" xr:uid="{3FB856D0-0A72-4859-816A-43B7EBCF4BD1}"/>
    <cellStyle name="Opomba 2 2 4 7 7" xfId="31422" xr:uid="{D3E5F989-095F-4D95-ACB0-332E53E5D8FC}"/>
    <cellStyle name="Opomba 2 2 4 7 8" xfId="34800" xr:uid="{B2D0CB3D-B087-418F-8306-29415498F91C}"/>
    <cellStyle name="Opomba 2 2 4 7 9" xfId="42981" xr:uid="{1FBC8631-9E18-4BF3-8B41-D147DE3080FC}"/>
    <cellStyle name="Opomba 2 2 4 8" xfId="4261" xr:uid="{00000000-0005-0000-0000-0000BD1D0000}"/>
    <cellStyle name="Opomba 2 2 4 8 2" xfId="13784" xr:uid="{00000000-0005-0000-0000-0000BE1D0000}"/>
    <cellStyle name="Opomba 2 2 4 8 2 2" xfId="22888" xr:uid="{00000000-0005-0000-0000-0000BF1D0000}"/>
    <cellStyle name="Opomba 2 2 4 8 3" xfId="10058" xr:uid="{00000000-0005-0000-0000-0000C01D0000}"/>
    <cellStyle name="Opomba 2 2 4 8 4" xfId="19162" xr:uid="{00000000-0005-0000-0000-0000C11D0000}"/>
    <cellStyle name="Opomba 2 2 4 8 5" xfId="28827" xr:uid="{EBCC91A1-9602-4BF3-9EC9-F2E14B4FD83B}"/>
    <cellStyle name="Opomba 2 2 4 8 6" xfId="34841" xr:uid="{46935CEC-272E-4592-B197-2A5432694C90}"/>
    <cellStyle name="Opomba 2 2 4 8 7" xfId="39184" xr:uid="{137307FF-71A3-4F59-9BA0-568C4B226B77}"/>
    <cellStyle name="Opomba 2 2 4 8 8" xfId="46912" xr:uid="{91FD6FFB-F758-45B7-B19C-9AB8166C6265}"/>
    <cellStyle name="Opomba 2 2 4 8 9" xfId="53532" xr:uid="{CAD0B3E5-AA15-4DF6-A964-EED6EA58B083}"/>
    <cellStyle name="Opomba 2 2 4 9" xfId="12224" xr:uid="{00000000-0005-0000-0000-0000C21D0000}"/>
    <cellStyle name="Opomba 2 2 4 9 2" xfId="21328" xr:uid="{00000000-0005-0000-0000-0000C31D0000}"/>
    <cellStyle name="Opomba 2 2 5" xfId="2106" xr:uid="{00000000-0005-0000-0000-0000C41D0000}"/>
    <cellStyle name="Opomba 2 2 5 10" xfId="7904" xr:uid="{00000000-0005-0000-0000-0000C51D0000}"/>
    <cellStyle name="Opomba 2 2 5 11" xfId="17008" xr:uid="{00000000-0005-0000-0000-0000C61D0000}"/>
    <cellStyle name="Opomba 2 2 5 12" xfId="26155" xr:uid="{9EFB2C86-2F0F-440B-B4C2-357FBC565688}"/>
    <cellStyle name="Opomba 2 2 5 13" xfId="32442" xr:uid="{821FD411-DACF-4170-ADD2-559A08C12553}"/>
    <cellStyle name="Opomba 2 2 5 14" xfId="31485" xr:uid="{EB1D9511-4854-4185-AA63-F08D2C915AD9}"/>
    <cellStyle name="Opomba 2 2 5 15" xfId="44240" xr:uid="{0C838B68-3A56-4DBC-9C1C-DA3FDE06B34F}"/>
    <cellStyle name="Opomba 2 2 5 16" xfId="50860" xr:uid="{A7972D6A-D8FF-474F-9F61-27CAB243A74A}"/>
    <cellStyle name="Opomba 2 2 5 2" xfId="1127" xr:uid="{00000000-0005-0000-0000-0000C71D0000}"/>
    <cellStyle name="Opomba 2 2 5 2 10" xfId="49885" xr:uid="{28A12E0D-2263-42D7-A62D-F48E511066CD}"/>
    <cellStyle name="Opomba 2 2 5 2 2" xfId="4030" xr:uid="{00000000-0005-0000-0000-0000C81D0000}"/>
    <cellStyle name="Opomba 2 2 5 2 2 2" xfId="13727" xr:uid="{00000000-0005-0000-0000-0000C91D0000}"/>
    <cellStyle name="Opomba 2 2 5 2 2 2 2" xfId="22831" xr:uid="{00000000-0005-0000-0000-0000CA1D0000}"/>
    <cellStyle name="Opomba 2 2 5 2 2 3" xfId="9827" xr:uid="{00000000-0005-0000-0000-0000CB1D0000}"/>
    <cellStyle name="Opomba 2 2 5 2 2 4" xfId="18931" xr:uid="{00000000-0005-0000-0000-0000CC1D0000}"/>
    <cellStyle name="Opomba 2 2 5 2 2 5" xfId="29632" xr:uid="{995C9B72-651D-4788-A5D8-436D06CA10DD}"/>
    <cellStyle name="Opomba 2 2 5 2 2 6" xfId="35646" xr:uid="{DDF173D0-443C-42C8-A9D9-C5C4305E95F4}"/>
    <cellStyle name="Opomba 2 2 5 2 2 7" xfId="36558" xr:uid="{8230B6AD-2976-4F67-9A97-94D96ED75143}"/>
    <cellStyle name="Opomba 2 2 5 2 2 8" xfId="47717" xr:uid="{41B38785-AEB2-4B73-9A47-1913F2873BA1}"/>
    <cellStyle name="Opomba 2 2 5 2 2 9" xfId="54337" xr:uid="{1DB9EBEC-0099-4A31-80D1-52A7EBD3EA91}"/>
    <cellStyle name="Opomba 2 2 5 2 3" xfId="12167" xr:uid="{00000000-0005-0000-0000-0000CD1D0000}"/>
    <cellStyle name="Opomba 2 2 5 2 3 2" xfId="21271" xr:uid="{00000000-0005-0000-0000-0000CE1D0000}"/>
    <cellStyle name="Opomba 2 2 5 2 3 3" xfId="29363" xr:uid="{413C743B-9A0B-4E6E-BB5B-9819F3431B52}"/>
    <cellStyle name="Opomba 2 2 5 2 3 4" xfId="35377" xr:uid="{06D501A9-7B23-453C-97CB-D960B7F38114}"/>
    <cellStyle name="Opomba 2 2 5 2 3 5" xfId="37657" xr:uid="{E6B2989C-77B1-41EC-913F-129771D3E5DA}"/>
    <cellStyle name="Opomba 2 2 5 2 3 6" xfId="47448" xr:uid="{799841F4-3D59-46EC-B016-380D929E1291}"/>
    <cellStyle name="Opomba 2 2 5 2 3 7" xfId="54068" xr:uid="{70290246-6DA9-4B68-BEC5-F40D7A4E3BF7}"/>
    <cellStyle name="Opomba 2 2 5 2 4" xfId="6929" xr:uid="{00000000-0005-0000-0000-0000CF1D0000}"/>
    <cellStyle name="Opomba 2 2 5 2 4 2" xfId="28981" xr:uid="{25B51A7D-6D07-4611-8689-7C825E626654}"/>
    <cellStyle name="Opomba 2 2 5 2 4 3" xfId="34995" xr:uid="{33E760C9-4369-4BF1-9476-3FD5DFD34A16}"/>
    <cellStyle name="Opomba 2 2 5 2 4 4" xfId="32150" xr:uid="{702A2C00-3DE7-4795-BFA9-D632815B9D98}"/>
    <cellStyle name="Opomba 2 2 5 2 4 5" xfId="47066" xr:uid="{D21454D6-6F41-468A-B349-042BC3A6C8C4}"/>
    <cellStyle name="Opomba 2 2 5 2 4 6" xfId="53686" xr:uid="{3B846241-F1CF-4091-89CE-A7FCB1022C15}"/>
    <cellStyle name="Opomba 2 2 5 2 5" xfId="16033" xr:uid="{00000000-0005-0000-0000-0000D01D0000}"/>
    <cellStyle name="Opomba 2 2 5 2 6" xfId="25178" xr:uid="{8A315221-A177-4413-B9F6-2A987C859CF9}"/>
    <cellStyle name="Opomba 2 2 5 2 7" xfId="31672" xr:uid="{F41A4674-2A94-42A0-932C-D4BE6184A58D}"/>
    <cellStyle name="Opomba 2 2 5 2 8" xfId="40149" xr:uid="{02CFA2D5-43F0-49D6-B5E3-720F9B82A1C3}"/>
    <cellStyle name="Opomba 2 2 5 2 9" xfId="43265" xr:uid="{05933E80-F4D7-447E-AB06-E066B601DE64}"/>
    <cellStyle name="Opomba 2 2 5 3" xfId="2820" xr:uid="{00000000-0005-0000-0000-0000D11D0000}"/>
    <cellStyle name="Opomba 2 2 5 3 10" xfId="51574" xr:uid="{CA8A081A-1114-4943-B003-E1664B8299FC}"/>
    <cellStyle name="Opomba 2 2 5 3 2" xfId="5719" xr:uid="{00000000-0005-0000-0000-0000D21D0000}"/>
    <cellStyle name="Opomba 2 2 5 3 2 2" xfId="14579" xr:uid="{00000000-0005-0000-0000-0000D31D0000}"/>
    <cellStyle name="Opomba 2 2 5 3 2 2 2" xfId="23683" xr:uid="{00000000-0005-0000-0000-0000D41D0000}"/>
    <cellStyle name="Opomba 2 2 5 3 2 3" xfId="11516" xr:uid="{00000000-0005-0000-0000-0000D51D0000}"/>
    <cellStyle name="Opomba 2 2 5 3 2 4" xfId="20620" xr:uid="{00000000-0005-0000-0000-0000D61D0000}"/>
    <cellStyle name="Opomba 2 2 5 3 2 5" xfId="29611" xr:uid="{5691B0B1-9015-4439-B5B8-02BCA3693B71}"/>
    <cellStyle name="Opomba 2 2 5 3 2 6" xfId="35625" xr:uid="{0A304D0A-EF57-4757-9F02-6C6529CC0AFD}"/>
    <cellStyle name="Opomba 2 2 5 3 2 7" xfId="33964" xr:uid="{A90BE6DD-3B96-4191-B3A2-857CB25F8D98}"/>
    <cellStyle name="Opomba 2 2 5 3 2 8" xfId="47696" xr:uid="{C13B55AB-FE3A-4BDC-B04F-B1BFD8B3C218}"/>
    <cellStyle name="Opomba 2 2 5 3 2 9" xfId="54316" xr:uid="{81F5A555-FFE4-4B68-AF3A-892A09305710}"/>
    <cellStyle name="Opomba 2 2 5 3 3" xfId="13019" xr:uid="{00000000-0005-0000-0000-0000D71D0000}"/>
    <cellStyle name="Opomba 2 2 5 3 3 2" xfId="22123" xr:uid="{00000000-0005-0000-0000-0000D81D0000}"/>
    <cellStyle name="Opomba 2 2 5 3 3 3" xfId="29102" xr:uid="{4A9AA278-FF59-45EF-A823-3B8769ADA2E6}"/>
    <cellStyle name="Opomba 2 2 5 3 3 4" xfId="35116" xr:uid="{28EC7F09-06BD-46B0-8793-83026ED96930}"/>
    <cellStyle name="Opomba 2 2 5 3 3 5" xfId="39744" xr:uid="{FF37DCE8-6128-4B11-954D-A97B714F7724}"/>
    <cellStyle name="Opomba 2 2 5 3 3 6" xfId="47187" xr:uid="{1FEFC996-2BFB-4B7C-BE52-BFEFCA7C7108}"/>
    <cellStyle name="Opomba 2 2 5 3 3 7" xfId="53807" xr:uid="{8280CCE7-F53A-47AB-B7D2-165B8D54AFBE}"/>
    <cellStyle name="Opomba 2 2 5 3 4" xfId="8618" xr:uid="{00000000-0005-0000-0000-0000D91D0000}"/>
    <cellStyle name="Opomba 2 2 5 3 4 2" xfId="28960" xr:uid="{05449BEE-0E05-4D69-BAA2-0676EFF221FE}"/>
    <cellStyle name="Opomba 2 2 5 3 4 3" xfId="34974" xr:uid="{0D4CC9F5-91DE-4127-9CEC-D6FCD3D5F95D}"/>
    <cellStyle name="Opomba 2 2 5 3 4 4" xfId="31909" xr:uid="{40FC9F15-FFDD-4AF1-AFAC-7FDC8C1F8D0E}"/>
    <cellStyle name="Opomba 2 2 5 3 4 5" xfId="47045" xr:uid="{F80B17EE-45C4-4D6D-8BC0-443910D0051F}"/>
    <cellStyle name="Opomba 2 2 5 3 4 6" xfId="53665" xr:uid="{CBE45B3E-3C6D-4204-940D-226839518C70}"/>
    <cellStyle name="Opomba 2 2 5 3 5" xfId="17722" xr:uid="{00000000-0005-0000-0000-0000DA1D0000}"/>
    <cellStyle name="Opomba 2 2 5 3 6" xfId="26869" xr:uid="{5900FC63-C8CE-427F-A2E4-0193EF00C789}"/>
    <cellStyle name="Opomba 2 2 5 3 7" xfId="33156" xr:uid="{42A2EF7E-B784-4FB1-9D11-04F8CAE44957}"/>
    <cellStyle name="Opomba 2 2 5 3 8" xfId="34407" xr:uid="{0D252D40-2071-4A60-8DDC-B01DF2468D42}"/>
    <cellStyle name="Opomba 2 2 5 3 9" xfId="44954" xr:uid="{D8A15CF0-8710-4BFB-A9AF-649F076A5D02}"/>
    <cellStyle name="Opomba 2 2 5 4" xfId="2924" xr:uid="{00000000-0005-0000-0000-0000DB1D0000}"/>
    <cellStyle name="Opomba 2 2 5 4 10" xfId="51678" xr:uid="{F745C010-68F5-4D0B-8538-179018398782}"/>
    <cellStyle name="Opomba 2 2 5 4 2" xfId="5823" xr:uid="{00000000-0005-0000-0000-0000DC1D0000}"/>
    <cellStyle name="Opomba 2 2 5 4 2 2" xfId="14683" xr:uid="{00000000-0005-0000-0000-0000DD1D0000}"/>
    <cellStyle name="Opomba 2 2 5 4 2 2 2" xfId="23787" xr:uid="{00000000-0005-0000-0000-0000DE1D0000}"/>
    <cellStyle name="Opomba 2 2 5 4 2 3" xfId="11620" xr:uid="{00000000-0005-0000-0000-0000DF1D0000}"/>
    <cellStyle name="Opomba 2 2 5 4 2 4" xfId="20724" xr:uid="{00000000-0005-0000-0000-0000E01D0000}"/>
    <cellStyle name="Opomba 2 2 5 4 2 5" xfId="29422" xr:uid="{12987A8D-DB41-4E3F-BF18-99E7CFC269F2}"/>
    <cellStyle name="Opomba 2 2 5 4 2 6" xfId="35436" xr:uid="{B412A4C3-7D09-4100-8231-F75A2EEB1782}"/>
    <cellStyle name="Opomba 2 2 5 4 2 7" xfId="31059" xr:uid="{68DB1C0B-3E61-4912-A009-95D17C08857C}"/>
    <cellStyle name="Opomba 2 2 5 4 2 8" xfId="47507" xr:uid="{B2188689-52A1-4A86-A5C5-35E87C2561F2}"/>
    <cellStyle name="Opomba 2 2 5 4 2 9" xfId="54127" xr:uid="{C6F5FD9D-9CD5-467F-AC2D-A1107FD704AC}"/>
    <cellStyle name="Opomba 2 2 5 4 3" xfId="13123" xr:uid="{00000000-0005-0000-0000-0000E11D0000}"/>
    <cellStyle name="Opomba 2 2 5 4 3 2" xfId="22227" xr:uid="{00000000-0005-0000-0000-0000E21D0000}"/>
    <cellStyle name="Opomba 2 2 5 4 4" xfId="8722" xr:uid="{00000000-0005-0000-0000-0000E31D0000}"/>
    <cellStyle name="Opomba 2 2 5 4 5" xfId="17826" xr:uid="{00000000-0005-0000-0000-0000E41D0000}"/>
    <cellStyle name="Opomba 2 2 5 4 6" xfId="26973" xr:uid="{5E8CC43A-02CC-440A-83C5-9E52D92349C4}"/>
    <cellStyle name="Opomba 2 2 5 4 7" xfId="33260" xr:uid="{18BA3941-17FE-4D56-A48F-0A48D314B295}"/>
    <cellStyle name="Opomba 2 2 5 4 8" xfId="40776" xr:uid="{C47C8321-91CA-4955-A18F-7D0338AC32D1}"/>
    <cellStyle name="Opomba 2 2 5 4 9" xfId="45058" xr:uid="{A529CCFA-7A8F-4359-99AC-676838A238C6}"/>
    <cellStyle name="Opomba 2 2 5 5" xfId="2462" xr:uid="{00000000-0005-0000-0000-0000E51D0000}"/>
    <cellStyle name="Opomba 2 2 5 5 10" xfId="51216" xr:uid="{D064E657-8200-44BB-913B-0192222409D0}"/>
    <cellStyle name="Opomba 2 2 5 5 2" xfId="5361" xr:uid="{00000000-0005-0000-0000-0000E61D0000}"/>
    <cellStyle name="Opomba 2 2 5 5 2 2" xfId="14221" xr:uid="{00000000-0005-0000-0000-0000E71D0000}"/>
    <cellStyle name="Opomba 2 2 5 5 2 2 2" xfId="23325" xr:uid="{00000000-0005-0000-0000-0000E81D0000}"/>
    <cellStyle name="Opomba 2 2 5 5 2 3" xfId="11158" xr:uid="{00000000-0005-0000-0000-0000E91D0000}"/>
    <cellStyle name="Opomba 2 2 5 5 2 4" xfId="20262" xr:uid="{00000000-0005-0000-0000-0000EA1D0000}"/>
    <cellStyle name="Opomba 2 2 5 5 2 5" xfId="29843" xr:uid="{D0E4FB8F-1FF0-44B9-B329-F79D553261F3}"/>
    <cellStyle name="Opomba 2 2 5 5 2 6" xfId="35857" xr:uid="{D3CE6597-466D-40E5-8C3D-4F5C358584C4}"/>
    <cellStyle name="Opomba 2 2 5 5 2 7" xfId="39912" xr:uid="{77C9AC4F-704D-4989-8EDC-B108B76767F4}"/>
    <cellStyle name="Opomba 2 2 5 5 2 8" xfId="47928" xr:uid="{153D1BB4-70CE-46D4-A26E-F2AF3409B8DB}"/>
    <cellStyle name="Opomba 2 2 5 5 2 9" xfId="54548" xr:uid="{2495C3D2-FFD2-4C00-BAB2-910E307F9E80}"/>
    <cellStyle name="Opomba 2 2 5 5 3" xfId="12661" xr:uid="{00000000-0005-0000-0000-0000EB1D0000}"/>
    <cellStyle name="Opomba 2 2 5 5 3 2" xfId="21765" xr:uid="{00000000-0005-0000-0000-0000EC1D0000}"/>
    <cellStyle name="Opomba 2 2 5 5 4" xfId="8260" xr:uid="{00000000-0005-0000-0000-0000ED1D0000}"/>
    <cellStyle name="Opomba 2 2 5 5 5" xfId="17364" xr:uid="{00000000-0005-0000-0000-0000EE1D0000}"/>
    <cellStyle name="Opomba 2 2 5 5 6" xfId="26511" xr:uid="{B9B7D5A8-6DF6-4A70-9B45-58B20FB49B6D}"/>
    <cellStyle name="Opomba 2 2 5 5 7" xfId="32798" xr:uid="{09763F09-E7E1-42A7-A1D2-14DB357AD564}"/>
    <cellStyle name="Opomba 2 2 5 5 8" xfId="37831" xr:uid="{33189AA6-11DC-42A5-A657-F44C4AD98B94}"/>
    <cellStyle name="Opomba 2 2 5 5 9" xfId="44596" xr:uid="{DA06A1A9-9404-48B2-B4CB-0D6A7FC1869F}"/>
    <cellStyle name="Opomba 2 2 5 6" xfId="2790" xr:uid="{00000000-0005-0000-0000-0000EF1D0000}"/>
    <cellStyle name="Opomba 2 2 5 6 10" xfId="51544" xr:uid="{3A9F9CCA-E333-484B-82A3-2B2EA09C2A6F}"/>
    <cellStyle name="Opomba 2 2 5 6 2" xfId="5689" xr:uid="{00000000-0005-0000-0000-0000F01D0000}"/>
    <cellStyle name="Opomba 2 2 5 6 2 2" xfId="14549" xr:uid="{00000000-0005-0000-0000-0000F11D0000}"/>
    <cellStyle name="Opomba 2 2 5 6 2 2 2" xfId="23653" xr:uid="{00000000-0005-0000-0000-0000F21D0000}"/>
    <cellStyle name="Opomba 2 2 5 6 2 3" xfId="11486" xr:uid="{00000000-0005-0000-0000-0000F31D0000}"/>
    <cellStyle name="Opomba 2 2 5 6 2 4" xfId="20590" xr:uid="{00000000-0005-0000-0000-0000F41D0000}"/>
    <cellStyle name="Opomba 2 2 5 6 3" xfId="12989" xr:uid="{00000000-0005-0000-0000-0000F51D0000}"/>
    <cellStyle name="Opomba 2 2 5 6 3 2" xfId="22093" xr:uid="{00000000-0005-0000-0000-0000F61D0000}"/>
    <cellStyle name="Opomba 2 2 5 6 4" xfId="8588" xr:uid="{00000000-0005-0000-0000-0000F71D0000}"/>
    <cellStyle name="Opomba 2 2 5 6 5" xfId="17692" xr:uid="{00000000-0005-0000-0000-0000F81D0000}"/>
    <cellStyle name="Opomba 2 2 5 6 6" xfId="26839" xr:uid="{3E63D1D0-0C5F-47DA-9174-21AFFD5A251D}"/>
    <cellStyle name="Opomba 2 2 5 6 7" xfId="33126" xr:uid="{C1EA95BD-E7FF-4F80-A5DB-E4D4D081057B}"/>
    <cellStyle name="Opomba 2 2 5 6 8" xfId="39300" xr:uid="{B85C7721-D306-4502-BADC-9024DD22DEE5}"/>
    <cellStyle name="Opomba 2 2 5 6 9" xfId="44924" xr:uid="{2B4233CF-C45A-4999-A1DB-5966C04C84E8}"/>
    <cellStyle name="Opomba 2 2 5 7" xfId="3196" xr:uid="{00000000-0005-0000-0000-0000F91D0000}"/>
    <cellStyle name="Opomba 2 2 5 7 10" xfId="51950" xr:uid="{522578D8-37B9-4F74-BFED-AD6C855AA40B}"/>
    <cellStyle name="Opomba 2 2 5 7 2" xfId="6095" xr:uid="{00000000-0005-0000-0000-0000FA1D0000}"/>
    <cellStyle name="Opomba 2 2 5 7 2 2" xfId="14955" xr:uid="{00000000-0005-0000-0000-0000FB1D0000}"/>
    <cellStyle name="Opomba 2 2 5 7 2 2 2" xfId="24059" xr:uid="{00000000-0005-0000-0000-0000FC1D0000}"/>
    <cellStyle name="Opomba 2 2 5 7 2 3" xfId="11892" xr:uid="{00000000-0005-0000-0000-0000FD1D0000}"/>
    <cellStyle name="Opomba 2 2 5 7 2 4" xfId="20996" xr:uid="{00000000-0005-0000-0000-0000FE1D0000}"/>
    <cellStyle name="Opomba 2 2 5 7 3" xfId="13395" xr:uid="{00000000-0005-0000-0000-0000FF1D0000}"/>
    <cellStyle name="Opomba 2 2 5 7 3 2" xfId="22499" xr:uid="{00000000-0005-0000-0000-0000001E0000}"/>
    <cellStyle name="Opomba 2 2 5 7 4" xfId="8994" xr:uid="{00000000-0005-0000-0000-0000011E0000}"/>
    <cellStyle name="Opomba 2 2 5 7 5" xfId="18098" xr:uid="{00000000-0005-0000-0000-0000021E0000}"/>
    <cellStyle name="Opomba 2 2 5 7 6" xfId="27245" xr:uid="{CC71F6F8-05BD-4592-A3CD-338D0C909F98}"/>
    <cellStyle name="Opomba 2 2 5 7 7" xfId="33532" xr:uid="{F77F5DDE-517C-48DA-B192-1966B0031410}"/>
    <cellStyle name="Opomba 2 2 5 7 8" xfId="36061" xr:uid="{FE73FF98-9045-4BE9-A0C6-650020C1E99A}"/>
    <cellStyle name="Opomba 2 2 5 7 9" xfId="45330" xr:uid="{459D80C0-EB45-4ABC-BB87-3A92A62FA835}"/>
    <cellStyle name="Opomba 2 2 5 8" xfId="5005" xr:uid="{00000000-0005-0000-0000-0000031E0000}"/>
    <cellStyle name="Opomba 2 2 5 8 2" xfId="13865" xr:uid="{00000000-0005-0000-0000-0000041E0000}"/>
    <cellStyle name="Opomba 2 2 5 8 2 2" xfId="22969" xr:uid="{00000000-0005-0000-0000-0000051E0000}"/>
    <cellStyle name="Opomba 2 2 5 8 3" xfId="10802" xr:uid="{00000000-0005-0000-0000-0000061E0000}"/>
    <cellStyle name="Opomba 2 2 5 8 4" xfId="19906" xr:uid="{00000000-0005-0000-0000-0000071E0000}"/>
    <cellStyle name="Opomba 2 2 5 8 5" xfId="28645" xr:uid="{65AA71A7-BD83-4E2A-A4AB-AD832C408B53}"/>
    <cellStyle name="Opomba 2 2 5 8 6" xfId="34700" xr:uid="{11F2C298-25E6-4B87-97F5-585FF0E5194C}"/>
    <cellStyle name="Opomba 2 2 5 8 7" xfId="37211" xr:uid="{486D2C01-6DB5-443B-B7B4-B279BCC4F7D1}"/>
    <cellStyle name="Opomba 2 2 5 8 8" xfId="46730" xr:uid="{B25B3843-6DE2-4E81-B4AD-72885D89D8D6}"/>
    <cellStyle name="Opomba 2 2 5 8 9" xfId="53350" xr:uid="{CE849470-9D31-416A-8EBF-3238B0AD4B99}"/>
    <cellStyle name="Opomba 2 2 5 9" xfId="12305" xr:uid="{00000000-0005-0000-0000-0000081E0000}"/>
    <cellStyle name="Opomba 2 2 5 9 2" xfId="21409" xr:uid="{00000000-0005-0000-0000-0000091E0000}"/>
    <cellStyle name="Opomba 2 2 6" xfId="2146" xr:uid="{00000000-0005-0000-0000-00000A1E0000}"/>
    <cellStyle name="Opomba 2 2 6 10" xfId="7944" xr:uid="{00000000-0005-0000-0000-00000B1E0000}"/>
    <cellStyle name="Opomba 2 2 6 11" xfId="17048" xr:uid="{00000000-0005-0000-0000-00000C1E0000}"/>
    <cellStyle name="Opomba 2 2 6 12" xfId="26195" xr:uid="{A568AA17-B327-4F26-AE6C-EABEAC5EE1D9}"/>
    <cellStyle name="Opomba 2 2 6 13" xfId="32482" xr:uid="{0B4DAC27-3E0F-4560-B87B-C6B3C9765521}"/>
    <cellStyle name="Opomba 2 2 6 14" xfId="39272" xr:uid="{8E243466-149C-4A97-98E3-20711BCFCC39}"/>
    <cellStyle name="Opomba 2 2 6 15" xfId="44280" xr:uid="{43F21500-DE68-40CE-9C27-304BE50A07F7}"/>
    <cellStyle name="Opomba 2 2 6 16" xfId="50900" xr:uid="{32458E60-1F09-4D89-8346-A451B109FDAB}"/>
    <cellStyle name="Opomba 2 2 6 2" xfId="2750" xr:uid="{00000000-0005-0000-0000-00000D1E0000}"/>
    <cellStyle name="Opomba 2 2 6 2 10" xfId="51504" xr:uid="{E2943DFC-F95E-43D1-9181-8EA98E188B9F}"/>
    <cellStyle name="Opomba 2 2 6 2 2" xfId="5649" xr:uid="{00000000-0005-0000-0000-00000E1E0000}"/>
    <cellStyle name="Opomba 2 2 6 2 2 2" xfId="14509" xr:uid="{00000000-0005-0000-0000-00000F1E0000}"/>
    <cellStyle name="Opomba 2 2 6 2 2 2 2" xfId="23613" xr:uid="{00000000-0005-0000-0000-0000101E0000}"/>
    <cellStyle name="Opomba 2 2 6 2 2 3" xfId="11446" xr:uid="{00000000-0005-0000-0000-0000111E0000}"/>
    <cellStyle name="Opomba 2 2 6 2 2 4" xfId="20550" xr:uid="{00000000-0005-0000-0000-0000121E0000}"/>
    <cellStyle name="Opomba 2 2 6 2 2 5" xfId="29727" xr:uid="{BB960CF7-1C25-47B9-9F57-DFE52BB842BB}"/>
    <cellStyle name="Opomba 2 2 6 2 2 6" xfId="35741" xr:uid="{29CF835A-7B8B-4D46-A459-9A15D9ABDC37}"/>
    <cellStyle name="Opomba 2 2 6 2 2 7" xfId="39737" xr:uid="{E6AAD947-5C7C-44DF-9187-FD9C893CBE60}"/>
    <cellStyle name="Opomba 2 2 6 2 2 8" xfId="47812" xr:uid="{DEA7B378-8ADB-4F92-AB06-20E92B1F7FC0}"/>
    <cellStyle name="Opomba 2 2 6 2 2 9" xfId="54432" xr:uid="{F2F41BA4-60FC-419D-A570-20C6AC9F340C}"/>
    <cellStyle name="Opomba 2 2 6 2 3" xfId="12949" xr:uid="{00000000-0005-0000-0000-0000131E0000}"/>
    <cellStyle name="Opomba 2 2 6 2 3 2" xfId="22053" xr:uid="{00000000-0005-0000-0000-0000141E0000}"/>
    <cellStyle name="Opomba 2 2 6 2 3 3" xfId="29921" xr:uid="{D56B408A-5349-4674-9B75-AF2D3A2EF464}"/>
    <cellStyle name="Opomba 2 2 6 2 3 4" xfId="35935" xr:uid="{8D20E63F-3CF4-4CFA-A319-EA560DA0B3A9}"/>
    <cellStyle name="Opomba 2 2 6 2 3 5" xfId="38671" xr:uid="{FB64CC75-3F8A-47E8-89E5-676FEE20D084}"/>
    <cellStyle name="Opomba 2 2 6 2 3 6" xfId="48006" xr:uid="{C5BFFA56-0514-4511-AAE3-0EAE105551F7}"/>
    <cellStyle name="Opomba 2 2 6 2 3 7" xfId="54626" xr:uid="{2242AD72-D6E9-49A9-8BC0-FD0A49B5ECC1}"/>
    <cellStyle name="Opomba 2 2 6 2 4" xfId="8548" xr:uid="{00000000-0005-0000-0000-0000151E0000}"/>
    <cellStyle name="Opomba 2 2 6 2 4 2" xfId="29076" xr:uid="{DE937A6E-BBF9-4868-B31B-48E78AD79003}"/>
    <cellStyle name="Opomba 2 2 6 2 4 3" xfId="35090" xr:uid="{6502769F-6863-4170-B34A-EB3675971770}"/>
    <cellStyle name="Opomba 2 2 6 2 4 4" xfId="39600" xr:uid="{1D43D3FD-DCBA-478C-BEEA-C7ABB9B0B46B}"/>
    <cellStyle name="Opomba 2 2 6 2 4 5" xfId="47161" xr:uid="{CDAC5592-D6BA-418C-9E6E-E09C6843F32F}"/>
    <cellStyle name="Opomba 2 2 6 2 4 6" xfId="53781" xr:uid="{22714638-A132-4BF3-AABD-F6AC3773D71D}"/>
    <cellStyle name="Opomba 2 2 6 2 5" xfId="17652" xr:uid="{00000000-0005-0000-0000-0000161E0000}"/>
    <cellStyle name="Opomba 2 2 6 2 6" xfId="26799" xr:uid="{470059EC-B93E-4243-8CAD-7B913CD20491}"/>
    <cellStyle name="Opomba 2 2 6 2 7" xfId="33086" xr:uid="{BF2A34E5-B624-499B-A3F0-3A6AB8690E0C}"/>
    <cellStyle name="Opomba 2 2 6 2 8" xfId="38053" xr:uid="{30243149-494B-4DF3-BA45-A8CF9FED7BD3}"/>
    <cellStyle name="Opomba 2 2 6 2 9" xfId="44884" xr:uid="{9C4884CF-EB67-4771-8EF0-F512413F946C}"/>
    <cellStyle name="Opomba 2 2 6 3" xfId="2860" xr:uid="{00000000-0005-0000-0000-0000171E0000}"/>
    <cellStyle name="Opomba 2 2 6 3 10" xfId="51614" xr:uid="{EE8F0AD0-9CD6-40F0-9069-548D77E67809}"/>
    <cellStyle name="Opomba 2 2 6 3 2" xfId="5759" xr:uid="{00000000-0005-0000-0000-0000181E0000}"/>
    <cellStyle name="Opomba 2 2 6 3 2 2" xfId="14619" xr:uid="{00000000-0005-0000-0000-0000191E0000}"/>
    <cellStyle name="Opomba 2 2 6 3 2 2 2" xfId="23723" xr:uid="{00000000-0005-0000-0000-00001A1E0000}"/>
    <cellStyle name="Opomba 2 2 6 3 2 3" xfId="11556" xr:uid="{00000000-0005-0000-0000-00001B1E0000}"/>
    <cellStyle name="Opomba 2 2 6 3 2 4" xfId="20660" xr:uid="{00000000-0005-0000-0000-00001C1E0000}"/>
    <cellStyle name="Opomba 2 2 6 3 2 5" xfId="29650" xr:uid="{473CAB95-2B76-49E4-9B7E-C697187B4231}"/>
    <cellStyle name="Opomba 2 2 6 3 2 6" xfId="35664" xr:uid="{FBF9DD70-6D54-4198-9B1B-755DEE53C19A}"/>
    <cellStyle name="Opomba 2 2 6 3 2 7" xfId="31159" xr:uid="{D5FDABCA-3247-4908-8741-BF3374464208}"/>
    <cellStyle name="Opomba 2 2 6 3 2 8" xfId="47735" xr:uid="{B398B5FB-4668-48B8-8366-27C4320709EE}"/>
    <cellStyle name="Opomba 2 2 6 3 2 9" xfId="54355" xr:uid="{572E3A63-28F4-4D23-9DD0-E58F9CE8FF03}"/>
    <cellStyle name="Opomba 2 2 6 3 3" xfId="13059" xr:uid="{00000000-0005-0000-0000-00001D1E0000}"/>
    <cellStyle name="Opomba 2 2 6 3 3 2" xfId="22163" xr:uid="{00000000-0005-0000-0000-00001E1E0000}"/>
    <cellStyle name="Opomba 2 2 6 3 3 3" xfId="29151" xr:uid="{5945D078-4BB5-4A4F-9840-527E81EE10FD}"/>
    <cellStyle name="Opomba 2 2 6 3 3 4" xfId="35165" xr:uid="{DA752723-DC0B-4763-B189-6927E269BA27}"/>
    <cellStyle name="Opomba 2 2 6 3 3 5" xfId="32300" xr:uid="{6C736E1A-9186-47CC-A59B-56DEA05D7E77}"/>
    <cellStyle name="Opomba 2 2 6 3 3 6" xfId="47236" xr:uid="{8B80C8E4-C04E-4971-BC04-B0DBFCBD83F0}"/>
    <cellStyle name="Opomba 2 2 6 3 3 7" xfId="53856" xr:uid="{B2536CFC-2C42-4340-B308-374E96EE7F06}"/>
    <cellStyle name="Opomba 2 2 6 3 4" xfId="8658" xr:uid="{00000000-0005-0000-0000-00001F1E0000}"/>
    <cellStyle name="Opomba 2 2 6 3 4 2" xfId="28999" xr:uid="{20821E32-1088-44B4-918E-F207F49685BD}"/>
    <cellStyle name="Opomba 2 2 6 3 4 3" xfId="35013" xr:uid="{3EC204BB-945F-447D-880E-AB8BF1AC641C}"/>
    <cellStyle name="Opomba 2 2 6 3 4 4" xfId="31215" xr:uid="{AC9C6292-15BC-480C-B2B2-FFC14E40AEEF}"/>
    <cellStyle name="Opomba 2 2 6 3 4 5" xfId="47084" xr:uid="{C9EDA506-8335-4F93-A2CC-0BCDE8B2FC1D}"/>
    <cellStyle name="Opomba 2 2 6 3 4 6" xfId="53704" xr:uid="{6D332DDD-40E6-4961-A3D3-BAA6A1B10B07}"/>
    <cellStyle name="Opomba 2 2 6 3 5" xfId="17762" xr:uid="{00000000-0005-0000-0000-0000201E0000}"/>
    <cellStyle name="Opomba 2 2 6 3 6" xfId="26909" xr:uid="{9DED5096-0BAA-4941-A4BF-4B2D7B3844E2}"/>
    <cellStyle name="Opomba 2 2 6 3 7" xfId="33196" xr:uid="{2B6F98B7-0549-40B1-9D79-B7869C42D450}"/>
    <cellStyle name="Opomba 2 2 6 3 8" xfId="31559" xr:uid="{12CD982F-543B-46C5-A1B6-A1E32ECFA82D}"/>
    <cellStyle name="Opomba 2 2 6 3 9" xfId="44994" xr:uid="{7C154E68-A456-4CE2-88E2-FD33C093B533}"/>
    <cellStyle name="Opomba 2 2 6 4" xfId="2964" xr:uid="{00000000-0005-0000-0000-0000211E0000}"/>
    <cellStyle name="Opomba 2 2 6 4 10" xfId="51718" xr:uid="{73E1E8C3-1D66-4529-B0FE-5AEE0319D05F}"/>
    <cellStyle name="Opomba 2 2 6 4 2" xfId="5863" xr:uid="{00000000-0005-0000-0000-0000221E0000}"/>
    <cellStyle name="Opomba 2 2 6 4 2 2" xfId="14723" xr:uid="{00000000-0005-0000-0000-0000231E0000}"/>
    <cellStyle name="Opomba 2 2 6 4 2 2 2" xfId="23827" xr:uid="{00000000-0005-0000-0000-0000241E0000}"/>
    <cellStyle name="Opomba 2 2 6 4 2 3" xfId="11660" xr:uid="{00000000-0005-0000-0000-0000251E0000}"/>
    <cellStyle name="Opomba 2 2 6 4 2 4" xfId="20764" xr:uid="{00000000-0005-0000-0000-0000261E0000}"/>
    <cellStyle name="Opomba 2 2 6 4 2 5" xfId="29520" xr:uid="{50D8B5CA-BF88-43C5-92A1-31CCE1EC751C}"/>
    <cellStyle name="Opomba 2 2 6 4 2 6" xfId="35534" xr:uid="{6C33E711-7D02-41D3-9F9A-16D6709BA63D}"/>
    <cellStyle name="Opomba 2 2 6 4 2 7" xfId="36251" xr:uid="{66DBBAF1-8A93-4F03-9CCD-FCD07E38BD7B}"/>
    <cellStyle name="Opomba 2 2 6 4 2 8" xfId="47605" xr:uid="{BAC293D2-8A86-4B83-A3FE-DEBA5C64C1FE}"/>
    <cellStyle name="Opomba 2 2 6 4 2 9" xfId="54225" xr:uid="{69EED5A9-DDAD-498D-BDD8-EC71B2744BCA}"/>
    <cellStyle name="Opomba 2 2 6 4 3" xfId="13163" xr:uid="{00000000-0005-0000-0000-0000271E0000}"/>
    <cellStyle name="Opomba 2 2 6 4 3 2" xfId="22267" xr:uid="{00000000-0005-0000-0000-0000281E0000}"/>
    <cellStyle name="Opomba 2 2 6 4 4" xfId="8762" xr:uid="{00000000-0005-0000-0000-0000291E0000}"/>
    <cellStyle name="Opomba 2 2 6 4 5" xfId="17866" xr:uid="{00000000-0005-0000-0000-00002A1E0000}"/>
    <cellStyle name="Opomba 2 2 6 4 6" xfId="27013" xr:uid="{A16413BA-75B9-450A-81DE-CA2CE4D63480}"/>
    <cellStyle name="Opomba 2 2 6 4 7" xfId="33300" xr:uid="{F168B0B3-5C30-4EF7-8ECC-605389D1C128}"/>
    <cellStyle name="Opomba 2 2 6 4 8" xfId="40241" xr:uid="{03252499-01FF-42AE-A931-CF2B2E966A55}"/>
    <cellStyle name="Opomba 2 2 6 4 9" xfId="45098" xr:uid="{C4D82BAC-1D55-4773-A3CC-CC82E74E7969}"/>
    <cellStyle name="Opomba 2 2 6 5" xfId="3087" xr:uid="{00000000-0005-0000-0000-00002B1E0000}"/>
    <cellStyle name="Opomba 2 2 6 5 10" xfId="51841" xr:uid="{E8C929BD-3B96-41CF-8632-D84733EF2197}"/>
    <cellStyle name="Opomba 2 2 6 5 2" xfId="5986" xr:uid="{00000000-0005-0000-0000-00002C1E0000}"/>
    <cellStyle name="Opomba 2 2 6 5 2 2" xfId="14846" xr:uid="{00000000-0005-0000-0000-00002D1E0000}"/>
    <cellStyle name="Opomba 2 2 6 5 2 2 2" xfId="23950" xr:uid="{00000000-0005-0000-0000-00002E1E0000}"/>
    <cellStyle name="Opomba 2 2 6 5 2 3" xfId="11783" xr:uid="{00000000-0005-0000-0000-00002F1E0000}"/>
    <cellStyle name="Opomba 2 2 6 5 2 4" xfId="20887" xr:uid="{00000000-0005-0000-0000-0000301E0000}"/>
    <cellStyle name="Opomba 2 2 6 5 2 5" xfId="29862" xr:uid="{EA7367CF-FCDB-4A3C-AC52-6FB5D3B60719}"/>
    <cellStyle name="Opomba 2 2 6 5 2 6" xfId="35876" xr:uid="{8ECC7A6C-C37F-4641-994E-53A045D78D13}"/>
    <cellStyle name="Opomba 2 2 6 5 2 7" xfId="37980" xr:uid="{106A5B37-7BD5-45EE-B526-62017ACB43CA}"/>
    <cellStyle name="Opomba 2 2 6 5 2 8" xfId="47947" xr:uid="{70D6ABAC-633F-4A72-B834-5733BD6D6768}"/>
    <cellStyle name="Opomba 2 2 6 5 2 9" xfId="54567" xr:uid="{F99B192F-BD3B-4381-98BF-1058628E9AE1}"/>
    <cellStyle name="Opomba 2 2 6 5 3" xfId="13286" xr:uid="{00000000-0005-0000-0000-0000311E0000}"/>
    <cellStyle name="Opomba 2 2 6 5 3 2" xfId="22390" xr:uid="{00000000-0005-0000-0000-0000321E0000}"/>
    <cellStyle name="Opomba 2 2 6 5 4" xfId="8885" xr:uid="{00000000-0005-0000-0000-0000331E0000}"/>
    <cellStyle name="Opomba 2 2 6 5 5" xfId="17989" xr:uid="{00000000-0005-0000-0000-0000341E0000}"/>
    <cellStyle name="Opomba 2 2 6 5 6" xfId="27136" xr:uid="{B5B3FC97-A963-49EF-8745-FCAFEB90088E}"/>
    <cellStyle name="Opomba 2 2 6 5 7" xfId="33423" xr:uid="{BF4E61BD-1A67-4DE2-8C8F-02F267A1B3EB}"/>
    <cellStyle name="Opomba 2 2 6 5 8" xfId="40654" xr:uid="{D781B52B-8949-4D68-85B8-BD4E3A3EAA40}"/>
    <cellStyle name="Opomba 2 2 6 5 9" xfId="45221" xr:uid="{C45AA258-8E29-4D4C-907D-E9A88B675F2A}"/>
    <cellStyle name="Opomba 2 2 6 6" xfId="3159" xr:uid="{00000000-0005-0000-0000-0000351E0000}"/>
    <cellStyle name="Opomba 2 2 6 6 10" xfId="51913" xr:uid="{C21E30B4-CD01-40F1-B865-6D467F397EF9}"/>
    <cellStyle name="Opomba 2 2 6 6 2" xfId="6058" xr:uid="{00000000-0005-0000-0000-0000361E0000}"/>
    <cellStyle name="Opomba 2 2 6 6 2 2" xfId="14918" xr:uid="{00000000-0005-0000-0000-0000371E0000}"/>
    <cellStyle name="Opomba 2 2 6 6 2 2 2" xfId="24022" xr:uid="{00000000-0005-0000-0000-0000381E0000}"/>
    <cellStyle name="Opomba 2 2 6 6 2 3" xfId="11855" xr:uid="{00000000-0005-0000-0000-0000391E0000}"/>
    <cellStyle name="Opomba 2 2 6 6 2 4" xfId="20959" xr:uid="{00000000-0005-0000-0000-00003A1E0000}"/>
    <cellStyle name="Opomba 2 2 6 6 3" xfId="13358" xr:uid="{00000000-0005-0000-0000-00003B1E0000}"/>
    <cellStyle name="Opomba 2 2 6 6 3 2" xfId="22462" xr:uid="{00000000-0005-0000-0000-00003C1E0000}"/>
    <cellStyle name="Opomba 2 2 6 6 4" xfId="8957" xr:uid="{00000000-0005-0000-0000-00003D1E0000}"/>
    <cellStyle name="Opomba 2 2 6 6 5" xfId="18061" xr:uid="{00000000-0005-0000-0000-00003E1E0000}"/>
    <cellStyle name="Opomba 2 2 6 6 6" xfId="27208" xr:uid="{6CBA68C9-FBC0-4A8C-A01A-F8EF0FCCE58B}"/>
    <cellStyle name="Opomba 2 2 6 6 7" xfId="33495" xr:uid="{2E2FFDC5-B6DD-4DAE-90AC-B736CF7A9309}"/>
    <cellStyle name="Opomba 2 2 6 6 8" xfId="38637" xr:uid="{0EC3A715-D4AC-4396-B78F-1A233977309D}"/>
    <cellStyle name="Opomba 2 2 6 6 9" xfId="45293" xr:uid="{D27F428A-6198-4AD0-A5CA-390E36113C42}"/>
    <cellStyle name="Opomba 2 2 6 7" xfId="3236" xr:uid="{00000000-0005-0000-0000-00003F1E0000}"/>
    <cellStyle name="Opomba 2 2 6 7 10" xfId="51990" xr:uid="{5E98BC8C-31E6-4385-B554-8F0DBB233A30}"/>
    <cellStyle name="Opomba 2 2 6 7 2" xfId="6135" xr:uid="{00000000-0005-0000-0000-0000401E0000}"/>
    <cellStyle name="Opomba 2 2 6 7 2 2" xfId="14995" xr:uid="{00000000-0005-0000-0000-0000411E0000}"/>
    <cellStyle name="Opomba 2 2 6 7 2 2 2" xfId="24099" xr:uid="{00000000-0005-0000-0000-0000421E0000}"/>
    <cellStyle name="Opomba 2 2 6 7 2 3" xfId="11932" xr:uid="{00000000-0005-0000-0000-0000431E0000}"/>
    <cellStyle name="Opomba 2 2 6 7 2 4" xfId="21036" xr:uid="{00000000-0005-0000-0000-0000441E0000}"/>
    <cellStyle name="Opomba 2 2 6 7 3" xfId="13435" xr:uid="{00000000-0005-0000-0000-0000451E0000}"/>
    <cellStyle name="Opomba 2 2 6 7 3 2" xfId="22539" xr:uid="{00000000-0005-0000-0000-0000461E0000}"/>
    <cellStyle name="Opomba 2 2 6 7 4" xfId="9034" xr:uid="{00000000-0005-0000-0000-0000471E0000}"/>
    <cellStyle name="Opomba 2 2 6 7 5" xfId="18138" xr:uid="{00000000-0005-0000-0000-0000481E0000}"/>
    <cellStyle name="Opomba 2 2 6 7 6" xfId="27285" xr:uid="{B83799F3-6036-40EF-A695-F83A42D3E723}"/>
    <cellStyle name="Opomba 2 2 6 7 7" xfId="33572" xr:uid="{B2ABDD52-06DD-4220-A4C1-E12902E48A2C}"/>
    <cellStyle name="Opomba 2 2 6 7 8" xfId="40252" xr:uid="{26F4E050-391F-42D7-A592-1A68BEDDE83E}"/>
    <cellStyle name="Opomba 2 2 6 7 9" xfId="45370" xr:uid="{C60CA69D-5132-4683-944B-333D5D192C94}"/>
    <cellStyle name="Opomba 2 2 6 8" xfId="5045" xr:uid="{00000000-0005-0000-0000-0000491E0000}"/>
    <cellStyle name="Opomba 2 2 6 8 2" xfId="13905" xr:uid="{00000000-0005-0000-0000-00004A1E0000}"/>
    <cellStyle name="Opomba 2 2 6 8 2 2" xfId="23009" xr:uid="{00000000-0005-0000-0000-00004B1E0000}"/>
    <cellStyle name="Opomba 2 2 6 8 3" xfId="10842" xr:uid="{00000000-0005-0000-0000-00004C1E0000}"/>
    <cellStyle name="Opomba 2 2 6 8 4" xfId="19946" xr:uid="{00000000-0005-0000-0000-00004D1E0000}"/>
    <cellStyle name="Opomba 2 2 6 8 5" xfId="28869" xr:uid="{3470D890-6B49-4E50-A35E-00C9BE7DDFAB}"/>
    <cellStyle name="Opomba 2 2 6 8 6" xfId="34883" xr:uid="{C46F4DDE-BFA2-4F6B-8F68-FBED01F8C001}"/>
    <cellStyle name="Opomba 2 2 6 8 7" xfId="39909" xr:uid="{455F6CEA-31F9-40A9-AB53-1844C9889876}"/>
    <cellStyle name="Opomba 2 2 6 8 8" xfId="46954" xr:uid="{B7975F59-0D1F-4500-8970-2564BC260FCA}"/>
    <cellStyle name="Opomba 2 2 6 8 9" xfId="53574" xr:uid="{B3479406-197A-483B-A8ED-1FAE3DF791AA}"/>
    <cellStyle name="Opomba 2 2 6 9" xfId="12345" xr:uid="{00000000-0005-0000-0000-00004E1E0000}"/>
    <cellStyle name="Opomba 2 2 6 9 2" xfId="21449" xr:uid="{00000000-0005-0000-0000-00004F1E0000}"/>
    <cellStyle name="Opomba 2 2 7" xfId="937" xr:uid="{00000000-0005-0000-0000-0000501E0000}"/>
    <cellStyle name="Opomba 2 2 7 10" xfId="49695" xr:uid="{82996182-D87A-4C81-BF93-2DDB0286B29B}"/>
    <cellStyle name="Opomba 2 2 7 2" xfId="3840" xr:uid="{00000000-0005-0000-0000-0000511E0000}"/>
    <cellStyle name="Opomba 2 2 7 2 2" xfId="13617" xr:uid="{00000000-0005-0000-0000-0000521E0000}"/>
    <cellStyle name="Opomba 2 2 7 2 2 2" xfId="22721" xr:uid="{00000000-0005-0000-0000-0000531E0000}"/>
    <cellStyle name="Opomba 2 2 7 2 3" xfId="9637" xr:uid="{00000000-0005-0000-0000-0000541E0000}"/>
    <cellStyle name="Opomba 2 2 7 2 4" xfId="18741" xr:uid="{00000000-0005-0000-0000-0000551E0000}"/>
    <cellStyle name="Opomba 2 2 7 2 5" xfId="29268" xr:uid="{25E070A1-21EA-4CF9-858A-7284C8C8A137}"/>
    <cellStyle name="Opomba 2 2 7 2 6" xfId="35282" xr:uid="{1EBA267A-F381-4791-9EE6-E00F79629F85}"/>
    <cellStyle name="Opomba 2 2 7 2 7" xfId="39672" xr:uid="{3EC5C7A2-99E1-4E44-97D8-C955A25FBA14}"/>
    <cellStyle name="Opomba 2 2 7 2 8" xfId="47353" xr:uid="{B2DE279B-CA4D-4122-9FAD-13826AD7776B}"/>
    <cellStyle name="Opomba 2 2 7 2 9" xfId="53973" xr:uid="{24018FA2-15C0-4C45-96E6-744E2CA4BFC7}"/>
    <cellStyle name="Opomba 2 2 7 3" xfId="12057" xr:uid="{00000000-0005-0000-0000-0000561E0000}"/>
    <cellStyle name="Opomba 2 2 7 3 2" xfId="21161" xr:uid="{00000000-0005-0000-0000-0000571E0000}"/>
    <cellStyle name="Opomba 2 2 7 3 3" xfId="29112" xr:uid="{1BFAEB22-447C-4C09-96CA-B74E208FC566}"/>
    <cellStyle name="Opomba 2 2 7 3 4" xfId="35126" xr:uid="{776B93C9-EFE4-4316-B06D-A18BBD42D155}"/>
    <cellStyle name="Opomba 2 2 7 3 5" xfId="40855" xr:uid="{03685715-BBF3-4CE7-80B6-A6911267B4A7}"/>
    <cellStyle name="Opomba 2 2 7 3 6" xfId="47197" xr:uid="{15F262E7-210E-4C41-A9E3-02D3E331C3EC}"/>
    <cellStyle name="Opomba 2 2 7 3 7" xfId="53817" xr:uid="{37899CAA-C596-447C-B518-949E1911152B}"/>
    <cellStyle name="Opomba 2 2 7 4" xfId="6739" xr:uid="{00000000-0005-0000-0000-0000581E0000}"/>
    <cellStyle name="Opomba 2 2 7 4 2" xfId="28305" xr:uid="{D38616FC-E85C-4A06-A46D-E623D19CF868}"/>
    <cellStyle name="Opomba 2 2 7 4 3" xfId="34419" xr:uid="{4E87D610-D37E-4602-A723-DBD9E85BF0B4}"/>
    <cellStyle name="Opomba 2 2 7 4 4" xfId="37392" xr:uid="{C3213C7A-16F8-4566-8C2D-2779640C11DF}"/>
    <cellStyle name="Opomba 2 2 7 4 5" xfId="46390" xr:uid="{BF0DC23D-3F56-42B0-9423-4B425C34E027}"/>
    <cellStyle name="Opomba 2 2 7 4 6" xfId="53010" xr:uid="{6768B935-F62D-46BD-A0B5-0845B978DD5F}"/>
    <cellStyle name="Opomba 2 2 7 5" xfId="15843" xr:uid="{00000000-0005-0000-0000-0000591E0000}"/>
    <cellStyle name="Opomba 2 2 7 6" xfId="24988" xr:uid="{E83DF668-2B72-465B-BC67-7BE94056560A}"/>
    <cellStyle name="Opomba 2 2 7 7" xfId="31502" xr:uid="{EF2CA353-FB90-45C1-8FE9-DC1BD228AD34}"/>
    <cellStyle name="Opomba 2 2 7 8" xfId="36946" xr:uid="{DCF02CCD-FBEF-479B-BEF8-5D7C9AB4EB34}"/>
    <cellStyle name="Opomba 2 2 7 9" xfId="43075" xr:uid="{37973A0B-45D0-4E29-B598-4B030A893A35}"/>
    <cellStyle name="Opomba 2 2 8" xfId="854" xr:uid="{00000000-0005-0000-0000-00005A1E0000}"/>
    <cellStyle name="Opomba 2 2 8 10" xfId="49612" xr:uid="{7589C62C-82FE-40FB-8E9B-41BC625671F4}"/>
    <cellStyle name="Opomba 2 2 8 2" xfId="3757" xr:uid="{00000000-0005-0000-0000-00005B1E0000}"/>
    <cellStyle name="Opomba 2 2 8 2 2" xfId="13608" xr:uid="{00000000-0005-0000-0000-00005C1E0000}"/>
    <cellStyle name="Opomba 2 2 8 2 2 2" xfId="22712" xr:uid="{00000000-0005-0000-0000-00005D1E0000}"/>
    <cellStyle name="Opomba 2 2 8 2 3" xfId="9554" xr:uid="{00000000-0005-0000-0000-00005E1E0000}"/>
    <cellStyle name="Opomba 2 2 8 2 4" xfId="18658" xr:uid="{00000000-0005-0000-0000-00005F1E0000}"/>
    <cellStyle name="Opomba 2 2 8 2 5" xfId="29242" xr:uid="{796E85B5-7997-4B24-8E3A-81AB2B4542B7}"/>
    <cellStyle name="Opomba 2 2 8 2 6" xfId="35256" xr:uid="{1D3BCD68-1369-4382-A552-0E84CA10D502}"/>
    <cellStyle name="Opomba 2 2 8 2 7" xfId="36458" xr:uid="{744C403B-A97B-4510-BBF1-DC9B4FC6D403}"/>
    <cellStyle name="Opomba 2 2 8 2 8" xfId="47327" xr:uid="{992D8FA5-0E65-4889-8926-017C62FDD08E}"/>
    <cellStyle name="Opomba 2 2 8 2 9" xfId="53947" xr:uid="{B0289F3E-4288-4825-B912-5C92F69AE30F}"/>
    <cellStyle name="Opomba 2 2 8 3" xfId="12048" xr:uid="{00000000-0005-0000-0000-0000601E0000}"/>
    <cellStyle name="Opomba 2 2 8 3 2" xfId="21152" xr:uid="{00000000-0005-0000-0000-0000611E0000}"/>
    <cellStyle name="Opomba 2 2 8 3 3" xfId="29404" xr:uid="{F83C4C1D-C730-4B96-90BD-4442BEA82890}"/>
    <cellStyle name="Opomba 2 2 8 3 4" xfId="35418" xr:uid="{DA803B1B-6E24-4E4D-BA70-A250D8C16605}"/>
    <cellStyle name="Opomba 2 2 8 3 5" xfId="24315" xr:uid="{B1E3F5A6-9D10-4753-8491-4D3613A19DAA}"/>
    <cellStyle name="Opomba 2 2 8 3 6" xfId="47489" xr:uid="{DCA21027-E934-4DF6-A53C-B2F93D1A9977}"/>
    <cellStyle name="Opomba 2 2 8 3 7" xfId="54109" xr:uid="{B8BCEB6E-BA46-4365-B5B4-7C318B9CC545}"/>
    <cellStyle name="Opomba 2 2 8 4" xfId="6656" xr:uid="{00000000-0005-0000-0000-0000621E0000}"/>
    <cellStyle name="Opomba 2 2 8 4 2" xfId="28224" xr:uid="{C2A73A7B-1934-4030-857C-43D6E7EB95DF}"/>
    <cellStyle name="Opomba 2 2 8 4 3" xfId="34354" xr:uid="{33A2A560-B103-4BF9-9DE1-6AFFF593C70A}"/>
    <cellStyle name="Opomba 2 2 8 4 4" xfId="39867" xr:uid="{E378810A-E6FF-46B3-B522-D9EAE4029752}"/>
    <cellStyle name="Opomba 2 2 8 4 5" xfId="46309" xr:uid="{6E96E1FF-9EC0-4FF2-9822-1EDA0796CE89}"/>
    <cellStyle name="Opomba 2 2 8 4 6" xfId="52929" xr:uid="{F8F53C1F-0391-4DDE-A728-23F33666782A}"/>
    <cellStyle name="Opomba 2 2 8 5" xfId="15760" xr:uid="{00000000-0005-0000-0000-0000631E0000}"/>
    <cellStyle name="Opomba 2 2 8 6" xfId="24905" xr:uid="{D8EDAF8E-D669-40EE-A13A-A8BFA9AA69DC}"/>
    <cellStyle name="Opomba 2 2 8 7" xfId="31432" xr:uid="{BC3AA993-3BEB-452A-835D-7E8F41745924}"/>
    <cellStyle name="Opomba 2 2 8 8" xfId="34084" xr:uid="{A2E5B6DF-A788-4025-8138-953223F76F0C}"/>
    <cellStyle name="Opomba 2 2 8 9" xfId="42992" xr:uid="{7FFA1C8B-8004-40E4-B23E-9F4DB9E167F7}"/>
    <cellStyle name="Opomba 2 2 9" xfId="2804" xr:uid="{00000000-0005-0000-0000-0000641E0000}"/>
    <cellStyle name="Opomba 2 2 9 10" xfId="51558" xr:uid="{B08A5592-0235-4DC1-98B0-E1E20F9B72B7}"/>
    <cellStyle name="Opomba 2 2 9 2" xfId="5703" xr:uid="{00000000-0005-0000-0000-0000651E0000}"/>
    <cellStyle name="Opomba 2 2 9 2 2" xfId="14563" xr:uid="{00000000-0005-0000-0000-0000661E0000}"/>
    <cellStyle name="Opomba 2 2 9 2 2 2" xfId="23667" xr:uid="{00000000-0005-0000-0000-0000671E0000}"/>
    <cellStyle name="Opomba 2 2 9 2 3" xfId="11500" xr:uid="{00000000-0005-0000-0000-0000681E0000}"/>
    <cellStyle name="Opomba 2 2 9 2 4" xfId="20604" xr:uid="{00000000-0005-0000-0000-0000691E0000}"/>
    <cellStyle name="Opomba 2 2 9 2 5" xfId="29672" xr:uid="{452AE429-1426-483C-900A-B068A16F918D}"/>
    <cellStyle name="Opomba 2 2 9 2 6" xfId="35686" xr:uid="{38D3DF06-E36A-4D0E-854C-D995C80EFFA4}"/>
    <cellStyle name="Opomba 2 2 9 2 7" xfId="39572" xr:uid="{2320820B-9051-406A-BA36-03003296F45B}"/>
    <cellStyle name="Opomba 2 2 9 2 8" xfId="47757" xr:uid="{1A596150-5FA6-473C-A844-EF4E3BE813A2}"/>
    <cellStyle name="Opomba 2 2 9 2 9" xfId="54377" xr:uid="{EC3A3C1E-EC42-4FD5-9261-A158B9A55F46}"/>
    <cellStyle name="Opomba 2 2 9 3" xfId="13003" xr:uid="{00000000-0005-0000-0000-00006A1E0000}"/>
    <cellStyle name="Opomba 2 2 9 3 2" xfId="22107" xr:uid="{00000000-0005-0000-0000-00006B1E0000}"/>
    <cellStyle name="Opomba 2 2 9 3 3" xfId="29156" xr:uid="{6EC7A271-EEE1-45B5-A911-F17BE2E3429F}"/>
    <cellStyle name="Opomba 2 2 9 3 4" xfId="35170" xr:uid="{4DEA8447-CF37-4EC0-AE38-04CF03478B19}"/>
    <cellStyle name="Opomba 2 2 9 3 5" xfId="36848" xr:uid="{E3BF5EF0-8660-4E2C-A31A-A8B6F430B440}"/>
    <cellStyle name="Opomba 2 2 9 3 6" xfId="47241" xr:uid="{40CCC2D2-F787-4161-87EC-066B1B005227}"/>
    <cellStyle name="Opomba 2 2 9 3 7" xfId="53861" xr:uid="{4615DDBF-13AE-481A-AD1F-E95E758FA68B}"/>
    <cellStyle name="Opomba 2 2 9 4" xfId="8602" xr:uid="{00000000-0005-0000-0000-00006C1E0000}"/>
    <cellStyle name="Opomba 2 2 9 4 2" xfId="29021" xr:uid="{EA265E45-0C28-45F5-BE05-5331953E24CA}"/>
    <cellStyle name="Opomba 2 2 9 4 3" xfId="35035" xr:uid="{80B4F105-A9A0-413D-BB93-302CF167A300}"/>
    <cellStyle name="Opomba 2 2 9 4 4" xfId="39635" xr:uid="{9A8D372C-027B-4A58-BFFC-B6CF8A8DD223}"/>
    <cellStyle name="Opomba 2 2 9 4 5" xfId="47106" xr:uid="{1E76D7DC-1099-4241-B181-356DBD9EDBB0}"/>
    <cellStyle name="Opomba 2 2 9 4 6" xfId="53726" xr:uid="{DEAAC7C5-8B76-45E3-A468-44DB5C613721}"/>
    <cellStyle name="Opomba 2 2 9 5" xfId="17706" xr:uid="{00000000-0005-0000-0000-00006D1E0000}"/>
    <cellStyle name="Opomba 2 2 9 6" xfId="26853" xr:uid="{08571773-DDD5-41D5-AF30-35FBAA9D1F84}"/>
    <cellStyle name="Opomba 2 2 9 7" xfId="33140" xr:uid="{05B24F32-F91B-4DB0-BEDD-766A6C8281C2}"/>
    <cellStyle name="Opomba 2 2 9 8" xfId="34707" xr:uid="{349D1F4E-C5FA-456B-AEE8-8CF8701989F1}"/>
    <cellStyle name="Opomba 2 2 9 9" xfId="44938" xr:uid="{4FB9EFFC-2EF1-4AE4-BFEA-7D1638F222ED}"/>
    <cellStyle name="Opomba 2 3" xfId="448" xr:uid="{00000000-0005-0000-0000-00006E1E0000}"/>
    <cellStyle name="Opomba 2 3 2" xfId="15158" xr:uid="{00000000-0005-0000-0000-00006F1E0000}"/>
    <cellStyle name="Opomba 2 4" xfId="573" xr:uid="{00000000-0005-0000-0000-0000701E0000}"/>
    <cellStyle name="Opomba 2 4 10" xfId="15479" xr:uid="{00000000-0005-0000-0000-0000711E0000}"/>
    <cellStyle name="Opomba 2 4 11" xfId="24624" xr:uid="{8E4DC601-5AB7-499E-A45A-BF68BE8598F8}"/>
    <cellStyle name="Opomba 2 4 12" xfId="31192" xr:uid="{58C2372A-F353-4431-9406-058786B00FD4}"/>
    <cellStyle name="Opomba 2 4 13" xfId="40650" xr:uid="{54205948-B550-4962-BC12-EFF485BFB927}"/>
    <cellStyle name="Opomba 2 4 14" xfId="42711" xr:uid="{6915C3F5-2FB2-444F-84CC-5524F0451895}"/>
    <cellStyle name="Opomba 2 4 15" xfId="49331" xr:uid="{92582075-B0D2-4C9D-9CBD-AFEBC88AB0F7}"/>
    <cellStyle name="Opomba 2 4 2" xfId="1576" xr:uid="{00000000-0005-0000-0000-0000721E0000}"/>
    <cellStyle name="Opomba 2 4 2 10" xfId="7378" xr:uid="{00000000-0005-0000-0000-0000731E0000}"/>
    <cellStyle name="Opomba 2 4 2 11" xfId="16482" xr:uid="{00000000-0005-0000-0000-0000741E0000}"/>
    <cellStyle name="Opomba 2 4 2 12" xfId="25627" xr:uid="{7D87AC75-F91D-4979-841B-E76138EA6BCC}"/>
    <cellStyle name="Opomba 2 4 2 13" xfId="32031" xr:uid="{3B95B7E6-9C91-42AD-A0AD-36FB204A1016}"/>
    <cellStyle name="Opomba 2 4 2 14" xfId="40200" xr:uid="{185B0E4E-F6D6-40C5-8E73-66D2E7786676}"/>
    <cellStyle name="Opomba 2 4 2 15" xfId="43714" xr:uid="{692823CF-CD8D-44DB-B696-B827C3341210}"/>
    <cellStyle name="Opomba 2 4 2 16" xfId="50334" xr:uid="{4DEA9E6F-839F-4CC5-9BAA-57CB26964ED1}"/>
    <cellStyle name="Opomba 2 4 2 2" xfId="2517" xr:uid="{00000000-0005-0000-0000-0000751E0000}"/>
    <cellStyle name="Opomba 2 4 2 2 10" xfId="51271" xr:uid="{112F9BDC-648F-40EE-91D2-D8856864E090}"/>
    <cellStyle name="Opomba 2 4 2 2 2" xfId="5416" xr:uid="{00000000-0005-0000-0000-0000761E0000}"/>
    <cellStyle name="Opomba 2 4 2 2 2 2" xfId="14276" xr:uid="{00000000-0005-0000-0000-0000771E0000}"/>
    <cellStyle name="Opomba 2 4 2 2 2 2 2" xfId="23380" xr:uid="{00000000-0005-0000-0000-0000781E0000}"/>
    <cellStyle name="Opomba 2 4 2 2 2 3" xfId="11213" xr:uid="{00000000-0005-0000-0000-0000791E0000}"/>
    <cellStyle name="Opomba 2 4 2 2 2 4" xfId="20317" xr:uid="{00000000-0005-0000-0000-00007A1E0000}"/>
    <cellStyle name="Opomba 2 4 2 2 2 5" xfId="29344" xr:uid="{7852146D-0D6B-4D72-9D6A-EC051B4CC4A3}"/>
    <cellStyle name="Opomba 2 4 2 2 2 6" xfId="35358" xr:uid="{ADB9CD02-2EA8-4DB1-8044-DD81F5D5BB70}"/>
    <cellStyle name="Opomba 2 4 2 2 2 7" xfId="34006" xr:uid="{B941940A-7170-4F39-936F-91F9DF7772A9}"/>
    <cellStyle name="Opomba 2 4 2 2 2 8" xfId="47429" xr:uid="{33462737-C873-4A32-BA46-4BEE500B9316}"/>
    <cellStyle name="Opomba 2 4 2 2 2 9" xfId="54049" xr:uid="{125C2E75-FCD3-47A6-BCCB-E26D14BA254C}"/>
    <cellStyle name="Opomba 2 4 2 2 3" xfId="12716" xr:uid="{00000000-0005-0000-0000-00007B1E0000}"/>
    <cellStyle name="Opomba 2 4 2 2 3 2" xfId="21820" xr:uid="{00000000-0005-0000-0000-00007C1E0000}"/>
    <cellStyle name="Opomba 2 4 2 2 4" xfId="8315" xr:uid="{00000000-0005-0000-0000-00007D1E0000}"/>
    <cellStyle name="Opomba 2 4 2 2 5" xfId="17419" xr:uid="{00000000-0005-0000-0000-00007E1E0000}"/>
    <cellStyle name="Opomba 2 4 2 2 6" xfId="26566" xr:uid="{85344F41-6D25-4C3C-98F0-CC0AE023FC24}"/>
    <cellStyle name="Opomba 2 4 2 2 7" xfId="32853" xr:uid="{C996868C-6CA2-4A26-9DF2-A2C7E8C609D0}"/>
    <cellStyle name="Opomba 2 4 2 2 8" xfId="32058" xr:uid="{7746E3ED-E329-4D08-9E20-A7736ECFCEB7}"/>
    <cellStyle name="Opomba 2 4 2 2 9" xfId="44651" xr:uid="{F0E4CA99-664F-4C98-9F21-46D71A09F10C}"/>
    <cellStyle name="Opomba 2 4 2 3" xfId="2471" xr:uid="{00000000-0005-0000-0000-00007F1E0000}"/>
    <cellStyle name="Opomba 2 4 2 3 10" xfId="51225" xr:uid="{94754505-D2C9-4000-B41F-0C37FC381F1B}"/>
    <cellStyle name="Opomba 2 4 2 3 2" xfId="5370" xr:uid="{00000000-0005-0000-0000-0000801E0000}"/>
    <cellStyle name="Opomba 2 4 2 3 2 2" xfId="14230" xr:uid="{00000000-0005-0000-0000-0000811E0000}"/>
    <cellStyle name="Opomba 2 4 2 3 2 2 2" xfId="23334" xr:uid="{00000000-0005-0000-0000-0000821E0000}"/>
    <cellStyle name="Opomba 2 4 2 3 2 3" xfId="11167" xr:uid="{00000000-0005-0000-0000-0000831E0000}"/>
    <cellStyle name="Opomba 2 4 2 3 2 4" xfId="20271" xr:uid="{00000000-0005-0000-0000-0000841E0000}"/>
    <cellStyle name="Opomba 2 4 2 3 2 5" xfId="29146" xr:uid="{37715301-6517-4F30-BD63-A4C83333A626}"/>
    <cellStyle name="Opomba 2 4 2 3 2 6" xfId="35160" xr:uid="{E89AD67B-904E-4F19-AD86-B9BC310DDFEA}"/>
    <cellStyle name="Opomba 2 4 2 3 2 7" xfId="39773" xr:uid="{5FAE4B92-75CA-430D-B98D-0AB4760B259B}"/>
    <cellStyle name="Opomba 2 4 2 3 2 8" xfId="47231" xr:uid="{28D96C04-DC83-40FB-A1B6-048D2810FA1B}"/>
    <cellStyle name="Opomba 2 4 2 3 2 9" xfId="53851" xr:uid="{B1968FE7-A345-4195-A71D-1F7EAD730F9A}"/>
    <cellStyle name="Opomba 2 4 2 3 3" xfId="12670" xr:uid="{00000000-0005-0000-0000-0000851E0000}"/>
    <cellStyle name="Opomba 2 4 2 3 3 2" xfId="21774" xr:uid="{00000000-0005-0000-0000-0000861E0000}"/>
    <cellStyle name="Opomba 2 4 2 3 4" xfId="8269" xr:uid="{00000000-0005-0000-0000-0000871E0000}"/>
    <cellStyle name="Opomba 2 4 2 3 5" xfId="17373" xr:uid="{00000000-0005-0000-0000-0000881E0000}"/>
    <cellStyle name="Opomba 2 4 2 3 6" xfId="26520" xr:uid="{C1A39362-822D-47A5-B7A3-F9C5666385F4}"/>
    <cellStyle name="Opomba 2 4 2 3 7" xfId="32807" xr:uid="{A2786678-AC80-4F27-9FE6-E1481BD83D7C}"/>
    <cellStyle name="Opomba 2 4 2 3 8" xfId="31273" xr:uid="{A1FEADF9-478A-477E-A3CD-34497C852231}"/>
    <cellStyle name="Opomba 2 4 2 3 9" xfId="44605" xr:uid="{C84C094B-0B21-4E22-9396-61226083325B}"/>
    <cellStyle name="Opomba 2 4 2 4" xfId="2486" xr:uid="{00000000-0005-0000-0000-0000891E0000}"/>
    <cellStyle name="Opomba 2 4 2 4 10" xfId="51240" xr:uid="{74D95281-783C-4F7B-9C1E-CB32CD842E3E}"/>
    <cellStyle name="Opomba 2 4 2 4 2" xfId="5385" xr:uid="{00000000-0005-0000-0000-00008A1E0000}"/>
    <cellStyle name="Opomba 2 4 2 4 2 2" xfId="14245" xr:uid="{00000000-0005-0000-0000-00008B1E0000}"/>
    <cellStyle name="Opomba 2 4 2 4 2 2 2" xfId="23349" xr:uid="{00000000-0005-0000-0000-00008C1E0000}"/>
    <cellStyle name="Opomba 2 4 2 4 2 3" xfId="11182" xr:uid="{00000000-0005-0000-0000-00008D1E0000}"/>
    <cellStyle name="Opomba 2 4 2 4 2 4" xfId="20286" xr:uid="{00000000-0005-0000-0000-00008E1E0000}"/>
    <cellStyle name="Opomba 2 4 2 4 3" xfId="12685" xr:uid="{00000000-0005-0000-0000-00008F1E0000}"/>
    <cellStyle name="Opomba 2 4 2 4 3 2" xfId="21789" xr:uid="{00000000-0005-0000-0000-0000901E0000}"/>
    <cellStyle name="Opomba 2 4 2 4 4" xfId="8284" xr:uid="{00000000-0005-0000-0000-0000911E0000}"/>
    <cellStyle name="Opomba 2 4 2 4 5" xfId="17388" xr:uid="{00000000-0005-0000-0000-0000921E0000}"/>
    <cellStyle name="Opomba 2 4 2 4 6" xfId="26535" xr:uid="{03B743AC-EA5B-452E-8CDC-CE77EA51CD84}"/>
    <cellStyle name="Opomba 2 4 2 4 7" xfId="32822" xr:uid="{F3F51EC9-4F4B-4105-9F70-0F5519E29E26}"/>
    <cellStyle name="Opomba 2 4 2 4 8" xfId="38608" xr:uid="{74D080B8-D3A2-48DD-A42C-549BECA64104}"/>
    <cellStyle name="Opomba 2 4 2 4 9" xfId="44620" xr:uid="{D56471E0-CE53-4FF5-89EE-11ACD3BA823E}"/>
    <cellStyle name="Opomba 2 4 2 5" xfId="2357" xr:uid="{00000000-0005-0000-0000-0000931E0000}"/>
    <cellStyle name="Opomba 2 4 2 5 10" xfId="51111" xr:uid="{CFAE013D-25DD-4050-B62C-07873C665B9B}"/>
    <cellStyle name="Opomba 2 4 2 5 2" xfId="5256" xr:uid="{00000000-0005-0000-0000-0000941E0000}"/>
    <cellStyle name="Opomba 2 4 2 5 2 2" xfId="14116" xr:uid="{00000000-0005-0000-0000-0000951E0000}"/>
    <cellStyle name="Opomba 2 4 2 5 2 2 2" xfId="23220" xr:uid="{00000000-0005-0000-0000-0000961E0000}"/>
    <cellStyle name="Opomba 2 4 2 5 2 3" xfId="11053" xr:uid="{00000000-0005-0000-0000-0000971E0000}"/>
    <cellStyle name="Opomba 2 4 2 5 2 4" xfId="20157" xr:uid="{00000000-0005-0000-0000-0000981E0000}"/>
    <cellStyle name="Opomba 2 4 2 5 3" xfId="12556" xr:uid="{00000000-0005-0000-0000-0000991E0000}"/>
    <cellStyle name="Opomba 2 4 2 5 3 2" xfId="21660" xr:uid="{00000000-0005-0000-0000-00009A1E0000}"/>
    <cellStyle name="Opomba 2 4 2 5 4" xfId="8155" xr:uid="{00000000-0005-0000-0000-00009B1E0000}"/>
    <cellStyle name="Opomba 2 4 2 5 5" xfId="17259" xr:uid="{00000000-0005-0000-0000-00009C1E0000}"/>
    <cellStyle name="Opomba 2 4 2 5 6" xfId="26406" xr:uid="{D5304E81-7916-44CB-86E8-704935FDB36A}"/>
    <cellStyle name="Opomba 2 4 2 5 7" xfId="32693" xr:uid="{3CE4A215-6A61-45F9-BF64-D17B40CBBDD5}"/>
    <cellStyle name="Opomba 2 4 2 5 8" xfId="40352" xr:uid="{7F440982-7780-4B4C-85E2-6C04922AFCE2}"/>
    <cellStyle name="Opomba 2 4 2 5 9" xfId="44491" xr:uid="{7A0C2FAC-E1AC-4675-B670-E0B15E94BB91}"/>
    <cellStyle name="Opomba 2 4 2 6" xfId="2797" xr:uid="{00000000-0005-0000-0000-00009D1E0000}"/>
    <cellStyle name="Opomba 2 4 2 6 10" xfId="51551" xr:uid="{F351284B-4E4C-4737-A3AA-0C5B39FA2852}"/>
    <cellStyle name="Opomba 2 4 2 6 2" xfId="5696" xr:uid="{00000000-0005-0000-0000-00009E1E0000}"/>
    <cellStyle name="Opomba 2 4 2 6 2 2" xfId="14556" xr:uid="{00000000-0005-0000-0000-00009F1E0000}"/>
    <cellStyle name="Opomba 2 4 2 6 2 2 2" xfId="23660" xr:uid="{00000000-0005-0000-0000-0000A01E0000}"/>
    <cellStyle name="Opomba 2 4 2 6 2 3" xfId="11493" xr:uid="{00000000-0005-0000-0000-0000A11E0000}"/>
    <cellStyle name="Opomba 2 4 2 6 2 4" xfId="20597" xr:uid="{00000000-0005-0000-0000-0000A21E0000}"/>
    <cellStyle name="Opomba 2 4 2 6 3" xfId="12996" xr:uid="{00000000-0005-0000-0000-0000A31E0000}"/>
    <cellStyle name="Opomba 2 4 2 6 3 2" xfId="22100" xr:uid="{00000000-0005-0000-0000-0000A41E0000}"/>
    <cellStyle name="Opomba 2 4 2 6 4" xfId="8595" xr:uid="{00000000-0005-0000-0000-0000A51E0000}"/>
    <cellStyle name="Opomba 2 4 2 6 5" xfId="17699" xr:uid="{00000000-0005-0000-0000-0000A61E0000}"/>
    <cellStyle name="Opomba 2 4 2 6 6" xfId="26846" xr:uid="{2B5094C9-64A7-469B-9594-72E73E7F6CDA}"/>
    <cellStyle name="Opomba 2 4 2 6 7" xfId="33133" xr:uid="{5677311F-FB7F-4421-8A47-6C1A7FCE87D2}"/>
    <cellStyle name="Opomba 2 4 2 6 8" xfId="37932" xr:uid="{DB388F31-8C99-44F5-B496-C17B049E8057}"/>
    <cellStyle name="Opomba 2 4 2 6 9" xfId="44931" xr:uid="{48E23419-E80C-4623-83CF-4ED6006CAAC4}"/>
    <cellStyle name="Opomba 2 4 2 7" xfId="3150" xr:uid="{00000000-0005-0000-0000-0000A71E0000}"/>
    <cellStyle name="Opomba 2 4 2 7 10" xfId="51904" xr:uid="{85E768F6-9709-4292-9F64-78B221C76B95}"/>
    <cellStyle name="Opomba 2 4 2 7 2" xfId="6049" xr:uid="{00000000-0005-0000-0000-0000A81E0000}"/>
    <cellStyle name="Opomba 2 4 2 7 2 2" xfId="14909" xr:uid="{00000000-0005-0000-0000-0000A91E0000}"/>
    <cellStyle name="Opomba 2 4 2 7 2 2 2" xfId="24013" xr:uid="{00000000-0005-0000-0000-0000AA1E0000}"/>
    <cellStyle name="Opomba 2 4 2 7 2 3" xfId="11846" xr:uid="{00000000-0005-0000-0000-0000AB1E0000}"/>
    <cellStyle name="Opomba 2 4 2 7 2 4" xfId="20950" xr:uid="{00000000-0005-0000-0000-0000AC1E0000}"/>
    <cellStyle name="Opomba 2 4 2 7 3" xfId="13349" xr:uid="{00000000-0005-0000-0000-0000AD1E0000}"/>
    <cellStyle name="Opomba 2 4 2 7 3 2" xfId="22453" xr:uid="{00000000-0005-0000-0000-0000AE1E0000}"/>
    <cellStyle name="Opomba 2 4 2 7 4" xfId="8948" xr:uid="{00000000-0005-0000-0000-0000AF1E0000}"/>
    <cellStyle name="Opomba 2 4 2 7 5" xfId="18052" xr:uid="{00000000-0005-0000-0000-0000B01E0000}"/>
    <cellStyle name="Opomba 2 4 2 7 6" xfId="27199" xr:uid="{755EA879-0908-4C88-A920-5FD3B6D17F9C}"/>
    <cellStyle name="Opomba 2 4 2 7 7" xfId="33486" xr:uid="{CD446CEE-E8FE-454F-AA3C-C33BD9478FFB}"/>
    <cellStyle name="Opomba 2 4 2 7 8" xfId="33813" xr:uid="{67AAD5DD-423E-4A49-893D-2C9319F3096B}"/>
    <cellStyle name="Opomba 2 4 2 7 9" xfId="45284" xr:uid="{D0422767-AC71-40D0-B423-C9F686EE392B}"/>
    <cellStyle name="Opomba 2 4 2 8" xfId="4479" xr:uid="{00000000-0005-0000-0000-0000B11E0000}"/>
    <cellStyle name="Opomba 2 4 2 8 2" xfId="13835" xr:uid="{00000000-0005-0000-0000-0000B21E0000}"/>
    <cellStyle name="Opomba 2 4 2 8 2 2" xfId="22939" xr:uid="{00000000-0005-0000-0000-0000B31E0000}"/>
    <cellStyle name="Opomba 2 4 2 8 3" xfId="10276" xr:uid="{00000000-0005-0000-0000-0000B41E0000}"/>
    <cellStyle name="Opomba 2 4 2 8 4" xfId="19380" xr:uid="{00000000-0005-0000-0000-0000B51E0000}"/>
    <cellStyle name="Opomba 2 4 2 8 5" xfId="28445" xr:uid="{45160E6F-005B-451B-9449-2DED2FE40113}"/>
    <cellStyle name="Opomba 2 4 2 8 6" xfId="34539" xr:uid="{4F33FE26-C468-45F0-9323-0B767997755A}"/>
    <cellStyle name="Opomba 2 4 2 8 7" xfId="32115" xr:uid="{CF05CC46-F62E-490D-A03A-72092F68775D}"/>
    <cellStyle name="Opomba 2 4 2 8 8" xfId="46530" xr:uid="{65D52ADF-9B3D-4504-A605-CA7F44A1BBD2}"/>
    <cellStyle name="Opomba 2 4 2 8 9" xfId="53150" xr:uid="{F961B6BD-6345-47B9-9A92-25BD7D52A165}"/>
    <cellStyle name="Opomba 2 4 2 9" xfId="12275" xr:uid="{00000000-0005-0000-0000-0000B61E0000}"/>
    <cellStyle name="Opomba 2 4 2 9 2" xfId="21379" xr:uid="{00000000-0005-0000-0000-0000B71E0000}"/>
    <cellStyle name="Opomba 2 4 3" xfId="2116" xr:uid="{00000000-0005-0000-0000-0000B81E0000}"/>
    <cellStyle name="Opomba 2 4 3 10" xfId="7914" xr:uid="{00000000-0005-0000-0000-0000B91E0000}"/>
    <cellStyle name="Opomba 2 4 3 11" xfId="17018" xr:uid="{00000000-0005-0000-0000-0000BA1E0000}"/>
    <cellStyle name="Opomba 2 4 3 12" xfId="26165" xr:uid="{1CB3C8B6-7059-4D05-A10E-280C761B17A8}"/>
    <cellStyle name="Opomba 2 4 3 13" xfId="32452" xr:uid="{F8B71C18-51D3-4FDF-B0B2-B6DCCA50CF7A}"/>
    <cellStyle name="Opomba 2 4 3 14" xfId="39335" xr:uid="{DE88F24C-CE1E-4D71-A886-52E9D419B38A}"/>
    <cellStyle name="Opomba 2 4 3 15" xfId="44250" xr:uid="{408453DD-04A6-4296-B1C2-2C5DE2D3EADE}"/>
    <cellStyle name="Opomba 2 4 3 16" xfId="50870" xr:uid="{DD234D51-551D-42CD-BAC6-4B98940B34F1}"/>
    <cellStyle name="Opomba 2 4 3 2" xfId="1090" xr:uid="{00000000-0005-0000-0000-0000BB1E0000}"/>
    <cellStyle name="Opomba 2 4 3 2 10" xfId="49848" xr:uid="{81A8C260-D04B-4784-8272-7874592045E2}"/>
    <cellStyle name="Opomba 2 4 3 2 2" xfId="3993" xr:uid="{00000000-0005-0000-0000-0000BC1E0000}"/>
    <cellStyle name="Opomba 2 4 3 2 2 2" xfId="13690" xr:uid="{00000000-0005-0000-0000-0000BD1E0000}"/>
    <cellStyle name="Opomba 2 4 3 2 2 2 2" xfId="22794" xr:uid="{00000000-0005-0000-0000-0000BE1E0000}"/>
    <cellStyle name="Opomba 2 4 3 2 2 3" xfId="9790" xr:uid="{00000000-0005-0000-0000-0000BF1E0000}"/>
    <cellStyle name="Opomba 2 4 3 2 2 4" xfId="18894" xr:uid="{00000000-0005-0000-0000-0000C01E0000}"/>
    <cellStyle name="Opomba 2 4 3 2 2 5" xfId="29570" xr:uid="{01C96F07-8B11-48FC-9BCC-B0DA9154C63C}"/>
    <cellStyle name="Opomba 2 4 3 2 2 6" xfId="35584" xr:uid="{B2FA8A32-D104-41E1-AF33-65D3E6F258EA}"/>
    <cellStyle name="Opomba 2 4 3 2 2 7" xfId="39650" xr:uid="{2218D424-7057-491C-943B-E1A44F692BAB}"/>
    <cellStyle name="Opomba 2 4 3 2 2 8" xfId="47655" xr:uid="{09BEA101-D68A-45DA-AA4D-46E0284CF80F}"/>
    <cellStyle name="Opomba 2 4 3 2 2 9" xfId="54275" xr:uid="{FBE53C60-B71C-4E90-A616-376F40653697}"/>
    <cellStyle name="Opomba 2 4 3 2 3" xfId="12130" xr:uid="{00000000-0005-0000-0000-0000C11E0000}"/>
    <cellStyle name="Opomba 2 4 3 2 3 2" xfId="21234" xr:uid="{00000000-0005-0000-0000-0000C21E0000}"/>
    <cellStyle name="Opomba 2 4 3 2 4" xfId="6892" xr:uid="{00000000-0005-0000-0000-0000C31E0000}"/>
    <cellStyle name="Opomba 2 4 3 2 5" xfId="15996" xr:uid="{00000000-0005-0000-0000-0000C41E0000}"/>
    <cellStyle name="Opomba 2 4 3 2 6" xfId="25141" xr:uid="{633AF5B5-1B95-41B3-B8C7-E13716F594F6}"/>
    <cellStyle name="Opomba 2 4 3 2 7" xfId="31635" xr:uid="{8E45D803-48F5-4BFA-9818-259A2DBC8AEE}"/>
    <cellStyle name="Opomba 2 4 3 2 8" xfId="38194" xr:uid="{F156BA69-394E-4369-B369-58A86E9F2F6E}"/>
    <cellStyle name="Opomba 2 4 3 2 9" xfId="43228" xr:uid="{4EE4BD10-B8A3-4FA8-BF6D-CA65C4FD2082}"/>
    <cellStyle name="Opomba 2 4 3 3" xfId="2830" xr:uid="{00000000-0005-0000-0000-0000C51E0000}"/>
    <cellStyle name="Opomba 2 4 3 3 10" xfId="51584" xr:uid="{E264594C-A7E4-4AA4-A31C-1C7D11DD3AB1}"/>
    <cellStyle name="Opomba 2 4 3 3 2" xfId="5729" xr:uid="{00000000-0005-0000-0000-0000C61E0000}"/>
    <cellStyle name="Opomba 2 4 3 3 2 2" xfId="14589" xr:uid="{00000000-0005-0000-0000-0000C71E0000}"/>
    <cellStyle name="Opomba 2 4 3 3 2 2 2" xfId="23693" xr:uid="{00000000-0005-0000-0000-0000C81E0000}"/>
    <cellStyle name="Opomba 2 4 3 3 2 3" xfId="11526" xr:uid="{00000000-0005-0000-0000-0000C91E0000}"/>
    <cellStyle name="Opomba 2 4 3 3 2 4" xfId="20630" xr:uid="{00000000-0005-0000-0000-0000CA1E0000}"/>
    <cellStyle name="Opomba 2 4 3 3 2 5" xfId="29355" xr:uid="{5F3EFBD2-C542-484C-BFEB-AB5FBABCF1C6}"/>
    <cellStyle name="Opomba 2 4 3 3 2 6" xfId="35369" xr:uid="{7AA535FF-07E7-404E-8BF6-6FFCC47DCB9F}"/>
    <cellStyle name="Opomba 2 4 3 3 2 7" xfId="36906" xr:uid="{23E207CF-8970-4FA1-A302-1B4A9EA1A97E}"/>
    <cellStyle name="Opomba 2 4 3 3 2 8" xfId="47440" xr:uid="{577FFD92-CBA5-4A01-8212-C4B4C2F7C0A6}"/>
    <cellStyle name="Opomba 2 4 3 3 2 9" xfId="54060" xr:uid="{6D22E8BC-7238-4572-9F4E-73F168EB5042}"/>
    <cellStyle name="Opomba 2 4 3 3 3" xfId="13029" xr:uid="{00000000-0005-0000-0000-0000CB1E0000}"/>
    <cellStyle name="Opomba 2 4 3 3 3 2" xfId="22133" xr:uid="{00000000-0005-0000-0000-0000CC1E0000}"/>
    <cellStyle name="Opomba 2 4 3 3 4" xfId="8628" xr:uid="{00000000-0005-0000-0000-0000CD1E0000}"/>
    <cellStyle name="Opomba 2 4 3 3 5" xfId="17732" xr:uid="{00000000-0005-0000-0000-0000CE1E0000}"/>
    <cellStyle name="Opomba 2 4 3 3 6" xfId="26879" xr:uid="{2480D308-A417-4F83-9BC0-2B60ADFE64AF}"/>
    <cellStyle name="Opomba 2 4 3 3 7" xfId="33166" xr:uid="{30B584D9-06EA-468E-B0F9-24A35BBFB381}"/>
    <cellStyle name="Opomba 2 4 3 3 8" xfId="37548" xr:uid="{B581986A-EB07-4918-9FA1-88AF8464C13E}"/>
    <cellStyle name="Opomba 2 4 3 3 9" xfId="44964" xr:uid="{89FA5C93-8D10-478F-AD58-599546600A7A}"/>
    <cellStyle name="Opomba 2 4 3 4" xfId="2934" xr:uid="{00000000-0005-0000-0000-0000CF1E0000}"/>
    <cellStyle name="Opomba 2 4 3 4 10" xfId="51688" xr:uid="{6D3165F9-1FF0-4F1E-8346-B6189F6D19ED}"/>
    <cellStyle name="Opomba 2 4 3 4 2" xfId="5833" xr:uid="{00000000-0005-0000-0000-0000D01E0000}"/>
    <cellStyle name="Opomba 2 4 3 4 2 2" xfId="14693" xr:uid="{00000000-0005-0000-0000-0000D11E0000}"/>
    <cellStyle name="Opomba 2 4 3 4 2 2 2" xfId="23797" xr:uid="{00000000-0005-0000-0000-0000D21E0000}"/>
    <cellStyle name="Opomba 2 4 3 4 2 3" xfId="11630" xr:uid="{00000000-0005-0000-0000-0000D31E0000}"/>
    <cellStyle name="Opomba 2 4 3 4 2 4" xfId="20734" xr:uid="{00000000-0005-0000-0000-0000D41E0000}"/>
    <cellStyle name="Opomba 2 4 3 4 3" xfId="13133" xr:uid="{00000000-0005-0000-0000-0000D51E0000}"/>
    <cellStyle name="Opomba 2 4 3 4 3 2" xfId="22237" xr:uid="{00000000-0005-0000-0000-0000D61E0000}"/>
    <cellStyle name="Opomba 2 4 3 4 4" xfId="8732" xr:uid="{00000000-0005-0000-0000-0000D71E0000}"/>
    <cellStyle name="Opomba 2 4 3 4 5" xfId="17836" xr:uid="{00000000-0005-0000-0000-0000D81E0000}"/>
    <cellStyle name="Opomba 2 4 3 4 6" xfId="26983" xr:uid="{C880FB61-B9DB-491C-8B64-7D179308CB85}"/>
    <cellStyle name="Opomba 2 4 3 4 7" xfId="33270" xr:uid="{5C4DF94D-A3E9-4B92-84DF-5D7CC113C077}"/>
    <cellStyle name="Opomba 2 4 3 4 8" xfId="36543" xr:uid="{0F5B93A4-7864-4367-A5EA-A5B57A7A634D}"/>
    <cellStyle name="Opomba 2 4 3 4 9" xfId="45068" xr:uid="{1FE10A56-4FC3-49D5-888E-439BD2E6F709}"/>
    <cellStyle name="Opomba 2 4 3 5" xfId="3057" xr:uid="{00000000-0005-0000-0000-0000D91E0000}"/>
    <cellStyle name="Opomba 2 4 3 5 10" xfId="51811" xr:uid="{A9160DBE-42D3-452F-8ADD-03C94789FFF5}"/>
    <cellStyle name="Opomba 2 4 3 5 2" xfId="5956" xr:uid="{00000000-0005-0000-0000-0000DA1E0000}"/>
    <cellStyle name="Opomba 2 4 3 5 2 2" xfId="14816" xr:uid="{00000000-0005-0000-0000-0000DB1E0000}"/>
    <cellStyle name="Opomba 2 4 3 5 2 2 2" xfId="23920" xr:uid="{00000000-0005-0000-0000-0000DC1E0000}"/>
    <cellStyle name="Opomba 2 4 3 5 2 3" xfId="11753" xr:uid="{00000000-0005-0000-0000-0000DD1E0000}"/>
    <cellStyle name="Opomba 2 4 3 5 2 4" xfId="20857" xr:uid="{00000000-0005-0000-0000-0000DE1E0000}"/>
    <cellStyle name="Opomba 2 4 3 5 3" xfId="13256" xr:uid="{00000000-0005-0000-0000-0000DF1E0000}"/>
    <cellStyle name="Opomba 2 4 3 5 3 2" xfId="22360" xr:uid="{00000000-0005-0000-0000-0000E01E0000}"/>
    <cellStyle name="Opomba 2 4 3 5 4" xfId="8855" xr:uid="{00000000-0005-0000-0000-0000E11E0000}"/>
    <cellStyle name="Opomba 2 4 3 5 5" xfId="17959" xr:uid="{00000000-0005-0000-0000-0000E21E0000}"/>
    <cellStyle name="Opomba 2 4 3 5 6" xfId="27106" xr:uid="{02C29904-8B16-4D7F-B74D-E53950290A3A}"/>
    <cellStyle name="Opomba 2 4 3 5 7" xfId="33393" xr:uid="{3EFEE9E5-D226-4EA6-B426-ECF8C098ADA3}"/>
    <cellStyle name="Opomba 2 4 3 5 8" xfId="37545" xr:uid="{8D5EFB20-2F1F-41D7-8914-DB4FF7166858}"/>
    <cellStyle name="Opomba 2 4 3 5 9" xfId="45191" xr:uid="{33C6FE7F-D346-4B1F-896C-518571B97399}"/>
    <cellStyle name="Opomba 2 4 3 6" xfId="2535" xr:uid="{00000000-0005-0000-0000-0000E31E0000}"/>
    <cellStyle name="Opomba 2 4 3 6 10" xfId="51289" xr:uid="{656C3A10-53B6-48EA-A063-1D2FDEF69DF2}"/>
    <cellStyle name="Opomba 2 4 3 6 2" xfId="5434" xr:uid="{00000000-0005-0000-0000-0000E41E0000}"/>
    <cellStyle name="Opomba 2 4 3 6 2 2" xfId="14294" xr:uid="{00000000-0005-0000-0000-0000E51E0000}"/>
    <cellStyle name="Opomba 2 4 3 6 2 2 2" xfId="23398" xr:uid="{00000000-0005-0000-0000-0000E61E0000}"/>
    <cellStyle name="Opomba 2 4 3 6 2 3" xfId="11231" xr:uid="{00000000-0005-0000-0000-0000E71E0000}"/>
    <cellStyle name="Opomba 2 4 3 6 2 4" xfId="20335" xr:uid="{00000000-0005-0000-0000-0000E81E0000}"/>
    <cellStyle name="Opomba 2 4 3 6 3" xfId="12734" xr:uid="{00000000-0005-0000-0000-0000E91E0000}"/>
    <cellStyle name="Opomba 2 4 3 6 3 2" xfId="21838" xr:uid="{00000000-0005-0000-0000-0000EA1E0000}"/>
    <cellStyle name="Opomba 2 4 3 6 4" xfId="8333" xr:uid="{00000000-0005-0000-0000-0000EB1E0000}"/>
    <cellStyle name="Opomba 2 4 3 6 5" xfId="17437" xr:uid="{00000000-0005-0000-0000-0000EC1E0000}"/>
    <cellStyle name="Opomba 2 4 3 6 6" xfId="26584" xr:uid="{8C5013F5-F5DD-41C7-84D7-1134B5F4C2AB}"/>
    <cellStyle name="Opomba 2 4 3 6 7" xfId="32871" xr:uid="{3E54635A-8D0C-4E2C-B817-7EE23FFE7DE9}"/>
    <cellStyle name="Opomba 2 4 3 6 8" xfId="40253" xr:uid="{11F63D80-9F89-425F-840D-4A010ECBACD6}"/>
    <cellStyle name="Opomba 2 4 3 6 9" xfId="44669" xr:uid="{830671A6-2127-4DC0-9FD0-F5685EEC6B3B}"/>
    <cellStyle name="Opomba 2 4 3 7" xfId="3206" xr:uid="{00000000-0005-0000-0000-0000ED1E0000}"/>
    <cellStyle name="Opomba 2 4 3 7 10" xfId="51960" xr:uid="{20C8D8DA-B933-41FE-9413-8AAA07968405}"/>
    <cellStyle name="Opomba 2 4 3 7 2" xfId="6105" xr:uid="{00000000-0005-0000-0000-0000EE1E0000}"/>
    <cellStyle name="Opomba 2 4 3 7 2 2" xfId="14965" xr:uid="{00000000-0005-0000-0000-0000EF1E0000}"/>
    <cellStyle name="Opomba 2 4 3 7 2 2 2" xfId="24069" xr:uid="{00000000-0005-0000-0000-0000F01E0000}"/>
    <cellStyle name="Opomba 2 4 3 7 2 3" xfId="11902" xr:uid="{00000000-0005-0000-0000-0000F11E0000}"/>
    <cellStyle name="Opomba 2 4 3 7 2 4" xfId="21006" xr:uid="{00000000-0005-0000-0000-0000F21E0000}"/>
    <cellStyle name="Opomba 2 4 3 7 3" xfId="13405" xr:uid="{00000000-0005-0000-0000-0000F31E0000}"/>
    <cellStyle name="Opomba 2 4 3 7 3 2" xfId="22509" xr:uid="{00000000-0005-0000-0000-0000F41E0000}"/>
    <cellStyle name="Opomba 2 4 3 7 4" xfId="9004" xr:uid="{00000000-0005-0000-0000-0000F51E0000}"/>
    <cellStyle name="Opomba 2 4 3 7 5" xfId="18108" xr:uid="{00000000-0005-0000-0000-0000F61E0000}"/>
    <cellStyle name="Opomba 2 4 3 7 6" xfId="27255" xr:uid="{8E6FBB1B-CCCF-405F-952D-F7B51AD89609}"/>
    <cellStyle name="Opomba 2 4 3 7 7" xfId="33542" xr:uid="{6FE5744B-7E2C-4D0B-BB08-391A2DB8485D}"/>
    <cellStyle name="Opomba 2 4 3 7 8" xfId="37115" xr:uid="{5B0FAD85-A8FD-49DB-AE60-1B2B49C138D1}"/>
    <cellStyle name="Opomba 2 4 3 7 9" xfId="45340" xr:uid="{F779C167-081E-490D-BB76-EF4224F3E4B8}"/>
    <cellStyle name="Opomba 2 4 3 8" xfId="5015" xr:uid="{00000000-0005-0000-0000-0000F71E0000}"/>
    <cellStyle name="Opomba 2 4 3 8 2" xfId="13875" xr:uid="{00000000-0005-0000-0000-0000F81E0000}"/>
    <cellStyle name="Opomba 2 4 3 8 2 2" xfId="22979" xr:uid="{00000000-0005-0000-0000-0000F91E0000}"/>
    <cellStyle name="Opomba 2 4 3 8 3" xfId="10812" xr:uid="{00000000-0005-0000-0000-0000FA1E0000}"/>
    <cellStyle name="Opomba 2 4 3 8 4" xfId="19916" xr:uid="{00000000-0005-0000-0000-0000FB1E0000}"/>
    <cellStyle name="Opomba 2 4 3 8 5" xfId="28919" xr:uid="{68FC5743-672F-4BAA-BFD6-7152B303E3C2}"/>
    <cellStyle name="Opomba 2 4 3 8 6" xfId="34933" xr:uid="{0BED45E7-72C3-4FC6-92CE-3716E8AF404B}"/>
    <cellStyle name="Opomba 2 4 3 8 7" xfId="39546" xr:uid="{F0DA55CD-69EC-4DA6-8D9B-B1788CEF024A}"/>
    <cellStyle name="Opomba 2 4 3 8 8" xfId="47004" xr:uid="{625E3CDD-128E-4663-8382-CC2AC2613291}"/>
    <cellStyle name="Opomba 2 4 3 8 9" xfId="53624" xr:uid="{D0B2C431-27FC-46E8-BF4F-ED99A3A566B6}"/>
    <cellStyle name="Opomba 2 4 3 9" xfId="12315" xr:uid="{00000000-0005-0000-0000-0000FC1E0000}"/>
    <cellStyle name="Opomba 2 4 3 9 2" xfId="21419" xr:uid="{00000000-0005-0000-0000-0000FD1E0000}"/>
    <cellStyle name="Opomba 2 4 4" xfId="2149" xr:uid="{00000000-0005-0000-0000-0000FE1E0000}"/>
    <cellStyle name="Opomba 2 4 4 10" xfId="7947" xr:uid="{00000000-0005-0000-0000-0000FF1E0000}"/>
    <cellStyle name="Opomba 2 4 4 11" xfId="17051" xr:uid="{00000000-0005-0000-0000-0000001F0000}"/>
    <cellStyle name="Opomba 2 4 4 12" xfId="26198" xr:uid="{54B41CE1-BD77-4AB7-88D8-10044075D748}"/>
    <cellStyle name="Opomba 2 4 4 13" xfId="32485" xr:uid="{A5064DC4-870F-4349-BE36-4C40A928E940}"/>
    <cellStyle name="Opomba 2 4 4 14" xfId="36860" xr:uid="{2F18E4FE-53B2-4101-8812-85D61E2E99C1}"/>
    <cellStyle name="Opomba 2 4 4 15" xfId="44283" xr:uid="{059EE2B0-C03F-4F71-A463-6F41105E2F9A}"/>
    <cellStyle name="Opomba 2 4 4 16" xfId="50903" xr:uid="{55ECA755-6D92-4887-8B0A-49EBA9418B12}"/>
    <cellStyle name="Opomba 2 4 4 2" xfId="2753" xr:uid="{00000000-0005-0000-0000-0000011F0000}"/>
    <cellStyle name="Opomba 2 4 4 2 10" xfId="51507" xr:uid="{9A3F104B-2EC4-45C0-907F-0F9694DD4DF2}"/>
    <cellStyle name="Opomba 2 4 4 2 2" xfId="5652" xr:uid="{00000000-0005-0000-0000-0000021F0000}"/>
    <cellStyle name="Opomba 2 4 4 2 2 2" xfId="14512" xr:uid="{00000000-0005-0000-0000-0000031F0000}"/>
    <cellStyle name="Opomba 2 4 4 2 2 2 2" xfId="23616" xr:uid="{00000000-0005-0000-0000-0000041F0000}"/>
    <cellStyle name="Opomba 2 4 4 2 2 3" xfId="11449" xr:uid="{00000000-0005-0000-0000-0000051F0000}"/>
    <cellStyle name="Opomba 2 4 4 2 2 4" xfId="20553" xr:uid="{00000000-0005-0000-0000-0000061F0000}"/>
    <cellStyle name="Opomba 2 4 4 2 2 5" xfId="29745" xr:uid="{DD46AEE3-F099-4788-A7CB-D1086A55DA14}"/>
    <cellStyle name="Opomba 2 4 4 2 2 6" xfId="35759" xr:uid="{15D9CC4E-33F8-4AF7-B1A9-92F093E1B2AB}"/>
    <cellStyle name="Opomba 2 4 4 2 2 7" xfId="40052" xr:uid="{88931EE0-E105-442F-A5AD-592EA0A07623}"/>
    <cellStyle name="Opomba 2 4 4 2 2 8" xfId="47830" xr:uid="{FD09C997-900D-442A-8949-408D27D3F0CA}"/>
    <cellStyle name="Opomba 2 4 4 2 2 9" xfId="54450" xr:uid="{56F885B3-4F24-45FC-A9A2-532012C4CDA7}"/>
    <cellStyle name="Opomba 2 4 4 2 3" xfId="12952" xr:uid="{00000000-0005-0000-0000-0000071F0000}"/>
    <cellStyle name="Opomba 2 4 4 2 3 2" xfId="22056" xr:uid="{00000000-0005-0000-0000-0000081F0000}"/>
    <cellStyle name="Opomba 2 4 4 2 4" xfId="8551" xr:uid="{00000000-0005-0000-0000-0000091F0000}"/>
    <cellStyle name="Opomba 2 4 4 2 5" xfId="17655" xr:uid="{00000000-0005-0000-0000-00000A1F0000}"/>
    <cellStyle name="Opomba 2 4 4 2 6" xfId="26802" xr:uid="{257F1C23-0159-42B8-89F6-6B59454E7E0D}"/>
    <cellStyle name="Opomba 2 4 4 2 7" xfId="33089" xr:uid="{115971C7-B727-4BF1-8B91-F25C84A2013F}"/>
    <cellStyle name="Opomba 2 4 4 2 8" xfId="38507" xr:uid="{23E632CD-8DEA-44B6-8767-31AB69312F9D}"/>
    <cellStyle name="Opomba 2 4 4 2 9" xfId="44887" xr:uid="{098E094C-F28C-4630-9D06-DB305B45FAF5}"/>
    <cellStyle name="Opomba 2 4 4 3" xfId="2863" xr:uid="{00000000-0005-0000-0000-00000B1F0000}"/>
    <cellStyle name="Opomba 2 4 4 3 10" xfId="51617" xr:uid="{4892D239-9F59-423A-AFF9-348869BF88C2}"/>
    <cellStyle name="Opomba 2 4 4 3 2" xfId="5762" xr:uid="{00000000-0005-0000-0000-00000C1F0000}"/>
    <cellStyle name="Opomba 2 4 4 3 2 2" xfId="14622" xr:uid="{00000000-0005-0000-0000-00000D1F0000}"/>
    <cellStyle name="Opomba 2 4 4 3 2 2 2" xfId="23726" xr:uid="{00000000-0005-0000-0000-00000E1F0000}"/>
    <cellStyle name="Opomba 2 4 4 3 2 3" xfId="11559" xr:uid="{00000000-0005-0000-0000-00000F1F0000}"/>
    <cellStyle name="Opomba 2 4 4 3 2 4" xfId="20663" xr:uid="{00000000-0005-0000-0000-0000101F0000}"/>
    <cellStyle name="Opomba 2 4 4 3 2 5" xfId="29939" xr:uid="{E19003CB-121D-4408-B929-9EFBC4BA82BA}"/>
    <cellStyle name="Opomba 2 4 4 3 2 6" xfId="35953" xr:uid="{F88CE3B2-B778-45B4-8CB5-63DFF5CF87AD}"/>
    <cellStyle name="Opomba 2 4 4 3 2 7" xfId="37407" xr:uid="{76F30E03-C6C4-4DD6-89A0-C3F757D849E1}"/>
    <cellStyle name="Opomba 2 4 4 3 2 8" xfId="48024" xr:uid="{1B6D98B6-62F3-43A5-98BB-B4C1E47B4925}"/>
    <cellStyle name="Opomba 2 4 4 3 2 9" xfId="54644" xr:uid="{A81F07AE-B48B-4C6C-9183-7AB73F407382}"/>
    <cellStyle name="Opomba 2 4 4 3 3" xfId="13062" xr:uid="{00000000-0005-0000-0000-0000111F0000}"/>
    <cellStyle name="Opomba 2 4 4 3 3 2" xfId="22166" xr:uid="{00000000-0005-0000-0000-0000121F0000}"/>
    <cellStyle name="Opomba 2 4 4 3 4" xfId="8661" xr:uid="{00000000-0005-0000-0000-0000131F0000}"/>
    <cellStyle name="Opomba 2 4 4 3 5" xfId="17765" xr:uid="{00000000-0005-0000-0000-0000141F0000}"/>
    <cellStyle name="Opomba 2 4 4 3 6" xfId="26912" xr:uid="{9375BD02-5D74-4AA5-828F-AF36444D1A85}"/>
    <cellStyle name="Opomba 2 4 4 3 7" xfId="33199" xr:uid="{200013A5-B8F5-415D-BA78-DA467BE96BB4}"/>
    <cellStyle name="Opomba 2 4 4 3 8" xfId="33741" xr:uid="{2C836D4B-62A3-45D4-AEEB-895E63943A86}"/>
    <cellStyle name="Opomba 2 4 4 3 9" xfId="44997" xr:uid="{A096EB77-898C-406D-8C37-02B6AF5A590A}"/>
    <cellStyle name="Opomba 2 4 4 4" xfId="2967" xr:uid="{00000000-0005-0000-0000-0000151F0000}"/>
    <cellStyle name="Opomba 2 4 4 4 10" xfId="51721" xr:uid="{B5F569BD-D669-4E94-8052-51D972021F6E}"/>
    <cellStyle name="Opomba 2 4 4 4 2" xfId="5866" xr:uid="{00000000-0005-0000-0000-0000161F0000}"/>
    <cellStyle name="Opomba 2 4 4 4 2 2" xfId="14726" xr:uid="{00000000-0005-0000-0000-0000171F0000}"/>
    <cellStyle name="Opomba 2 4 4 4 2 2 2" xfId="23830" xr:uid="{00000000-0005-0000-0000-0000181F0000}"/>
    <cellStyle name="Opomba 2 4 4 4 2 3" xfId="11663" xr:uid="{00000000-0005-0000-0000-0000191F0000}"/>
    <cellStyle name="Opomba 2 4 4 4 2 4" xfId="20767" xr:uid="{00000000-0005-0000-0000-00001A1F0000}"/>
    <cellStyle name="Opomba 2 4 4 4 3" xfId="13166" xr:uid="{00000000-0005-0000-0000-00001B1F0000}"/>
    <cellStyle name="Opomba 2 4 4 4 3 2" xfId="22270" xr:uid="{00000000-0005-0000-0000-00001C1F0000}"/>
    <cellStyle name="Opomba 2 4 4 4 4" xfId="8765" xr:uid="{00000000-0005-0000-0000-00001D1F0000}"/>
    <cellStyle name="Opomba 2 4 4 4 5" xfId="17869" xr:uid="{00000000-0005-0000-0000-00001E1F0000}"/>
    <cellStyle name="Opomba 2 4 4 4 6" xfId="27016" xr:uid="{9406D47C-3572-4C01-ADF4-4F0FF70717F7}"/>
    <cellStyle name="Opomba 2 4 4 4 7" xfId="33303" xr:uid="{56A8253C-BCFF-45D3-BB95-6D8390F3C96A}"/>
    <cellStyle name="Opomba 2 4 4 4 8" xfId="40489" xr:uid="{6D2FC1EA-7D97-4CB4-919B-E04DE55B2F18}"/>
    <cellStyle name="Opomba 2 4 4 4 9" xfId="45101" xr:uid="{713B29B1-7F33-4769-941F-9826326F7CD5}"/>
    <cellStyle name="Opomba 2 4 4 5" xfId="3090" xr:uid="{00000000-0005-0000-0000-00001F1F0000}"/>
    <cellStyle name="Opomba 2 4 4 5 10" xfId="51844" xr:uid="{878A0F2A-CB0A-4C35-83FC-0633C9AD24A5}"/>
    <cellStyle name="Opomba 2 4 4 5 2" xfId="5989" xr:uid="{00000000-0005-0000-0000-0000201F0000}"/>
    <cellStyle name="Opomba 2 4 4 5 2 2" xfId="14849" xr:uid="{00000000-0005-0000-0000-0000211F0000}"/>
    <cellStyle name="Opomba 2 4 4 5 2 2 2" xfId="23953" xr:uid="{00000000-0005-0000-0000-0000221F0000}"/>
    <cellStyle name="Opomba 2 4 4 5 2 3" xfId="11786" xr:uid="{00000000-0005-0000-0000-0000231F0000}"/>
    <cellStyle name="Opomba 2 4 4 5 2 4" xfId="20890" xr:uid="{00000000-0005-0000-0000-0000241F0000}"/>
    <cellStyle name="Opomba 2 4 4 5 3" xfId="13289" xr:uid="{00000000-0005-0000-0000-0000251F0000}"/>
    <cellStyle name="Opomba 2 4 4 5 3 2" xfId="22393" xr:uid="{00000000-0005-0000-0000-0000261F0000}"/>
    <cellStyle name="Opomba 2 4 4 5 4" xfId="8888" xr:uid="{00000000-0005-0000-0000-0000271F0000}"/>
    <cellStyle name="Opomba 2 4 4 5 5" xfId="17992" xr:uid="{00000000-0005-0000-0000-0000281F0000}"/>
    <cellStyle name="Opomba 2 4 4 5 6" xfId="27139" xr:uid="{E2FB09D2-3163-45F6-8DFA-1A076F7DF037}"/>
    <cellStyle name="Opomba 2 4 4 5 7" xfId="33426" xr:uid="{F971241C-3ADB-4319-BDD4-4A4C73CBF7A6}"/>
    <cellStyle name="Opomba 2 4 4 5 8" xfId="40286" xr:uid="{94423D52-B479-4BAD-BD5A-2F4898939EB7}"/>
    <cellStyle name="Opomba 2 4 4 5 9" xfId="45224" xr:uid="{83487FAD-5512-4EC7-BF41-84EC25EA8695}"/>
    <cellStyle name="Opomba 2 4 4 6" xfId="3162" xr:uid="{00000000-0005-0000-0000-0000291F0000}"/>
    <cellStyle name="Opomba 2 4 4 6 10" xfId="51916" xr:uid="{11FC1679-17DD-44CF-8222-650A39034992}"/>
    <cellStyle name="Opomba 2 4 4 6 2" xfId="6061" xr:uid="{00000000-0005-0000-0000-00002A1F0000}"/>
    <cellStyle name="Opomba 2 4 4 6 2 2" xfId="14921" xr:uid="{00000000-0005-0000-0000-00002B1F0000}"/>
    <cellStyle name="Opomba 2 4 4 6 2 2 2" xfId="24025" xr:uid="{00000000-0005-0000-0000-00002C1F0000}"/>
    <cellStyle name="Opomba 2 4 4 6 2 3" xfId="11858" xr:uid="{00000000-0005-0000-0000-00002D1F0000}"/>
    <cellStyle name="Opomba 2 4 4 6 2 4" xfId="20962" xr:uid="{00000000-0005-0000-0000-00002E1F0000}"/>
    <cellStyle name="Opomba 2 4 4 6 3" xfId="13361" xr:uid="{00000000-0005-0000-0000-00002F1F0000}"/>
    <cellStyle name="Opomba 2 4 4 6 3 2" xfId="22465" xr:uid="{00000000-0005-0000-0000-0000301F0000}"/>
    <cellStyle name="Opomba 2 4 4 6 4" xfId="8960" xr:uid="{00000000-0005-0000-0000-0000311F0000}"/>
    <cellStyle name="Opomba 2 4 4 6 5" xfId="18064" xr:uid="{00000000-0005-0000-0000-0000321F0000}"/>
    <cellStyle name="Opomba 2 4 4 6 6" xfId="27211" xr:uid="{5F255D86-4103-4781-B985-D47FBF390512}"/>
    <cellStyle name="Opomba 2 4 4 6 7" xfId="33498" xr:uid="{3AADED6F-EF51-448F-B1B2-4C9EA4475386}"/>
    <cellStyle name="Opomba 2 4 4 6 8" xfId="36049" xr:uid="{494BEA4F-91C5-47C8-A08E-ED9163CAB51D}"/>
    <cellStyle name="Opomba 2 4 4 6 9" xfId="45296" xr:uid="{C60F05E4-18E0-4CE6-867F-7DD83F84A790}"/>
    <cellStyle name="Opomba 2 4 4 7" xfId="3239" xr:uid="{00000000-0005-0000-0000-0000331F0000}"/>
    <cellStyle name="Opomba 2 4 4 7 10" xfId="51993" xr:uid="{9CCCD811-B43F-4A95-9647-DBDCD5321A37}"/>
    <cellStyle name="Opomba 2 4 4 7 2" xfId="6138" xr:uid="{00000000-0005-0000-0000-0000341F0000}"/>
    <cellStyle name="Opomba 2 4 4 7 2 2" xfId="14998" xr:uid="{00000000-0005-0000-0000-0000351F0000}"/>
    <cellStyle name="Opomba 2 4 4 7 2 2 2" xfId="24102" xr:uid="{00000000-0005-0000-0000-0000361F0000}"/>
    <cellStyle name="Opomba 2 4 4 7 2 3" xfId="11935" xr:uid="{00000000-0005-0000-0000-0000371F0000}"/>
    <cellStyle name="Opomba 2 4 4 7 2 4" xfId="21039" xr:uid="{00000000-0005-0000-0000-0000381F0000}"/>
    <cellStyle name="Opomba 2 4 4 7 3" xfId="13438" xr:uid="{00000000-0005-0000-0000-0000391F0000}"/>
    <cellStyle name="Opomba 2 4 4 7 3 2" xfId="22542" xr:uid="{00000000-0005-0000-0000-00003A1F0000}"/>
    <cellStyle name="Opomba 2 4 4 7 4" xfId="9037" xr:uid="{00000000-0005-0000-0000-00003B1F0000}"/>
    <cellStyle name="Opomba 2 4 4 7 5" xfId="18141" xr:uid="{00000000-0005-0000-0000-00003C1F0000}"/>
    <cellStyle name="Opomba 2 4 4 7 6" xfId="27288" xr:uid="{DF90A3CC-366C-4B4D-922C-307C224BE315}"/>
    <cellStyle name="Opomba 2 4 4 7 7" xfId="33575" xr:uid="{BD828BEC-AED0-41AE-9897-0AD0A053320B}"/>
    <cellStyle name="Opomba 2 4 4 7 8" xfId="40498" xr:uid="{5F401E32-90EF-4623-864A-09DEC9AC3155}"/>
    <cellStyle name="Opomba 2 4 4 7 9" xfId="45373" xr:uid="{D4F435FF-6C4B-419E-8640-94581B08AFF3}"/>
    <cellStyle name="Opomba 2 4 4 8" xfId="5048" xr:uid="{00000000-0005-0000-0000-00003D1F0000}"/>
    <cellStyle name="Opomba 2 4 4 8 2" xfId="13908" xr:uid="{00000000-0005-0000-0000-00003E1F0000}"/>
    <cellStyle name="Opomba 2 4 4 8 2 2" xfId="23012" xr:uid="{00000000-0005-0000-0000-00003F1F0000}"/>
    <cellStyle name="Opomba 2 4 4 8 3" xfId="10845" xr:uid="{00000000-0005-0000-0000-0000401F0000}"/>
    <cellStyle name="Opomba 2 4 4 8 4" xfId="19949" xr:uid="{00000000-0005-0000-0000-0000411F0000}"/>
    <cellStyle name="Opomba 2 4 4 8 5" xfId="29094" xr:uid="{E4C54A03-C961-4979-A6A8-89B15456AE87}"/>
    <cellStyle name="Opomba 2 4 4 8 6" xfId="35108" xr:uid="{D86536D5-3CA5-4C8E-8A17-ADB781AAE4D3}"/>
    <cellStyle name="Opomba 2 4 4 8 7" xfId="39792" xr:uid="{0575373E-0949-47E9-B84E-FF1943CF1ACC}"/>
    <cellStyle name="Opomba 2 4 4 8 8" xfId="47179" xr:uid="{805A3033-11E3-43E8-8FEB-A856CD63E48C}"/>
    <cellStyle name="Opomba 2 4 4 8 9" xfId="53799" xr:uid="{3F3D41D0-931B-4CB9-8C22-7371B82E1201}"/>
    <cellStyle name="Opomba 2 4 4 9" xfId="12348" xr:uid="{00000000-0005-0000-0000-0000421F0000}"/>
    <cellStyle name="Opomba 2 4 4 9 2" xfId="21452" xr:uid="{00000000-0005-0000-0000-0000431F0000}"/>
    <cellStyle name="Opomba 2 4 5" xfId="1143" xr:uid="{00000000-0005-0000-0000-0000441F0000}"/>
    <cellStyle name="Opomba 2 4 5 10" xfId="49901" xr:uid="{3C50C0E0-04A2-43AF-BDB5-3004F5AC05EC}"/>
    <cellStyle name="Opomba 2 4 5 2" xfId="4046" xr:uid="{00000000-0005-0000-0000-0000451F0000}"/>
    <cellStyle name="Opomba 2 4 5 2 2" xfId="13736" xr:uid="{00000000-0005-0000-0000-0000461F0000}"/>
    <cellStyle name="Opomba 2 4 5 2 2 2" xfId="22840" xr:uid="{00000000-0005-0000-0000-0000471F0000}"/>
    <cellStyle name="Opomba 2 4 5 2 3" xfId="9843" xr:uid="{00000000-0005-0000-0000-0000481F0000}"/>
    <cellStyle name="Opomba 2 4 5 2 4" xfId="18947" xr:uid="{00000000-0005-0000-0000-0000491F0000}"/>
    <cellStyle name="Opomba 2 4 5 2 5" xfId="27982" xr:uid="{E0E0AAEA-1032-4838-82AD-26C71BDFCE14}"/>
    <cellStyle name="Opomba 2 4 5 2 6" xfId="34152" xr:uid="{41D072A9-F0CD-46F3-A8A3-BEE118026445}"/>
    <cellStyle name="Opomba 2 4 5 2 7" xfId="39539" xr:uid="{152FA28C-4070-4E73-9E9B-485F1301DBFE}"/>
    <cellStyle name="Opomba 2 4 5 2 8" xfId="46067" xr:uid="{4CFA00AB-AA5C-4335-BD5C-BC55B8CE0543}"/>
    <cellStyle name="Opomba 2 4 5 2 9" xfId="52687" xr:uid="{3A72C67B-FE38-40E0-BFB5-64B949EC7D64}"/>
    <cellStyle name="Opomba 2 4 5 3" xfId="12176" xr:uid="{00000000-0005-0000-0000-00004A1F0000}"/>
    <cellStyle name="Opomba 2 4 5 3 2" xfId="21280" xr:uid="{00000000-0005-0000-0000-00004B1F0000}"/>
    <cellStyle name="Opomba 2 4 5 4" xfId="6945" xr:uid="{00000000-0005-0000-0000-00004C1F0000}"/>
    <cellStyle name="Opomba 2 4 5 5" xfId="16049" xr:uid="{00000000-0005-0000-0000-00004D1F0000}"/>
    <cellStyle name="Opomba 2 4 5 6" xfId="25194" xr:uid="{9F9600B5-5357-4CAF-B83F-BA765C5878C5}"/>
    <cellStyle name="Opomba 2 4 5 7" xfId="31687" xr:uid="{5075FCFB-EAFA-473A-B82F-068FEEA30CDF}"/>
    <cellStyle name="Opomba 2 4 5 8" xfId="40731" xr:uid="{900816B4-5B5E-415A-8FEA-B71152BE334A}"/>
    <cellStyle name="Opomba 2 4 5 9" xfId="43281" xr:uid="{04AAEF3B-8584-41DC-964E-3B616C810EC3}"/>
    <cellStyle name="Opomba 2 4 6" xfId="2262" xr:uid="{00000000-0005-0000-0000-00004E1F0000}"/>
    <cellStyle name="Opomba 2 4 6 10" xfId="51016" xr:uid="{2CCF5C6B-F68F-4342-B09C-824F11B8A1E9}"/>
    <cellStyle name="Opomba 2 4 6 2" xfId="5161" xr:uid="{00000000-0005-0000-0000-00004F1F0000}"/>
    <cellStyle name="Opomba 2 4 6 2 2" xfId="14021" xr:uid="{00000000-0005-0000-0000-0000501F0000}"/>
    <cellStyle name="Opomba 2 4 6 2 2 2" xfId="23125" xr:uid="{00000000-0005-0000-0000-0000511F0000}"/>
    <cellStyle name="Opomba 2 4 6 2 3" xfId="10958" xr:uid="{00000000-0005-0000-0000-0000521F0000}"/>
    <cellStyle name="Opomba 2 4 6 2 4" xfId="20062" xr:uid="{00000000-0005-0000-0000-0000531F0000}"/>
    <cellStyle name="Opomba 2 4 6 2 5" xfId="29362" xr:uid="{4B23DA69-A194-4ED2-A1EC-31AA91E2D3C3}"/>
    <cellStyle name="Opomba 2 4 6 2 6" xfId="35376" xr:uid="{C007A65C-DD9D-4A67-BF37-C071C4903196}"/>
    <cellStyle name="Opomba 2 4 6 2 7" xfId="38426" xr:uid="{115081BE-5718-4644-B581-A8E7F16F3479}"/>
    <cellStyle name="Opomba 2 4 6 2 8" xfId="47447" xr:uid="{B601ADA5-BDF9-47BF-B8F5-1D0B7CC247BF}"/>
    <cellStyle name="Opomba 2 4 6 2 9" xfId="54067" xr:uid="{8E8B49CA-917E-490C-988A-B72990CE1F71}"/>
    <cellStyle name="Opomba 2 4 6 3" xfId="12461" xr:uid="{00000000-0005-0000-0000-0000541F0000}"/>
    <cellStyle name="Opomba 2 4 6 3 2" xfId="21565" xr:uid="{00000000-0005-0000-0000-0000551F0000}"/>
    <cellStyle name="Opomba 2 4 6 4" xfId="8060" xr:uid="{00000000-0005-0000-0000-0000561F0000}"/>
    <cellStyle name="Opomba 2 4 6 5" xfId="17164" xr:uid="{00000000-0005-0000-0000-0000571F0000}"/>
    <cellStyle name="Opomba 2 4 6 6" xfId="26311" xr:uid="{DC420D5B-AD75-4F48-81E7-F8C5230F067C}"/>
    <cellStyle name="Opomba 2 4 6 7" xfId="32598" xr:uid="{D6D1889D-4DE2-45B1-810A-567D8675D0BC}"/>
    <cellStyle name="Opomba 2 4 6 8" xfId="24149" xr:uid="{ECBDE1EB-8906-4AE1-B5F2-D37B10498331}"/>
    <cellStyle name="Opomba 2 4 6 9" xfId="44396" xr:uid="{1FD5B826-BF62-492A-B4E5-39C9B235E7F0}"/>
    <cellStyle name="Opomba 2 4 7" xfId="2503" xr:uid="{00000000-0005-0000-0000-0000581F0000}"/>
    <cellStyle name="Opomba 2 4 7 10" xfId="51257" xr:uid="{5D92BEC7-9373-416D-9CE8-1540B7581B11}"/>
    <cellStyle name="Opomba 2 4 7 2" xfId="5402" xr:uid="{00000000-0005-0000-0000-0000591F0000}"/>
    <cellStyle name="Opomba 2 4 7 2 2" xfId="14262" xr:uid="{00000000-0005-0000-0000-00005A1F0000}"/>
    <cellStyle name="Opomba 2 4 7 2 2 2" xfId="23366" xr:uid="{00000000-0005-0000-0000-00005B1F0000}"/>
    <cellStyle name="Opomba 2 4 7 2 3" xfId="11199" xr:uid="{00000000-0005-0000-0000-00005C1F0000}"/>
    <cellStyle name="Opomba 2 4 7 2 4" xfId="20303" xr:uid="{00000000-0005-0000-0000-00005D1F0000}"/>
    <cellStyle name="Opomba 2 4 7 3" xfId="12702" xr:uid="{00000000-0005-0000-0000-00005E1F0000}"/>
    <cellStyle name="Opomba 2 4 7 3 2" xfId="21806" xr:uid="{00000000-0005-0000-0000-00005F1F0000}"/>
    <cellStyle name="Opomba 2 4 7 4" xfId="8301" xr:uid="{00000000-0005-0000-0000-0000601F0000}"/>
    <cellStyle name="Opomba 2 4 7 5" xfId="17405" xr:uid="{00000000-0005-0000-0000-0000611F0000}"/>
    <cellStyle name="Opomba 2 4 7 6" xfId="26552" xr:uid="{584EAE47-0E96-4E9B-8C89-0045A1145A04}"/>
    <cellStyle name="Opomba 2 4 7 7" xfId="32839" xr:uid="{3D94F48A-B276-4560-94B0-D4E1DFE14A94}"/>
    <cellStyle name="Opomba 2 4 7 8" xfId="36890" xr:uid="{05F411F8-FB3F-4A01-BACD-86784CCF79B5}"/>
    <cellStyle name="Opomba 2 4 7 9" xfId="44637" xr:uid="{B6CE963C-B16E-40AA-AD0B-EF88711AEC98}"/>
    <cellStyle name="Opomba 2 4 8" xfId="3476" xr:uid="{00000000-0005-0000-0000-0000621F0000}"/>
    <cellStyle name="Opomba 2 4 8 2" xfId="13500" xr:uid="{00000000-0005-0000-0000-0000631F0000}"/>
    <cellStyle name="Opomba 2 4 8 2 2" xfId="22604" xr:uid="{00000000-0005-0000-0000-0000641F0000}"/>
    <cellStyle name="Opomba 2 4 8 3" xfId="9273" xr:uid="{00000000-0005-0000-0000-0000651F0000}"/>
    <cellStyle name="Opomba 2 4 8 4" xfId="18377" xr:uid="{00000000-0005-0000-0000-0000661F0000}"/>
    <cellStyle name="Opomba 2 4 8 5" xfId="27524" xr:uid="{D1BA55A7-9097-4CA8-BBF1-E2D96936CA33}"/>
    <cellStyle name="Opomba 2 4 8 6" xfId="33771" xr:uid="{EA2DFA90-C31A-49C1-9DB8-61D719810B7F}"/>
    <cellStyle name="Opomba 2 4 8 7" xfId="36449" xr:uid="{30C8C749-8388-4A14-8B42-AE5A2DBE54C0}"/>
    <cellStyle name="Opomba 2 4 8 8" xfId="45609" xr:uid="{F470FA7C-2DF0-459A-8690-20B724D02484}"/>
    <cellStyle name="Opomba 2 4 8 9" xfId="52229" xr:uid="{C4317BC4-823A-47E2-A60C-219A27B4218A}"/>
    <cellStyle name="Opomba 2 4 9" xfId="6375" xr:uid="{00000000-0005-0000-0000-0000671F0000}"/>
    <cellStyle name="Opomba 2 5" xfId="1353" xr:uid="{00000000-0005-0000-0000-0000681F0000}"/>
    <cellStyle name="Opomba 2 5 10" xfId="7155" xr:uid="{00000000-0005-0000-0000-0000691F0000}"/>
    <cellStyle name="Opomba 2 5 11" xfId="16259" xr:uid="{00000000-0005-0000-0000-00006A1F0000}"/>
    <cellStyle name="Opomba 2 5 12" xfId="25404" xr:uid="{5E81C94C-34CF-44AB-AB43-7D07C377B5D4}"/>
    <cellStyle name="Opomba 2 5 13" xfId="31850" xr:uid="{C4B7CC37-898C-4C27-A5E2-5E148E508B61}"/>
    <cellStyle name="Opomba 2 5 14" xfId="36360" xr:uid="{48E4DB4F-A679-49CC-9D37-E3E6A39AB5A3}"/>
    <cellStyle name="Opomba 2 5 15" xfId="43491" xr:uid="{D5433879-457A-4B6E-8071-6FA40FA950CF}"/>
    <cellStyle name="Opomba 2 5 16" xfId="50111" xr:uid="{6ADD2159-CF70-4955-AE3E-9560E0944E52}"/>
    <cellStyle name="Opomba 2 5 2" xfId="2472" xr:uid="{00000000-0005-0000-0000-00006B1F0000}"/>
    <cellStyle name="Opomba 2 5 2 10" xfId="51226" xr:uid="{03A6577E-40CB-4E4A-94ED-123D0C72522D}"/>
    <cellStyle name="Opomba 2 5 2 2" xfId="5371" xr:uid="{00000000-0005-0000-0000-00006C1F0000}"/>
    <cellStyle name="Opomba 2 5 2 2 2" xfId="14231" xr:uid="{00000000-0005-0000-0000-00006D1F0000}"/>
    <cellStyle name="Opomba 2 5 2 2 2 2" xfId="23335" xr:uid="{00000000-0005-0000-0000-00006E1F0000}"/>
    <cellStyle name="Opomba 2 5 2 2 3" xfId="11168" xr:uid="{00000000-0005-0000-0000-00006F1F0000}"/>
    <cellStyle name="Opomba 2 5 2 2 4" xfId="20272" xr:uid="{00000000-0005-0000-0000-0000701F0000}"/>
    <cellStyle name="Opomba 2 5 2 2 5" xfId="29675" xr:uid="{58326B52-4D03-4081-B0BD-A30001A926C6}"/>
    <cellStyle name="Opomba 2 5 2 2 6" xfId="35689" xr:uid="{BE7A81A0-39E3-498F-88DE-C294E18F1C9F}"/>
    <cellStyle name="Opomba 2 5 2 2 7" xfId="37544" xr:uid="{06F7450F-EBCD-4693-842B-0933A79FECE7}"/>
    <cellStyle name="Opomba 2 5 2 2 8" xfId="47760" xr:uid="{3576DC48-E9EA-4EDF-B260-DB65272AD74C}"/>
    <cellStyle name="Opomba 2 5 2 2 9" xfId="54380" xr:uid="{3888AECB-51A1-4105-9B92-C299C76E08B6}"/>
    <cellStyle name="Opomba 2 5 2 3" xfId="12671" xr:uid="{00000000-0005-0000-0000-0000711F0000}"/>
    <cellStyle name="Opomba 2 5 2 3 2" xfId="21775" xr:uid="{00000000-0005-0000-0000-0000721F0000}"/>
    <cellStyle name="Opomba 2 5 2 3 3" xfId="29183" xr:uid="{BE699ADA-1D16-431D-9939-E9BDCE9388EA}"/>
    <cellStyle name="Opomba 2 5 2 3 4" xfId="35197" xr:uid="{2467E1DE-BF0F-4529-A2D7-6A06C0FE1A68}"/>
    <cellStyle name="Opomba 2 5 2 3 5" xfId="39643" xr:uid="{F95CBB33-84A5-4D42-B9B5-A8808DAD6AEC}"/>
    <cellStyle name="Opomba 2 5 2 3 6" xfId="47268" xr:uid="{D3A8F048-AD6D-4AB2-914C-1D9CCB5371ED}"/>
    <cellStyle name="Opomba 2 5 2 3 7" xfId="53888" xr:uid="{49B45C99-134F-4029-8A92-BE2DCB01674D}"/>
    <cellStyle name="Opomba 2 5 2 4" xfId="8270" xr:uid="{00000000-0005-0000-0000-0000731F0000}"/>
    <cellStyle name="Opomba 2 5 2 4 2" xfId="29024" xr:uid="{0EF3D800-C225-4E90-9E73-A54F51D190F5}"/>
    <cellStyle name="Opomba 2 5 2 4 3" xfId="35038" xr:uid="{8DD8C1B5-3F78-4082-AECF-9D8D544D9340}"/>
    <cellStyle name="Opomba 2 5 2 4 4" xfId="39760" xr:uid="{E6DD11FC-09C4-4E79-8CD0-1BACDA206799}"/>
    <cellStyle name="Opomba 2 5 2 4 5" xfId="47109" xr:uid="{407A46F7-C9EC-4874-9EE6-DC1A6C80D453}"/>
    <cellStyle name="Opomba 2 5 2 4 6" xfId="53729" xr:uid="{260400C8-A0AE-4B25-8F08-986B965EDD93}"/>
    <cellStyle name="Opomba 2 5 2 5" xfId="17374" xr:uid="{00000000-0005-0000-0000-0000741F0000}"/>
    <cellStyle name="Opomba 2 5 2 6" xfId="26521" xr:uid="{BB0B6BAF-A509-4F23-880D-4FAAE0893E84}"/>
    <cellStyle name="Opomba 2 5 2 7" xfId="32808" xr:uid="{BBEE0E23-0F51-44CC-A439-F0270A246FA5}"/>
    <cellStyle name="Opomba 2 5 2 8" xfId="36572" xr:uid="{7AE1D3BB-4ABA-4690-80CC-53036BE6605F}"/>
    <cellStyle name="Opomba 2 5 2 9" xfId="44606" xr:uid="{7DB2D15B-FC52-4478-86B2-61F4FF9CFEDC}"/>
    <cellStyle name="Opomba 2 5 3" xfId="2426" xr:uid="{00000000-0005-0000-0000-0000751F0000}"/>
    <cellStyle name="Opomba 2 5 3 10" xfId="51180" xr:uid="{67962F07-3107-4CBE-BD10-D0716C8D5A6E}"/>
    <cellStyle name="Opomba 2 5 3 2" xfId="5325" xr:uid="{00000000-0005-0000-0000-0000761F0000}"/>
    <cellStyle name="Opomba 2 5 3 2 2" xfId="14185" xr:uid="{00000000-0005-0000-0000-0000771F0000}"/>
    <cellStyle name="Opomba 2 5 3 2 2 2" xfId="23289" xr:uid="{00000000-0005-0000-0000-0000781F0000}"/>
    <cellStyle name="Opomba 2 5 3 2 3" xfId="11122" xr:uid="{00000000-0005-0000-0000-0000791F0000}"/>
    <cellStyle name="Opomba 2 5 3 2 4" xfId="20226" xr:uid="{00000000-0005-0000-0000-00007A1F0000}"/>
    <cellStyle name="Opomba 2 5 3 2 5" xfId="29659" xr:uid="{29C778B2-93C7-4B96-AC2C-D6550E590764}"/>
    <cellStyle name="Opomba 2 5 3 2 6" xfId="35673" xr:uid="{92130434-870C-4568-9541-3460A86FB375}"/>
    <cellStyle name="Opomba 2 5 3 2 7" xfId="38225" xr:uid="{7F18075F-17BC-4004-B396-045F84831F75}"/>
    <cellStyle name="Opomba 2 5 3 2 8" xfId="47744" xr:uid="{B404350C-8B8F-4017-BDD8-78036CEE877F}"/>
    <cellStyle name="Opomba 2 5 3 2 9" xfId="54364" xr:uid="{AB9B051A-95D7-4FEA-9BE2-955FC1688846}"/>
    <cellStyle name="Opomba 2 5 3 3" xfId="12625" xr:uid="{00000000-0005-0000-0000-00007B1F0000}"/>
    <cellStyle name="Opomba 2 5 3 3 2" xfId="21729" xr:uid="{00000000-0005-0000-0000-00007C1F0000}"/>
    <cellStyle name="Opomba 2 5 3 3 3" xfId="29144" xr:uid="{37325ACD-F7EE-4F88-B073-0C04312CA25C}"/>
    <cellStyle name="Opomba 2 5 3 3 4" xfId="35158" xr:uid="{3177576F-F928-4765-8FC5-6EFA2BC63A9A}"/>
    <cellStyle name="Opomba 2 5 3 3 5" xfId="40090" xr:uid="{6081E006-9A11-4F1A-AD6E-7A3C9FA5780E}"/>
    <cellStyle name="Opomba 2 5 3 3 6" xfId="47229" xr:uid="{4A07745D-07E4-4FC3-A933-22F7B9FB56AA}"/>
    <cellStyle name="Opomba 2 5 3 3 7" xfId="53849" xr:uid="{A2A11BB9-1224-47C0-BD49-D1BE93CA1A2B}"/>
    <cellStyle name="Opomba 2 5 3 4" xfId="8224" xr:uid="{00000000-0005-0000-0000-00007D1F0000}"/>
    <cellStyle name="Opomba 2 5 3 4 2" xfId="29008" xr:uid="{2E63D729-D365-41CD-9771-77F27C27E22F}"/>
    <cellStyle name="Opomba 2 5 3 4 3" xfId="35022" xr:uid="{28149846-5FF4-4B82-A41B-07166836AC30}"/>
    <cellStyle name="Opomba 2 5 3 4 4" xfId="39747" xr:uid="{91C0532A-5647-42BD-A7D8-105F8C1D40F1}"/>
    <cellStyle name="Opomba 2 5 3 4 5" xfId="47093" xr:uid="{1DB14B4A-9CBF-4812-BC9E-A40DA3EC1FE0}"/>
    <cellStyle name="Opomba 2 5 3 4 6" xfId="53713" xr:uid="{274FA65A-7091-43F6-9A7C-79B18CA494D2}"/>
    <cellStyle name="Opomba 2 5 3 5" xfId="17328" xr:uid="{00000000-0005-0000-0000-00007E1F0000}"/>
    <cellStyle name="Opomba 2 5 3 6" xfId="26475" xr:uid="{A2580154-8BB3-49E5-9073-DEE65451F720}"/>
    <cellStyle name="Opomba 2 5 3 7" xfId="32762" xr:uid="{DA496777-3ED3-4EAB-9E9B-4D98A4FC2A0B}"/>
    <cellStyle name="Opomba 2 5 3 8" xfId="39377" xr:uid="{5CDA1054-D00C-43AB-81AF-89C6886A780E}"/>
    <cellStyle name="Opomba 2 5 3 9" xfId="44560" xr:uid="{3A9A4D26-19E9-45ED-B363-253724DEE04C}"/>
    <cellStyle name="Opomba 2 5 4" xfId="1087" xr:uid="{00000000-0005-0000-0000-00007F1F0000}"/>
    <cellStyle name="Opomba 2 5 4 10" xfId="49845" xr:uid="{B99E9B05-D2FE-4D46-9BEC-87C26E970E08}"/>
    <cellStyle name="Opomba 2 5 4 2" xfId="3990" xr:uid="{00000000-0005-0000-0000-0000801F0000}"/>
    <cellStyle name="Opomba 2 5 4 2 2" xfId="13687" xr:uid="{00000000-0005-0000-0000-0000811F0000}"/>
    <cellStyle name="Opomba 2 5 4 2 2 2" xfId="22791" xr:uid="{00000000-0005-0000-0000-0000821F0000}"/>
    <cellStyle name="Opomba 2 5 4 2 3" xfId="9787" xr:uid="{00000000-0005-0000-0000-0000831F0000}"/>
    <cellStyle name="Opomba 2 5 4 2 4" xfId="18891" xr:uid="{00000000-0005-0000-0000-0000841F0000}"/>
    <cellStyle name="Opomba 2 5 4 2 5" xfId="29468" xr:uid="{31D17ED4-4031-4146-9CE0-3771293A2DE3}"/>
    <cellStyle name="Opomba 2 5 4 2 6" xfId="35482" xr:uid="{AEE16CF7-20E1-47B1-9638-7C14FD98942C}"/>
    <cellStyle name="Opomba 2 5 4 2 7" xfId="39660" xr:uid="{A51151C2-B73C-4007-9ECD-D68070670DB1}"/>
    <cellStyle name="Opomba 2 5 4 2 8" xfId="47553" xr:uid="{28AADA05-7D54-432D-BB08-2C68A15EC8F6}"/>
    <cellStyle name="Opomba 2 5 4 2 9" xfId="54173" xr:uid="{C4F9F525-23ED-43A6-86D5-894D8A2064A3}"/>
    <cellStyle name="Opomba 2 5 4 3" xfId="12127" xr:uid="{00000000-0005-0000-0000-0000851F0000}"/>
    <cellStyle name="Opomba 2 5 4 3 2" xfId="21231" xr:uid="{00000000-0005-0000-0000-0000861F0000}"/>
    <cellStyle name="Opomba 2 5 4 4" xfId="6889" xr:uid="{00000000-0005-0000-0000-0000871F0000}"/>
    <cellStyle name="Opomba 2 5 4 5" xfId="15993" xr:uid="{00000000-0005-0000-0000-0000881F0000}"/>
    <cellStyle name="Opomba 2 5 4 6" xfId="25138" xr:uid="{DF2A0608-66E7-48ED-9ABF-683B657B8771}"/>
    <cellStyle name="Opomba 2 5 4 7" xfId="31632" xr:uid="{99C17649-7A89-41AF-8483-C56DFBD57D20}"/>
    <cellStyle name="Opomba 2 5 4 8" xfId="37310" xr:uid="{5C0553CF-0362-40DA-BF44-8479B384078E}"/>
    <cellStyle name="Opomba 2 5 4 9" xfId="43225" xr:uid="{6C16F529-369F-4196-8178-466A7A9E6A16}"/>
    <cellStyle name="Opomba 2 5 5" xfId="2414" xr:uid="{00000000-0005-0000-0000-0000891F0000}"/>
    <cellStyle name="Opomba 2 5 5 10" xfId="51168" xr:uid="{1E244D4D-BDE6-4BF1-87CF-1E38D9222BC5}"/>
    <cellStyle name="Opomba 2 5 5 2" xfId="5313" xr:uid="{00000000-0005-0000-0000-00008A1F0000}"/>
    <cellStyle name="Opomba 2 5 5 2 2" xfId="14173" xr:uid="{00000000-0005-0000-0000-00008B1F0000}"/>
    <cellStyle name="Opomba 2 5 5 2 2 2" xfId="23277" xr:uid="{00000000-0005-0000-0000-00008C1F0000}"/>
    <cellStyle name="Opomba 2 5 5 2 3" xfId="11110" xr:uid="{00000000-0005-0000-0000-00008D1F0000}"/>
    <cellStyle name="Opomba 2 5 5 2 4" xfId="20214" xr:uid="{00000000-0005-0000-0000-00008E1F0000}"/>
    <cellStyle name="Opomba 2 5 5 2 5" xfId="29821" xr:uid="{25B3B916-7215-4569-B905-B0A4DF2EBCEE}"/>
    <cellStyle name="Opomba 2 5 5 2 6" xfId="35835" xr:uid="{C3C27E69-C875-4D8B-8CB0-9B80B70649E6}"/>
    <cellStyle name="Opomba 2 5 5 2 7" xfId="33996" xr:uid="{E70A2876-4E23-4DBA-A77D-1EAFC10FC4FD}"/>
    <cellStyle name="Opomba 2 5 5 2 8" xfId="47906" xr:uid="{7B1D68ED-7B0E-42E2-A884-9593A85F1BA9}"/>
    <cellStyle name="Opomba 2 5 5 2 9" xfId="54526" xr:uid="{A09062A4-A1E9-465E-B5C6-20F36CA9AFE5}"/>
    <cellStyle name="Opomba 2 5 5 3" xfId="12613" xr:uid="{00000000-0005-0000-0000-00008F1F0000}"/>
    <cellStyle name="Opomba 2 5 5 3 2" xfId="21717" xr:uid="{00000000-0005-0000-0000-0000901F0000}"/>
    <cellStyle name="Opomba 2 5 5 4" xfId="8212" xr:uid="{00000000-0005-0000-0000-0000911F0000}"/>
    <cellStyle name="Opomba 2 5 5 5" xfId="17316" xr:uid="{00000000-0005-0000-0000-0000921F0000}"/>
    <cellStyle name="Opomba 2 5 5 6" xfId="26463" xr:uid="{A04BEA11-A410-4031-A9F6-1C4E8FB40167}"/>
    <cellStyle name="Opomba 2 5 5 7" xfId="32750" xr:uid="{A603AA5B-905B-4A85-8D6E-4D53DCA3E5D4}"/>
    <cellStyle name="Opomba 2 5 5 8" xfId="36611" xr:uid="{B90B12D7-3680-473A-928A-20678B7C201A}"/>
    <cellStyle name="Opomba 2 5 5 9" xfId="44548" xr:uid="{1E9E6834-82A2-4C9A-A4B6-54C8242A519B}"/>
    <cellStyle name="Opomba 2 5 6" xfId="3040" xr:uid="{00000000-0005-0000-0000-0000931F0000}"/>
    <cellStyle name="Opomba 2 5 6 10" xfId="51794" xr:uid="{258D48F6-66CE-4702-9EEC-69B1CC8DBF8F}"/>
    <cellStyle name="Opomba 2 5 6 2" xfId="5939" xr:uid="{00000000-0005-0000-0000-0000941F0000}"/>
    <cellStyle name="Opomba 2 5 6 2 2" xfId="14799" xr:uid="{00000000-0005-0000-0000-0000951F0000}"/>
    <cellStyle name="Opomba 2 5 6 2 2 2" xfId="23903" xr:uid="{00000000-0005-0000-0000-0000961F0000}"/>
    <cellStyle name="Opomba 2 5 6 2 3" xfId="11736" xr:uid="{00000000-0005-0000-0000-0000971F0000}"/>
    <cellStyle name="Opomba 2 5 6 2 4" xfId="20840" xr:uid="{00000000-0005-0000-0000-0000981F0000}"/>
    <cellStyle name="Opomba 2 5 6 3" xfId="13239" xr:uid="{00000000-0005-0000-0000-0000991F0000}"/>
    <cellStyle name="Opomba 2 5 6 3 2" xfId="22343" xr:uid="{00000000-0005-0000-0000-00009A1F0000}"/>
    <cellStyle name="Opomba 2 5 6 4" xfId="8838" xr:uid="{00000000-0005-0000-0000-00009B1F0000}"/>
    <cellStyle name="Opomba 2 5 6 5" xfId="17942" xr:uid="{00000000-0005-0000-0000-00009C1F0000}"/>
    <cellStyle name="Opomba 2 5 6 6" xfId="27089" xr:uid="{C45FF23D-C369-4EC1-8047-7DED210CF05F}"/>
    <cellStyle name="Opomba 2 5 6 7" xfId="33376" xr:uid="{04976DD9-4AE0-412A-9552-DD467CAB624F}"/>
    <cellStyle name="Opomba 2 5 6 8" xfId="31978" xr:uid="{B09B66D6-15A3-4090-B124-B0B657E5C6E1}"/>
    <cellStyle name="Opomba 2 5 6 9" xfId="45174" xr:uid="{EFAFF1BC-89FE-4052-BF9A-8FABEC72D0F3}"/>
    <cellStyle name="Opomba 2 5 7" xfId="3117" xr:uid="{00000000-0005-0000-0000-00009D1F0000}"/>
    <cellStyle name="Opomba 2 5 7 10" xfId="51871" xr:uid="{52CD4A39-ABFC-4A2F-B116-C5A39EAA2452}"/>
    <cellStyle name="Opomba 2 5 7 2" xfId="6016" xr:uid="{00000000-0005-0000-0000-00009E1F0000}"/>
    <cellStyle name="Opomba 2 5 7 2 2" xfId="14876" xr:uid="{00000000-0005-0000-0000-00009F1F0000}"/>
    <cellStyle name="Opomba 2 5 7 2 2 2" xfId="23980" xr:uid="{00000000-0005-0000-0000-0000A01F0000}"/>
    <cellStyle name="Opomba 2 5 7 2 3" xfId="11813" xr:uid="{00000000-0005-0000-0000-0000A11F0000}"/>
    <cellStyle name="Opomba 2 5 7 2 4" xfId="20917" xr:uid="{00000000-0005-0000-0000-0000A21F0000}"/>
    <cellStyle name="Opomba 2 5 7 3" xfId="13316" xr:uid="{00000000-0005-0000-0000-0000A31F0000}"/>
    <cellStyle name="Opomba 2 5 7 3 2" xfId="22420" xr:uid="{00000000-0005-0000-0000-0000A41F0000}"/>
    <cellStyle name="Opomba 2 5 7 4" xfId="8915" xr:uid="{00000000-0005-0000-0000-0000A51F0000}"/>
    <cellStyle name="Opomba 2 5 7 5" xfId="18019" xr:uid="{00000000-0005-0000-0000-0000A61F0000}"/>
    <cellStyle name="Opomba 2 5 7 6" xfId="27166" xr:uid="{3A6F22C0-173E-4630-A519-55547A42BD9D}"/>
    <cellStyle name="Opomba 2 5 7 7" xfId="33453" xr:uid="{CC14A570-054F-4D5C-AABB-006DDFF1B0F1}"/>
    <cellStyle name="Opomba 2 5 7 8" xfId="40831" xr:uid="{7BDB44F4-71A9-4C5E-B3A9-72F517CFC20D}"/>
    <cellStyle name="Opomba 2 5 7 9" xfId="45251" xr:uid="{B32AE5BD-11BD-4235-A657-9DCA4A2F7674}"/>
    <cellStyle name="Opomba 2 5 8" xfId="4256" xr:uid="{00000000-0005-0000-0000-0000A71F0000}"/>
    <cellStyle name="Opomba 2 5 8 2" xfId="13779" xr:uid="{00000000-0005-0000-0000-0000A81F0000}"/>
    <cellStyle name="Opomba 2 5 8 2 2" xfId="22883" xr:uid="{00000000-0005-0000-0000-0000A91F0000}"/>
    <cellStyle name="Opomba 2 5 8 3" xfId="10053" xr:uid="{00000000-0005-0000-0000-0000AA1F0000}"/>
    <cellStyle name="Opomba 2 5 8 4" xfId="19157" xr:uid="{00000000-0005-0000-0000-0000AB1F0000}"/>
    <cellStyle name="Opomba 2 5 8 5" xfId="28817" xr:uid="{C5D38E84-576C-41F7-9744-BF7A6AB90203}"/>
    <cellStyle name="Opomba 2 5 8 6" xfId="34831" xr:uid="{101CB704-0E6D-40B5-A657-8B2017D1D021}"/>
    <cellStyle name="Opomba 2 5 8 7" xfId="34731" xr:uid="{B5665275-CED1-47B3-B69E-8DD86FD1E795}"/>
    <cellStyle name="Opomba 2 5 8 8" xfId="46902" xr:uid="{0124C18C-21FB-45C7-969A-C33A015C5E29}"/>
    <cellStyle name="Opomba 2 5 8 9" xfId="53522" xr:uid="{F22A03C3-C6B3-4292-B2FB-3EB6F84EC629}"/>
    <cellStyle name="Opomba 2 5 9" xfId="12219" xr:uid="{00000000-0005-0000-0000-0000AC1F0000}"/>
    <cellStyle name="Opomba 2 5 9 2" xfId="21323" xr:uid="{00000000-0005-0000-0000-0000AD1F0000}"/>
    <cellStyle name="Opomba 2 6" xfId="1346" xr:uid="{00000000-0005-0000-0000-0000AE1F0000}"/>
    <cellStyle name="Opomba 2 6 10" xfId="7148" xr:uid="{00000000-0005-0000-0000-0000AF1F0000}"/>
    <cellStyle name="Opomba 2 6 11" xfId="16252" xr:uid="{00000000-0005-0000-0000-0000B01F0000}"/>
    <cellStyle name="Opomba 2 6 12" xfId="25397" xr:uid="{763C0866-631C-4FFC-A627-EB50827B75E1}"/>
    <cellStyle name="Opomba 2 6 13" xfId="31843" xr:uid="{46F0A5AD-7F62-4EA3-8AE8-AC3092185FBB}"/>
    <cellStyle name="Opomba 2 6 14" xfId="38641" xr:uid="{C99A15A0-2A6B-45C9-B044-FBA505DE1204}"/>
    <cellStyle name="Opomba 2 6 15" xfId="43484" xr:uid="{7E1CCAF6-75DA-4476-BA8D-0354D1D4EC11}"/>
    <cellStyle name="Opomba 2 6 16" xfId="50104" xr:uid="{158F52D8-76F3-4A53-A840-3FEF814AA807}"/>
    <cellStyle name="Opomba 2 6 2" xfId="2354" xr:uid="{00000000-0005-0000-0000-0000B11F0000}"/>
    <cellStyle name="Opomba 2 6 2 10" xfId="51108" xr:uid="{5B66820E-311A-4973-A01C-11EF48B0E498}"/>
    <cellStyle name="Opomba 2 6 2 2" xfId="5253" xr:uid="{00000000-0005-0000-0000-0000B21F0000}"/>
    <cellStyle name="Opomba 2 6 2 2 2" xfId="14113" xr:uid="{00000000-0005-0000-0000-0000B31F0000}"/>
    <cellStyle name="Opomba 2 6 2 2 2 2" xfId="23217" xr:uid="{00000000-0005-0000-0000-0000B41F0000}"/>
    <cellStyle name="Opomba 2 6 2 2 3" xfId="11050" xr:uid="{00000000-0005-0000-0000-0000B51F0000}"/>
    <cellStyle name="Opomba 2 6 2 2 4" xfId="20154" xr:uid="{00000000-0005-0000-0000-0000B61F0000}"/>
    <cellStyle name="Opomba 2 6 2 2 5" xfId="29225" xr:uid="{8765D7EF-B90C-4438-B30E-C9AD91A1302B}"/>
    <cellStyle name="Opomba 2 6 2 2 6" xfId="35239" xr:uid="{F71745E4-E1C7-4683-BAF9-BC9037FB0348}"/>
    <cellStyle name="Opomba 2 6 2 2 7" xfId="33628" xr:uid="{E684155D-4907-4FF4-9CCA-D083DEB094E7}"/>
    <cellStyle name="Opomba 2 6 2 2 8" xfId="47310" xr:uid="{FDD0E977-847E-4150-BBC9-AC4BADFD7140}"/>
    <cellStyle name="Opomba 2 6 2 2 9" xfId="53930" xr:uid="{742B9C89-C39C-41E7-B3D3-2621694685FA}"/>
    <cellStyle name="Opomba 2 6 2 3" xfId="12553" xr:uid="{00000000-0005-0000-0000-0000B71F0000}"/>
    <cellStyle name="Opomba 2 6 2 3 2" xfId="21657" xr:uid="{00000000-0005-0000-0000-0000B81F0000}"/>
    <cellStyle name="Opomba 2 6 2 4" xfId="8152" xr:uid="{00000000-0005-0000-0000-0000B91F0000}"/>
    <cellStyle name="Opomba 2 6 2 5" xfId="17256" xr:uid="{00000000-0005-0000-0000-0000BA1F0000}"/>
    <cellStyle name="Opomba 2 6 2 6" xfId="26403" xr:uid="{6B2B70F0-76F2-4383-8D03-F465D0284553}"/>
    <cellStyle name="Opomba 2 6 2 7" xfId="32690" xr:uid="{34FCD8C6-AD5E-4652-BBC7-124DA52882A4}"/>
    <cellStyle name="Opomba 2 6 2 8" xfId="38543" xr:uid="{2B713657-1975-4B03-B5C8-FFAF45B7A809}"/>
    <cellStyle name="Opomba 2 6 2 9" xfId="44488" xr:uid="{D0FB72EE-EFE5-4807-94A5-A02BCCC3820C}"/>
    <cellStyle name="Opomba 2 6 3" xfId="2569" xr:uid="{00000000-0005-0000-0000-0000BB1F0000}"/>
    <cellStyle name="Opomba 2 6 3 10" xfId="51323" xr:uid="{2C36BC79-48D1-473A-A3ED-FEFD7E8DA0F4}"/>
    <cellStyle name="Opomba 2 6 3 2" xfId="5468" xr:uid="{00000000-0005-0000-0000-0000BC1F0000}"/>
    <cellStyle name="Opomba 2 6 3 2 2" xfId="14328" xr:uid="{00000000-0005-0000-0000-0000BD1F0000}"/>
    <cellStyle name="Opomba 2 6 3 2 2 2" xfId="23432" xr:uid="{00000000-0005-0000-0000-0000BE1F0000}"/>
    <cellStyle name="Opomba 2 6 3 2 3" xfId="11265" xr:uid="{00000000-0005-0000-0000-0000BF1F0000}"/>
    <cellStyle name="Opomba 2 6 3 2 4" xfId="20369" xr:uid="{00000000-0005-0000-0000-0000C01F0000}"/>
    <cellStyle name="Opomba 2 6 3 2 5" xfId="29394" xr:uid="{9BDC9A1C-D981-4E22-B1DE-0784320822C3}"/>
    <cellStyle name="Opomba 2 6 3 2 6" xfId="35408" xr:uid="{D94B6BEE-57A4-4623-AB8B-392B1D5B35FF}"/>
    <cellStyle name="Opomba 2 6 3 2 7" xfId="39039" xr:uid="{5D1AB6AE-7B31-449D-B91F-6C152ECE607C}"/>
    <cellStyle name="Opomba 2 6 3 2 8" xfId="47479" xr:uid="{3A489D50-1FEB-4960-B5C7-5BA655DBF48D}"/>
    <cellStyle name="Opomba 2 6 3 2 9" xfId="54099" xr:uid="{2B6DBC97-7516-4E02-94BE-B30AA09F8A17}"/>
    <cellStyle name="Opomba 2 6 3 3" xfId="12768" xr:uid="{00000000-0005-0000-0000-0000C11F0000}"/>
    <cellStyle name="Opomba 2 6 3 3 2" xfId="21872" xr:uid="{00000000-0005-0000-0000-0000C21F0000}"/>
    <cellStyle name="Opomba 2 6 3 4" xfId="8367" xr:uid="{00000000-0005-0000-0000-0000C31F0000}"/>
    <cellStyle name="Opomba 2 6 3 5" xfId="17471" xr:uid="{00000000-0005-0000-0000-0000C41F0000}"/>
    <cellStyle name="Opomba 2 6 3 6" xfId="26618" xr:uid="{23A2DD3B-9653-435E-A71E-2C61BD213AB6}"/>
    <cellStyle name="Opomba 2 6 3 7" xfId="32905" xr:uid="{373A0399-6F2E-4BE5-AE33-D110813ADB39}"/>
    <cellStyle name="Opomba 2 6 3 8" xfId="34395" xr:uid="{08436BD8-F6A1-42A4-91E2-B531722180B6}"/>
    <cellStyle name="Opomba 2 6 3 9" xfId="44703" xr:uid="{14931CE8-E344-4B99-9624-CFC60354FC5D}"/>
    <cellStyle name="Opomba 2 6 4" xfId="2639" xr:uid="{00000000-0005-0000-0000-0000C51F0000}"/>
    <cellStyle name="Opomba 2 6 4 10" xfId="51393" xr:uid="{6CDD8B45-B277-4F2D-BE2D-396EC92AD278}"/>
    <cellStyle name="Opomba 2 6 4 2" xfId="5538" xr:uid="{00000000-0005-0000-0000-0000C61F0000}"/>
    <cellStyle name="Opomba 2 6 4 2 2" xfId="14398" xr:uid="{00000000-0005-0000-0000-0000C71F0000}"/>
    <cellStyle name="Opomba 2 6 4 2 2 2" xfId="23502" xr:uid="{00000000-0005-0000-0000-0000C81F0000}"/>
    <cellStyle name="Opomba 2 6 4 2 3" xfId="11335" xr:uid="{00000000-0005-0000-0000-0000C91F0000}"/>
    <cellStyle name="Opomba 2 6 4 2 4" xfId="20439" xr:uid="{00000000-0005-0000-0000-0000CA1F0000}"/>
    <cellStyle name="Opomba 2 6 4 3" xfId="12838" xr:uid="{00000000-0005-0000-0000-0000CB1F0000}"/>
    <cellStyle name="Opomba 2 6 4 3 2" xfId="21942" xr:uid="{00000000-0005-0000-0000-0000CC1F0000}"/>
    <cellStyle name="Opomba 2 6 4 4" xfId="8437" xr:uid="{00000000-0005-0000-0000-0000CD1F0000}"/>
    <cellStyle name="Opomba 2 6 4 5" xfId="17541" xr:uid="{00000000-0005-0000-0000-0000CE1F0000}"/>
    <cellStyle name="Opomba 2 6 4 6" xfId="26688" xr:uid="{57A45EBB-2268-4E4D-B04F-91EB07601657}"/>
    <cellStyle name="Opomba 2 6 4 7" xfId="32975" xr:uid="{7A372DC2-9625-46F2-A192-291ECA533238}"/>
    <cellStyle name="Opomba 2 6 4 8" xfId="39356" xr:uid="{5CF6B0BE-9AC9-475C-AC16-FB108966F9D0}"/>
    <cellStyle name="Opomba 2 6 4 9" xfId="44773" xr:uid="{5C7A16A4-3C55-41D9-9837-42EEE59335AF}"/>
    <cellStyle name="Opomba 2 6 5" xfId="2683" xr:uid="{00000000-0005-0000-0000-0000CF1F0000}"/>
    <cellStyle name="Opomba 2 6 5 10" xfId="51437" xr:uid="{4E590701-F75E-4BFD-AA2A-81E195A0A7CF}"/>
    <cellStyle name="Opomba 2 6 5 2" xfId="5582" xr:uid="{00000000-0005-0000-0000-0000D01F0000}"/>
    <cellStyle name="Opomba 2 6 5 2 2" xfId="14442" xr:uid="{00000000-0005-0000-0000-0000D11F0000}"/>
    <cellStyle name="Opomba 2 6 5 2 2 2" xfId="23546" xr:uid="{00000000-0005-0000-0000-0000D21F0000}"/>
    <cellStyle name="Opomba 2 6 5 2 3" xfId="11379" xr:uid="{00000000-0005-0000-0000-0000D31F0000}"/>
    <cellStyle name="Opomba 2 6 5 2 4" xfId="20483" xr:uid="{00000000-0005-0000-0000-0000D41F0000}"/>
    <cellStyle name="Opomba 2 6 5 3" xfId="12882" xr:uid="{00000000-0005-0000-0000-0000D51F0000}"/>
    <cellStyle name="Opomba 2 6 5 3 2" xfId="21986" xr:uid="{00000000-0005-0000-0000-0000D61F0000}"/>
    <cellStyle name="Opomba 2 6 5 4" xfId="8481" xr:uid="{00000000-0005-0000-0000-0000D71F0000}"/>
    <cellStyle name="Opomba 2 6 5 5" xfId="17585" xr:uid="{00000000-0005-0000-0000-0000D81F0000}"/>
    <cellStyle name="Opomba 2 6 5 6" xfId="26732" xr:uid="{6E99641E-1B60-4EEB-8D5A-07C7E3B9F24B}"/>
    <cellStyle name="Opomba 2 6 5 7" xfId="33019" xr:uid="{C74AEC19-6F9E-46A2-BA16-4730E8982A09}"/>
    <cellStyle name="Opomba 2 6 5 8" xfId="40325" xr:uid="{2BFB2BAC-05CD-47D5-9E4C-CE88B5D4F3C8}"/>
    <cellStyle name="Opomba 2 6 5 9" xfId="44817" xr:uid="{6AC212E0-71DA-4630-B254-9ACA3AC8E900}"/>
    <cellStyle name="Opomba 2 6 6" xfId="2458" xr:uid="{00000000-0005-0000-0000-0000D91F0000}"/>
    <cellStyle name="Opomba 2 6 6 10" xfId="51212" xr:uid="{1644C9F9-0FD8-4425-9B8C-66273BDBA959}"/>
    <cellStyle name="Opomba 2 6 6 2" xfId="5357" xr:uid="{00000000-0005-0000-0000-0000DA1F0000}"/>
    <cellStyle name="Opomba 2 6 6 2 2" xfId="14217" xr:uid="{00000000-0005-0000-0000-0000DB1F0000}"/>
    <cellStyle name="Opomba 2 6 6 2 2 2" xfId="23321" xr:uid="{00000000-0005-0000-0000-0000DC1F0000}"/>
    <cellStyle name="Opomba 2 6 6 2 3" xfId="11154" xr:uid="{00000000-0005-0000-0000-0000DD1F0000}"/>
    <cellStyle name="Opomba 2 6 6 2 4" xfId="20258" xr:uid="{00000000-0005-0000-0000-0000DE1F0000}"/>
    <cellStyle name="Opomba 2 6 6 3" xfId="12657" xr:uid="{00000000-0005-0000-0000-0000DF1F0000}"/>
    <cellStyle name="Opomba 2 6 6 3 2" xfId="21761" xr:uid="{00000000-0005-0000-0000-0000E01F0000}"/>
    <cellStyle name="Opomba 2 6 6 4" xfId="8256" xr:uid="{00000000-0005-0000-0000-0000E11F0000}"/>
    <cellStyle name="Opomba 2 6 6 5" xfId="17360" xr:uid="{00000000-0005-0000-0000-0000E21F0000}"/>
    <cellStyle name="Opomba 2 6 6 6" xfId="26507" xr:uid="{4D45DB2D-3981-41F8-92D8-6C6EE8EF59BF}"/>
    <cellStyle name="Opomba 2 6 6 7" xfId="32794" xr:uid="{FB0C9947-E296-463B-B7FF-CEFA9F6C816B}"/>
    <cellStyle name="Opomba 2 6 6 8" xfId="38524" xr:uid="{04614944-430B-4FF8-8A87-AE3A0FF1C443}"/>
    <cellStyle name="Opomba 2 6 6 9" xfId="44592" xr:uid="{4010577E-065D-469E-9AB2-C2F1A03F04E5}"/>
    <cellStyle name="Opomba 2 6 7" xfId="2784" xr:uid="{00000000-0005-0000-0000-0000E31F0000}"/>
    <cellStyle name="Opomba 2 6 7 10" xfId="51538" xr:uid="{C2413195-FF32-45F8-8E3E-86B7E9DAE4EB}"/>
    <cellStyle name="Opomba 2 6 7 2" xfId="5683" xr:uid="{00000000-0005-0000-0000-0000E41F0000}"/>
    <cellStyle name="Opomba 2 6 7 2 2" xfId="14543" xr:uid="{00000000-0005-0000-0000-0000E51F0000}"/>
    <cellStyle name="Opomba 2 6 7 2 2 2" xfId="23647" xr:uid="{00000000-0005-0000-0000-0000E61F0000}"/>
    <cellStyle name="Opomba 2 6 7 2 3" xfId="11480" xr:uid="{00000000-0005-0000-0000-0000E71F0000}"/>
    <cellStyle name="Opomba 2 6 7 2 4" xfId="20584" xr:uid="{00000000-0005-0000-0000-0000E81F0000}"/>
    <cellStyle name="Opomba 2 6 7 3" xfId="12983" xr:uid="{00000000-0005-0000-0000-0000E91F0000}"/>
    <cellStyle name="Opomba 2 6 7 3 2" xfId="22087" xr:uid="{00000000-0005-0000-0000-0000EA1F0000}"/>
    <cellStyle name="Opomba 2 6 7 4" xfId="8582" xr:uid="{00000000-0005-0000-0000-0000EB1F0000}"/>
    <cellStyle name="Opomba 2 6 7 5" xfId="17686" xr:uid="{00000000-0005-0000-0000-0000EC1F0000}"/>
    <cellStyle name="Opomba 2 6 7 6" xfId="26833" xr:uid="{60EE4E68-D56A-42AF-A57A-CB25C8548BFD}"/>
    <cellStyle name="Opomba 2 6 7 7" xfId="33120" xr:uid="{AB0DD48E-85CF-4F0B-A022-FA8D705B0915}"/>
    <cellStyle name="Opomba 2 6 7 8" xfId="32129" xr:uid="{C10721BD-6FDF-4974-A58D-B66A4F9826F0}"/>
    <cellStyle name="Opomba 2 6 7 9" xfId="44918" xr:uid="{AC0AC166-38FB-47D1-8C1F-EFCBE94B2B5B}"/>
    <cellStyle name="Opomba 2 6 8" xfId="4249" xr:uid="{00000000-0005-0000-0000-0000ED1F0000}"/>
    <cellStyle name="Opomba 2 6 8 2" xfId="13773" xr:uid="{00000000-0005-0000-0000-0000EE1F0000}"/>
    <cellStyle name="Opomba 2 6 8 2 2" xfId="22877" xr:uid="{00000000-0005-0000-0000-0000EF1F0000}"/>
    <cellStyle name="Opomba 2 6 8 3" xfId="10046" xr:uid="{00000000-0005-0000-0000-0000F01F0000}"/>
    <cellStyle name="Opomba 2 6 8 4" xfId="19150" xr:uid="{00000000-0005-0000-0000-0000F11F0000}"/>
    <cellStyle name="Opomba 2 6 8 5" xfId="28202" xr:uid="{90CD3305-66FF-48E3-9ADB-781A0DCCE60D}"/>
    <cellStyle name="Opomba 2 6 8 6" xfId="34333" xr:uid="{5221428D-9057-42D6-8EB3-2B6EB8FD589E}"/>
    <cellStyle name="Opomba 2 6 8 7" xfId="31156" xr:uid="{77BE5870-5C28-470F-9AD6-73BF0D2D7BA8}"/>
    <cellStyle name="Opomba 2 6 8 8" xfId="46287" xr:uid="{D8BA380E-4D83-48AE-9ABA-BEE930BF217B}"/>
    <cellStyle name="Opomba 2 6 8 9" xfId="52907" xr:uid="{E14A47CF-7241-4581-B391-E0188EB44C79}"/>
    <cellStyle name="Opomba 2 6 9" xfId="12213" xr:uid="{00000000-0005-0000-0000-0000F21F0000}"/>
    <cellStyle name="Opomba 2 6 9 2" xfId="21317" xr:uid="{00000000-0005-0000-0000-0000F31F0000}"/>
    <cellStyle name="Opomba 2 7" xfId="823" xr:uid="{00000000-0005-0000-0000-0000F41F0000}"/>
    <cellStyle name="Opomba 2 7 10" xfId="49581" xr:uid="{567A3014-815E-4F9B-9C1A-5AAB1BD05D1C}"/>
    <cellStyle name="Opomba 2 7 2" xfId="3726" xr:uid="{00000000-0005-0000-0000-0000F51F0000}"/>
    <cellStyle name="Opomba 2 7 2 2" xfId="13583" xr:uid="{00000000-0005-0000-0000-0000F61F0000}"/>
    <cellStyle name="Opomba 2 7 2 2 2" xfId="22687" xr:uid="{00000000-0005-0000-0000-0000F71F0000}"/>
    <cellStyle name="Opomba 2 7 2 3" xfId="9523" xr:uid="{00000000-0005-0000-0000-0000F81F0000}"/>
    <cellStyle name="Opomba 2 7 2 4" xfId="18627" xr:uid="{00000000-0005-0000-0000-0000F91F0000}"/>
    <cellStyle name="Opomba 2 7 2 5" xfId="29228" xr:uid="{ED0DB0BA-3136-450F-905C-DBD8C8249BC8}"/>
    <cellStyle name="Opomba 2 7 2 6" xfId="35242" xr:uid="{B68957E8-5C4B-4835-8530-63E42BF6B568}"/>
    <cellStyle name="Opomba 2 7 2 7" xfId="37599" xr:uid="{7719CC68-29EC-4ABE-89A1-E3ECE2D224A6}"/>
    <cellStyle name="Opomba 2 7 2 8" xfId="47313" xr:uid="{FE8AF576-C80E-47D2-9F4F-038D6EEB4843}"/>
    <cellStyle name="Opomba 2 7 2 9" xfId="53933" xr:uid="{2809FFB9-B695-46EA-B717-75003D99D21C}"/>
    <cellStyle name="Opomba 2 7 3" xfId="12023" xr:uid="{00000000-0005-0000-0000-0000FA1F0000}"/>
    <cellStyle name="Opomba 2 7 3 2" xfId="21127" xr:uid="{00000000-0005-0000-0000-0000FB1F0000}"/>
    <cellStyle name="Opomba 2 7 3 3" xfId="29760" xr:uid="{88E9A9A0-69E4-4FFC-ADCB-7538A96333EC}"/>
    <cellStyle name="Opomba 2 7 3 4" xfId="35774" xr:uid="{BE7B9A9D-0B9D-48C4-B916-FB111353AE0E}"/>
    <cellStyle name="Opomba 2 7 3 5" xfId="24462" xr:uid="{6E9BF834-11C5-4AF9-9644-FD6814E356D5}"/>
    <cellStyle name="Opomba 2 7 3 6" xfId="47845" xr:uid="{33201602-A203-4ABC-AAE7-FA3765BB07FB}"/>
    <cellStyle name="Opomba 2 7 3 7" xfId="54465" xr:uid="{9A8426F0-D992-4910-AADE-5560DF15FBFF}"/>
    <cellStyle name="Opomba 2 7 4" xfId="6625" xr:uid="{00000000-0005-0000-0000-0000FC1F0000}"/>
    <cellStyle name="Opomba 2 7 4 2" xfId="28205" xr:uid="{D4ECE3D5-CAC1-46BB-98DE-3B633AE945AE}"/>
    <cellStyle name="Opomba 2 7 4 3" xfId="34336" xr:uid="{5784B85F-9865-452A-BE86-213B5642C8ED}"/>
    <cellStyle name="Opomba 2 7 4 4" xfId="40011" xr:uid="{D1F2188D-D933-4987-A56D-8AF665FD49B7}"/>
    <cellStyle name="Opomba 2 7 4 5" xfId="46290" xr:uid="{441D8C22-1118-4B49-9548-32ED1CA2FD51}"/>
    <cellStyle name="Opomba 2 7 4 6" xfId="52910" xr:uid="{9D326B80-3977-492A-8F3F-9A0DC41D1622}"/>
    <cellStyle name="Opomba 2 7 5" xfId="15729" xr:uid="{00000000-0005-0000-0000-0000FD1F0000}"/>
    <cellStyle name="Opomba 2 7 6" xfId="24874" xr:uid="{0C27F25D-6468-46BB-B56F-080CD432C5D2}"/>
    <cellStyle name="Opomba 2 7 7" xfId="31402" xr:uid="{F4162D1E-3A0F-4D78-8211-1327EB10C97B}"/>
    <cellStyle name="Opomba 2 7 8" xfId="40372" xr:uid="{E9384B08-2C72-4AFC-B4B7-2C28E9EF10FD}"/>
    <cellStyle name="Opomba 2 7 9" xfId="42961" xr:uid="{F874443E-6E0B-40B9-9ACE-233DFB932824}"/>
    <cellStyle name="Opomba 2 8" xfId="827" xr:uid="{00000000-0005-0000-0000-0000FE1F0000}"/>
    <cellStyle name="Opomba 2 8 10" xfId="49585" xr:uid="{798318D9-D0FC-4F9B-A865-6E63110F1FD7}"/>
    <cellStyle name="Opomba 2 8 2" xfId="3730" xr:uid="{00000000-0005-0000-0000-0000FF1F0000}"/>
    <cellStyle name="Opomba 2 8 2 2" xfId="13587" xr:uid="{00000000-0005-0000-0000-000000200000}"/>
    <cellStyle name="Opomba 2 8 2 2 2" xfId="22691" xr:uid="{00000000-0005-0000-0000-000001200000}"/>
    <cellStyle name="Opomba 2 8 2 3" xfId="9527" xr:uid="{00000000-0005-0000-0000-000002200000}"/>
    <cellStyle name="Opomba 2 8 2 4" xfId="18631" xr:uid="{00000000-0005-0000-0000-000003200000}"/>
    <cellStyle name="Opomba 2 8 2 5" xfId="29542" xr:uid="{E2875263-F2F5-4E3F-9093-99B16A7043D7}"/>
    <cellStyle name="Opomba 2 8 2 6" xfId="35556" xr:uid="{42BEDE0C-D5EA-48A9-96D5-EA762D6119F4}"/>
    <cellStyle name="Opomba 2 8 2 7" xfId="37671" xr:uid="{3D8FD6B0-B6E5-4960-B3B6-5FCCB3066028}"/>
    <cellStyle name="Opomba 2 8 2 8" xfId="47627" xr:uid="{4AB17FD0-9EB1-4336-8B60-A68990636FCF}"/>
    <cellStyle name="Opomba 2 8 2 9" xfId="54247" xr:uid="{964E6F17-112A-4721-90E7-5DBECD30F3B7}"/>
    <cellStyle name="Opomba 2 8 3" xfId="12027" xr:uid="{00000000-0005-0000-0000-000004200000}"/>
    <cellStyle name="Opomba 2 8 3 2" xfId="21131" xr:uid="{00000000-0005-0000-0000-000005200000}"/>
    <cellStyle name="Opomba 2 8 3 3" xfId="29758" xr:uid="{7E0F16D0-694A-466C-9B49-E55025D783D5}"/>
    <cellStyle name="Opomba 2 8 3 4" xfId="35772" xr:uid="{010C7C3E-1DED-4DC7-AFDA-F93A7D8878F1}"/>
    <cellStyle name="Opomba 2 8 3 5" xfId="38726" xr:uid="{012B8350-AEB5-452B-BEBD-D314F8B9FEC5}"/>
    <cellStyle name="Opomba 2 8 3 6" xfId="47843" xr:uid="{D6748FED-07CD-4EB2-81A8-505F9117584F}"/>
    <cellStyle name="Opomba 2 8 3 7" xfId="54463" xr:uid="{1448319B-CDA4-4D80-B876-56B7521482F6}"/>
    <cellStyle name="Opomba 2 8 4" xfId="6629" xr:uid="{00000000-0005-0000-0000-000006200000}"/>
    <cellStyle name="Opomba 2 8 4 2" xfId="28891" xr:uid="{D3434F3C-95DE-47C2-934B-6808461C5A68}"/>
    <cellStyle name="Opomba 2 8 4 3" xfId="34905" xr:uid="{92FE4194-BE5B-44BC-AF2C-1F60D1A7814B}"/>
    <cellStyle name="Opomba 2 8 4 4" xfId="31319" xr:uid="{17E40396-DF24-4D94-A2F5-7FF7413AFE12}"/>
    <cellStyle name="Opomba 2 8 4 5" xfId="46976" xr:uid="{4A2F9261-47BD-4A40-9896-8DB2CCECD734}"/>
    <cellStyle name="Opomba 2 8 4 6" xfId="53596" xr:uid="{1BE6CC9B-9FE6-48B0-9C2E-68A5C69722B2}"/>
    <cellStyle name="Opomba 2 8 5" xfId="15733" xr:uid="{00000000-0005-0000-0000-000007200000}"/>
    <cellStyle name="Opomba 2 8 6" xfId="24878" xr:uid="{68E36CA2-2610-4EF2-84A9-B28B6826FADE}"/>
    <cellStyle name="Opomba 2 8 7" xfId="31406" xr:uid="{BBC90CC4-017D-4597-AB03-C50FD72B5B2D}"/>
    <cellStyle name="Opomba 2 8 8" xfId="39310" xr:uid="{329D9D1D-45EE-4566-9A7B-748FEACBA39A}"/>
    <cellStyle name="Opomba 2 8 9" xfId="42965" xr:uid="{0D2F1880-9F59-4E43-898E-B7129123181C}"/>
    <cellStyle name="Opomba 2 9" xfId="2390" xr:uid="{00000000-0005-0000-0000-000008200000}"/>
    <cellStyle name="Opomba 2 9 10" xfId="51144" xr:uid="{B2A737C3-F0C1-4425-A052-4A461B2A556E}"/>
    <cellStyle name="Opomba 2 9 2" xfId="5289" xr:uid="{00000000-0005-0000-0000-000009200000}"/>
    <cellStyle name="Opomba 2 9 2 2" xfId="14149" xr:uid="{00000000-0005-0000-0000-00000A200000}"/>
    <cellStyle name="Opomba 2 9 2 2 2" xfId="23253" xr:uid="{00000000-0005-0000-0000-00000B200000}"/>
    <cellStyle name="Opomba 2 9 2 3" xfId="11086" xr:uid="{00000000-0005-0000-0000-00000C200000}"/>
    <cellStyle name="Opomba 2 9 2 4" xfId="20190" xr:uid="{00000000-0005-0000-0000-00000D200000}"/>
    <cellStyle name="Opomba 2 9 2 5" xfId="29176" xr:uid="{96D88A8D-4B91-4362-A910-339D59E5E729}"/>
    <cellStyle name="Opomba 2 9 2 6" xfId="35190" xr:uid="{DCC7277C-1A12-4EB4-9488-898F61ABA13E}"/>
    <cellStyle name="Opomba 2 9 2 7" xfId="37704" xr:uid="{DF979506-2C69-4D7E-970F-FFA2D2516C5C}"/>
    <cellStyle name="Opomba 2 9 2 8" xfId="47261" xr:uid="{A6A2C444-FA47-4980-A073-58B7E2B27506}"/>
    <cellStyle name="Opomba 2 9 2 9" xfId="53881" xr:uid="{56DF7F7D-77F2-497C-BC98-E4B917EA1C77}"/>
    <cellStyle name="Opomba 2 9 3" xfId="12589" xr:uid="{00000000-0005-0000-0000-00000E200000}"/>
    <cellStyle name="Opomba 2 9 3 2" xfId="21693" xr:uid="{00000000-0005-0000-0000-00000F200000}"/>
    <cellStyle name="Opomba 2 9 4" xfId="8188" xr:uid="{00000000-0005-0000-0000-000010200000}"/>
    <cellStyle name="Opomba 2 9 5" xfId="17292" xr:uid="{00000000-0005-0000-0000-000011200000}"/>
    <cellStyle name="Opomba 2 9 6" xfId="26439" xr:uid="{037712C7-032C-41C6-A665-BABC10D014C7}"/>
    <cellStyle name="Opomba 2 9 7" xfId="32726" xr:uid="{AB48A3A4-B965-4851-88C8-ECD160E87D9B}"/>
    <cellStyle name="Opomba 2 9 8" xfId="32356" xr:uid="{BA84F59D-0E07-4F80-9088-AEF6153BBF5E}"/>
    <cellStyle name="Opomba 2 9 9" xfId="44524" xr:uid="{EE9D8CFF-CBAB-42FE-9064-50646AAD4E75}"/>
    <cellStyle name="Opozorilo 2" xfId="124" xr:uid="{00000000-0005-0000-0000-000012200000}"/>
    <cellStyle name="Opozorilo 2 2" xfId="449" xr:uid="{00000000-0005-0000-0000-000013200000}"/>
    <cellStyle name="Output" xfId="46" xr:uid="{00000000-0005-0000-0000-000014200000}"/>
    <cellStyle name="Output 10" xfId="1111" xr:uid="{00000000-0005-0000-0000-000015200000}"/>
    <cellStyle name="Output 10 10" xfId="40701" xr:uid="{CFFFC8F5-2C20-446A-9AFC-42812C1AC61D}"/>
    <cellStyle name="Output 10 11" xfId="42166" xr:uid="{B566B864-0E44-41B7-B0FE-F8A14B92087F}"/>
    <cellStyle name="Output 10 12" xfId="43249" xr:uid="{3711F766-50ED-4B79-B06C-90FBEC5C4FF9}"/>
    <cellStyle name="Output 10 13" xfId="49869" xr:uid="{287996E0-F9ED-41DC-ADC6-E2F0D80D3B2C}"/>
    <cellStyle name="Output 10 2" xfId="4014" xr:uid="{00000000-0005-0000-0000-000016200000}"/>
    <cellStyle name="Output 10 2 10" xfId="41585" xr:uid="{D89A01C5-73A1-465A-9D84-3569240F0323}"/>
    <cellStyle name="Output 10 2 11" xfId="47283" xr:uid="{F4344935-DEC6-4D45-9D06-BCAE835E9D5F}"/>
    <cellStyle name="Output 10 2 12" xfId="53903" xr:uid="{42970271-9CD6-4CBC-AF48-60A749901BDE}"/>
    <cellStyle name="Output 10 2 2" xfId="13711" xr:uid="{00000000-0005-0000-0000-000017200000}"/>
    <cellStyle name="Output 10 2 2 2" xfId="22815" xr:uid="{00000000-0005-0000-0000-000018200000}"/>
    <cellStyle name="Output 10 2 3" xfId="9811" xr:uid="{00000000-0005-0000-0000-000019200000}"/>
    <cellStyle name="Output 10 2 4" xfId="18915" xr:uid="{00000000-0005-0000-0000-00001A200000}"/>
    <cellStyle name="Output 10 2 5" xfId="29198" xr:uid="{1DC91718-7955-46FF-9C2B-F6FFCCF8DA7D}"/>
    <cellStyle name="Output 10 2 6" xfId="35212" xr:uid="{48E7D564-5E19-4462-A14F-39FDE9CB7CFA}"/>
    <cellStyle name="Output 10 2 7" xfId="38153" xr:uid="{B25E9E5D-FF42-42DB-8540-83614A3CB366}"/>
    <cellStyle name="Output 10 2 8" xfId="36996" xr:uid="{6219EF62-2AAC-4652-BB3F-2A8BEECF08E5}"/>
    <cellStyle name="Output 10 2 9" xfId="36134" xr:uid="{E806E66F-4575-4E5F-A3E4-616E1297BD3A}"/>
    <cellStyle name="Output 10 3" xfId="12151" xr:uid="{00000000-0005-0000-0000-00001B200000}"/>
    <cellStyle name="Output 10 3 10" xfId="54168" xr:uid="{3857BF88-FF5C-49B2-BDB6-40E089B801F1}"/>
    <cellStyle name="Output 10 3 2" xfId="21255" xr:uid="{00000000-0005-0000-0000-00001C200000}"/>
    <cellStyle name="Output 10 3 3" xfId="29463" xr:uid="{1D09A39F-BF2A-4FEC-BA7A-9A1F8A174FBA}"/>
    <cellStyle name="Output 10 3 4" xfId="35477" xr:uid="{0998C4AD-F7D3-4ECE-99F0-D15444552B1A}"/>
    <cellStyle name="Output 10 3 5" xfId="31447" xr:uid="{725594D1-CF2F-4D73-A291-2D2C91F6ACD3}"/>
    <cellStyle name="Output 10 3 6" xfId="39579" xr:uid="{77846782-7A63-4348-9D31-85E13F00DFBF}"/>
    <cellStyle name="Output 10 3 7" xfId="41895" xr:uid="{9B59DEBF-051F-42A2-BCD5-70C221DE99ED}"/>
    <cellStyle name="Output 10 3 8" xfId="42431" xr:uid="{A2D197C1-04A3-40B6-BDE2-DB8E85C1CB0C}"/>
    <cellStyle name="Output 10 3 9" xfId="47548" xr:uid="{302980D6-F7EB-46E7-AFE9-08DD4987D9CF}"/>
    <cellStyle name="Output 10 4" xfId="6913" xr:uid="{00000000-0005-0000-0000-00001D200000}"/>
    <cellStyle name="Output 10 4 2" xfId="28172" xr:uid="{6AB069CE-5733-430D-AE4A-94602103F5FE}"/>
    <cellStyle name="Output 10 4 3" xfId="34305" xr:uid="{38F7AF88-2F7D-44B5-BFC9-E99D01DAE529}"/>
    <cellStyle name="Output 10 4 4" xfId="38188" xr:uid="{D732C9C1-AD88-4BD4-BA3A-5F71C9EE39B1}"/>
    <cellStyle name="Output 10 4 5" xfId="39951" xr:uid="{AE706057-3CE6-43DE-8EF2-C1B90CBAFE43}"/>
    <cellStyle name="Output 10 4 6" xfId="41607" xr:uid="{845CF147-C653-47D5-A5EB-BFD085DD81FE}"/>
    <cellStyle name="Output 10 4 7" xfId="41056" xr:uid="{A2D69677-13C8-4468-A407-4AC6467A1D31}"/>
    <cellStyle name="Output 10 4 8" xfId="46257" xr:uid="{15B34998-59D7-419E-AF3C-41D35D54BF12}"/>
    <cellStyle name="Output 10 4 9" xfId="52877" xr:uid="{8D0F5E61-D24B-4DCF-BA90-153703B4AB8C}"/>
    <cellStyle name="Output 10 5" xfId="16017" xr:uid="{00000000-0005-0000-0000-00001E200000}"/>
    <cellStyle name="Output 10 6" xfId="25162" xr:uid="{A43E354A-DF23-4859-B8B1-655EB61FE007}"/>
    <cellStyle name="Output 10 7" xfId="31656" xr:uid="{16F5D533-258B-4212-AA14-20E517B828F3}"/>
    <cellStyle name="Output 10 8" xfId="38901" xr:uid="{1C929440-F848-47D8-8EDA-4A4226C54BFD}"/>
    <cellStyle name="Output 10 9" xfId="36179" xr:uid="{FE97A57D-E11E-425B-9EA4-19D08E17D6A8}"/>
    <cellStyle name="Output 11" xfId="1073" xr:uid="{00000000-0005-0000-0000-00001F200000}"/>
    <cellStyle name="Output 11 10" xfId="42018" xr:uid="{F4F2F7EC-AECD-4D79-AA1C-C8586924DD93}"/>
    <cellStyle name="Output 11 11" xfId="42035" xr:uid="{482925EB-802E-483E-9FC1-82F9D1FB5BDF}"/>
    <cellStyle name="Output 11 12" xfId="43211" xr:uid="{A49D9752-EA82-499A-A225-DA5D291F4E1D}"/>
    <cellStyle name="Output 11 13" xfId="49831" xr:uid="{1651B324-AA86-49D4-B424-1BF96B1ACDE9}"/>
    <cellStyle name="Output 11 2" xfId="3976" xr:uid="{00000000-0005-0000-0000-000020200000}"/>
    <cellStyle name="Output 11 2 10" xfId="42267" xr:uid="{0148E6C9-3969-45F2-981E-0B332AEEE97A}"/>
    <cellStyle name="Output 11 2 11" xfId="47416" xr:uid="{A990858C-5102-4D48-99D2-19E1BC125163}"/>
    <cellStyle name="Output 11 2 12" xfId="54036" xr:uid="{105868EE-717D-41CF-93E7-7AA0949FE3AE}"/>
    <cellStyle name="Output 11 2 2" xfId="13673" xr:uid="{00000000-0005-0000-0000-000021200000}"/>
    <cellStyle name="Output 11 2 2 2" xfId="22777" xr:uid="{00000000-0005-0000-0000-000022200000}"/>
    <cellStyle name="Output 11 2 3" xfId="9773" xr:uid="{00000000-0005-0000-0000-000023200000}"/>
    <cellStyle name="Output 11 2 4" xfId="18877" xr:uid="{00000000-0005-0000-0000-000024200000}"/>
    <cellStyle name="Output 11 2 5" xfId="29331" xr:uid="{73CCD183-006F-42D0-BEB0-43119CE4D4CC}"/>
    <cellStyle name="Output 11 2 6" xfId="35345" xr:uid="{A274E1D6-6908-4858-9E50-B37BD1CBED8D}"/>
    <cellStyle name="Output 11 2 7" xfId="31705" xr:uid="{0BB4E943-154F-4A32-BBD9-BC9C134EC0C4}"/>
    <cellStyle name="Output 11 2 8" xfId="39886" xr:uid="{AE366B2A-B612-4D25-98D8-EA505D668319}"/>
    <cellStyle name="Output 11 2 9" xfId="41477" xr:uid="{FB30E768-B1EE-4C3A-BD75-B799D7EA8915}"/>
    <cellStyle name="Output 11 3" xfId="12113" xr:uid="{00000000-0005-0000-0000-000025200000}"/>
    <cellStyle name="Output 11 3 10" xfId="52653" xr:uid="{3C997066-AE6B-444F-860D-CA23134318D5}"/>
    <cellStyle name="Output 11 3 2" xfId="21217" xr:uid="{00000000-0005-0000-0000-000026200000}"/>
    <cellStyle name="Output 11 3 3" xfId="27948" xr:uid="{553DA553-2125-4C12-9B97-C6CD007F4C5E}"/>
    <cellStyle name="Output 11 3 4" xfId="34118" xr:uid="{D3FEF504-DD3A-4E4B-BD10-68B8129C5942}"/>
    <cellStyle name="Output 11 3 5" xfId="32180" xr:uid="{1801E25E-D3A1-4EEC-A9ED-9BDD3D6E227B}"/>
    <cellStyle name="Output 11 3 6" xfId="39067" xr:uid="{44002F1A-13A1-4560-81E8-AFF7A34D5A13}"/>
    <cellStyle name="Output 11 3 7" xfId="41378" xr:uid="{2995E922-235B-4348-A5A7-1E9DDE623C11}"/>
    <cellStyle name="Output 11 3 8" xfId="38762" xr:uid="{9754DE2D-3B5E-436E-A3C4-C4BC4590683F}"/>
    <cellStyle name="Output 11 3 9" xfId="46033" xr:uid="{62590B4F-E432-4696-8B65-D71349977EC9}"/>
    <cellStyle name="Output 11 4" xfId="6875" xr:uid="{00000000-0005-0000-0000-000027200000}"/>
    <cellStyle name="Output 11 4 2" xfId="28428" xr:uid="{83A165BE-B6D9-4DC4-89F7-BB5310EF6226}"/>
    <cellStyle name="Output 11 4 3" xfId="34523" xr:uid="{E5D986FA-2DD2-45EF-BED0-59993C7B6A17}"/>
    <cellStyle name="Output 11 4 4" xfId="32087" xr:uid="{4FCD01BE-8869-4E5C-A5F6-10E3A6F213AE}"/>
    <cellStyle name="Output 11 4 5" xfId="39774" xr:uid="{98C079A8-F046-43CC-A398-FB6511FB55CC}"/>
    <cellStyle name="Output 11 4 6" xfId="40553" xr:uid="{84DEFCE4-2090-4C75-87AA-011FDA8644DA}"/>
    <cellStyle name="Output 11 4 7" xfId="42255" xr:uid="{FEB4F68E-EAFF-48C3-8E6F-B15BF2BFA181}"/>
    <cellStyle name="Output 11 4 8" xfId="46513" xr:uid="{2C2D8D5D-1D0B-4CF1-BD8F-1874B21C8F89}"/>
    <cellStyle name="Output 11 4 9" xfId="53133" xr:uid="{98256044-B283-48BA-8692-EE2C6757641A}"/>
    <cellStyle name="Output 11 5" xfId="15979" xr:uid="{00000000-0005-0000-0000-000028200000}"/>
    <cellStyle name="Output 11 6" xfId="25124" xr:uid="{4072A3AA-2BB5-4470-A11B-2B1B66F4A28F}"/>
    <cellStyle name="Output 11 7" xfId="31618" xr:uid="{7D68D6D6-0F4E-451F-B5B8-C69C528C9595}"/>
    <cellStyle name="Output 11 8" xfId="33637" xr:uid="{E8EC3FB7-B249-4924-BC91-7E3EBD497DCF}"/>
    <cellStyle name="Output 11 9" xfId="40307" xr:uid="{D4E68BF8-CBFC-4D9B-8D5E-7AA3CC1DBB53}"/>
    <cellStyle name="Output 12" xfId="2348" xr:uid="{00000000-0005-0000-0000-000029200000}"/>
    <cellStyle name="Output 12 10" xfId="39950" xr:uid="{A169FE19-0465-47EB-B062-3063C7699ED5}"/>
    <cellStyle name="Output 12 11" xfId="42385" xr:uid="{1EC79978-1C6F-411A-B670-502B66115BB5}"/>
    <cellStyle name="Output 12 12" xfId="44482" xr:uid="{871CF9F9-A03B-49A4-A4E0-A2C99006D82B}"/>
    <cellStyle name="Output 12 13" xfId="51102" xr:uid="{8E6FF89E-CE7B-4B43-925F-B645A9B81D9C}"/>
    <cellStyle name="Output 12 2" xfId="5247" xr:uid="{00000000-0005-0000-0000-00002A200000}"/>
    <cellStyle name="Output 12 2 10" xfId="42407" xr:uid="{BD19E473-39A3-4C43-8564-B3D69505FB25}"/>
    <cellStyle name="Output 12 2 11" xfId="47394" xr:uid="{CD798A7D-6B30-4A55-AAB3-36FD24031AC9}"/>
    <cellStyle name="Output 12 2 12" xfId="54014" xr:uid="{B1C0950B-04B6-42D3-BD03-A7F237C922D3}"/>
    <cellStyle name="Output 12 2 2" xfId="14107" xr:uid="{00000000-0005-0000-0000-00002B200000}"/>
    <cellStyle name="Output 12 2 2 2" xfId="23211" xr:uid="{00000000-0005-0000-0000-00002C200000}"/>
    <cellStyle name="Output 12 2 3" xfId="11044" xr:uid="{00000000-0005-0000-0000-00002D200000}"/>
    <cellStyle name="Output 12 2 4" xfId="20148" xr:uid="{00000000-0005-0000-0000-00002E200000}"/>
    <cellStyle name="Output 12 2 5" xfId="29309" xr:uid="{B1AD9085-27CE-4A0B-A876-94D53F0F93EB}"/>
    <cellStyle name="Output 12 2 6" xfId="35323" xr:uid="{40E9D35D-E7D8-4A07-AC40-970A01693B1D}"/>
    <cellStyle name="Output 12 2 7" xfId="37553" xr:uid="{973467DD-6408-4007-98C0-BBDEF522C798}"/>
    <cellStyle name="Output 12 2 8" xfId="40061" xr:uid="{6EDB1260-A2EA-4938-B676-965257B8BE70}"/>
    <cellStyle name="Output 12 2 9" xfId="39014" xr:uid="{67D8B554-2F6A-46E0-8798-E67761D56598}"/>
    <cellStyle name="Output 12 3" xfId="12547" xr:uid="{00000000-0005-0000-0000-00002F200000}"/>
    <cellStyle name="Output 12 3 10" xfId="54479" xr:uid="{9BCFD0D0-9560-4800-B772-A422CBA5B593}"/>
    <cellStyle name="Output 12 3 2" xfId="21651" xr:uid="{00000000-0005-0000-0000-000030200000}"/>
    <cellStyle name="Output 12 3 3" xfId="29774" xr:uid="{64024752-F1E1-4664-851C-82B14010D76D}"/>
    <cellStyle name="Output 12 3 4" xfId="35788" xr:uid="{C7060D7C-66DF-4D36-A9B1-EF9531F3DE83}"/>
    <cellStyle name="Output 12 3 5" xfId="37917" xr:uid="{07D648F6-9F0E-4942-B3DF-D9502D0A54AD}"/>
    <cellStyle name="Output 12 3 6" xfId="38064" xr:uid="{6084297E-6A0A-4BD5-A123-65BE961F3CB5}"/>
    <cellStyle name="Output 12 3 7" xfId="41936" xr:uid="{25A6843E-AF80-4550-8C0F-4FFE8100DD74}"/>
    <cellStyle name="Output 12 3 8" xfId="42197" xr:uid="{8ED3E7BD-FA87-40DC-B449-4E5676DB0CD4}"/>
    <cellStyle name="Output 12 3 9" xfId="47859" xr:uid="{4057B154-C103-4CE0-BF52-AD7305CBE065}"/>
    <cellStyle name="Output 12 4" xfId="8146" xr:uid="{00000000-0005-0000-0000-000031200000}"/>
    <cellStyle name="Output 12 4 2" xfId="28406" xr:uid="{D7F020C7-DF25-402F-A1E1-4653E76F04FC}"/>
    <cellStyle name="Output 12 4 3" xfId="34501" xr:uid="{AB16A4C5-72F3-4B8D-9452-7F6116FB0B3E}"/>
    <cellStyle name="Output 12 4 4" xfId="38185" xr:uid="{B8EFF8F5-1A8C-47A5-A16D-EB52A7A7F767}"/>
    <cellStyle name="Output 12 4 5" xfId="39714" xr:uid="{2920A547-1EA5-4BF0-A545-CA1E95614363}"/>
    <cellStyle name="Output 12 4 6" xfId="41161" xr:uid="{25C62E69-1F3E-421D-9A4A-2B4F3DC2A996}"/>
    <cellStyle name="Output 12 4 7" xfId="34530" xr:uid="{A72CD194-8662-4FA2-82E2-53574FA03153}"/>
    <cellStyle name="Output 12 4 8" xfId="46491" xr:uid="{59A9FB31-DE08-4186-AD89-A1D09C4AFFF2}"/>
    <cellStyle name="Output 12 4 9" xfId="53111" xr:uid="{0AFC63D5-7DFC-44BB-AFA2-34B9E3E48A51}"/>
    <cellStyle name="Output 12 5" xfId="17250" xr:uid="{00000000-0005-0000-0000-000032200000}"/>
    <cellStyle name="Output 12 6" xfId="26397" xr:uid="{8DA615F5-6C1C-4F28-BCD6-8AD670234F41}"/>
    <cellStyle name="Output 12 7" xfId="32684" xr:uid="{AAF43D84-BA14-4FF9-A2D7-F473716F1DFE}"/>
    <cellStyle name="Output 12 8" xfId="33639" xr:uid="{F720BA22-7F2C-47E1-9EEB-CC8F75DA8AB1}"/>
    <cellStyle name="Output 12 9" xfId="31975" xr:uid="{32C2816C-B90C-4967-89CA-811D9C4CD850}"/>
    <cellStyle name="Output 13" xfId="2631" xr:uid="{00000000-0005-0000-0000-000033200000}"/>
    <cellStyle name="Output 13 10" xfId="36150" xr:uid="{36C4A0E9-0AA6-44E6-82A5-B50A678D7F3A}"/>
    <cellStyle name="Output 13 11" xfId="41021" xr:uid="{5ABC7B7C-CEE4-4697-8B91-623BB4A0AC90}"/>
    <cellStyle name="Output 13 12" xfId="44765" xr:uid="{A1BA273B-AF05-48FD-B952-C97F70B276E9}"/>
    <cellStyle name="Output 13 13" xfId="51385" xr:uid="{A14A3BE3-B7BB-4CFC-B84C-E94935CC622E}"/>
    <cellStyle name="Output 13 2" xfId="5530" xr:uid="{00000000-0005-0000-0000-000034200000}"/>
    <cellStyle name="Output 13 2 10" xfId="42250" xr:uid="{1DB315BA-ED99-4ED6-A5EE-341E04F3DD8B}"/>
    <cellStyle name="Output 13 2 11" xfId="47260" xr:uid="{2E0CD6E0-750A-44B9-AA1C-F47A08A38E47}"/>
    <cellStyle name="Output 13 2 12" xfId="53880" xr:uid="{8D4CC5C3-A105-4399-AF0B-F4FADC3F5620}"/>
    <cellStyle name="Output 13 2 2" xfId="14390" xr:uid="{00000000-0005-0000-0000-000035200000}"/>
    <cellStyle name="Output 13 2 2 2" xfId="23494" xr:uid="{00000000-0005-0000-0000-000036200000}"/>
    <cellStyle name="Output 13 2 3" xfId="11327" xr:uid="{00000000-0005-0000-0000-000037200000}"/>
    <cellStyle name="Output 13 2 4" xfId="20431" xr:uid="{00000000-0005-0000-0000-000038200000}"/>
    <cellStyle name="Output 13 2 5" xfId="29175" xr:uid="{2DE4BF61-6365-4104-957A-B9D23CC3C963}"/>
    <cellStyle name="Output 13 2 6" xfId="35189" xr:uid="{51272391-79BE-46B7-A4BA-053629B9D3B3}"/>
    <cellStyle name="Output 13 2 7" xfId="36767" xr:uid="{B8F3B5CF-BB56-4F00-9526-5095CA7A3242}"/>
    <cellStyle name="Output 13 2 8" xfId="39717" xr:uid="{71B0ACFA-354B-443E-BBDC-782C44E800CA}"/>
    <cellStyle name="Output 13 2 9" xfId="31864" xr:uid="{74D76CC0-6B83-4602-9943-F0D41FB401E1}"/>
    <cellStyle name="Output 13 3" xfId="12830" xr:uid="{00000000-0005-0000-0000-000039200000}"/>
    <cellStyle name="Output 13 3 2" xfId="21934" xr:uid="{00000000-0005-0000-0000-00003A200000}"/>
    <cellStyle name="Output 13 4" xfId="8429" xr:uid="{00000000-0005-0000-0000-00003B200000}"/>
    <cellStyle name="Output 13 5" xfId="17533" xr:uid="{00000000-0005-0000-0000-00003C200000}"/>
    <cellStyle name="Output 13 6" xfId="26680" xr:uid="{47EE4813-A59D-4469-AD39-718429CD0990}"/>
    <cellStyle name="Output 13 7" xfId="32967" xr:uid="{4238B0C5-A774-4AA9-B7E7-D7863783F255}"/>
    <cellStyle name="Output 13 8" xfId="37498" xr:uid="{B7EDD84F-DA5B-46EB-924B-54B44141B657}"/>
    <cellStyle name="Output 13 9" xfId="40187" xr:uid="{47EBB2C1-2CAE-4220-B16A-C57B25D5EBC7}"/>
    <cellStyle name="Output 14" xfId="3267" xr:uid="{00000000-0005-0000-0000-00003D200000}"/>
    <cellStyle name="Output 14 10" xfId="37050" xr:uid="{C5CB03D9-BF44-44C9-987E-0F4CB7C85444}"/>
    <cellStyle name="Output 14 11" xfId="45400" xr:uid="{19BBC2CA-8718-4353-AD63-D93EBF075440}"/>
    <cellStyle name="Output 14 12" xfId="52020" xr:uid="{E54A9D3D-05A3-456B-9B97-9B5C3CA1E814}"/>
    <cellStyle name="Output 14 2" xfId="13465" xr:uid="{00000000-0005-0000-0000-00003E200000}"/>
    <cellStyle name="Output 14 2 2" xfId="22569" xr:uid="{00000000-0005-0000-0000-00003F200000}"/>
    <cellStyle name="Output 14 3" xfId="9064" xr:uid="{00000000-0005-0000-0000-000040200000}"/>
    <cellStyle name="Output 14 4" xfId="18168" xr:uid="{00000000-0005-0000-0000-000041200000}"/>
    <cellStyle name="Output 14 5" xfId="27315" xr:uid="{2D8D0246-59C9-4164-B9BD-0985D714ED44}"/>
    <cellStyle name="Output 14 6" xfId="33602" xr:uid="{C967B97A-0D63-42BA-A3A0-713E97F54A4F}"/>
    <cellStyle name="Output 14 7" xfId="37039" xr:uid="{3B383FFD-7712-4D4E-A756-19898B8D4CED}"/>
    <cellStyle name="Output 14 8" xfId="33883" xr:uid="{31F0F371-AC4A-44BA-BC05-753CCF5D5C96}"/>
    <cellStyle name="Output 14 9" xfId="37752" xr:uid="{98CF70E8-3B47-4DFD-9F2A-0E9080E8AA92}"/>
    <cellStyle name="Output 15" xfId="6166" xr:uid="{00000000-0005-0000-0000-000042200000}"/>
    <cellStyle name="Output 16" xfId="15043" xr:uid="{00000000-0005-0000-0000-000043200000}"/>
    <cellStyle name="Output 17" xfId="15270" xr:uid="{00000000-0005-0000-0000-000044200000}"/>
    <cellStyle name="Output 18" xfId="24163" xr:uid="{14A4E487-32F1-4A32-8342-2080C55AE0B4}"/>
    <cellStyle name="Output 19" xfId="24580" xr:uid="{7ABB69FF-2E9F-44A6-962D-73D141673128}"/>
    <cellStyle name="Output 2" xfId="201" xr:uid="{00000000-0005-0000-0000-000045200000}"/>
    <cellStyle name="Output 2 10" xfId="1112" xr:uid="{00000000-0005-0000-0000-000046200000}"/>
    <cellStyle name="Output 2 10 10" xfId="41722" xr:uid="{72342E7C-F8E3-40B7-82A6-B1C6BB30D88D}"/>
    <cellStyle name="Output 2 10 11" xfId="36715" xr:uid="{BD9C6A07-6904-4238-BBFF-BBDEEFF76D33}"/>
    <cellStyle name="Output 2 10 12" xfId="43250" xr:uid="{828E9860-B691-4A49-B1B2-85A1CEBF87CA}"/>
    <cellStyle name="Output 2 10 13" xfId="49870" xr:uid="{97A6DB8A-4DFF-442B-8277-A70213F0A0F8}"/>
    <cellStyle name="Output 2 10 2" xfId="4015" xr:uid="{00000000-0005-0000-0000-000047200000}"/>
    <cellStyle name="Output 2 10 2 10" xfId="36544" xr:uid="{DEACAD1D-F9C5-45F2-BED2-36A169069211}"/>
    <cellStyle name="Output 2 10 2 11" xfId="47403" xr:uid="{AE159A10-2F91-4297-9E82-FDC1D2696B0E}"/>
    <cellStyle name="Output 2 10 2 12" xfId="54023" xr:uid="{2966E2F6-F3BC-4E7B-8679-BD36430185C5}"/>
    <cellStyle name="Output 2 10 2 2" xfId="13712" xr:uid="{00000000-0005-0000-0000-000048200000}"/>
    <cellStyle name="Output 2 10 2 2 2" xfId="22816" xr:uid="{00000000-0005-0000-0000-000049200000}"/>
    <cellStyle name="Output 2 10 2 3" xfId="9812" xr:uid="{00000000-0005-0000-0000-00004A200000}"/>
    <cellStyle name="Output 2 10 2 4" xfId="18916" xr:uid="{00000000-0005-0000-0000-00004B200000}"/>
    <cellStyle name="Output 2 10 2 5" xfId="29318" xr:uid="{B9F907B5-30C3-4BA9-98D1-0C50BA872915}"/>
    <cellStyle name="Output 2 10 2 6" xfId="35332" xr:uid="{C0F439F6-4493-4C82-8287-9B2A0727E990}"/>
    <cellStyle name="Output 2 10 2 7" xfId="38138" xr:uid="{B995A09B-EDBB-4C8E-BB06-BA0E4B142BBE}"/>
    <cellStyle name="Output 2 10 2 8" xfId="39619" xr:uid="{89C6D6ED-1931-4F5F-A1F2-D8DC857BFF03}"/>
    <cellStyle name="Output 2 10 2 9" xfId="41450" xr:uid="{B4159120-F542-42E7-BCA2-4F2827405060}"/>
    <cellStyle name="Output 2 10 3" xfId="12152" xr:uid="{00000000-0005-0000-0000-00004C200000}"/>
    <cellStyle name="Output 2 10 3 10" xfId="54102" xr:uid="{E42E78C2-5510-4AE7-A23A-A10407838DE4}"/>
    <cellStyle name="Output 2 10 3 2" xfId="21256" xr:uid="{00000000-0005-0000-0000-00004D200000}"/>
    <cellStyle name="Output 2 10 3 3" xfId="29397" xr:uid="{915C6DDE-FB0A-48E7-BACE-95C9175881E8}"/>
    <cellStyle name="Output 2 10 3 4" xfId="35411" xr:uid="{1A45E3E5-E68D-4DD8-8566-2A9C72963DF0}"/>
    <cellStyle name="Output 2 10 3 5" xfId="32201" xr:uid="{0A406E78-2B6D-4587-8490-08891CD5903D}"/>
    <cellStyle name="Output 2 10 3 6" xfId="39183" xr:uid="{280C9AAA-3289-4654-9609-6D0F7214B5B7}"/>
    <cellStyle name="Output 2 10 3 7" xfId="37350" xr:uid="{11C61161-8D74-4E93-B3A0-C2B698DB2716}"/>
    <cellStyle name="Output 2 10 3 8" xfId="41368" xr:uid="{90DFA1EB-EF45-4C74-8941-647D64152403}"/>
    <cellStyle name="Output 2 10 3 9" xfId="47482" xr:uid="{C6B7D633-C3E3-448D-8D37-EC186C1E1D60}"/>
    <cellStyle name="Output 2 10 4" xfId="6914" xr:uid="{00000000-0005-0000-0000-00004E200000}"/>
    <cellStyle name="Output 2 10 4 2" xfId="28415" xr:uid="{31EC3F7B-0F30-49D2-96A9-299A8DFF5DA1}"/>
    <cellStyle name="Output 2 10 4 3" xfId="34510" xr:uid="{7D99A19E-6EE1-4BD2-9442-DBD236CEA95D}"/>
    <cellStyle name="Output 2 10 4 4" xfId="37989" xr:uid="{2FB5BA8F-2D67-4E1C-9FAA-9D627CF9ABAD}"/>
    <cellStyle name="Output 2 10 4 5" xfId="40071" xr:uid="{77AD2782-DB0F-4588-AF35-7DA7D3BC7D78}"/>
    <cellStyle name="Output 2 10 4 6" xfId="31086" xr:uid="{59C7CC96-45C5-49C0-A1A3-25D5737EA070}"/>
    <cellStyle name="Output 2 10 4 7" xfId="36951" xr:uid="{DF85CA34-4878-49D7-A52F-1272C0462AE0}"/>
    <cellStyle name="Output 2 10 4 8" xfId="46500" xr:uid="{49355B46-884E-4C4D-ADE6-6CE4A130ACBB}"/>
    <cellStyle name="Output 2 10 4 9" xfId="53120" xr:uid="{A86276E0-943C-4BD3-9802-3A72193AE75B}"/>
    <cellStyle name="Output 2 10 5" xfId="16018" xr:uid="{00000000-0005-0000-0000-00004F200000}"/>
    <cellStyle name="Output 2 10 6" xfId="25163" xr:uid="{B28234BF-D59A-4C7E-99D6-CD01ABE11F4F}"/>
    <cellStyle name="Output 2 10 7" xfId="31657" xr:uid="{B4533756-8265-433C-8421-27555972B342}"/>
    <cellStyle name="Output 2 10 8" xfId="36937" xr:uid="{DC055F6A-1BF3-4176-928A-9AD69E537E4E}"/>
    <cellStyle name="Output 2 10 9" xfId="40706" xr:uid="{72985825-D0B9-4673-8F93-934A9B931F3A}"/>
    <cellStyle name="Output 2 11" xfId="2210" xr:uid="{00000000-0005-0000-0000-000050200000}"/>
    <cellStyle name="Output 2 11 10" xfId="33663" xr:uid="{F2AB4030-F271-4387-B6B0-BDAF7EF98B21}"/>
    <cellStyle name="Output 2 11 11" xfId="34783" xr:uid="{69C2BECE-B9DF-426A-834B-91E1A7B37A23}"/>
    <cellStyle name="Output 2 11 12" xfId="44344" xr:uid="{8F0D4E62-49E6-4EDF-83F3-57F7CB77AA94}"/>
    <cellStyle name="Output 2 11 13" xfId="50964" xr:uid="{EDC77EF1-C54A-4A69-BEEF-B0919818BE9E}"/>
    <cellStyle name="Output 2 11 2" xfId="5109" xr:uid="{00000000-0005-0000-0000-000051200000}"/>
    <cellStyle name="Output 2 11 2 10" xfId="33905" xr:uid="{99107903-BF72-4884-8078-A9C68D9F119F}"/>
    <cellStyle name="Output 2 11 2 11" xfId="47752" xr:uid="{27879868-58ED-4F31-8E6C-AAC41F3935DF}"/>
    <cellStyle name="Output 2 11 2 12" xfId="54372" xr:uid="{43F3892C-8BC3-4220-A8AB-6E8464CC3BBA}"/>
    <cellStyle name="Output 2 11 2 2" xfId="13969" xr:uid="{00000000-0005-0000-0000-000052200000}"/>
    <cellStyle name="Output 2 11 2 2 2" xfId="23073" xr:uid="{00000000-0005-0000-0000-000053200000}"/>
    <cellStyle name="Output 2 11 2 3" xfId="10906" xr:uid="{00000000-0005-0000-0000-000054200000}"/>
    <cellStyle name="Output 2 11 2 4" xfId="20010" xr:uid="{00000000-0005-0000-0000-000055200000}"/>
    <cellStyle name="Output 2 11 2 5" xfId="29667" xr:uid="{2DE9B2CB-326E-4FAA-8E35-AFC04344ACF4}"/>
    <cellStyle name="Output 2 11 2 6" xfId="35681" xr:uid="{8AD33CA4-6330-497A-A4B5-BEBE80C9012E}"/>
    <cellStyle name="Output 2 11 2 7" xfId="32408" xr:uid="{D655DCBE-9422-4288-A4DF-C63570C3E78A}"/>
    <cellStyle name="Output 2 11 2 8" xfId="37124" xr:uid="{E0483510-DFCC-46EA-A242-40DB7982C487}"/>
    <cellStyle name="Output 2 11 2 9" xfId="41808" xr:uid="{70343561-E82B-4C7D-815F-CCEFD2BC075A}"/>
    <cellStyle name="Output 2 11 3" xfId="12409" xr:uid="{00000000-0005-0000-0000-000056200000}"/>
    <cellStyle name="Output 2 11 3 10" xfId="53839" xr:uid="{85781623-719E-4E1C-A23C-EE51289A2E87}"/>
    <cellStyle name="Output 2 11 3 2" xfId="21513" xr:uid="{00000000-0005-0000-0000-000057200000}"/>
    <cellStyle name="Output 2 11 3 3" xfId="29134" xr:uid="{CAC96B59-DE76-41E7-8438-DCD00A68F374}"/>
    <cellStyle name="Output 2 11 3 4" xfId="35148" xr:uid="{29BD0741-FF43-4DE3-81B9-E432849E8598}"/>
    <cellStyle name="Output 2 11 3 5" xfId="36332" xr:uid="{D2575575-7660-48D4-A70B-A619B589A755}"/>
    <cellStyle name="Output 2 11 3 6" xfId="39913" xr:uid="{51737484-C3F4-4BAE-A4AB-B6BE4D09DC95}"/>
    <cellStyle name="Output 2 11 3 7" xfId="41764" xr:uid="{649EB6BD-1A83-4F17-9639-20D4C03997CE}"/>
    <cellStyle name="Output 2 11 3 8" xfId="42364" xr:uid="{FC266FD0-650E-4ADC-85C6-052D58730462}"/>
    <cellStyle name="Output 2 11 3 9" xfId="47219" xr:uid="{EB8C8A78-09F0-4119-932A-CF06639C0227}"/>
    <cellStyle name="Output 2 11 4" xfId="8008" xr:uid="{00000000-0005-0000-0000-000058200000}"/>
    <cellStyle name="Output 2 11 4 2" xfId="29016" xr:uid="{E830815F-D910-46E6-8D93-C6385C544E1A}"/>
    <cellStyle name="Output 2 11 4 3" xfId="35030" xr:uid="{E5F32785-35F0-4161-B798-7D5CD3D308C4}"/>
    <cellStyle name="Output 2 11 4 4" xfId="31498" xr:uid="{65E0C58A-D7E2-4D63-8F0A-BCFA0518E79D}"/>
    <cellStyle name="Output 2 11 4 5" xfId="39712" xr:uid="{EED15CA3-B4AA-481B-8EA7-FEED8114D080}"/>
    <cellStyle name="Output 2 11 4 6" xfId="31474" xr:uid="{01782462-0FDC-4C63-9251-5C21EEEE8E97}"/>
    <cellStyle name="Output 2 11 4 7" xfId="31517" xr:uid="{CEF43939-D12F-4FAD-BCBB-8AB312DE7897}"/>
    <cellStyle name="Output 2 11 4 8" xfId="47101" xr:uid="{E8522834-3E1B-4ACE-902D-CB8622543D05}"/>
    <cellStyle name="Output 2 11 4 9" xfId="53721" xr:uid="{0251B6EA-7080-4D8F-B056-BED3D9F04C1B}"/>
    <cellStyle name="Output 2 11 5" xfId="17112" xr:uid="{00000000-0005-0000-0000-000059200000}"/>
    <cellStyle name="Output 2 11 6" xfId="26259" xr:uid="{0FB22919-8962-4BF2-AEB7-79F401B9CD83}"/>
    <cellStyle name="Output 2 11 7" xfId="32546" xr:uid="{DC56BCE5-2BBD-4F22-9A47-FA64B0F5793F}"/>
    <cellStyle name="Output 2 11 8" xfId="36086" xr:uid="{151F9830-1271-422B-80F1-F6B269FC493D}"/>
    <cellStyle name="Output 2 11 9" xfId="32059" xr:uid="{ECF1483B-7301-44DB-AF25-51846F738DE1}"/>
    <cellStyle name="Output 2 12" xfId="2473" xr:uid="{00000000-0005-0000-0000-00005A200000}"/>
    <cellStyle name="Output 2 12 10" xfId="37681" xr:uid="{CD746A24-7FB2-4208-AEAC-8B960A7BEC4E}"/>
    <cellStyle name="Output 2 12 11" xfId="40971" xr:uid="{763D8366-CC39-451F-B0B2-E2253DF5B19B}"/>
    <cellStyle name="Output 2 12 12" xfId="44607" xr:uid="{5529494C-2B0F-4039-B2C0-012645418F69}"/>
    <cellStyle name="Output 2 12 13" xfId="51227" xr:uid="{C0A751DC-37F2-4959-9438-24F80E1853B0}"/>
    <cellStyle name="Output 2 12 2" xfId="5372" xr:uid="{00000000-0005-0000-0000-00005B200000}"/>
    <cellStyle name="Output 2 12 2 10" xfId="42435" xr:uid="{728B8663-0EEA-4F7D-A4D2-0AD258E814AA}"/>
    <cellStyle name="Output 2 12 2 11" xfId="47265" xr:uid="{39B33484-0A93-4EDE-B889-019732BC63F3}"/>
    <cellStyle name="Output 2 12 2 12" xfId="53885" xr:uid="{71453406-5F47-4F10-8ABB-7A28182085E9}"/>
    <cellStyle name="Output 2 12 2 2" xfId="14232" xr:uid="{00000000-0005-0000-0000-00005C200000}"/>
    <cellStyle name="Output 2 12 2 2 2" xfId="23336" xr:uid="{00000000-0005-0000-0000-00005D200000}"/>
    <cellStyle name="Output 2 12 2 3" xfId="11169" xr:uid="{00000000-0005-0000-0000-00005E200000}"/>
    <cellStyle name="Output 2 12 2 4" xfId="20273" xr:uid="{00000000-0005-0000-0000-00005F200000}"/>
    <cellStyle name="Output 2 12 2 5" xfId="29180" xr:uid="{C9250CA8-FFDC-4CED-A39C-80DDA6EA6450}"/>
    <cellStyle name="Output 2 12 2 6" xfId="35194" xr:uid="{8556D2DD-0FBB-4291-A0F1-0CACD760872D}"/>
    <cellStyle name="Output 2 12 2 7" xfId="34763" xr:uid="{72B0CA0F-9EA4-4F1B-A2B4-8FC6F968F91A}"/>
    <cellStyle name="Output 2 12 2 8" xfId="38123" xr:uid="{BB809705-CC86-4C72-81C7-81D7479D18B2}"/>
    <cellStyle name="Output 2 12 2 9" xfId="41577" xr:uid="{2BCC94CB-428C-4B91-BE65-098A8615D791}"/>
    <cellStyle name="Output 2 12 3" xfId="12672" xr:uid="{00000000-0005-0000-0000-000060200000}"/>
    <cellStyle name="Output 2 12 3 2" xfId="21776" xr:uid="{00000000-0005-0000-0000-000061200000}"/>
    <cellStyle name="Output 2 12 4" xfId="8271" xr:uid="{00000000-0005-0000-0000-000062200000}"/>
    <cellStyle name="Output 2 12 5" xfId="17375" xr:uid="{00000000-0005-0000-0000-000063200000}"/>
    <cellStyle name="Output 2 12 6" xfId="26522" xr:uid="{DD30DCB1-D5F1-49F3-850C-D60CD8369DD3}"/>
    <cellStyle name="Output 2 12 7" xfId="32809" xr:uid="{7C0B8185-BA3B-479D-9334-EB087FECFF8C}"/>
    <cellStyle name="Output 2 12 8" xfId="36643" xr:uid="{1017A257-80D4-4BA6-94A1-7E64B2706F2F}"/>
    <cellStyle name="Output 2 12 9" xfId="40556" xr:uid="{B2762AB1-D1D2-497B-A6F8-FA401A4EC949}"/>
    <cellStyle name="Output 2 13" xfId="3311" xr:uid="{00000000-0005-0000-0000-000064200000}"/>
    <cellStyle name="Output 2 13 10" xfId="42179" xr:uid="{E3F9F5BA-187A-4EFF-AF07-DAF34BB138B1}"/>
    <cellStyle name="Output 2 13 11" xfId="45444" xr:uid="{3E085E41-B44F-48B8-AEBD-F63D1DC5E103}"/>
    <cellStyle name="Output 2 13 12" xfId="52064" xr:uid="{3E5FE786-F644-409A-BD49-3EAA9DAD4F4D}"/>
    <cellStyle name="Output 2 13 2" xfId="13477" xr:uid="{00000000-0005-0000-0000-000065200000}"/>
    <cellStyle name="Output 2 13 2 2" xfId="22581" xr:uid="{00000000-0005-0000-0000-000066200000}"/>
    <cellStyle name="Output 2 13 3" xfId="9108" xr:uid="{00000000-0005-0000-0000-000067200000}"/>
    <cellStyle name="Output 2 13 4" xfId="18212" xr:uid="{00000000-0005-0000-0000-000068200000}"/>
    <cellStyle name="Output 2 13 5" xfId="27359" xr:uid="{20988882-1C63-49CB-A2D1-4D9FC240B4C0}"/>
    <cellStyle name="Output 2 13 6" xfId="33635" xr:uid="{82A2A322-B314-489F-8C41-F50E2CD9C6F4}"/>
    <cellStyle name="Output 2 13 7" xfId="39010" xr:uid="{842724D9-1938-4307-AFA2-E449666DD3D5}"/>
    <cellStyle name="Output 2 13 8" xfId="24199" xr:uid="{9D0070FC-5656-4C9C-A656-9E67444FA7A5}"/>
    <cellStyle name="Output 2 13 9" xfId="40640" xr:uid="{9C231733-1554-4751-9F3C-38EDF62F720C}"/>
    <cellStyle name="Output 2 14" xfId="6210" xr:uid="{00000000-0005-0000-0000-000069200000}"/>
    <cellStyle name="Output 2 15" xfId="15074" xr:uid="{00000000-0005-0000-0000-00006A200000}"/>
    <cellStyle name="Output 2 16" xfId="15314" xr:uid="{00000000-0005-0000-0000-00006B200000}"/>
    <cellStyle name="Output 2 17" xfId="24298" xr:uid="{42B5CA51-C4FE-4624-8A06-C37D36C60691}"/>
    <cellStyle name="Output 2 18" xfId="24505" xr:uid="{14DA3513-3A66-4BBC-98EE-002FB282B8F4}"/>
    <cellStyle name="Output 2 19" xfId="31209" xr:uid="{5F58DB39-A6B1-48D7-863F-2CBFD969488F}"/>
    <cellStyle name="Output 2 2" xfId="298" xr:uid="{00000000-0005-0000-0000-00006C200000}"/>
    <cellStyle name="Output 2 2 10" xfId="768" xr:uid="{00000000-0005-0000-0000-00006D200000}"/>
    <cellStyle name="Output 2 2 10 10" xfId="41257" xr:uid="{B03CF9CC-A3B9-489D-94F9-6C80A12CF60E}"/>
    <cellStyle name="Output 2 2 10 11" xfId="41255" xr:uid="{DADBDDB4-7D25-436C-8617-893C3912804A}"/>
    <cellStyle name="Output 2 2 10 12" xfId="42906" xr:uid="{FC90AE81-FB13-4500-8EE9-24EE0E5D1796}"/>
    <cellStyle name="Output 2 2 10 13" xfId="49526" xr:uid="{22FF7A08-F9C6-424D-B575-BF6E840F4A85}"/>
    <cellStyle name="Output 2 2 10 2" xfId="3671" xr:uid="{00000000-0005-0000-0000-00006E200000}"/>
    <cellStyle name="Output 2 2 10 2 10" xfId="41502" xr:uid="{A766B271-766E-474E-B084-51601F4B95B6}"/>
    <cellStyle name="Output 2 2 10 2 11" xfId="45951" xr:uid="{D1FAE6FF-5844-48AC-9DF4-7AD81F5AFAEA}"/>
    <cellStyle name="Output 2 2 10 2 12" xfId="52571" xr:uid="{5E64FE70-C715-433E-92E8-6432B96DD472}"/>
    <cellStyle name="Output 2 2 10 2 2" xfId="13535" xr:uid="{00000000-0005-0000-0000-00006F200000}"/>
    <cellStyle name="Output 2 2 10 2 2 2" xfId="22639" xr:uid="{00000000-0005-0000-0000-000070200000}"/>
    <cellStyle name="Output 2 2 10 2 3" xfId="9468" xr:uid="{00000000-0005-0000-0000-000071200000}"/>
    <cellStyle name="Output 2 2 10 2 4" xfId="18572" xr:uid="{00000000-0005-0000-0000-000072200000}"/>
    <cellStyle name="Output 2 2 10 2 5" xfId="27866" xr:uid="{7B6B7CAF-AF03-4BC9-B850-F05B3DC4A190}"/>
    <cellStyle name="Output 2 2 10 2 6" xfId="34048" xr:uid="{0B39C240-3123-49B7-BE32-0DC954089B80}"/>
    <cellStyle name="Output 2 2 10 2 7" xfId="38758" xr:uid="{2F7F0672-3481-4824-BC3C-252401DC3E4A}"/>
    <cellStyle name="Output 2 2 10 2 8" xfId="37556" xr:uid="{0D015F90-1577-4C1D-9358-8CF16BBEC3F9}"/>
    <cellStyle name="Output 2 2 10 2 9" xfId="33999" xr:uid="{A81DBA87-C88A-4300-98AF-78C12F09C7A6}"/>
    <cellStyle name="Output 2 2 10 3" xfId="11975" xr:uid="{00000000-0005-0000-0000-000073200000}"/>
    <cellStyle name="Output 2 2 10 3 2" xfId="21079" xr:uid="{00000000-0005-0000-0000-000074200000}"/>
    <cellStyle name="Output 2 2 10 4" xfId="6570" xr:uid="{00000000-0005-0000-0000-000075200000}"/>
    <cellStyle name="Output 2 2 10 5" xfId="15674" xr:uid="{00000000-0005-0000-0000-000076200000}"/>
    <cellStyle name="Output 2 2 10 6" xfId="24819" xr:uid="{BCC38263-B774-446C-8B98-5D15D3C5AC52}"/>
    <cellStyle name="Output 2 2 10 7" xfId="31349" xr:uid="{FEDF81FB-76C8-4E6B-AEEC-72A00D4CBD16}"/>
    <cellStyle name="Output 2 2 10 8" xfId="34174" xr:uid="{3002F5A7-9066-4C06-9D4D-B4D33E7F9594}"/>
    <cellStyle name="Output 2 2 10 9" xfId="37895" xr:uid="{B0992E3B-E3C7-42CF-8E41-B32E30A04966}"/>
    <cellStyle name="Output 2 2 11" xfId="2723" xr:uid="{00000000-0005-0000-0000-000077200000}"/>
    <cellStyle name="Output 2 2 11 10" xfId="42047" xr:uid="{A14FEF34-CEDF-410A-ABB5-07325AAD5BC3}"/>
    <cellStyle name="Output 2 2 11 11" xfId="38343" xr:uid="{31BF5DC3-4762-4529-8731-6B060D157F11}"/>
    <cellStyle name="Output 2 2 11 12" xfId="44857" xr:uid="{BD5BD08B-33EE-4030-8D42-3710EB45B0C9}"/>
    <cellStyle name="Output 2 2 11 13" xfId="51477" xr:uid="{07CD30BD-2E34-4622-A4CF-27B5E59D9C1E}"/>
    <cellStyle name="Output 2 2 11 2" xfId="5622" xr:uid="{00000000-0005-0000-0000-000078200000}"/>
    <cellStyle name="Output 2 2 11 2 10" xfId="41732" xr:uid="{A735DC11-A38F-4D4A-B69E-DEB8BD3105BB}"/>
    <cellStyle name="Output 2 2 11 2 11" xfId="47544" xr:uid="{509E3B92-8D1E-4C56-934D-CC0EE2C42197}"/>
    <cellStyle name="Output 2 2 11 2 12" xfId="54164" xr:uid="{00D0B220-83B8-41FA-A365-5031637E6958}"/>
    <cellStyle name="Output 2 2 11 2 2" xfId="14482" xr:uid="{00000000-0005-0000-0000-000079200000}"/>
    <cellStyle name="Output 2 2 11 2 2 2" xfId="23586" xr:uid="{00000000-0005-0000-0000-00007A200000}"/>
    <cellStyle name="Output 2 2 11 2 3" xfId="11419" xr:uid="{00000000-0005-0000-0000-00007B200000}"/>
    <cellStyle name="Output 2 2 11 2 4" xfId="20523" xr:uid="{00000000-0005-0000-0000-00007C200000}"/>
    <cellStyle name="Output 2 2 11 2 5" xfId="29459" xr:uid="{CC17B51A-53D0-4ED4-B4A6-7174170CE789}"/>
    <cellStyle name="Output 2 2 11 2 6" xfId="35473" xr:uid="{FCAF5A48-E68A-402D-AB1F-82ED6C1739B4}"/>
    <cellStyle name="Output 2 2 11 2 7" xfId="34005" xr:uid="{3D072444-F3F5-45D1-9E66-572786AC1D60}"/>
    <cellStyle name="Output 2 2 11 2 8" xfId="39693" xr:uid="{4005D1C0-4799-4386-925B-C5940584EA62}"/>
    <cellStyle name="Output 2 2 11 2 9" xfId="41065" xr:uid="{F03ADADB-30A6-4EFD-B47D-F9BDB9450401}"/>
    <cellStyle name="Output 2 2 11 3" xfId="12922" xr:uid="{00000000-0005-0000-0000-00007D200000}"/>
    <cellStyle name="Output 2 2 11 3 2" xfId="22026" xr:uid="{00000000-0005-0000-0000-00007E200000}"/>
    <cellStyle name="Output 2 2 11 4" xfId="8521" xr:uid="{00000000-0005-0000-0000-00007F200000}"/>
    <cellStyle name="Output 2 2 11 5" xfId="17625" xr:uid="{00000000-0005-0000-0000-000080200000}"/>
    <cellStyle name="Output 2 2 11 6" xfId="26772" xr:uid="{BB12A18B-EF69-4501-9177-FF0DF172CB00}"/>
    <cellStyle name="Output 2 2 11 7" xfId="33059" xr:uid="{A5185009-6ED8-4F8D-A519-941CB756CC68}"/>
    <cellStyle name="Output 2 2 11 8" xfId="31146" xr:uid="{9781CD0C-A5BC-45B1-8CEF-7A23B23D616B}"/>
    <cellStyle name="Output 2 2 11 9" xfId="39373" xr:uid="{959CA208-B7A7-4055-9838-E07429264F92}"/>
    <cellStyle name="Output 2 2 12" xfId="3406" xr:uid="{00000000-0005-0000-0000-000081200000}"/>
    <cellStyle name="Output 2 2 12 10" xfId="41911" xr:uid="{CF349A83-A25A-4304-9B5A-91F92B428337}"/>
    <cellStyle name="Output 2 2 12 11" xfId="45539" xr:uid="{443F7EA4-1CE9-45F3-9179-F0F356677C71}"/>
    <cellStyle name="Output 2 2 12 12" xfId="52159" xr:uid="{048B0384-F087-4999-A8B4-22E463CDDE9F}"/>
    <cellStyle name="Output 2 2 12 2" xfId="13492" xr:uid="{00000000-0005-0000-0000-000082200000}"/>
    <cellStyle name="Output 2 2 12 2 2" xfId="22596" xr:uid="{00000000-0005-0000-0000-000083200000}"/>
    <cellStyle name="Output 2 2 12 3" xfId="9203" xr:uid="{00000000-0005-0000-0000-000084200000}"/>
    <cellStyle name="Output 2 2 12 4" xfId="18307" xr:uid="{00000000-0005-0000-0000-000085200000}"/>
    <cellStyle name="Output 2 2 12 5" xfId="27454" xr:uid="{5D78B51D-A221-4322-A7B5-172948BB4478}"/>
    <cellStyle name="Output 2 2 12 6" xfId="33712" xr:uid="{BAB4622D-06CB-49EB-A124-48A78F65DCF7}"/>
    <cellStyle name="Output 2 2 12 7" xfId="39145" xr:uid="{93D910F6-C55E-44D3-A9A2-56C0AF9BE189}"/>
    <cellStyle name="Output 2 2 12 8" xfId="24469" xr:uid="{2749BAB2-9C2D-442E-9F73-78AF0F854891}"/>
    <cellStyle name="Output 2 2 12 9" xfId="40413" xr:uid="{55115649-95AA-48AF-94F5-778F2170A0A6}"/>
    <cellStyle name="Output 2 2 13" xfId="6305" xr:uid="{00000000-0005-0000-0000-000086200000}"/>
    <cellStyle name="Output 2 2 14" xfId="15113" xr:uid="{00000000-0005-0000-0000-000087200000}"/>
    <cellStyle name="Output 2 2 15" xfId="15409" xr:uid="{00000000-0005-0000-0000-000088200000}"/>
    <cellStyle name="Output 2 2 16" xfId="24395" xr:uid="{99B7252A-E886-4E24-90A9-022C1B6AF2B2}"/>
    <cellStyle name="Output 2 2 17" xfId="24143" xr:uid="{0139C3A6-80CB-49FD-A90C-5057447F8D73}"/>
    <cellStyle name="Output 2 2 18" xfId="37997" xr:uid="{364033A5-18F5-4DEA-8570-C1691D1D62C1}"/>
    <cellStyle name="Output 2 2 19" xfId="39907" xr:uid="{869D2F9D-CC4C-45A7-B3D5-07A0FE026769}"/>
    <cellStyle name="Output 2 2 2" xfId="695" xr:uid="{00000000-0005-0000-0000-000089200000}"/>
    <cellStyle name="Output 2 2 2 10" xfId="3598" xr:uid="{00000000-0005-0000-0000-00008A200000}"/>
    <cellStyle name="Output 2 2 2 10 10" xfId="42433" xr:uid="{3D2CFE74-21BD-4C7E-A0F7-43EDD5F36078}"/>
    <cellStyle name="Output 2 2 2 10 11" xfId="45731" xr:uid="{CD0118A0-95AF-45FD-A30C-57E761E3E083}"/>
    <cellStyle name="Output 2 2 2 10 12" xfId="52351" xr:uid="{FC277C55-BFC6-4391-ACF0-871C41BEE4F9}"/>
    <cellStyle name="Output 2 2 2 10 2" xfId="13517" xr:uid="{00000000-0005-0000-0000-00008B200000}"/>
    <cellStyle name="Output 2 2 2 10 2 2" xfId="22621" xr:uid="{00000000-0005-0000-0000-00008C200000}"/>
    <cellStyle name="Output 2 2 2 10 3" xfId="9395" xr:uid="{00000000-0005-0000-0000-00008D200000}"/>
    <cellStyle name="Output 2 2 2 10 4" xfId="18499" xr:uid="{00000000-0005-0000-0000-00008E200000}"/>
    <cellStyle name="Output 2 2 2 10 5" xfId="27646" xr:uid="{D9DBDF41-9F33-40E2-B7B0-FD94F5743E88}"/>
    <cellStyle name="Output 2 2 2 10 6" xfId="33867" xr:uid="{080D186B-8B8C-4A9F-A558-B5510B426E4A}"/>
    <cellStyle name="Output 2 2 2 10 7" xfId="31818" xr:uid="{6D4DE056-1467-449E-8C19-B2969795198C}"/>
    <cellStyle name="Output 2 2 2 10 8" xfId="37393" xr:uid="{778F1269-86C7-46B1-9ADA-F82326C18361}"/>
    <cellStyle name="Output 2 2 2 10 9" xfId="41809" xr:uid="{6364C730-7203-4FAB-A32E-F64C054665AA}"/>
    <cellStyle name="Output 2 2 2 11" xfId="6497" xr:uid="{00000000-0005-0000-0000-00008F200000}"/>
    <cellStyle name="Output 2 2 2 12" xfId="15225" xr:uid="{00000000-0005-0000-0000-000090200000}"/>
    <cellStyle name="Output 2 2 2 13" xfId="15601" xr:uid="{00000000-0005-0000-0000-000091200000}"/>
    <cellStyle name="Output 2 2 2 14" xfId="24746" xr:uid="{C432C309-7208-4E2C-BE48-FFD0FE4078E6}"/>
    <cellStyle name="Output 2 2 2 15" xfId="31290" xr:uid="{5B8939D6-5533-4E69-863D-3E026292E5F4}"/>
    <cellStyle name="Output 2 2 2 16" xfId="32427" xr:uid="{99544628-DA07-4C9C-8417-8DA43BB14B03}"/>
    <cellStyle name="Output 2 2 2 17" xfId="40385" xr:uid="{57A3C40F-5FDA-4D03-8E34-66D110CC44C4}"/>
    <cellStyle name="Output 2 2 2 18" xfId="41741" xr:uid="{B4C32EB5-FF43-4B2F-A80A-4BB605EDECAE}"/>
    <cellStyle name="Output 2 2 2 19" xfId="41361" xr:uid="{DDAE7318-4B3A-4AFC-AE79-8F692A7B167F}"/>
    <cellStyle name="Output 2 2 2 2" xfId="1698" xr:uid="{00000000-0005-0000-0000-000092200000}"/>
    <cellStyle name="Output 2 2 2 2 10" xfId="12292" xr:uid="{00000000-0005-0000-0000-000093200000}"/>
    <cellStyle name="Output 2 2 2 2 10 10" xfId="55308" xr:uid="{8F4A9B10-0EDB-49B6-8D50-EE8EDCEEF990}"/>
    <cellStyle name="Output 2 2 2 2 10 2" xfId="21396" xr:uid="{00000000-0005-0000-0000-000094200000}"/>
    <cellStyle name="Output 2 2 2 2 10 3" xfId="30603" xr:uid="{861F2E68-7B31-43E7-84AB-985BF8128B2B}"/>
    <cellStyle name="Output 2 2 2 2 10 4" xfId="36469" xr:uid="{2EC25422-1F4B-42C5-AD76-E08E569B9F93}"/>
    <cellStyle name="Output 2 2 2 2 10 5" xfId="34433" xr:uid="{99BFAAEF-15EA-43F3-9A65-15B18893FCD9}"/>
    <cellStyle name="Output 2 2 2 2 10 6" xfId="37326" xr:uid="{0A8423F7-536B-4836-BB74-E2E6C06CE022}"/>
    <cellStyle name="Output 2 2 2 2 10 7" xfId="41740" xr:uid="{299D52B2-E32B-4864-BD6C-BF835360EF49}"/>
    <cellStyle name="Output 2 2 2 2 10 8" xfId="34542" xr:uid="{2872F2ED-97ED-4B3E-9A9F-E730A139F0D2}"/>
    <cellStyle name="Output 2 2 2 2 10 9" xfId="48688" xr:uid="{BB385E53-B78F-42D1-9DEB-356B27117870}"/>
    <cellStyle name="Output 2 2 2 2 11" xfId="7500" xr:uid="{00000000-0005-0000-0000-000095200000}"/>
    <cellStyle name="Output 2 2 2 2 12" xfId="16604" xr:uid="{00000000-0005-0000-0000-000096200000}"/>
    <cellStyle name="Output 2 2 2 2 13" xfId="25749" xr:uid="{C0CBA3C5-DB05-4C3B-9456-AEB4F6B1D905}"/>
    <cellStyle name="Output 2 2 2 2 14" xfId="32122" xr:uid="{7108F64D-7F21-421C-A2AB-2570ACA5EE9F}"/>
    <cellStyle name="Output 2 2 2 2 15" xfId="31521" xr:uid="{AFE213AA-8F87-4227-9DB5-222C03B164E5}"/>
    <cellStyle name="Output 2 2 2 2 16" xfId="38892" xr:uid="{62D93876-A804-44E3-A8E8-12581C53D8DB}"/>
    <cellStyle name="Output 2 2 2 2 17" xfId="34378" xr:uid="{E2F15218-985F-4353-9634-2F9F0F41B4BE}"/>
    <cellStyle name="Output 2 2 2 2 18" xfId="41478" xr:uid="{BC8F0329-8730-46E0-9D64-E0E19EFF3D23}"/>
    <cellStyle name="Output 2 2 2 2 19" xfId="43836" xr:uid="{CF59D348-3266-4F05-A043-B0737462A817}"/>
    <cellStyle name="Output 2 2 2 2 2" xfId="2710" xr:uid="{00000000-0005-0000-0000-000097200000}"/>
    <cellStyle name="Output 2 2 2 2 2 10" xfId="39879" xr:uid="{DB2F5243-B15B-4BBE-9446-49BD8155CEB2}"/>
    <cellStyle name="Output 2 2 2 2 2 11" xfId="40987" xr:uid="{18F71D74-58A5-46F1-AAD7-6B9245318D14}"/>
    <cellStyle name="Output 2 2 2 2 2 12" xfId="44844" xr:uid="{08BF7939-6C04-4794-B647-744BD88E4655}"/>
    <cellStyle name="Output 2 2 2 2 2 13" xfId="51464" xr:uid="{84F22065-0D36-4A3C-A927-6C20921FC011}"/>
    <cellStyle name="Output 2 2 2 2 2 2" xfId="5609" xr:uid="{00000000-0005-0000-0000-000098200000}"/>
    <cellStyle name="Output 2 2 2 2 2 2 10" xfId="37653" xr:uid="{25BD4F69-15B6-4669-ACB3-E887E02DDA3E}"/>
    <cellStyle name="Output 2 2 2 2 2 2 11" xfId="47472" xr:uid="{72CD5A6C-FDA1-4EE4-8250-4F8065FAC04B}"/>
    <cellStyle name="Output 2 2 2 2 2 2 12" xfId="54092" xr:uid="{F9A721D8-E0C5-489B-B008-386112ECCA8E}"/>
    <cellStyle name="Output 2 2 2 2 2 2 2" xfId="14469" xr:uid="{00000000-0005-0000-0000-000099200000}"/>
    <cellStyle name="Output 2 2 2 2 2 2 2 2" xfId="23573" xr:uid="{00000000-0005-0000-0000-00009A200000}"/>
    <cellStyle name="Output 2 2 2 2 2 2 3" xfId="11406" xr:uid="{00000000-0005-0000-0000-00009B200000}"/>
    <cellStyle name="Output 2 2 2 2 2 2 4" xfId="20510" xr:uid="{00000000-0005-0000-0000-00009C200000}"/>
    <cellStyle name="Output 2 2 2 2 2 2 5" xfId="29387" xr:uid="{3DD782D4-7A23-4CDE-8861-290E890DD79F}"/>
    <cellStyle name="Output 2 2 2 2 2 2 6" xfId="35401" xr:uid="{4CAAF2DA-147C-4E16-B06C-4F6B9918A403}"/>
    <cellStyle name="Output 2 2 2 2 2 2 7" xfId="36608" xr:uid="{1D903640-389F-4637-BC7D-7387F13D43FC}"/>
    <cellStyle name="Output 2 2 2 2 2 2 8" xfId="40065" xr:uid="{BBFD39D7-C7B5-4AD2-9002-66FDF9F3D739}"/>
    <cellStyle name="Output 2 2 2 2 2 2 9" xfId="36532" xr:uid="{DF897D18-2D63-4E56-8562-B37A9089B23B}"/>
    <cellStyle name="Output 2 2 2 2 2 3" xfId="12909" xr:uid="{00000000-0005-0000-0000-00009D200000}"/>
    <cellStyle name="Output 2 2 2 2 2 3 2" xfId="22013" xr:uid="{00000000-0005-0000-0000-00009E200000}"/>
    <cellStyle name="Output 2 2 2 2 2 4" xfId="8508" xr:uid="{00000000-0005-0000-0000-00009F200000}"/>
    <cellStyle name="Output 2 2 2 2 2 5" xfId="17612" xr:uid="{00000000-0005-0000-0000-0000A0200000}"/>
    <cellStyle name="Output 2 2 2 2 2 6" xfId="26759" xr:uid="{01478870-0AFD-4C41-A57C-E43E6AD00ACA}"/>
    <cellStyle name="Output 2 2 2 2 2 7" xfId="33046" xr:uid="{9A66A678-CD84-432C-A59D-9F137A2E981A}"/>
    <cellStyle name="Output 2 2 2 2 2 8" xfId="24603" xr:uid="{240B87DD-3B8F-4C5D-960D-428B37051EDB}"/>
    <cellStyle name="Output 2 2 2 2 2 9" xfId="40748" xr:uid="{98348943-0FB3-4FA9-8C79-CE8B12EBA42D}"/>
    <cellStyle name="Output 2 2 2 2 20" xfId="50456" xr:uid="{8DAE179D-B98C-47CA-91B6-5275D7FEC483}"/>
    <cellStyle name="Output 2 2 2 2 3" xfId="2602" xr:uid="{00000000-0005-0000-0000-0000A1200000}"/>
    <cellStyle name="Output 2 2 2 2 3 10" xfId="33735" xr:uid="{D5B8ED0A-0EC6-4306-AE60-55B59BDD9619}"/>
    <cellStyle name="Output 2 2 2 2 3 11" xfId="38345" xr:uid="{AD3B61CA-CAC6-46F0-850B-86FED89DB7B5}"/>
    <cellStyle name="Output 2 2 2 2 3 12" xfId="44736" xr:uid="{C71825BE-CA5A-4F42-8906-D567043B4E43}"/>
    <cellStyle name="Output 2 2 2 2 3 13" xfId="51356" xr:uid="{899CF2C0-4DCD-4DCA-BC72-0F3B5302575F}"/>
    <cellStyle name="Output 2 2 2 2 3 2" xfId="5501" xr:uid="{00000000-0005-0000-0000-0000A2200000}"/>
    <cellStyle name="Output 2 2 2 2 3 2 10" xfId="42413" xr:uid="{381154EC-B422-4B24-AF69-A7A41CE7A99B}"/>
    <cellStyle name="Output 2 2 2 2 3 2 11" xfId="47970" xr:uid="{2B60D46F-09B9-4513-9F6D-BDF049C35199}"/>
    <cellStyle name="Output 2 2 2 2 3 2 12" xfId="54590" xr:uid="{FA8BE9B3-86DC-4959-9CFB-18DB72F2553D}"/>
    <cellStyle name="Output 2 2 2 2 3 2 2" xfId="14361" xr:uid="{00000000-0005-0000-0000-0000A3200000}"/>
    <cellStyle name="Output 2 2 2 2 3 2 2 2" xfId="23465" xr:uid="{00000000-0005-0000-0000-0000A4200000}"/>
    <cellStyle name="Output 2 2 2 2 3 2 3" xfId="11298" xr:uid="{00000000-0005-0000-0000-0000A5200000}"/>
    <cellStyle name="Output 2 2 2 2 3 2 4" xfId="20402" xr:uid="{00000000-0005-0000-0000-0000A6200000}"/>
    <cellStyle name="Output 2 2 2 2 3 2 5" xfId="29885" xr:uid="{A65D853E-7978-4194-928D-58659BC37151}"/>
    <cellStyle name="Output 2 2 2 2 3 2 6" xfId="35899" xr:uid="{CB9F93F4-551F-4EA5-A37D-60A08473779B}"/>
    <cellStyle name="Output 2 2 2 2 3 2 7" xfId="34044" xr:uid="{A106100A-CB95-4048-B4AD-95CE346DB023}"/>
    <cellStyle name="Output 2 2 2 2 3 2 8" xfId="36940" xr:uid="{C863E4B9-E294-4A1E-B657-AC0D6EAE2CD4}"/>
    <cellStyle name="Output 2 2 2 2 3 2 9" xfId="41075" xr:uid="{A849D2B9-679C-4C4D-BE6D-A95FE267659C}"/>
    <cellStyle name="Output 2 2 2 2 3 3" xfId="12801" xr:uid="{00000000-0005-0000-0000-0000A7200000}"/>
    <cellStyle name="Output 2 2 2 2 3 3 2" xfId="21905" xr:uid="{00000000-0005-0000-0000-0000A8200000}"/>
    <cellStyle name="Output 2 2 2 2 3 4" xfId="8400" xr:uid="{00000000-0005-0000-0000-0000A9200000}"/>
    <cellStyle name="Output 2 2 2 2 3 5" xfId="17504" xr:uid="{00000000-0005-0000-0000-0000AA200000}"/>
    <cellStyle name="Output 2 2 2 2 3 6" xfId="26651" xr:uid="{199DEFA0-7421-485E-9521-2DA45FB47875}"/>
    <cellStyle name="Output 2 2 2 2 3 7" xfId="32938" xr:uid="{00860283-9868-4970-9115-B990955AC704}"/>
    <cellStyle name="Output 2 2 2 2 3 8" xfId="38428" xr:uid="{4FF063C5-1703-4C98-9845-05F5028AB2CA}"/>
    <cellStyle name="Output 2 2 2 2 3 9" xfId="34595" xr:uid="{87D56EC0-A963-4B4D-82AF-9C2C32280FB9}"/>
    <cellStyle name="Output 2 2 2 2 4" xfId="2496" xr:uid="{00000000-0005-0000-0000-0000AB200000}"/>
    <cellStyle name="Output 2 2 2 2 4 10" xfId="36541" xr:uid="{68407A33-DAEC-42E3-A58A-446893E6A71F}"/>
    <cellStyle name="Output 2 2 2 2 4 11" xfId="41061" xr:uid="{E13F5F15-B4E5-4CF5-806E-DE6BCB861AA6}"/>
    <cellStyle name="Output 2 2 2 2 4 12" xfId="44630" xr:uid="{CB3E1BE4-617B-4A54-BB7D-C895ADE10B2F}"/>
    <cellStyle name="Output 2 2 2 2 4 13" xfId="51250" xr:uid="{0D2A01BE-B168-4644-B45A-B854C365D651}"/>
    <cellStyle name="Output 2 2 2 2 4 2" xfId="5395" xr:uid="{00000000-0005-0000-0000-0000AC200000}"/>
    <cellStyle name="Output 2 2 2 2 4 2 2" xfId="14255" xr:uid="{00000000-0005-0000-0000-0000AD200000}"/>
    <cellStyle name="Output 2 2 2 2 4 2 2 2" xfId="23359" xr:uid="{00000000-0005-0000-0000-0000AE200000}"/>
    <cellStyle name="Output 2 2 2 2 4 2 3" xfId="11192" xr:uid="{00000000-0005-0000-0000-0000AF200000}"/>
    <cellStyle name="Output 2 2 2 2 4 2 4" xfId="20296" xr:uid="{00000000-0005-0000-0000-0000B0200000}"/>
    <cellStyle name="Output 2 2 2 2 4 3" xfId="12695" xr:uid="{00000000-0005-0000-0000-0000B1200000}"/>
    <cellStyle name="Output 2 2 2 2 4 3 2" xfId="21799" xr:uid="{00000000-0005-0000-0000-0000B2200000}"/>
    <cellStyle name="Output 2 2 2 2 4 4" xfId="8294" xr:uid="{00000000-0005-0000-0000-0000B3200000}"/>
    <cellStyle name="Output 2 2 2 2 4 5" xfId="17398" xr:uid="{00000000-0005-0000-0000-0000B4200000}"/>
    <cellStyle name="Output 2 2 2 2 4 6" xfId="26545" xr:uid="{554962D5-0C58-492D-BF40-7866FA9F612A}"/>
    <cellStyle name="Output 2 2 2 2 4 7" xfId="32832" xr:uid="{B05BE0FC-883F-40C5-9B60-054F26639772}"/>
    <cellStyle name="Output 2 2 2 2 4 8" xfId="32112" xr:uid="{6313CD23-268B-409F-8CAB-9115A32B9033}"/>
    <cellStyle name="Output 2 2 2 2 4 9" xfId="38140" xr:uid="{6EFE658A-E40B-4549-BA11-0EE497479A07}"/>
    <cellStyle name="Output 2 2 2 2 5" xfId="3038" xr:uid="{00000000-0005-0000-0000-0000B5200000}"/>
    <cellStyle name="Output 2 2 2 2 5 10" xfId="38165" xr:uid="{DA38A52A-6107-455F-A449-0D80102206F0}"/>
    <cellStyle name="Output 2 2 2 2 5 11" xfId="38413" xr:uid="{58E57244-DD27-414B-A6C8-C36ECED49370}"/>
    <cellStyle name="Output 2 2 2 2 5 12" xfId="45172" xr:uid="{261225AE-8EBD-4F60-ABFC-06AF569016BD}"/>
    <cellStyle name="Output 2 2 2 2 5 13" xfId="51792" xr:uid="{564FAB5A-5173-49E5-92EF-A069159BCD69}"/>
    <cellStyle name="Output 2 2 2 2 5 2" xfId="5937" xr:uid="{00000000-0005-0000-0000-0000B6200000}"/>
    <cellStyle name="Output 2 2 2 2 5 2 2" xfId="14797" xr:uid="{00000000-0005-0000-0000-0000B7200000}"/>
    <cellStyle name="Output 2 2 2 2 5 2 2 2" xfId="23901" xr:uid="{00000000-0005-0000-0000-0000B8200000}"/>
    <cellStyle name="Output 2 2 2 2 5 2 3" xfId="11734" xr:uid="{00000000-0005-0000-0000-0000B9200000}"/>
    <cellStyle name="Output 2 2 2 2 5 2 4" xfId="20838" xr:uid="{00000000-0005-0000-0000-0000BA200000}"/>
    <cellStyle name="Output 2 2 2 2 5 3" xfId="13237" xr:uid="{00000000-0005-0000-0000-0000BB200000}"/>
    <cellStyle name="Output 2 2 2 2 5 3 2" xfId="22341" xr:uid="{00000000-0005-0000-0000-0000BC200000}"/>
    <cellStyle name="Output 2 2 2 2 5 4" xfId="8836" xr:uid="{00000000-0005-0000-0000-0000BD200000}"/>
    <cellStyle name="Output 2 2 2 2 5 5" xfId="17940" xr:uid="{00000000-0005-0000-0000-0000BE200000}"/>
    <cellStyle name="Output 2 2 2 2 5 6" xfId="27087" xr:uid="{B52503BA-B57B-41CA-851F-98238851B82A}"/>
    <cellStyle name="Output 2 2 2 2 5 7" xfId="33374" xr:uid="{5EA3D830-01CF-4FED-928D-783800EA1395}"/>
    <cellStyle name="Output 2 2 2 2 5 8" xfId="38996" xr:uid="{FA267FE7-5D26-454C-9B25-C284B44688E6}"/>
    <cellStyle name="Output 2 2 2 2 5 9" xfId="34705" xr:uid="{FB2D7AE8-B926-4698-9E25-F0CC202EC9D0}"/>
    <cellStyle name="Output 2 2 2 2 6" xfId="1077" xr:uid="{00000000-0005-0000-0000-0000BF200000}"/>
    <cellStyle name="Output 2 2 2 2 6 10" xfId="41628" xr:uid="{3DC13D35-8260-4512-B4B8-F4C828D2BA7E}"/>
    <cellStyle name="Output 2 2 2 2 6 11" xfId="39727" xr:uid="{0D360AEE-25E9-40D9-97A6-D399AA2DDDEE}"/>
    <cellStyle name="Output 2 2 2 2 6 12" xfId="43215" xr:uid="{69BEC1FB-0814-4E8E-824A-AAF1137A7371}"/>
    <cellStyle name="Output 2 2 2 2 6 13" xfId="49835" xr:uid="{028C9B1D-277B-46E4-A9C3-E950DD2DF7AC}"/>
    <cellStyle name="Output 2 2 2 2 6 2" xfId="3980" xr:uid="{00000000-0005-0000-0000-0000C0200000}"/>
    <cellStyle name="Output 2 2 2 2 6 2 2" xfId="13677" xr:uid="{00000000-0005-0000-0000-0000C1200000}"/>
    <cellStyle name="Output 2 2 2 2 6 2 2 2" xfId="22781" xr:uid="{00000000-0005-0000-0000-0000C2200000}"/>
    <cellStyle name="Output 2 2 2 2 6 2 3" xfId="9777" xr:uid="{00000000-0005-0000-0000-0000C3200000}"/>
    <cellStyle name="Output 2 2 2 2 6 2 4" xfId="18881" xr:uid="{00000000-0005-0000-0000-0000C4200000}"/>
    <cellStyle name="Output 2 2 2 2 6 3" xfId="12117" xr:uid="{00000000-0005-0000-0000-0000C5200000}"/>
    <cellStyle name="Output 2 2 2 2 6 3 2" xfId="21221" xr:uid="{00000000-0005-0000-0000-0000C6200000}"/>
    <cellStyle name="Output 2 2 2 2 6 4" xfId="6879" xr:uid="{00000000-0005-0000-0000-0000C7200000}"/>
    <cellStyle name="Output 2 2 2 2 6 5" xfId="15983" xr:uid="{00000000-0005-0000-0000-0000C8200000}"/>
    <cellStyle name="Output 2 2 2 2 6 6" xfId="25128" xr:uid="{E23C1D80-793F-4F17-BB03-20DE7D0E2040}"/>
    <cellStyle name="Output 2 2 2 2 6 7" xfId="31622" xr:uid="{295BE8EC-A3CF-448C-93AF-51042E4A31B7}"/>
    <cellStyle name="Output 2 2 2 2 6 8" xfId="34074" xr:uid="{0926CE41-41F7-4E4A-81CE-6EA8C5C813F9}"/>
    <cellStyle name="Output 2 2 2 2 6 9" xfId="31679" xr:uid="{C319DA40-9B9D-4426-9F03-843E638E7D3A}"/>
    <cellStyle name="Output 2 2 2 2 7" xfId="2803" xr:uid="{00000000-0005-0000-0000-0000C9200000}"/>
    <cellStyle name="Output 2 2 2 2 7 10" xfId="41942" xr:uid="{D2C4B51C-6930-4409-A3CE-CB9DFB4A4FC4}"/>
    <cellStyle name="Output 2 2 2 2 7 11" xfId="39192" xr:uid="{73B9C42B-2BE4-4EC4-A6CA-E2786A446886}"/>
    <cellStyle name="Output 2 2 2 2 7 12" xfId="44937" xr:uid="{C0F9F244-258F-4877-9952-84DCD8A9D092}"/>
    <cellStyle name="Output 2 2 2 2 7 13" xfId="51557" xr:uid="{00A12F0C-3701-4B09-91BE-BC1AD423DA9A}"/>
    <cellStyle name="Output 2 2 2 2 7 2" xfId="5702" xr:uid="{00000000-0005-0000-0000-0000CA200000}"/>
    <cellStyle name="Output 2 2 2 2 7 2 2" xfId="14562" xr:uid="{00000000-0005-0000-0000-0000CB200000}"/>
    <cellStyle name="Output 2 2 2 2 7 2 2 2" xfId="23666" xr:uid="{00000000-0005-0000-0000-0000CC200000}"/>
    <cellStyle name="Output 2 2 2 2 7 2 3" xfId="11499" xr:uid="{00000000-0005-0000-0000-0000CD200000}"/>
    <cellStyle name="Output 2 2 2 2 7 2 4" xfId="20603" xr:uid="{00000000-0005-0000-0000-0000CE200000}"/>
    <cellStyle name="Output 2 2 2 2 7 3" xfId="13002" xr:uid="{00000000-0005-0000-0000-0000CF200000}"/>
    <cellStyle name="Output 2 2 2 2 7 3 2" xfId="22106" xr:uid="{00000000-0005-0000-0000-0000D0200000}"/>
    <cellStyle name="Output 2 2 2 2 7 4" xfId="8601" xr:uid="{00000000-0005-0000-0000-0000D1200000}"/>
    <cellStyle name="Output 2 2 2 2 7 5" xfId="17705" xr:uid="{00000000-0005-0000-0000-0000D2200000}"/>
    <cellStyle name="Output 2 2 2 2 7 6" xfId="26852" xr:uid="{DECD0EF3-CE95-4B0F-80D5-284E40EF07AA}"/>
    <cellStyle name="Output 2 2 2 2 7 7" xfId="33139" xr:uid="{F5A89765-AB79-4073-8CC4-28978F76BFC8}"/>
    <cellStyle name="Output 2 2 2 2 7 8" xfId="31097" xr:uid="{80145511-0DDF-4569-9AD9-48E507FA7818}"/>
    <cellStyle name="Output 2 2 2 2 7 9" xfId="40185" xr:uid="{16924907-B51E-4760-BE26-BE2D75B48C6B}"/>
    <cellStyle name="Output 2 2 2 2 8" xfId="2271" xr:uid="{00000000-0005-0000-0000-0000D3200000}"/>
    <cellStyle name="Output 2 2 2 2 8 10" xfId="32106" xr:uid="{F8C43B9E-04AD-4E93-8387-C55937474FBA}"/>
    <cellStyle name="Output 2 2 2 2 8 11" xfId="41706" xr:uid="{2B0E3CA2-6EE6-458E-96DC-7D216548D7F9}"/>
    <cellStyle name="Output 2 2 2 2 8 12" xfId="44405" xr:uid="{D229C1D1-D282-4676-B883-B8FE7004787C}"/>
    <cellStyle name="Output 2 2 2 2 8 13" xfId="51025" xr:uid="{0283637E-E56A-4DE0-A470-0EAB4F53D688}"/>
    <cellStyle name="Output 2 2 2 2 8 2" xfId="5170" xr:uid="{00000000-0005-0000-0000-0000D4200000}"/>
    <cellStyle name="Output 2 2 2 2 8 2 2" xfId="14030" xr:uid="{00000000-0005-0000-0000-0000D5200000}"/>
    <cellStyle name="Output 2 2 2 2 8 2 2 2" xfId="23134" xr:uid="{00000000-0005-0000-0000-0000D6200000}"/>
    <cellStyle name="Output 2 2 2 2 8 2 3" xfId="10967" xr:uid="{00000000-0005-0000-0000-0000D7200000}"/>
    <cellStyle name="Output 2 2 2 2 8 2 4" xfId="20071" xr:uid="{00000000-0005-0000-0000-0000D8200000}"/>
    <cellStyle name="Output 2 2 2 2 8 3" xfId="12470" xr:uid="{00000000-0005-0000-0000-0000D9200000}"/>
    <cellStyle name="Output 2 2 2 2 8 3 2" xfId="21574" xr:uid="{00000000-0005-0000-0000-0000DA200000}"/>
    <cellStyle name="Output 2 2 2 2 8 4" xfId="8069" xr:uid="{00000000-0005-0000-0000-0000DB200000}"/>
    <cellStyle name="Output 2 2 2 2 8 5" xfId="17173" xr:uid="{00000000-0005-0000-0000-0000DC200000}"/>
    <cellStyle name="Output 2 2 2 2 8 6" xfId="26320" xr:uid="{BBDBB5EF-D5D2-4824-A9F2-460E41130F0D}"/>
    <cellStyle name="Output 2 2 2 2 8 7" xfId="32607" xr:uid="{319698C7-D241-47A9-877F-C7B20DCFCAB6}"/>
    <cellStyle name="Output 2 2 2 2 8 8" xfId="32228" xr:uid="{6DC12F97-6E8B-4F6C-A1EE-206EE98E76C8}"/>
    <cellStyle name="Output 2 2 2 2 8 9" xfId="38353" xr:uid="{AC861414-6737-4A07-B9C8-A84A0D0D04A9}"/>
    <cellStyle name="Output 2 2 2 2 9" xfId="4601" xr:uid="{00000000-0005-0000-0000-0000DD200000}"/>
    <cellStyle name="Output 2 2 2 2 9 10" xfId="41105" xr:uid="{5C531CD4-0693-4818-BE3F-CFF3CFCF010C}"/>
    <cellStyle name="Output 2 2 2 2 9 11" xfId="46652" xr:uid="{56089574-F9E2-4701-AED6-90BA5EDAC9E9}"/>
    <cellStyle name="Output 2 2 2 2 9 12" xfId="53272" xr:uid="{F197A3C0-FA78-4E2F-9AC0-CF1318AB1784}"/>
    <cellStyle name="Output 2 2 2 2 9 2" xfId="13852" xr:uid="{00000000-0005-0000-0000-0000DE200000}"/>
    <cellStyle name="Output 2 2 2 2 9 2 2" xfId="22956" xr:uid="{00000000-0005-0000-0000-0000DF200000}"/>
    <cellStyle name="Output 2 2 2 2 9 3" xfId="10398" xr:uid="{00000000-0005-0000-0000-0000E0200000}"/>
    <cellStyle name="Output 2 2 2 2 9 4" xfId="19502" xr:uid="{00000000-0005-0000-0000-0000E1200000}"/>
    <cellStyle name="Output 2 2 2 2 9 5" xfId="28567" xr:uid="{2ED2ECFF-494A-4912-B453-6F043EBD79C6}"/>
    <cellStyle name="Output 2 2 2 2 9 6" xfId="34635" xr:uid="{E09939E1-238E-4464-8668-E8E629528DC4}"/>
    <cellStyle name="Output 2 2 2 2 9 7" xfId="37630" xr:uid="{295EEBC2-5B30-47F3-A094-F998A5991921}"/>
    <cellStyle name="Output 2 2 2 2 9 8" xfId="32176" xr:uid="{4CC05DE4-A0A7-4B16-B326-3C3843CDC9A0}"/>
    <cellStyle name="Output 2 2 2 2 9 9" xfId="32246" xr:uid="{CB671713-1FFB-4BA3-9C33-DD7058FE87EB}"/>
    <cellStyle name="Output 2 2 2 20" xfId="42833" xr:uid="{3902FF12-6640-4015-9E5B-9E963EA9A175}"/>
    <cellStyle name="Output 2 2 2 21" xfId="49453" xr:uid="{4008C337-CA81-427B-9B3F-239CF5639D85}"/>
    <cellStyle name="Output 2 2 2 3" xfId="2142" xr:uid="{00000000-0005-0000-0000-0000E2200000}"/>
    <cellStyle name="Output 2 2 2 3 10" xfId="12341" xr:uid="{00000000-0005-0000-0000-0000E3200000}"/>
    <cellStyle name="Output 2 2 2 3 10 10" xfId="55722" xr:uid="{159832C6-45B1-4E28-9198-2D41089CA11A}"/>
    <cellStyle name="Output 2 2 2 3 10 2" xfId="21445" xr:uid="{00000000-0005-0000-0000-0000E4200000}"/>
    <cellStyle name="Output 2 2 2 3 10 3" xfId="31017" xr:uid="{097430DC-8DF6-471B-BED6-AD7EAD9D8912}"/>
    <cellStyle name="Output 2 2 2 3 10 4" xfId="36793" xr:uid="{E25153DA-4185-460E-80E0-B3A55B80B8C0}"/>
    <cellStyle name="Output 2 2 2 3 10 5" xfId="39251" xr:uid="{469C6ABB-7DD1-47D8-9B4E-8D1509A1A940}"/>
    <cellStyle name="Output 2 2 2 3 10 6" xfId="40884" xr:uid="{14400195-F8DF-47DF-B913-B5952A6479EC}"/>
    <cellStyle name="Output 2 2 2 3 10 7" xfId="42105" xr:uid="{61D0D0E3-3072-4EA6-BA07-3F9A50DF7C37}"/>
    <cellStyle name="Output 2 2 2 3 10 8" xfId="42482" xr:uid="{F613CF23-01B5-4D88-AE40-762BBA3D2FAC}"/>
    <cellStyle name="Output 2 2 2 3 10 9" xfId="49102" xr:uid="{FB4D386B-62BE-4103-B62E-5428F3FD0890}"/>
    <cellStyle name="Output 2 2 2 3 11" xfId="7940" xr:uid="{00000000-0005-0000-0000-0000E5200000}"/>
    <cellStyle name="Output 2 2 2 3 12" xfId="17044" xr:uid="{00000000-0005-0000-0000-0000E6200000}"/>
    <cellStyle name="Output 2 2 2 3 13" xfId="26191" xr:uid="{0CEE7208-8F3E-492D-82AD-EB63CCD32D59}"/>
    <cellStyle name="Output 2 2 2 3 14" xfId="32478" xr:uid="{288C7240-202B-45E6-87B6-E04462C754C2}"/>
    <cellStyle name="Output 2 2 2 3 15" xfId="33926" xr:uid="{BB8CB1ED-075E-42B3-A71D-6D7858C14FF4}"/>
    <cellStyle name="Output 2 2 2 3 16" xfId="40592" xr:uid="{06BEE567-42C5-4C39-808D-321D913D3B3E}"/>
    <cellStyle name="Output 2 2 2 3 17" xfId="39146" xr:uid="{2C654523-40F0-4851-87FC-FC1B9D827CC1}"/>
    <cellStyle name="Output 2 2 2 3 18" xfId="31124" xr:uid="{AA96E9FD-CD31-4DA7-B647-947865C812B4}"/>
    <cellStyle name="Output 2 2 2 3 19" xfId="44276" xr:uid="{478F791B-63BA-4CBF-87B2-76930FFF48C7}"/>
    <cellStyle name="Output 2 2 2 3 2" xfId="2746" xr:uid="{00000000-0005-0000-0000-0000E7200000}"/>
    <cellStyle name="Output 2 2 2 3 2 10" xfId="40576" xr:uid="{FAA30EA6-4E20-47B1-A4B0-C3AE08E304DD}"/>
    <cellStyle name="Output 2 2 2 3 2 11" xfId="39561" xr:uid="{F960C315-6AD1-4EE4-9F9E-773B89965E57}"/>
    <cellStyle name="Output 2 2 2 3 2 12" xfId="44880" xr:uid="{79CED831-BED3-4071-AB41-C0C19DDB8940}"/>
    <cellStyle name="Output 2 2 2 3 2 13" xfId="51500" xr:uid="{6E34186B-E68C-4F24-B82B-44060B5FD7F0}"/>
    <cellStyle name="Output 2 2 2 3 2 2" xfId="5645" xr:uid="{00000000-0005-0000-0000-0000E8200000}"/>
    <cellStyle name="Output 2 2 2 3 2 2 10" xfId="41321" xr:uid="{163B356F-970C-4C1B-8E6D-E1EE310345FD}"/>
    <cellStyle name="Output 2 2 2 3 2 2 11" xfId="47691" xr:uid="{E3673A11-F87A-4611-8C1C-3E9A295A80F6}"/>
    <cellStyle name="Output 2 2 2 3 2 2 12" xfId="54311" xr:uid="{41A514ED-A16A-4DB2-9EB2-048ECEB167CB}"/>
    <cellStyle name="Output 2 2 2 3 2 2 2" xfId="14505" xr:uid="{00000000-0005-0000-0000-0000E9200000}"/>
    <cellStyle name="Output 2 2 2 3 2 2 2 2" xfId="23609" xr:uid="{00000000-0005-0000-0000-0000EA200000}"/>
    <cellStyle name="Output 2 2 2 3 2 2 3" xfId="11442" xr:uid="{00000000-0005-0000-0000-0000EB200000}"/>
    <cellStyle name="Output 2 2 2 3 2 2 4" xfId="20546" xr:uid="{00000000-0005-0000-0000-0000EC200000}"/>
    <cellStyle name="Output 2 2 2 3 2 2 5" xfId="29606" xr:uid="{F4133AF5-F370-4B9B-8390-BCDAC0DCADE1}"/>
    <cellStyle name="Output 2 2 2 3 2 2 6" xfId="35620" xr:uid="{64740372-6524-4A64-8F36-F1E344ECB606}"/>
    <cellStyle name="Output 2 2 2 3 2 2 7" xfId="33770" xr:uid="{F9B49456-03AB-4E1C-97E5-C62CC219EA1E}"/>
    <cellStyle name="Output 2 2 2 3 2 2 8" xfId="39992" xr:uid="{B2892AAD-5AED-4335-8162-3F061E9AAB18}"/>
    <cellStyle name="Output 2 2 2 3 2 2 9" xfId="40414" xr:uid="{B7853673-A75D-49C0-880A-F5E08FAC28BC}"/>
    <cellStyle name="Output 2 2 2 3 2 3" xfId="12945" xr:uid="{00000000-0005-0000-0000-0000ED200000}"/>
    <cellStyle name="Output 2 2 2 3 2 3 2" xfId="22049" xr:uid="{00000000-0005-0000-0000-0000EE200000}"/>
    <cellStyle name="Output 2 2 2 3 2 4" xfId="8544" xr:uid="{00000000-0005-0000-0000-0000EF200000}"/>
    <cellStyle name="Output 2 2 2 3 2 5" xfId="17648" xr:uid="{00000000-0005-0000-0000-0000F0200000}"/>
    <cellStyle name="Output 2 2 2 3 2 6" xfId="26795" xr:uid="{47449492-DAF9-4710-889B-13577234078C}"/>
    <cellStyle name="Output 2 2 2 3 2 7" xfId="33082" xr:uid="{9669CD50-B732-4702-BB7D-A179D07071A8}"/>
    <cellStyle name="Output 2 2 2 3 2 8" xfId="37231" xr:uid="{6DDDAB20-9C4C-4220-90E1-2F7CBCE0FE63}"/>
    <cellStyle name="Output 2 2 2 3 2 9" xfId="40290" xr:uid="{429A7EC4-1715-40B0-A599-F92E1A5D2AED}"/>
    <cellStyle name="Output 2 2 2 3 20" xfId="50896" xr:uid="{35669BA1-EB02-458E-B9B5-0AE390AA8348}"/>
    <cellStyle name="Output 2 2 2 3 3" xfId="2856" xr:uid="{00000000-0005-0000-0000-0000F1200000}"/>
    <cellStyle name="Output 2 2 2 3 3 10" xfId="41592" xr:uid="{8B6EDF46-6D65-42CA-826A-4296DE9572F7}"/>
    <cellStyle name="Output 2 2 2 3 3 11" xfId="37787" xr:uid="{A3D7BB9A-D59D-4A42-9B79-BF5A228DFCFB}"/>
    <cellStyle name="Output 2 2 2 3 3 12" xfId="44990" xr:uid="{57544909-85DD-4AD7-AC2B-89F5B1E18A00}"/>
    <cellStyle name="Output 2 2 2 3 3 13" xfId="51610" xr:uid="{9FFE3305-7309-4880-A823-F1E5F616FA2C}"/>
    <cellStyle name="Output 2 2 2 3 3 2" xfId="5755" xr:uid="{00000000-0005-0000-0000-0000F2200000}"/>
    <cellStyle name="Output 2 2 2 3 3 2 10" xfId="41892" xr:uid="{7161BC91-24F8-4B00-8541-D1C6CDECA84C}"/>
    <cellStyle name="Output 2 2 2 3 3 2 11" xfId="47902" xr:uid="{01BF9CA1-8474-4A4E-9ED2-89C59F4D08D2}"/>
    <cellStyle name="Output 2 2 2 3 3 2 12" xfId="54522" xr:uid="{39D11077-426A-4AC5-AD62-287746E748A2}"/>
    <cellStyle name="Output 2 2 2 3 3 2 2" xfId="14615" xr:uid="{00000000-0005-0000-0000-0000F3200000}"/>
    <cellStyle name="Output 2 2 2 3 3 2 2 2" xfId="23719" xr:uid="{00000000-0005-0000-0000-0000F4200000}"/>
    <cellStyle name="Output 2 2 2 3 3 2 3" xfId="11552" xr:uid="{00000000-0005-0000-0000-0000F5200000}"/>
    <cellStyle name="Output 2 2 2 3 3 2 4" xfId="20656" xr:uid="{00000000-0005-0000-0000-0000F6200000}"/>
    <cellStyle name="Output 2 2 2 3 3 2 5" xfId="29817" xr:uid="{BC84F483-FE17-44BE-A395-4AEF935F3FF0}"/>
    <cellStyle name="Output 2 2 2 3 3 2 6" xfId="35831" xr:uid="{7342452E-5DA1-4BB8-934A-EE67D2A2B6D1}"/>
    <cellStyle name="Output 2 2 2 3 3 2 7" xfId="31686" xr:uid="{D5B64632-5B12-4E13-B7B7-F767BACE25BA}"/>
    <cellStyle name="Output 2 2 2 3 3 2 8" xfId="39983" xr:uid="{E09ACC0B-AD3D-4D29-94AC-08F827672158}"/>
    <cellStyle name="Output 2 2 2 3 3 2 9" xfId="41698" xr:uid="{70E7AD98-CA37-485F-98D5-15933141B2A3}"/>
    <cellStyle name="Output 2 2 2 3 3 3" xfId="13055" xr:uid="{00000000-0005-0000-0000-0000F7200000}"/>
    <cellStyle name="Output 2 2 2 3 3 3 2" xfId="22159" xr:uid="{00000000-0005-0000-0000-0000F8200000}"/>
    <cellStyle name="Output 2 2 2 3 3 4" xfId="8654" xr:uid="{00000000-0005-0000-0000-0000F9200000}"/>
    <cellStyle name="Output 2 2 2 3 3 5" xfId="17758" xr:uid="{00000000-0005-0000-0000-0000FA200000}"/>
    <cellStyle name="Output 2 2 2 3 3 6" xfId="26905" xr:uid="{CBE611C0-200A-4359-BC77-7FE3F222C133}"/>
    <cellStyle name="Output 2 2 2 3 3 7" xfId="33192" xr:uid="{D4C112E5-FCD0-43B6-9A97-4D96548714A0}"/>
    <cellStyle name="Output 2 2 2 3 3 8" xfId="34691" xr:uid="{370AC060-FDC9-4781-881C-B1CDC95D16F2}"/>
    <cellStyle name="Output 2 2 2 3 3 9" xfId="38611" xr:uid="{B4F06F2C-9E4C-433E-933C-A5B5E5BCF5E3}"/>
    <cellStyle name="Output 2 2 2 3 4" xfId="2960" xr:uid="{00000000-0005-0000-0000-0000FB200000}"/>
    <cellStyle name="Output 2 2 2 3 4 10" xfId="31201" xr:uid="{9A2A39C3-30CB-4AA0-8B5B-F4DD88A1EA92}"/>
    <cellStyle name="Output 2 2 2 3 4 11" xfId="41961" xr:uid="{96764777-5161-454E-8FF4-92F73555BF47}"/>
    <cellStyle name="Output 2 2 2 3 4 12" xfId="45094" xr:uid="{3D936B15-935C-4485-9B0D-B68F13B45935}"/>
    <cellStyle name="Output 2 2 2 3 4 13" xfId="51714" xr:uid="{70161396-E122-432C-A182-BBBCAFE8BB32}"/>
    <cellStyle name="Output 2 2 2 3 4 2" xfId="5859" xr:uid="{00000000-0005-0000-0000-0000FC200000}"/>
    <cellStyle name="Output 2 2 2 3 4 2 2" xfId="14719" xr:uid="{00000000-0005-0000-0000-0000FD200000}"/>
    <cellStyle name="Output 2 2 2 3 4 2 2 2" xfId="23823" xr:uid="{00000000-0005-0000-0000-0000FE200000}"/>
    <cellStyle name="Output 2 2 2 3 4 2 3" xfId="11656" xr:uid="{00000000-0005-0000-0000-0000FF200000}"/>
    <cellStyle name="Output 2 2 2 3 4 2 4" xfId="20760" xr:uid="{00000000-0005-0000-0000-000000210000}"/>
    <cellStyle name="Output 2 2 2 3 4 3" xfId="13159" xr:uid="{00000000-0005-0000-0000-000001210000}"/>
    <cellStyle name="Output 2 2 2 3 4 3 2" xfId="22263" xr:uid="{00000000-0005-0000-0000-000002210000}"/>
    <cellStyle name="Output 2 2 2 3 4 4" xfId="8758" xr:uid="{00000000-0005-0000-0000-000003210000}"/>
    <cellStyle name="Output 2 2 2 3 4 5" xfId="17862" xr:uid="{00000000-0005-0000-0000-000004210000}"/>
    <cellStyle name="Output 2 2 2 3 4 6" xfId="27009" xr:uid="{85305D61-1D46-4D43-A941-057E32C3F8D3}"/>
    <cellStyle name="Output 2 2 2 3 4 7" xfId="33296" xr:uid="{D87F280B-1BA7-4E08-95C1-0C762C89F86F}"/>
    <cellStyle name="Output 2 2 2 3 4 8" xfId="37263" xr:uid="{0CE55170-2A98-461A-AC49-B74EBAE26923}"/>
    <cellStyle name="Output 2 2 2 3 4 9" xfId="37077" xr:uid="{DA626133-8BE9-4E53-BD98-677D73D9F92C}"/>
    <cellStyle name="Output 2 2 2 3 5" xfId="3083" xr:uid="{00000000-0005-0000-0000-000005210000}"/>
    <cellStyle name="Output 2 2 2 3 5 10" xfId="39554" xr:uid="{DB6E0027-8D3E-48BB-9443-2135CD9C7283}"/>
    <cellStyle name="Output 2 2 2 3 5 11" xfId="39564" xr:uid="{A07482B3-35EF-4E77-BD38-CE50846B28F7}"/>
    <cellStyle name="Output 2 2 2 3 5 12" xfId="45217" xr:uid="{613283AB-5BBA-494E-B8DB-E74BE539BFD0}"/>
    <cellStyle name="Output 2 2 2 3 5 13" xfId="51837" xr:uid="{DA28C5BF-BABB-47A5-BF7B-F5C8911C5B0B}"/>
    <cellStyle name="Output 2 2 2 3 5 2" xfId="5982" xr:uid="{00000000-0005-0000-0000-000006210000}"/>
    <cellStyle name="Output 2 2 2 3 5 2 2" xfId="14842" xr:uid="{00000000-0005-0000-0000-000007210000}"/>
    <cellStyle name="Output 2 2 2 3 5 2 2 2" xfId="23946" xr:uid="{00000000-0005-0000-0000-000008210000}"/>
    <cellStyle name="Output 2 2 2 3 5 2 3" xfId="11779" xr:uid="{00000000-0005-0000-0000-000009210000}"/>
    <cellStyle name="Output 2 2 2 3 5 2 4" xfId="20883" xr:uid="{00000000-0005-0000-0000-00000A210000}"/>
    <cellStyle name="Output 2 2 2 3 5 3" xfId="13282" xr:uid="{00000000-0005-0000-0000-00000B210000}"/>
    <cellStyle name="Output 2 2 2 3 5 3 2" xfId="22386" xr:uid="{00000000-0005-0000-0000-00000C210000}"/>
    <cellStyle name="Output 2 2 2 3 5 4" xfId="8881" xr:uid="{00000000-0005-0000-0000-00000D210000}"/>
    <cellStyle name="Output 2 2 2 3 5 5" xfId="17985" xr:uid="{00000000-0005-0000-0000-00000E210000}"/>
    <cellStyle name="Output 2 2 2 3 5 6" xfId="27132" xr:uid="{6695F502-8806-496B-A0F6-84F37A7251B7}"/>
    <cellStyle name="Output 2 2 2 3 5 7" xfId="33419" xr:uid="{49E52E1B-0D2B-4065-93A0-97D2C5B34D7F}"/>
    <cellStyle name="Output 2 2 2 3 5 8" xfId="38532" xr:uid="{EFA9CEDB-B6A4-4FA9-9182-F31395CE751B}"/>
    <cellStyle name="Output 2 2 2 3 5 9" xfId="37939" xr:uid="{8A0A6CEE-78CD-4B43-9EAF-CA02D3981424}"/>
    <cellStyle name="Output 2 2 2 3 6" xfId="3144" xr:uid="{00000000-0005-0000-0000-00000F210000}"/>
    <cellStyle name="Output 2 2 2 3 6 10" xfId="34801" xr:uid="{012F59F2-6062-44B2-9FB1-CEEF924A4B54}"/>
    <cellStyle name="Output 2 2 2 3 6 11" xfId="41537" xr:uid="{2C1C390A-3FB6-4B29-8B61-0CE2A1C020B7}"/>
    <cellStyle name="Output 2 2 2 3 6 12" xfId="45278" xr:uid="{B6D28E4B-7F2C-4342-B2B8-C0CB41ED4DA4}"/>
    <cellStyle name="Output 2 2 2 3 6 13" xfId="51898" xr:uid="{B26CCBA7-373F-4E48-A844-3EE0E81A4581}"/>
    <cellStyle name="Output 2 2 2 3 6 2" xfId="6043" xr:uid="{00000000-0005-0000-0000-000010210000}"/>
    <cellStyle name="Output 2 2 2 3 6 2 2" xfId="14903" xr:uid="{00000000-0005-0000-0000-000011210000}"/>
    <cellStyle name="Output 2 2 2 3 6 2 2 2" xfId="24007" xr:uid="{00000000-0005-0000-0000-000012210000}"/>
    <cellStyle name="Output 2 2 2 3 6 2 3" xfId="11840" xr:uid="{00000000-0005-0000-0000-000013210000}"/>
    <cellStyle name="Output 2 2 2 3 6 2 4" xfId="20944" xr:uid="{00000000-0005-0000-0000-000014210000}"/>
    <cellStyle name="Output 2 2 2 3 6 3" xfId="13343" xr:uid="{00000000-0005-0000-0000-000015210000}"/>
    <cellStyle name="Output 2 2 2 3 6 3 2" xfId="22447" xr:uid="{00000000-0005-0000-0000-000016210000}"/>
    <cellStyle name="Output 2 2 2 3 6 4" xfId="8942" xr:uid="{00000000-0005-0000-0000-000017210000}"/>
    <cellStyle name="Output 2 2 2 3 6 5" xfId="18046" xr:uid="{00000000-0005-0000-0000-000018210000}"/>
    <cellStyle name="Output 2 2 2 3 6 6" xfId="27193" xr:uid="{6B996B2E-B1DE-4AE6-A57B-5F238E555034}"/>
    <cellStyle name="Output 2 2 2 3 6 7" xfId="33480" xr:uid="{CE866A29-987F-48E8-B408-2D26A3786BC5}"/>
    <cellStyle name="Output 2 2 2 3 6 8" xfId="37506" xr:uid="{766BFF29-C3F8-498B-8050-B719E25CE2DD}"/>
    <cellStyle name="Output 2 2 2 3 6 9" xfId="32285" xr:uid="{0E6F81FD-9A30-402E-9DA3-5B55394411E7}"/>
    <cellStyle name="Output 2 2 2 3 7" xfId="3155" xr:uid="{00000000-0005-0000-0000-000019210000}"/>
    <cellStyle name="Output 2 2 2 3 7 10" xfId="40433" xr:uid="{33BCC683-F460-426B-A738-98C37DDAC8BF}"/>
    <cellStyle name="Output 2 2 2 3 7 11" xfId="41286" xr:uid="{8BFF6097-4D1A-421B-8733-99E7D6C67ED0}"/>
    <cellStyle name="Output 2 2 2 3 7 12" xfId="45289" xr:uid="{AA92A502-677E-4C76-B185-D2B23EA33181}"/>
    <cellStyle name="Output 2 2 2 3 7 13" xfId="51909" xr:uid="{D06228B8-970B-4D4D-8EA3-4A9BF0C5703F}"/>
    <cellStyle name="Output 2 2 2 3 7 2" xfId="6054" xr:uid="{00000000-0005-0000-0000-00001A210000}"/>
    <cellStyle name="Output 2 2 2 3 7 2 2" xfId="14914" xr:uid="{00000000-0005-0000-0000-00001B210000}"/>
    <cellStyle name="Output 2 2 2 3 7 2 2 2" xfId="24018" xr:uid="{00000000-0005-0000-0000-00001C210000}"/>
    <cellStyle name="Output 2 2 2 3 7 2 3" xfId="11851" xr:uid="{00000000-0005-0000-0000-00001D210000}"/>
    <cellStyle name="Output 2 2 2 3 7 2 4" xfId="20955" xr:uid="{00000000-0005-0000-0000-00001E210000}"/>
    <cellStyle name="Output 2 2 2 3 7 3" xfId="13354" xr:uid="{00000000-0005-0000-0000-00001F210000}"/>
    <cellStyle name="Output 2 2 2 3 7 3 2" xfId="22458" xr:uid="{00000000-0005-0000-0000-000020210000}"/>
    <cellStyle name="Output 2 2 2 3 7 4" xfId="8953" xr:uid="{00000000-0005-0000-0000-000021210000}"/>
    <cellStyle name="Output 2 2 2 3 7 5" xfId="18057" xr:uid="{00000000-0005-0000-0000-000022210000}"/>
    <cellStyle name="Output 2 2 2 3 7 6" xfId="27204" xr:uid="{7AFAE939-E217-4E9C-A9D4-F6AF7489E95B}"/>
    <cellStyle name="Output 2 2 2 3 7 7" xfId="33491" xr:uid="{4704CF6C-4EAE-4D15-B24B-861706A61620}"/>
    <cellStyle name="Output 2 2 2 3 7 8" xfId="34561" xr:uid="{8F0E7959-AB95-447A-810A-AFAA4B969F42}"/>
    <cellStyle name="Output 2 2 2 3 7 9" xfId="31074" xr:uid="{B46FBEFE-30B5-4576-AF3A-0F55D71F1AD2}"/>
    <cellStyle name="Output 2 2 2 3 8" xfId="3232" xr:uid="{00000000-0005-0000-0000-000023210000}"/>
    <cellStyle name="Output 2 2 2 3 8 10" xfId="37549" xr:uid="{F0BB9DD7-92EA-403B-9372-C09DECC59082}"/>
    <cellStyle name="Output 2 2 2 3 8 11" xfId="42190" xr:uid="{52409229-510A-490F-9DF9-B10B5BE6F5D9}"/>
    <cellStyle name="Output 2 2 2 3 8 12" xfId="45366" xr:uid="{D48DB399-7571-4BC1-BF2F-22D48B824830}"/>
    <cellStyle name="Output 2 2 2 3 8 13" xfId="51986" xr:uid="{19DE0EE1-EE39-4FF1-80DC-1BB675A7E147}"/>
    <cellStyle name="Output 2 2 2 3 8 2" xfId="6131" xr:uid="{00000000-0005-0000-0000-000024210000}"/>
    <cellStyle name="Output 2 2 2 3 8 2 2" xfId="14991" xr:uid="{00000000-0005-0000-0000-000025210000}"/>
    <cellStyle name="Output 2 2 2 3 8 2 2 2" xfId="24095" xr:uid="{00000000-0005-0000-0000-000026210000}"/>
    <cellStyle name="Output 2 2 2 3 8 2 3" xfId="11928" xr:uid="{00000000-0005-0000-0000-000027210000}"/>
    <cellStyle name="Output 2 2 2 3 8 2 4" xfId="21032" xr:uid="{00000000-0005-0000-0000-000028210000}"/>
    <cellStyle name="Output 2 2 2 3 8 3" xfId="13431" xr:uid="{00000000-0005-0000-0000-000029210000}"/>
    <cellStyle name="Output 2 2 2 3 8 3 2" xfId="22535" xr:uid="{00000000-0005-0000-0000-00002A210000}"/>
    <cellStyle name="Output 2 2 2 3 8 4" xfId="9030" xr:uid="{00000000-0005-0000-0000-00002B210000}"/>
    <cellStyle name="Output 2 2 2 3 8 5" xfId="18134" xr:uid="{00000000-0005-0000-0000-00002C210000}"/>
    <cellStyle name="Output 2 2 2 3 8 6" xfId="27281" xr:uid="{BB7F0B48-CEBC-40FA-BBDB-645795CAA2FE}"/>
    <cellStyle name="Output 2 2 2 3 8 7" xfId="33568" xr:uid="{1008EDAF-E44C-42BC-B3B7-77E4BC027662}"/>
    <cellStyle name="Output 2 2 2 3 8 8" xfId="38851" xr:uid="{E25B7A4B-7B85-459F-AAD6-98E6D22AA98E}"/>
    <cellStyle name="Output 2 2 2 3 8 9" xfId="34744" xr:uid="{E5ADEAE8-F030-4B39-8A88-97678BA116B9}"/>
    <cellStyle name="Output 2 2 2 3 9" xfId="5041" xr:uid="{00000000-0005-0000-0000-00002D210000}"/>
    <cellStyle name="Output 2 2 2 3 9 10" xfId="42445" xr:uid="{4644EAA6-078C-4E48-B69C-FC0808A84647}"/>
    <cellStyle name="Output 2 2 2 3 9 11" xfId="47040" xr:uid="{82007288-661A-441D-A461-380BE5641454}"/>
    <cellStyle name="Output 2 2 2 3 9 12" xfId="53660" xr:uid="{A1236C8F-F632-4387-91E6-258D00D2CCF0}"/>
    <cellStyle name="Output 2 2 2 3 9 2" xfId="13901" xr:uid="{00000000-0005-0000-0000-00002E210000}"/>
    <cellStyle name="Output 2 2 2 3 9 2 2" xfId="23005" xr:uid="{00000000-0005-0000-0000-00002F210000}"/>
    <cellStyle name="Output 2 2 2 3 9 3" xfId="10838" xr:uid="{00000000-0005-0000-0000-000030210000}"/>
    <cellStyle name="Output 2 2 2 3 9 4" xfId="19942" xr:uid="{00000000-0005-0000-0000-000031210000}"/>
    <cellStyle name="Output 2 2 2 3 9 5" xfId="28955" xr:uid="{D9D2A250-82A1-4AC1-A953-BFCC4AC4B3D3}"/>
    <cellStyle name="Output 2 2 2 3 9 6" xfId="34969" xr:uid="{E83373D7-A00F-4118-A5E8-121CE9C331A1}"/>
    <cellStyle name="Output 2 2 2 3 9 7" xfId="38335" xr:uid="{4DAC273C-78C5-4606-B839-1EB4203E4C73}"/>
    <cellStyle name="Output 2 2 2 3 9 8" xfId="39495" xr:uid="{A2E16609-9AC3-47A7-BE9C-05FB6FE9B00D}"/>
    <cellStyle name="Output 2 2 2 3 9 9" xfId="41162" xr:uid="{42348A6C-0924-46C0-B488-8CD92E236717}"/>
    <cellStyle name="Output 2 2 2 4" xfId="2145" xr:uid="{00000000-0005-0000-0000-000032210000}"/>
    <cellStyle name="Output 2 2 2 4 10" xfId="12344" xr:uid="{00000000-0005-0000-0000-000033210000}"/>
    <cellStyle name="Output 2 2 2 4 10 10" xfId="55724" xr:uid="{29B97D1F-1207-49AE-A42D-7F93FC588174}"/>
    <cellStyle name="Output 2 2 2 4 10 2" xfId="21448" xr:uid="{00000000-0005-0000-0000-000034210000}"/>
    <cellStyle name="Output 2 2 2 4 10 3" xfId="31019" xr:uid="{A029B524-FF93-4989-BDD2-9311BE689786}"/>
    <cellStyle name="Output 2 2 2 4 10 4" xfId="36795" xr:uid="{4F85F6FF-1445-4854-BC5D-AE9027037518}"/>
    <cellStyle name="Output 2 2 2 4 10 5" xfId="39253" xr:uid="{A4176650-1F00-438D-946B-DFD7220B98FE}"/>
    <cellStyle name="Output 2 2 2 4 10 6" xfId="40886" xr:uid="{2DE451AD-C5A3-4713-9130-7AE3E6B42659}"/>
    <cellStyle name="Output 2 2 2 4 10 7" xfId="42107" xr:uid="{1C394D33-DBBC-475B-8573-6010529FEE04}"/>
    <cellStyle name="Output 2 2 2 4 10 8" xfId="42484" xr:uid="{E976F427-C008-494E-8CF3-C49170823752}"/>
    <cellStyle name="Output 2 2 2 4 10 9" xfId="49104" xr:uid="{0F43112C-FBD6-48C6-B039-747B8A58F22D}"/>
    <cellStyle name="Output 2 2 2 4 11" xfId="7943" xr:uid="{00000000-0005-0000-0000-000035210000}"/>
    <cellStyle name="Output 2 2 2 4 12" xfId="17047" xr:uid="{00000000-0005-0000-0000-000036210000}"/>
    <cellStyle name="Output 2 2 2 4 13" xfId="26194" xr:uid="{3D7BDFEB-4891-4D0E-91E7-71902BB70247}"/>
    <cellStyle name="Output 2 2 2 4 14" xfId="32481" xr:uid="{A526C3BC-0A47-4653-97BC-5837B394B4FA}"/>
    <cellStyle name="Output 2 2 2 4 15" xfId="24584" xr:uid="{1FC61C9C-20ED-4EE2-BABD-9E132247901A}"/>
    <cellStyle name="Output 2 2 2 4 16" xfId="40828" xr:uid="{90F7E313-39FC-44C6-BBF7-9E5C94D4DDCE}"/>
    <cellStyle name="Output 2 2 2 4 17" xfId="40698" xr:uid="{879CA335-4A65-4DAB-81D3-DD006E44EAD2}"/>
    <cellStyle name="Output 2 2 2 4 18" xfId="42289" xr:uid="{6212BE67-02B3-4BBE-B213-91B6DE0E98CC}"/>
    <cellStyle name="Output 2 2 2 4 19" xfId="44279" xr:uid="{6329AD4C-CA10-4B5B-8534-0398E6B6F3F0}"/>
    <cellStyle name="Output 2 2 2 4 2" xfId="2749" xr:uid="{00000000-0005-0000-0000-000037210000}"/>
    <cellStyle name="Output 2 2 2 4 2 10" xfId="38602" xr:uid="{031D4E05-C65B-481C-A694-019533D54293}"/>
    <cellStyle name="Output 2 2 2 4 2 11" xfId="42443" xr:uid="{76AD4426-B1C4-4A72-8890-9E295B784107}"/>
    <cellStyle name="Output 2 2 2 4 2 12" xfId="44883" xr:uid="{70EFEB8C-8EDA-4667-942B-61C7BE9A0D5B}"/>
    <cellStyle name="Output 2 2 2 4 2 13" xfId="51503" xr:uid="{DEE4551B-CE19-47EA-A173-485014E27B21}"/>
    <cellStyle name="Output 2 2 2 4 2 2" xfId="5648" xr:uid="{00000000-0005-0000-0000-000038210000}"/>
    <cellStyle name="Output 2 2 2 4 2 2 10" xfId="42225" xr:uid="{4EA178AC-81D3-4A98-8F08-74BF4122AB2C}"/>
    <cellStyle name="Output 2 2 2 4 2 2 11" xfId="47624" xr:uid="{D70A528E-4759-4637-A782-1AFC1BCEDB4D}"/>
    <cellStyle name="Output 2 2 2 4 2 2 12" xfId="54244" xr:uid="{A95D0109-7E64-43A6-89F7-0D07417610CE}"/>
    <cellStyle name="Output 2 2 2 4 2 2 2" xfId="14508" xr:uid="{00000000-0005-0000-0000-000039210000}"/>
    <cellStyle name="Output 2 2 2 4 2 2 2 2" xfId="23612" xr:uid="{00000000-0005-0000-0000-00003A210000}"/>
    <cellStyle name="Output 2 2 2 4 2 2 3" xfId="11445" xr:uid="{00000000-0005-0000-0000-00003B210000}"/>
    <cellStyle name="Output 2 2 2 4 2 2 4" xfId="20549" xr:uid="{00000000-0005-0000-0000-00003C210000}"/>
    <cellStyle name="Output 2 2 2 4 2 2 5" xfId="29539" xr:uid="{1E3FE2D8-6EB4-45B7-8EB9-2D735D1CAAC5}"/>
    <cellStyle name="Output 2 2 2 4 2 2 6" xfId="35553" xr:uid="{B1E9D8D0-170C-4F9B-A509-8A902BD95E2E}"/>
    <cellStyle name="Output 2 2 2 4 2 2 7" xfId="37913" xr:uid="{2DCA4CF4-35F7-468F-9DD7-900029EFA623}"/>
    <cellStyle name="Output 2 2 2 4 2 2 8" xfId="36736" xr:uid="{94455374-509B-4474-A8E8-2EAD0D3A8B76}"/>
    <cellStyle name="Output 2 2 2 4 2 2 9" xfId="41116" xr:uid="{A66BEE71-8EEB-464C-80B6-CD38F47F5BD3}"/>
    <cellStyle name="Output 2 2 2 4 2 3" xfId="12948" xr:uid="{00000000-0005-0000-0000-00003D210000}"/>
    <cellStyle name="Output 2 2 2 4 2 3 2" xfId="22052" xr:uid="{00000000-0005-0000-0000-00003E210000}"/>
    <cellStyle name="Output 2 2 2 4 2 4" xfId="8547" xr:uid="{00000000-0005-0000-0000-00003F210000}"/>
    <cellStyle name="Output 2 2 2 4 2 5" xfId="17651" xr:uid="{00000000-0005-0000-0000-000040210000}"/>
    <cellStyle name="Output 2 2 2 4 2 6" xfId="26798" xr:uid="{1FB2DFEB-2B63-4BDF-9B9F-A232546E965A}"/>
    <cellStyle name="Output 2 2 2 4 2 7" xfId="33085" xr:uid="{34EC3BDC-6064-4AE4-828F-4851F01D9549}"/>
    <cellStyle name="Output 2 2 2 4 2 8" xfId="34279" xr:uid="{CC6B0E16-A4D8-4E62-BABF-1719AD9C4A01}"/>
    <cellStyle name="Output 2 2 2 4 2 9" xfId="40535" xr:uid="{5B905D20-719C-4000-B0BB-13DFDA8368DB}"/>
    <cellStyle name="Output 2 2 2 4 20" xfId="50899" xr:uid="{ABC030A0-BAD6-420F-A661-91E52089A3BF}"/>
    <cellStyle name="Output 2 2 2 4 3" xfId="2859" xr:uid="{00000000-0005-0000-0000-000041210000}"/>
    <cellStyle name="Output 2 2 2 4 3 10" xfId="36923" xr:uid="{A28D7DA4-F9EF-4A30-9F97-AA6643FB910A}"/>
    <cellStyle name="Output 2 2 2 4 3 11" xfId="31725" xr:uid="{4709F0EE-C779-4A8C-84BA-5968356F70C4}"/>
    <cellStyle name="Output 2 2 2 4 3 12" xfId="44993" xr:uid="{778CA3D0-9D38-4E17-819B-2F1CC040CD02}"/>
    <cellStyle name="Output 2 2 2 4 3 13" xfId="51613" xr:uid="{C8EE55A2-47E2-47D6-8D31-9E024750F9DE}"/>
    <cellStyle name="Output 2 2 2 4 3 2" xfId="5758" xr:uid="{00000000-0005-0000-0000-000042210000}"/>
    <cellStyle name="Output 2 2 2 4 3 2 10" xfId="40978" xr:uid="{634413A0-1853-4C1C-92B8-A5BF0BF22593}"/>
    <cellStyle name="Output 2 2 2 4 3 2 11" xfId="47881" xr:uid="{CF525093-63A1-45DF-841F-921809E8AC2C}"/>
    <cellStyle name="Output 2 2 2 4 3 2 12" xfId="54501" xr:uid="{0B3C76EA-5D1A-41C1-A3F3-40FD69EEF213}"/>
    <cellStyle name="Output 2 2 2 4 3 2 2" xfId="14618" xr:uid="{00000000-0005-0000-0000-000043210000}"/>
    <cellStyle name="Output 2 2 2 4 3 2 2 2" xfId="23722" xr:uid="{00000000-0005-0000-0000-000044210000}"/>
    <cellStyle name="Output 2 2 2 4 3 2 3" xfId="11555" xr:uid="{00000000-0005-0000-0000-000045210000}"/>
    <cellStyle name="Output 2 2 2 4 3 2 4" xfId="20659" xr:uid="{00000000-0005-0000-0000-000046210000}"/>
    <cellStyle name="Output 2 2 2 4 3 2 5" xfId="29796" xr:uid="{6151F22D-34E6-4214-96AA-C8BD4C60322C}"/>
    <cellStyle name="Output 2 2 2 4 3 2 6" xfId="35810" xr:uid="{5A7FC52E-8538-46DC-A2EE-BB61045A0CB0}"/>
    <cellStyle name="Output 2 2 2 4 3 2 7" xfId="38015" xr:uid="{430FA0D3-70CE-4CE9-B459-05CD2BBB29B2}"/>
    <cellStyle name="Output 2 2 2 4 3 2 8" xfId="38956" xr:uid="{D7C959A0-4B88-45DD-A2E3-350A1C01D15E}"/>
    <cellStyle name="Output 2 2 2 4 3 2 9" xfId="38213" xr:uid="{2E29B891-5AE6-4F2F-8823-7A542CA74119}"/>
    <cellStyle name="Output 2 2 2 4 3 3" xfId="13058" xr:uid="{00000000-0005-0000-0000-000047210000}"/>
    <cellStyle name="Output 2 2 2 4 3 3 2" xfId="22162" xr:uid="{00000000-0005-0000-0000-000048210000}"/>
    <cellStyle name="Output 2 2 2 4 3 4" xfId="8657" xr:uid="{00000000-0005-0000-0000-000049210000}"/>
    <cellStyle name="Output 2 2 2 4 3 5" xfId="17761" xr:uid="{00000000-0005-0000-0000-00004A210000}"/>
    <cellStyle name="Output 2 2 2 4 3 6" xfId="26908" xr:uid="{B46CF419-2FC7-4167-BFE3-D0AE6B0BBA62}"/>
    <cellStyle name="Output 2 2 2 4 3 7" xfId="33195" xr:uid="{B11E19CF-628F-46BA-8274-36C7018EF4D1}"/>
    <cellStyle name="Output 2 2 2 4 3 8" xfId="38418" xr:uid="{F7127E18-C88C-419B-A81E-E9F6D95791CC}"/>
    <cellStyle name="Output 2 2 2 4 3 9" xfId="37691" xr:uid="{82EA609C-DDC2-4BA7-B1F6-67277EFBE510}"/>
    <cellStyle name="Output 2 2 2 4 4" xfId="2963" xr:uid="{00000000-0005-0000-0000-00004B210000}"/>
    <cellStyle name="Output 2 2 2 4 4 10" xfId="34616" xr:uid="{FD6105BD-103C-4A11-AA52-AB83352585F2}"/>
    <cellStyle name="Output 2 2 2 4 4 11" xfId="42365" xr:uid="{C4B1FA9A-3D30-46D9-A511-BE74A214F5E0}"/>
    <cellStyle name="Output 2 2 2 4 4 12" xfId="45097" xr:uid="{30CACC94-8239-4389-8DB7-8E5C7DB6F95A}"/>
    <cellStyle name="Output 2 2 2 4 4 13" xfId="51717" xr:uid="{E5878BFC-32D1-4D00-9A2C-AB220C08967C}"/>
    <cellStyle name="Output 2 2 2 4 4 2" xfId="5862" xr:uid="{00000000-0005-0000-0000-00004C210000}"/>
    <cellStyle name="Output 2 2 2 4 4 2 2" xfId="14722" xr:uid="{00000000-0005-0000-0000-00004D210000}"/>
    <cellStyle name="Output 2 2 2 4 4 2 2 2" xfId="23826" xr:uid="{00000000-0005-0000-0000-00004E210000}"/>
    <cellStyle name="Output 2 2 2 4 4 2 3" xfId="11659" xr:uid="{00000000-0005-0000-0000-00004F210000}"/>
    <cellStyle name="Output 2 2 2 4 4 2 4" xfId="20763" xr:uid="{00000000-0005-0000-0000-000050210000}"/>
    <cellStyle name="Output 2 2 2 4 4 3" xfId="13162" xr:uid="{00000000-0005-0000-0000-000051210000}"/>
    <cellStyle name="Output 2 2 2 4 4 3 2" xfId="22266" xr:uid="{00000000-0005-0000-0000-000052210000}"/>
    <cellStyle name="Output 2 2 2 4 4 4" xfId="8761" xr:uid="{00000000-0005-0000-0000-000053210000}"/>
    <cellStyle name="Output 2 2 2 4 4 5" xfId="17865" xr:uid="{00000000-0005-0000-0000-000054210000}"/>
    <cellStyle name="Output 2 2 2 4 4 6" xfId="27012" xr:uid="{8647EC81-7C4E-4126-9AB4-AE46F0368557}"/>
    <cellStyle name="Output 2 2 2 4 4 7" xfId="33299" xr:uid="{5A5D31D6-3EF5-4A7C-AF23-A9CBBE87BB92}"/>
    <cellStyle name="Output 2 2 2 4 4 8" xfId="33896" xr:uid="{11AC5F4C-A0DC-4C21-8410-5D82848AF2C0}"/>
    <cellStyle name="Output 2 2 2 4 4 9" xfId="37991" xr:uid="{906F5645-C95C-4FD0-8C9C-670F0EF64A67}"/>
    <cellStyle name="Output 2 2 2 4 5" xfId="3086" xr:uid="{00000000-0005-0000-0000-000055210000}"/>
    <cellStyle name="Output 2 2 2 4 5 10" xfId="37503" xr:uid="{BB6F9338-E2D3-431F-B689-03511C2BB682}"/>
    <cellStyle name="Output 2 2 2 4 5 11" xfId="31153" xr:uid="{F716BF92-5CB4-4585-BDE9-22526F36EBFD}"/>
    <cellStyle name="Output 2 2 2 4 5 12" xfId="45220" xr:uid="{A9533ECD-87A5-4535-84BF-3DA556F54EF2}"/>
    <cellStyle name="Output 2 2 2 4 5 13" xfId="51840" xr:uid="{94AB1028-C502-405E-AF40-A2A232E01561}"/>
    <cellStyle name="Output 2 2 2 4 5 2" xfId="5985" xr:uid="{00000000-0005-0000-0000-000056210000}"/>
    <cellStyle name="Output 2 2 2 4 5 2 2" xfId="14845" xr:uid="{00000000-0005-0000-0000-000057210000}"/>
    <cellStyle name="Output 2 2 2 4 5 2 2 2" xfId="23949" xr:uid="{00000000-0005-0000-0000-000058210000}"/>
    <cellStyle name="Output 2 2 2 4 5 2 3" xfId="11782" xr:uid="{00000000-0005-0000-0000-000059210000}"/>
    <cellStyle name="Output 2 2 2 4 5 2 4" xfId="20886" xr:uid="{00000000-0005-0000-0000-00005A210000}"/>
    <cellStyle name="Output 2 2 2 4 5 3" xfId="13285" xr:uid="{00000000-0005-0000-0000-00005B210000}"/>
    <cellStyle name="Output 2 2 2 4 5 3 2" xfId="22389" xr:uid="{00000000-0005-0000-0000-00005C210000}"/>
    <cellStyle name="Output 2 2 2 4 5 4" xfId="8884" xr:uid="{00000000-0005-0000-0000-00005D210000}"/>
    <cellStyle name="Output 2 2 2 4 5 5" xfId="17988" xr:uid="{00000000-0005-0000-0000-00005E210000}"/>
    <cellStyle name="Output 2 2 2 4 5 6" xfId="27135" xr:uid="{A39E5C2A-5C4C-481C-B28A-459509024623}"/>
    <cellStyle name="Output 2 2 2 4 5 7" xfId="33422" xr:uid="{8908B1DF-80EA-43FD-9E23-E3A2572BCE63}"/>
    <cellStyle name="Output 2 2 2 4 5 8" xfId="38840" xr:uid="{092C71D9-DA37-40B6-AB8F-B0EBA2F5A99E}"/>
    <cellStyle name="Output 2 2 2 4 5 9" xfId="31481" xr:uid="{798A0C8E-C0F1-4EA0-AFD6-F6891D03BB77}"/>
    <cellStyle name="Output 2 2 2 4 6" xfId="3145" xr:uid="{00000000-0005-0000-0000-00005F210000}"/>
    <cellStyle name="Output 2 2 2 4 6 10" xfId="40480" xr:uid="{FD6F26E1-C637-430A-8B21-78472BC246FD}"/>
    <cellStyle name="Output 2 2 2 4 6 11" xfId="41500" xr:uid="{5D8DF1CF-3B9F-4E61-BD34-FEC5B616BFD4}"/>
    <cellStyle name="Output 2 2 2 4 6 12" xfId="45279" xr:uid="{45FD6135-49FD-4CB1-914B-D7843D3D019F}"/>
    <cellStyle name="Output 2 2 2 4 6 13" xfId="51899" xr:uid="{9CA7C76A-83A9-41EF-8251-2D5C4F913BB2}"/>
    <cellStyle name="Output 2 2 2 4 6 2" xfId="6044" xr:uid="{00000000-0005-0000-0000-000060210000}"/>
    <cellStyle name="Output 2 2 2 4 6 2 2" xfId="14904" xr:uid="{00000000-0005-0000-0000-000061210000}"/>
    <cellStyle name="Output 2 2 2 4 6 2 2 2" xfId="24008" xr:uid="{00000000-0005-0000-0000-000062210000}"/>
    <cellStyle name="Output 2 2 2 4 6 2 3" xfId="11841" xr:uid="{00000000-0005-0000-0000-000063210000}"/>
    <cellStyle name="Output 2 2 2 4 6 2 4" xfId="20945" xr:uid="{00000000-0005-0000-0000-000064210000}"/>
    <cellStyle name="Output 2 2 2 4 6 3" xfId="13344" xr:uid="{00000000-0005-0000-0000-000065210000}"/>
    <cellStyle name="Output 2 2 2 4 6 3 2" xfId="22448" xr:uid="{00000000-0005-0000-0000-000066210000}"/>
    <cellStyle name="Output 2 2 2 4 6 4" xfId="8943" xr:uid="{00000000-0005-0000-0000-000067210000}"/>
    <cellStyle name="Output 2 2 2 4 6 5" xfId="18047" xr:uid="{00000000-0005-0000-0000-000068210000}"/>
    <cellStyle name="Output 2 2 2 4 6 6" xfId="27194" xr:uid="{7594C279-3B7A-48A9-8D32-EC1710F950D7}"/>
    <cellStyle name="Output 2 2 2 4 6 7" xfId="33481" xr:uid="{7EA1AEA2-B051-4D7C-A4AA-292F7CB7B537}"/>
    <cellStyle name="Output 2 2 2 4 6 8" xfId="33645" xr:uid="{F84317BE-F9D9-4F3E-85B6-86D714E554E8}"/>
    <cellStyle name="Output 2 2 2 4 6 9" xfId="40357" xr:uid="{F08E85E2-9DA6-487E-9760-F23CFF905E8E}"/>
    <cellStyle name="Output 2 2 2 4 7" xfId="3158" xr:uid="{00000000-0005-0000-0000-000069210000}"/>
    <cellStyle name="Output 2 2 2 4 7 10" xfId="42072" xr:uid="{2DE7439D-C269-4F08-8F1E-C8DD9763C6FD}"/>
    <cellStyle name="Output 2 2 2 4 7 11" xfId="34556" xr:uid="{0EA059AA-22C0-4010-89FF-FA277746C3D0}"/>
    <cellStyle name="Output 2 2 2 4 7 12" xfId="45292" xr:uid="{044ECD44-631D-4C8A-957A-7B659D2DB0A7}"/>
    <cellStyle name="Output 2 2 2 4 7 13" xfId="51912" xr:uid="{8E8F40C6-0325-4B2F-9A1F-24FD743B831F}"/>
    <cellStyle name="Output 2 2 2 4 7 2" xfId="6057" xr:uid="{00000000-0005-0000-0000-00006A210000}"/>
    <cellStyle name="Output 2 2 2 4 7 2 2" xfId="14917" xr:uid="{00000000-0005-0000-0000-00006B210000}"/>
    <cellStyle name="Output 2 2 2 4 7 2 2 2" xfId="24021" xr:uid="{00000000-0005-0000-0000-00006C210000}"/>
    <cellStyle name="Output 2 2 2 4 7 2 3" xfId="11854" xr:uid="{00000000-0005-0000-0000-00006D210000}"/>
    <cellStyle name="Output 2 2 2 4 7 2 4" xfId="20958" xr:uid="{00000000-0005-0000-0000-00006E210000}"/>
    <cellStyle name="Output 2 2 2 4 7 3" xfId="13357" xr:uid="{00000000-0005-0000-0000-00006F210000}"/>
    <cellStyle name="Output 2 2 2 4 7 3 2" xfId="22461" xr:uid="{00000000-0005-0000-0000-000070210000}"/>
    <cellStyle name="Output 2 2 2 4 7 4" xfId="8956" xr:uid="{00000000-0005-0000-0000-000071210000}"/>
    <cellStyle name="Output 2 2 2 4 7 5" xfId="18060" xr:uid="{00000000-0005-0000-0000-000072210000}"/>
    <cellStyle name="Output 2 2 2 4 7 6" xfId="27207" xr:uid="{7AF568AC-0398-4E7A-9D62-6AD20D2D50A9}"/>
    <cellStyle name="Output 2 2 2 4 7 7" xfId="33494" xr:uid="{29192564-E2D5-4EF3-8118-96BBACA34925}"/>
    <cellStyle name="Output 2 2 2 4 7 8" xfId="38402" xr:uid="{9CE923C8-0627-4837-8788-65ABFA6DD3C0}"/>
    <cellStyle name="Output 2 2 2 4 7 9" xfId="37931" xr:uid="{F137BABA-5447-4206-944B-91521E4E1529}"/>
    <cellStyle name="Output 2 2 2 4 8" xfId="3235" xr:uid="{00000000-0005-0000-0000-000073210000}"/>
    <cellStyle name="Output 2 2 2 4 8 10" xfId="37046" xr:uid="{FF1EA961-B8BA-4A0B-A8AC-84911D95C3AF}"/>
    <cellStyle name="Output 2 2 2 4 8 11" xfId="41574" xr:uid="{6CA0C00C-CAD6-43B4-AA78-9F4AE1AF62AA}"/>
    <cellStyle name="Output 2 2 2 4 8 12" xfId="45369" xr:uid="{68D88748-DBE8-461C-A5C8-0246ADCC191E}"/>
    <cellStyle name="Output 2 2 2 4 8 13" xfId="51989" xr:uid="{7C105F70-320A-4ADE-B794-43C85CB0255F}"/>
    <cellStyle name="Output 2 2 2 4 8 2" xfId="6134" xr:uid="{00000000-0005-0000-0000-000074210000}"/>
    <cellStyle name="Output 2 2 2 4 8 2 2" xfId="14994" xr:uid="{00000000-0005-0000-0000-000075210000}"/>
    <cellStyle name="Output 2 2 2 4 8 2 2 2" xfId="24098" xr:uid="{00000000-0005-0000-0000-000076210000}"/>
    <cellStyle name="Output 2 2 2 4 8 2 3" xfId="11931" xr:uid="{00000000-0005-0000-0000-000077210000}"/>
    <cellStyle name="Output 2 2 2 4 8 2 4" xfId="21035" xr:uid="{00000000-0005-0000-0000-000078210000}"/>
    <cellStyle name="Output 2 2 2 4 8 3" xfId="13434" xr:uid="{00000000-0005-0000-0000-000079210000}"/>
    <cellStyle name="Output 2 2 2 4 8 3 2" xfId="22538" xr:uid="{00000000-0005-0000-0000-00007A210000}"/>
    <cellStyle name="Output 2 2 2 4 8 4" xfId="9033" xr:uid="{00000000-0005-0000-0000-00007B210000}"/>
    <cellStyle name="Output 2 2 2 4 8 5" xfId="18137" xr:uid="{00000000-0005-0000-0000-00007C210000}"/>
    <cellStyle name="Output 2 2 2 4 8 6" xfId="27284" xr:uid="{D4CC8F93-9BD2-4888-AF12-F33EE4C8A0D6}"/>
    <cellStyle name="Output 2 2 2 4 8 7" xfId="33571" xr:uid="{04A399F0-09A0-4D7F-BD83-6D5CE246A12A}"/>
    <cellStyle name="Output 2 2 2 4 8 8" xfId="39126" xr:uid="{66921F58-FF13-4CE7-A92D-31CD00F80E6E}"/>
    <cellStyle name="Output 2 2 2 4 8 9" xfId="37207" xr:uid="{32D1A87F-8BB1-40C8-90CD-B54DEEF79018}"/>
    <cellStyle name="Output 2 2 2 4 9" xfId="5044" xr:uid="{00000000-0005-0000-0000-00007D210000}"/>
    <cellStyle name="Output 2 2 2 4 9 10" xfId="39592" xr:uid="{3EBD89AD-31BB-4973-BBDD-4F257285ABA4}"/>
    <cellStyle name="Output 2 2 2 4 9 11" xfId="46973" xr:uid="{933C4D98-F73F-4DBF-A085-486BF836D037}"/>
    <cellStyle name="Output 2 2 2 4 9 12" xfId="53593" xr:uid="{EF1DC297-D917-4A33-8F38-CDE9ECFC5533}"/>
    <cellStyle name="Output 2 2 2 4 9 2" xfId="13904" xr:uid="{00000000-0005-0000-0000-00007E210000}"/>
    <cellStyle name="Output 2 2 2 4 9 2 2" xfId="23008" xr:uid="{00000000-0005-0000-0000-00007F210000}"/>
    <cellStyle name="Output 2 2 2 4 9 3" xfId="10841" xr:uid="{00000000-0005-0000-0000-000080210000}"/>
    <cellStyle name="Output 2 2 2 4 9 4" xfId="19945" xr:uid="{00000000-0005-0000-0000-000081210000}"/>
    <cellStyle name="Output 2 2 2 4 9 5" xfId="28888" xr:uid="{5644BED3-5991-4A62-B3C0-EDE20AED6AEF}"/>
    <cellStyle name="Output 2 2 2 4 9 6" xfId="34902" xr:uid="{A4824B5A-28F5-427A-91A5-ED8E4FAD6F6B}"/>
    <cellStyle name="Output 2 2 2 4 9 7" xfId="34729" xr:uid="{A6EB563A-5BAD-47C0-865B-B25F3D71C4F5}"/>
    <cellStyle name="Output 2 2 2 4 9 8" xfId="34820" xr:uid="{D8B3C7CB-BCA8-4740-8AC4-DA7816547031}"/>
    <cellStyle name="Output 2 2 2 4 9 9" xfId="41776" xr:uid="{B9DE79F1-CB37-4AAB-8877-4FCF1C0DA976}"/>
    <cellStyle name="Output 2 2 2 5" xfId="2169" xr:uid="{00000000-0005-0000-0000-000082210000}"/>
    <cellStyle name="Output 2 2 2 5 10" xfId="12368" xr:uid="{00000000-0005-0000-0000-000083210000}"/>
    <cellStyle name="Output 2 2 2 5 10 10" xfId="55736" xr:uid="{2CFE84DB-53CE-487D-B071-2810FCB2B4DA}"/>
    <cellStyle name="Output 2 2 2 5 10 2" xfId="21472" xr:uid="{00000000-0005-0000-0000-000084210000}"/>
    <cellStyle name="Output 2 2 2 5 10 3" xfId="31031" xr:uid="{B7B6539A-42AA-4148-8EBA-C851EF433FD1}"/>
    <cellStyle name="Output 2 2 2 5 10 4" xfId="36807" xr:uid="{6257C139-F8E8-4087-99EA-A41A7C1803A7}"/>
    <cellStyle name="Output 2 2 2 5 10 5" xfId="39265" xr:uid="{924C3D64-54A6-4813-B8D0-C3E9E253662D}"/>
    <cellStyle name="Output 2 2 2 5 10 6" xfId="40898" xr:uid="{5E7247CE-C9C9-47D0-93B4-17401E022A4B}"/>
    <cellStyle name="Output 2 2 2 5 10 7" xfId="42119" xr:uid="{A7A71756-4C0C-4A7B-A48C-FD9B1671E45A}"/>
    <cellStyle name="Output 2 2 2 5 10 8" xfId="42496" xr:uid="{0F752829-E64A-4D59-B063-B2A14F05452B}"/>
    <cellStyle name="Output 2 2 2 5 10 9" xfId="49116" xr:uid="{EFC32A56-F86E-4304-ACB6-9BC908202C13}"/>
    <cellStyle name="Output 2 2 2 5 11" xfId="7967" xr:uid="{00000000-0005-0000-0000-000085210000}"/>
    <cellStyle name="Output 2 2 2 5 12" xfId="17071" xr:uid="{00000000-0005-0000-0000-000086210000}"/>
    <cellStyle name="Output 2 2 2 5 13" xfId="26218" xr:uid="{942DECE9-651F-4404-81A2-E9054016E07D}"/>
    <cellStyle name="Output 2 2 2 5 14" xfId="32505" xr:uid="{A5ED7620-D5E3-4F9B-B646-03DA7DD8E76F}"/>
    <cellStyle name="Output 2 2 2 5 15" xfId="37155" xr:uid="{A9FA5742-606B-4C44-A46D-45DECCFE4822}"/>
    <cellStyle name="Output 2 2 2 5 16" xfId="36528" xr:uid="{EECE35CF-7A22-4E49-B5E5-D6F40507D1BA}"/>
    <cellStyle name="Output 2 2 2 5 17" xfId="33757" xr:uid="{449DEE37-DF6F-4B5C-9ED8-D8102D6FE119}"/>
    <cellStyle name="Output 2 2 2 5 18" xfId="41402" xr:uid="{0DC309C1-7C35-401E-9E04-7727ABC44CE1}"/>
    <cellStyle name="Output 2 2 2 5 19" xfId="44303" xr:uid="{45732F72-3C18-483D-863A-C62DA6D222F5}"/>
    <cellStyle name="Output 2 2 2 5 2" xfId="2773" xr:uid="{00000000-0005-0000-0000-000087210000}"/>
    <cellStyle name="Output 2 2 2 5 2 10" xfId="41864" xr:uid="{6588732C-AECB-466E-925D-C5863A5EDFF2}"/>
    <cellStyle name="Output 2 2 2 5 2 11" xfId="39297" xr:uid="{63839C7D-B2FD-422B-96F0-6CDBEFC9B79A}"/>
    <cellStyle name="Output 2 2 2 5 2 12" xfId="44907" xr:uid="{E1F35453-057B-4F5B-A9B6-CEFA3A343FE7}"/>
    <cellStyle name="Output 2 2 2 5 2 13" xfId="51527" xr:uid="{2FA4DBA2-9BB6-41A4-AC6A-6BE194FA8BD2}"/>
    <cellStyle name="Output 2 2 2 5 2 2" xfId="5672" xr:uid="{00000000-0005-0000-0000-000088210000}"/>
    <cellStyle name="Output 2 2 2 5 2 2 2" xfId="14532" xr:uid="{00000000-0005-0000-0000-000089210000}"/>
    <cellStyle name="Output 2 2 2 5 2 2 2 2" xfId="23636" xr:uid="{00000000-0005-0000-0000-00008A210000}"/>
    <cellStyle name="Output 2 2 2 5 2 2 3" xfId="11469" xr:uid="{00000000-0005-0000-0000-00008B210000}"/>
    <cellStyle name="Output 2 2 2 5 2 2 4" xfId="20573" xr:uid="{00000000-0005-0000-0000-00008C210000}"/>
    <cellStyle name="Output 2 2 2 5 2 3" xfId="12972" xr:uid="{00000000-0005-0000-0000-00008D210000}"/>
    <cellStyle name="Output 2 2 2 5 2 3 2" xfId="22076" xr:uid="{00000000-0005-0000-0000-00008E210000}"/>
    <cellStyle name="Output 2 2 2 5 2 4" xfId="8571" xr:uid="{00000000-0005-0000-0000-00008F210000}"/>
    <cellStyle name="Output 2 2 2 5 2 5" xfId="17675" xr:uid="{00000000-0005-0000-0000-000090210000}"/>
    <cellStyle name="Output 2 2 2 5 2 6" xfId="26822" xr:uid="{EE240F77-32B1-4341-8EEE-30F96CAA448A}"/>
    <cellStyle name="Output 2 2 2 5 2 7" xfId="33109" xr:uid="{871BDD77-CF1A-4FD8-B91C-397ACD810F49}"/>
    <cellStyle name="Output 2 2 2 5 2 8" xfId="24583" xr:uid="{ED53C181-A939-4B67-A322-5EC6D2447F57}"/>
    <cellStyle name="Output 2 2 2 5 2 9" xfId="40833" xr:uid="{E16E8E97-D038-4397-80B3-DB207B54EEC9}"/>
    <cellStyle name="Output 2 2 2 5 20" xfId="50923" xr:uid="{B31B4041-29E2-4202-B8FB-8933F55EFAE8}"/>
    <cellStyle name="Output 2 2 2 5 3" xfId="2883" xr:uid="{00000000-0005-0000-0000-000091210000}"/>
    <cellStyle name="Output 2 2 2 5 3 10" xfId="41143" xr:uid="{DC1B5AD4-378A-4133-AF8D-2DFBD028F70C}"/>
    <cellStyle name="Output 2 2 2 5 3 11" xfId="42338" xr:uid="{A5CD322B-8514-48B5-A1A8-59B1C5439A19}"/>
    <cellStyle name="Output 2 2 2 5 3 12" xfId="45017" xr:uid="{B91DCA7C-9138-448A-AD35-60B65B558D25}"/>
    <cellStyle name="Output 2 2 2 5 3 13" xfId="51637" xr:uid="{BAB314A5-AAD0-4192-B1E7-FB93D0C92B07}"/>
    <cellStyle name="Output 2 2 2 5 3 2" xfId="5782" xr:uid="{00000000-0005-0000-0000-000092210000}"/>
    <cellStyle name="Output 2 2 2 5 3 2 2" xfId="14642" xr:uid="{00000000-0005-0000-0000-000093210000}"/>
    <cellStyle name="Output 2 2 2 5 3 2 2 2" xfId="23746" xr:uid="{00000000-0005-0000-0000-000094210000}"/>
    <cellStyle name="Output 2 2 2 5 3 2 3" xfId="11579" xr:uid="{00000000-0005-0000-0000-000095210000}"/>
    <cellStyle name="Output 2 2 2 5 3 2 4" xfId="20683" xr:uid="{00000000-0005-0000-0000-000096210000}"/>
    <cellStyle name="Output 2 2 2 5 3 3" xfId="13082" xr:uid="{00000000-0005-0000-0000-000097210000}"/>
    <cellStyle name="Output 2 2 2 5 3 3 2" xfId="22186" xr:uid="{00000000-0005-0000-0000-000098210000}"/>
    <cellStyle name="Output 2 2 2 5 3 4" xfId="8681" xr:uid="{00000000-0005-0000-0000-000099210000}"/>
    <cellStyle name="Output 2 2 2 5 3 5" xfId="17785" xr:uid="{00000000-0005-0000-0000-00009A210000}"/>
    <cellStyle name="Output 2 2 2 5 3 6" xfId="26932" xr:uid="{9FFAC729-77C7-49FA-8CAD-C815319C9649}"/>
    <cellStyle name="Output 2 2 2 5 3 7" xfId="33219" xr:uid="{CC59EF57-0826-4AA2-AAA6-40EB08A10EC6}"/>
    <cellStyle name="Output 2 2 2 5 3 8" xfId="34547" xr:uid="{97D449A2-C7E9-4A68-BAE4-7B69C103177F}"/>
    <cellStyle name="Output 2 2 2 5 3 9" xfId="37090" xr:uid="{0DC2DD5F-14CE-43A4-BD23-1F148DD47F41}"/>
    <cellStyle name="Output 2 2 2 5 4" xfId="2987" xr:uid="{00000000-0005-0000-0000-00009B210000}"/>
    <cellStyle name="Output 2 2 2 5 4 10" xfId="37745" xr:uid="{A7988C61-D959-4986-8386-E63554B47B78}"/>
    <cellStyle name="Output 2 2 2 5 4 11" xfId="31802" xr:uid="{F191F207-2518-4B85-9500-3798ABB72766}"/>
    <cellStyle name="Output 2 2 2 5 4 12" xfId="45121" xr:uid="{91B5CB94-DD3B-480D-8A24-5B0C3120EF53}"/>
    <cellStyle name="Output 2 2 2 5 4 13" xfId="51741" xr:uid="{88085775-B457-4127-B097-54FCFAC3ED87}"/>
    <cellStyle name="Output 2 2 2 5 4 2" xfId="5886" xr:uid="{00000000-0005-0000-0000-00009C210000}"/>
    <cellStyle name="Output 2 2 2 5 4 2 2" xfId="14746" xr:uid="{00000000-0005-0000-0000-00009D210000}"/>
    <cellStyle name="Output 2 2 2 5 4 2 2 2" xfId="23850" xr:uid="{00000000-0005-0000-0000-00009E210000}"/>
    <cellStyle name="Output 2 2 2 5 4 2 3" xfId="11683" xr:uid="{00000000-0005-0000-0000-00009F210000}"/>
    <cellStyle name="Output 2 2 2 5 4 2 4" xfId="20787" xr:uid="{00000000-0005-0000-0000-0000A0210000}"/>
    <cellStyle name="Output 2 2 2 5 4 3" xfId="13186" xr:uid="{00000000-0005-0000-0000-0000A1210000}"/>
    <cellStyle name="Output 2 2 2 5 4 3 2" xfId="22290" xr:uid="{00000000-0005-0000-0000-0000A2210000}"/>
    <cellStyle name="Output 2 2 2 5 4 4" xfId="8785" xr:uid="{00000000-0005-0000-0000-0000A3210000}"/>
    <cellStyle name="Output 2 2 2 5 4 5" xfId="17889" xr:uid="{00000000-0005-0000-0000-0000A4210000}"/>
    <cellStyle name="Output 2 2 2 5 4 6" xfId="27036" xr:uid="{217AD7F0-0053-4A4C-B464-E02F95F35CE2}"/>
    <cellStyle name="Output 2 2 2 5 4 7" xfId="33323" xr:uid="{92447A97-CC4C-4957-A4DB-DFA2F8E9E94D}"/>
    <cellStyle name="Output 2 2 2 5 4 8" xfId="31458" xr:uid="{3C0C865E-7C43-4127-9A26-EC3145F5D79E}"/>
    <cellStyle name="Output 2 2 2 5 4 9" xfId="33827" xr:uid="{98464501-E8B4-4129-899E-57620FE878EA}"/>
    <cellStyle name="Output 2 2 2 5 5" xfId="3050" xr:uid="{00000000-0005-0000-0000-0000A5210000}"/>
    <cellStyle name="Output 2 2 2 5 5 10" xfId="31284" xr:uid="{86D03D34-53A3-4A58-9978-DEB9B3106F7D}"/>
    <cellStyle name="Output 2 2 2 5 5 11" xfId="39284" xr:uid="{7017C599-E7A7-42D8-9B1E-12785524ACC5}"/>
    <cellStyle name="Output 2 2 2 5 5 12" xfId="45184" xr:uid="{7ED8C00A-59C8-4E91-8551-E42D52DFD5F3}"/>
    <cellStyle name="Output 2 2 2 5 5 13" xfId="51804" xr:uid="{A9DCD12F-FD32-49F6-99E9-C86F57F9B462}"/>
    <cellStyle name="Output 2 2 2 5 5 2" xfId="5949" xr:uid="{00000000-0005-0000-0000-0000A6210000}"/>
    <cellStyle name="Output 2 2 2 5 5 2 2" xfId="14809" xr:uid="{00000000-0005-0000-0000-0000A7210000}"/>
    <cellStyle name="Output 2 2 2 5 5 2 2 2" xfId="23913" xr:uid="{00000000-0005-0000-0000-0000A8210000}"/>
    <cellStyle name="Output 2 2 2 5 5 2 3" xfId="11746" xr:uid="{00000000-0005-0000-0000-0000A9210000}"/>
    <cellStyle name="Output 2 2 2 5 5 2 4" xfId="20850" xr:uid="{00000000-0005-0000-0000-0000AA210000}"/>
    <cellStyle name="Output 2 2 2 5 5 3" xfId="13249" xr:uid="{00000000-0005-0000-0000-0000AB210000}"/>
    <cellStyle name="Output 2 2 2 5 5 3 2" xfId="22353" xr:uid="{00000000-0005-0000-0000-0000AC210000}"/>
    <cellStyle name="Output 2 2 2 5 5 4" xfId="8848" xr:uid="{00000000-0005-0000-0000-0000AD210000}"/>
    <cellStyle name="Output 2 2 2 5 5 5" xfId="17952" xr:uid="{00000000-0005-0000-0000-0000AE210000}"/>
    <cellStyle name="Output 2 2 2 5 5 6" xfId="27099" xr:uid="{4586B620-9DFA-487D-8B23-053190B10905}"/>
    <cellStyle name="Output 2 2 2 5 5 7" xfId="33386" xr:uid="{0D35CDD7-D38B-43B0-9E2A-896FD57DAC56}"/>
    <cellStyle name="Output 2 2 2 5 5 8" xfId="34464" xr:uid="{0F0687D2-2D73-4410-88FC-AF26215C505A}"/>
    <cellStyle name="Output 2 2 2 5 5 9" xfId="37055" xr:uid="{32B5BD98-D983-4E58-99AD-BB541AC3303C}"/>
    <cellStyle name="Output 2 2 2 5 6" xfId="3110" xr:uid="{00000000-0005-0000-0000-0000AF210000}"/>
    <cellStyle name="Output 2 2 2 5 6 10" xfId="41141" xr:uid="{16483D45-5D44-445D-BF58-C168DBB74BBF}"/>
    <cellStyle name="Output 2 2 2 5 6 11" xfId="39452" xr:uid="{E6E698CA-DAF9-4C61-A697-2760308FBB1D}"/>
    <cellStyle name="Output 2 2 2 5 6 12" xfId="45244" xr:uid="{952253AC-F586-49A4-8AC7-DA964C02689F}"/>
    <cellStyle name="Output 2 2 2 5 6 13" xfId="51864" xr:uid="{BE5CCCAF-14B4-40C8-8601-791E2B111EA7}"/>
    <cellStyle name="Output 2 2 2 5 6 2" xfId="6009" xr:uid="{00000000-0005-0000-0000-0000B0210000}"/>
    <cellStyle name="Output 2 2 2 5 6 2 2" xfId="14869" xr:uid="{00000000-0005-0000-0000-0000B1210000}"/>
    <cellStyle name="Output 2 2 2 5 6 2 2 2" xfId="23973" xr:uid="{00000000-0005-0000-0000-0000B2210000}"/>
    <cellStyle name="Output 2 2 2 5 6 2 3" xfId="11806" xr:uid="{00000000-0005-0000-0000-0000B3210000}"/>
    <cellStyle name="Output 2 2 2 5 6 2 4" xfId="20910" xr:uid="{00000000-0005-0000-0000-0000B4210000}"/>
    <cellStyle name="Output 2 2 2 5 6 3" xfId="13309" xr:uid="{00000000-0005-0000-0000-0000B5210000}"/>
    <cellStyle name="Output 2 2 2 5 6 3 2" xfId="22413" xr:uid="{00000000-0005-0000-0000-0000B6210000}"/>
    <cellStyle name="Output 2 2 2 5 6 4" xfId="8908" xr:uid="{00000000-0005-0000-0000-0000B7210000}"/>
    <cellStyle name="Output 2 2 2 5 6 5" xfId="18012" xr:uid="{00000000-0005-0000-0000-0000B8210000}"/>
    <cellStyle name="Output 2 2 2 5 6 6" xfId="27159" xr:uid="{29402F8A-D9C1-447C-BB19-EF6B8BF78F49}"/>
    <cellStyle name="Output 2 2 2 5 6 7" xfId="33446" xr:uid="{934B69D3-C980-4866-9059-B23102C747E8}"/>
    <cellStyle name="Output 2 2 2 5 6 8" xfId="39176" xr:uid="{3324BFA0-ACD1-4979-B52A-EC7388A12BAE}"/>
    <cellStyle name="Output 2 2 2 5 6 9" xfId="33984" xr:uid="{2819ADE6-226C-4918-9B70-50FB7FD68D6D}"/>
    <cellStyle name="Output 2 2 2 5 7" xfId="3182" xr:uid="{00000000-0005-0000-0000-0000B9210000}"/>
    <cellStyle name="Output 2 2 2 5 7 10" xfId="40991" xr:uid="{C0B2000A-D51E-4EBF-84A5-687B5ED050D3}"/>
    <cellStyle name="Output 2 2 2 5 7 11" xfId="41572" xr:uid="{3C5CA25F-25D4-466C-A42B-DBFAE7BEE67B}"/>
    <cellStyle name="Output 2 2 2 5 7 12" xfId="45316" xr:uid="{8C1459D4-A756-46BC-8EAA-9E2C1CDD11FC}"/>
    <cellStyle name="Output 2 2 2 5 7 13" xfId="51936" xr:uid="{318E5CF6-3623-41C6-AEB3-257CD2000168}"/>
    <cellStyle name="Output 2 2 2 5 7 2" xfId="6081" xr:uid="{00000000-0005-0000-0000-0000BA210000}"/>
    <cellStyle name="Output 2 2 2 5 7 2 2" xfId="14941" xr:uid="{00000000-0005-0000-0000-0000BB210000}"/>
    <cellStyle name="Output 2 2 2 5 7 2 2 2" xfId="24045" xr:uid="{00000000-0005-0000-0000-0000BC210000}"/>
    <cellStyle name="Output 2 2 2 5 7 2 3" xfId="11878" xr:uid="{00000000-0005-0000-0000-0000BD210000}"/>
    <cellStyle name="Output 2 2 2 5 7 2 4" xfId="20982" xr:uid="{00000000-0005-0000-0000-0000BE210000}"/>
    <cellStyle name="Output 2 2 2 5 7 3" xfId="13381" xr:uid="{00000000-0005-0000-0000-0000BF210000}"/>
    <cellStyle name="Output 2 2 2 5 7 3 2" xfId="22485" xr:uid="{00000000-0005-0000-0000-0000C0210000}"/>
    <cellStyle name="Output 2 2 2 5 7 4" xfId="8980" xr:uid="{00000000-0005-0000-0000-0000C1210000}"/>
    <cellStyle name="Output 2 2 2 5 7 5" xfId="18084" xr:uid="{00000000-0005-0000-0000-0000C2210000}"/>
    <cellStyle name="Output 2 2 2 5 7 6" xfId="27231" xr:uid="{CECD5272-D939-4F4F-8585-D4B6A5AC7012}"/>
    <cellStyle name="Output 2 2 2 5 7 7" xfId="33518" xr:uid="{BDEE98AC-2D05-4F0F-BE3B-0755DCA6BDC3}"/>
    <cellStyle name="Output 2 2 2 5 7 8" xfId="33651" xr:uid="{D34A6A12-6029-49F3-A232-08C347FFCABD}"/>
    <cellStyle name="Output 2 2 2 5 7 9" xfId="39007" xr:uid="{A571AC61-2B8C-42DD-9590-6493387C17FF}"/>
    <cellStyle name="Output 2 2 2 5 8" xfId="3259" xr:uid="{00000000-0005-0000-0000-0000C3210000}"/>
    <cellStyle name="Output 2 2 2 5 8 10" xfId="31940" xr:uid="{329CD3FB-2FCD-4443-BEBF-1A90456A511E}"/>
    <cellStyle name="Output 2 2 2 5 8 11" xfId="40934" xr:uid="{D7AE2E21-15EE-4FD0-AD00-313CA309D9DC}"/>
    <cellStyle name="Output 2 2 2 5 8 12" xfId="45393" xr:uid="{2EAEADA9-1F7C-450D-AF44-7BF4DF77CC78}"/>
    <cellStyle name="Output 2 2 2 5 8 13" xfId="52013" xr:uid="{49437E62-E58A-4320-B247-6EE070721544}"/>
    <cellStyle name="Output 2 2 2 5 8 2" xfId="6158" xr:uid="{00000000-0005-0000-0000-0000C4210000}"/>
    <cellStyle name="Output 2 2 2 5 8 2 2" xfId="15018" xr:uid="{00000000-0005-0000-0000-0000C5210000}"/>
    <cellStyle name="Output 2 2 2 5 8 2 2 2" xfId="24122" xr:uid="{00000000-0005-0000-0000-0000C6210000}"/>
    <cellStyle name="Output 2 2 2 5 8 2 3" xfId="11955" xr:uid="{00000000-0005-0000-0000-0000C7210000}"/>
    <cellStyle name="Output 2 2 2 5 8 2 4" xfId="21059" xr:uid="{00000000-0005-0000-0000-0000C8210000}"/>
    <cellStyle name="Output 2 2 2 5 8 3" xfId="13458" xr:uid="{00000000-0005-0000-0000-0000C9210000}"/>
    <cellStyle name="Output 2 2 2 5 8 3 2" xfId="22562" xr:uid="{00000000-0005-0000-0000-0000CA210000}"/>
    <cellStyle name="Output 2 2 2 5 8 4" xfId="9057" xr:uid="{00000000-0005-0000-0000-0000CB210000}"/>
    <cellStyle name="Output 2 2 2 5 8 5" xfId="18161" xr:uid="{00000000-0005-0000-0000-0000CC210000}"/>
    <cellStyle name="Output 2 2 2 5 8 6" xfId="27308" xr:uid="{E7FC9418-1FE3-4B5B-A37E-3696E29CD41F}"/>
    <cellStyle name="Output 2 2 2 5 8 7" xfId="33595" xr:uid="{77C9566F-39A7-42F7-B9CC-8829D5F8636F}"/>
    <cellStyle name="Output 2 2 2 5 8 8" xfId="34276" xr:uid="{AFCD0817-0D88-4997-A5A6-CE1675456E44}"/>
    <cellStyle name="Output 2 2 2 5 8 9" xfId="37423" xr:uid="{CAF5B4FE-89F7-47A0-864B-7E36FA1C05B6}"/>
    <cellStyle name="Output 2 2 2 5 9" xfId="5068" xr:uid="{00000000-0005-0000-0000-0000CD210000}"/>
    <cellStyle name="Output 2 2 2 5 9 10" xfId="42332" xr:uid="{F24D85BB-F0C1-4D66-BEED-971F07766AA9}"/>
    <cellStyle name="Output 2 2 2 5 9 11" xfId="46189" xr:uid="{38363FFC-6534-4CF3-9485-3FA170180292}"/>
    <cellStyle name="Output 2 2 2 5 9 12" xfId="52809" xr:uid="{1F5FF563-F626-4F84-9A7F-B4231AF389A9}"/>
    <cellStyle name="Output 2 2 2 5 9 2" xfId="13928" xr:uid="{00000000-0005-0000-0000-0000CE210000}"/>
    <cellStyle name="Output 2 2 2 5 9 2 2" xfId="23032" xr:uid="{00000000-0005-0000-0000-0000CF210000}"/>
    <cellStyle name="Output 2 2 2 5 9 3" xfId="10865" xr:uid="{00000000-0005-0000-0000-0000D0210000}"/>
    <cellStyle name="Output 2 2 2 5 9 4" xfId="19969" xr:uid="{00000000-0005-0000-0000-0000D1210000}"/>
    <cellStyle name="Output 2 2 2 5 9 5" xfId="28104" xr:uid="{F0A5EA2D-7787-417C-ACF6-EC88003EC3AF}"/>
    <cellStyle name="Output 2 2 2 5 9 6" xfId="34250" xr:uid="{D0708984-8DFC-472E-883B-16EA2ACC0B3C}"/>
    <cellStyle name="Output 2 2 2 5 9 7" xfId="34580" xr:uid="{6A6AF091-E32D-4FFE-BE6C-E058AD9226BC}"/>
    <cellStyle name="Output 2 2 2 5 9 8" xfId="32137" xr:uid="{3FA376E8-18C1-4ACE-87C6-9243FEEDB27D}"/>
    <cellStyle name="Output 2 2 2 5 9 9" xfId="41735" xr:uid="{F75CB3E3-2F75-4ECB-A8B1-4BC1EB5E4CCF}"/>
    <cellStyle name="Output 2 2 2 6" xfId="1265" xr:uid="{00000000-0005-0000-0000-0000D2210000}"/>
    <cellStyle name="Output 2 2 2 6 10" xfId="32077" xr:uid="{571D820B-69B3-4F43-ACF3-F82AFFCC559B}"/>
    <cellStyle name="Output 2 2 2 6 11" xfId="41587" xr:uid="{9B23C250-E4F2-4D06-957D-C276D525B38F}"/>
    <cellStyle name="Output 2 2 2 6 12" xfId="43403" xr:uid="{AB40F528-662F-4E1E-8A62-29BDE8AC7F00}"/>
    <cellStyle name="Output 2 2 2 6 13" xfId="50023" xr:uid="{43072B74-C3BD-4C9C-A956-813AC87FD485}"/>
    <cellStyle name="Output 2 2 2 6 2" xfId="4168" xr:uid="{00000000-0005-0000-0000-0000D3210000}"/>
    <cellStyle name="Output 2 2 2 6 2 10" xfId="41838" xr:uid="{453AB1DE-D3EF-492B-90B1-32E2BF3288A2}"/>
    <cellStyle name="Output 2 2 2 6 2 11" xfId="47433" xr:uid="{AFC31E0F-3A0C-4FF4-97FB-6ACCE614F59C}"/>
    <cellStyle name="Output 2 2 2 6 2 12" xfId="54053" xr:uid="{C27F3EF0-42C2-45DE-97B7-C2BCFA9D847B}"/>
    <cellStyle name="Output 2 2 2 6 2 2" xfId="13753" xr:uid="{00000000-0005-0000-0000-0000D4210000}"/>
    <cellStyle name="Output 2 2 2 6 2 2 2" xfId="22857" xr:uid="{00000000-0005-0000-0000-0000D5210000}"/>
    <cellStyle name="Output 2 2 2 6 2 3" xfId="9965" xr:uid="{00000000-0005-0000-0000-0000D6210000}"/>
    <cellStyle name="Output 2 2 2 6 2 4" xfId="19069" xr:uid="{00000000-0005-0000-0000-0000D7210000}"/>
    <cellStyle name="Output 2 2 2 6 2 5" xfId="29348" xr:uid="{609126E2-2067-476F-93EF-B688C7491596}"/>
    <cellStyle name="Output 2 2 2 6 2 6" xfId="35362" xr:uid="{75D31CEB-DA1C-4112-AC60-163AE7E44D1E}"/>
    <cellStyle name="Output 2 2 2 6 2 7" xfId="36984" xr:uid="{AD8D8C0D-5F9E-404E-ACFC-A64D88E94B26}"/>
    <cellStyle name="Output 2 2 2 6 2 8" xfId="31238" xr:uid="{0C44CBF1-305A-4FC2-9BF0-15CD65788E82}"/>
    <cellStyle name="Output 2 2 2 6 2 9" xfId="39270" xr:uid="{3A96E274-3DBC-46FB-A53A-0000EACE031E}"/>
    <cellStyle name="Output 2 2 2 6 3" xfId="12193" xr:uid="{00000000-0005-0000-0000-0000D8210000}"/>
    <cellStyle name="Output 2 2 2 6 3 2" xfId="21297" xr:uid="{00000000-0005-0000-0000-0000D9210000}"/>
    <cellStyle name="Output 2 2 2 6 4" xfId="7067" xr:uid="{00000000-0005-0000-0000-0000DA210000}"/>
    <cellStyle name="Output 2 2 2 6 5" xfId="16171" xr:uid="{00000000-0005-0000-0000-0000DB210000}"/>
    <cellStyle name="Output 2 2 2 6 6" xfId="25316" xr:uid="{BCE5CB57-6ABD-484D-B4D2-2A59EA72797B}"/>
    <cellStyle name="Output 2 2 2 6 7" xfId="31777" xr:uid="{2D3DAAD6-E594-4C4A-B8DA-9F94499F2E8E}"/>
    <cellStyle name="Output 2 2 2 6 8" xfId="36418" xr:uid="{26A22BF3-59FF-4A7E-995D-9AF516706641}"/>
    <cellStyle name="Output 2 2 2 6 9" xfId="37382" xr:uid="{86A9D58F-B1B1-443D-908A-898AC4B95EA6}"/>
    <cellStyle name="Output 2 2 2 7" xfId="2332" xr:uid="{00000000-0005-0000-0000-0000DC210000}"/>
    <cellStyle name="Output 2 2 2 7 10" xfId="39622" xr:uid="{9D1EF949-DA6B-4F91-9652-3B72F09DB2F8}"/>
    <cellStyle name="Output 2 2 2 7 11" xfId="42379" xr:uid="{8E977329-FB2D-4B58-93D7-6C84C4AF5FBE}"/>
    <cellStyle name="Output 2 2 2 7 12" xfId="44466" xr:uid="{2B5058B1-81F4-48E4-BA95-7C4599795FD8}"/>
    <cellStyle name="Output 2 2 2 7 13" xfId="51086" xr:uid="{EC8499F7-FDB6-43DE-B502-6ECA2CB2DF7B}"/>
    <cellStyle name="Output 2 2 2 7 2" xfId="5231" xr:uid="{00000000-0005-0000-0000-0000DD210000}"/>
    <cellStyle name="Output 2 2 2 7 2 2" xfId="14091" xr:uid="{00000000-0005-0000-0000-0000DE210000}"/>
    <cellStyle name="Output 2 2 2 7 2 2 2" xfId="23195" xr:uid="{00000000-0005-0000-0000-0000DF210000}"/>
    <cellStyle name="Output 2 2 2 7 2 3" xfId="11028" xr:uid="{00000000-0005-0000-0000-0000E0210000}"/>
    <cellStyle name="Output 2 2 2 7 2 4" xfId="20132" xr:uid="{00000000-0005-0000-0000-0000E1210000}"/>
    <cellStyle name="Output 2 2 2 7 3" xfId="12531" xr:uid="{00000000-0005-0000-0000-0000E2210000}"/>
    <cellStyle name="Output 2 2 2 7 3 2" xfId="21635" xr:uid="{00000000-0005-0000-0000-0000E3210000}"/>
    <cellStyle name="Output 2 2 2 7 4" xfId="8130" xr:uid="{00000000-0005-0000-0000-0000E4210000}"/>
    <cellStyle name="Output 2 2 2 7 5" xfId="17234" xr:uid="{00000000-0005-0000-0000-0000E5210000}"/>
    <cellStyle name="Output 2 2 2 7 6" xfId="26381" xr:uid="{EA9BD4F8-DCD5-42FE-9388-EECD19029F1C}"/>
    <cellStyle name="Output 2 2 2 7 7" xfId="32668" xr:uid="{F3845B31-801B-492E-B6A3-DD3AE5B1AF9A}"/>
    <cellStyle name="Output 2 2 2 7 8" xfId="31460" xr:uid="{012AFCB1-8793-4588-99FB-A0FC600B9152}"/>
    <cellStyle name="Output 2 2 2 7 9" xfId="37067" xr:uid="{BC4493E6-7FBF-4486-8645-875DA49819E1}"/>
    <cellStyle name="Output 2 2 2 8" xfId="2245" xr:uid="{00000000-0005-0000-0000-0000E6210000}"/>
    <cellStyle name="Output 2 2 2 8 10" xfId="32398" xr:uid="{0D99DFF3-AE16-4916-B0D7-F438D7B31DC8}"/>
    <cellStyle name="Output 2 2 2 8 11" xfId="41347" xr:uid="{2F0AF353-BD5A-4814-9E76-172C4FB342A2}"/>
    <cellStyle name="Output 2 2 2 8 12" xfId="44379" xr:uid="{6656466A-880F-4617-BDFC-3C7E106975DC}"/>
    <cellStyle name="Output 2 2 2 8 13" xfId="50999" xr:uid="{4E2D3CE5-E419-4156-AB1E-342CFE764FB6}"/>
    <cellStyle name="Output 2 2 2 8 2" xfId="5144" xr:uid="{00000000-0005-0000-0000-0000E7210000}"/>
    <cellStyle name="Output 2 2 2 8 2 2" xfId="14004" xr:uid="{00000000-0005-0000-0000-0000E8210000}"/>
    <cellStyle name="Output 2 2 2 8 2 2 2" xfId="23108" xr:uid="{00000000-0005-0000-0000-0000E9210000}"/>
    <cellStyle name="Output 2 2 2 8 2 3" xfId="10941" xr:uid="{00000000-0005-0000-0000-0000EA210000}"/>
    <cellStyle name="Output 2 2 2 8 2 4" xfId="20045" xr:uid="{00000000-0005-0000-0000-0000EB210000}"/>
    <cellStyle name="Output 2 2 2 8 3" xfId="12444" xr:uid="{00000000-0005-0000-0000-0000EC210000}"/>
    <cellStyle name="Output 2 2 2 8 3 2" xfId="21548" xr:uid="{00000000-0005-0000-0000-0000ED210000}"/>
    <cellStyle name="Output 2 2 2 8 4" xfId="8043" xr:uid="{00000000-0005-0000-0000-0000EE210000}"/>
    <cellStyle name="Output 2 2 2 8 5" xfId="17147" xr:uid="{00000000-0005-0000-0000-0000EF210000}"/>
    <cellStyle name="Output 2 2 2 8 6" xfId="26294" xr:uid="{45F15766-4141-4E98-A46F-196097F79602}"/>
    <cellStyle name="Output 2 2 2 8 7" xfId="32581" xr:uid="{327063AB-6F45-464E-B54D-B3713F8ECDDA}"/>
    <cellStyle name="Output 2 2 2 8 8" xfId="37246" xr:uid="{009BE38F-1510-438F-84F2-EAFE415B4B6D}"/>
    <cellStyle name="Output 2 2 2 8 9" xfId="40263" xr:uid="{8E4D2C6A-C526-42C8-93A4-9C6D856CB608}"/>
    <cellStyle name="Output 2 2 2 9" xfId="2405" xr:uid="{00000000-0005-0000-0000-0000F0210000}"/>
    <cellStyle name="Output 2 2 2 9 10" xfId="41253" xr:uid="{B0EB16AD-4778-4AE8-9E7E-4852F0A22B18}"/>
    <cellStyle name="Output 2 2 2 9 11" xfId="40453" xr:uid="{011147C5-ED51-4201-8280-28BCE0073C64}"/>
    <cellStyle name="Output 2 2 2 9 12" xfId="44539" xr:uid="{F08C4991-B12A-4CFB-A15B-26E3BACAF130}"/>
    <cellStyle name="Output 2 2 2 9 13" xfId="51159" xr:uid="{3C67FAEF-BB48-41F2-8F80-E3FF2C599D4E}"/>
    <cellStyle name="Output 2 2 2 9 2" xfId="5304" xr:uid="{00000000-0005-0000-0000-0000F1210000}"/>
    <cellStyle name="Output 2 2 2 9 2 2" xfId="14164" xr:uid="{00000000-0005-0000-0000-0000F2210000}"/>
    <cellStyle name="Output 2 2 2 9 2 2 2" xfId="23268" xr:uid="{00000000-0005-0000-0000-0000F3210000}"/>
    <cellStyle name="Output 2 2 2 9 2 3" xfId="11101" xr:uid="{00000000-0005-0000-0000-0000F4210000}"/>
    <cellStyle name="Output 2 2 2 9 2 4" xfId="20205" xr:uid="{00000000-0005-0000-0000-0000F5210000}"/>
    <cellStyle name="Output 2 2 2 9 3" xfId="12604" xr:uid="{00000000-0005-0000-0000-0000F6210000}"/>
    <cellStyle name="Output 2 2 2 9 3 2" xfId="21708" xr:uid="{00000000-0005-0000-0000-0000F7210000}"/>
    <cellStyle name="Output 2 2 2 9 4" xfId="8203" xr:uid="{00000000-0005-0000-0000-0000F8210000}"/>
    <cellStyle name="Output 2 2 2 9 5" xfId="17307" xr:uid="{00000000-0005-0000-0000-0000F9210000}"/>
    <cellStyle name="Output 2 2 2 9 6" xfId="26454" xr:uid="{2AAD893D-AB6E-43C8-94E1-FA43F04743F4}"/>
    <cellStyle name="Output 2 2 2 9 7" xfId="32741" xr:uid="{85CF0224-24AA-45A4-8552-330EA93FA5E9}"/>
    <cellStyle name="Output 2 2 2 9 8" xfId="37204" xr:uid="{4212C313-8DAD-4BDE-B56E-B44F6E55B17E}"/>
    <cellStyle name="Output 2 2 2 9 9" xfId="39318" xr:uid="{F848768A-07C0-44B4-85B9-5782FE201C32}"/>
    <cellStyle name="Output 2 2 20" xfId="32348" xr:uid="{DC0E27EC-7EE7-426A-878D-4243ADC461AD}"/>
    <cellStyle name="Output 2 2 21" xfId="41236" xr:uid="{00F652AE-EF03-4556-9590-DF176A6532C2}"/>
    <cellStyle name="Output 2 2 22" xfId="42641" xr:uid="{AFB24700-FEC6-4D4B-B4FA-A1CABDA86BED}"/>
    <cellStyle name="Output 2 2 23" xfId="49261" xr:uid="{FC6B069D-E6DC-41D1-8F20-3F0D5AFB4D20}"/>
    <cellStyle name="Output 2 2 3" xfId="1485" xr:uid="{00000000-0005-0000-0000-0000FA210000}"/>
    <cellStyle name="Output 2 2 3 10" xfId="12246" xr:uid="{00000000-0005-0000-0000-0000FB210000}"/>
    <cellStyle name="Output 2 2 3 10 10" xfId="55117" xr:uid="{DB8792EA-69A6-4833-9292-4E7B68942781}"/>
    <cellStyle name="Output 2 2 3 10 2" xfId="21350" xr:uid="{00000000-0005-0000-0000-0000FC210000}"/>
    <cellStyle name="Output 2 2 3 10 3" xfId="30412" xr:uid="{7C953910-2FB9-423D-8FA2-8B805A37126D}"/>
    <cellStyle name="Output 2 2 3 10 4" xfId="36323" xr:uid="{C6FF164D-04DE-4571-9886-2F7D07E717E0}"/>
    <cellStyle name="Output 2 2 3 10 5" xfId="36018" xr:uid="{A7DB549F-62AC-42C0-B65A-BFF5ABADEAA6}"/>
    <cellStyle name="Output 2 2 3 10 6" xfId="31443" xr:uid="{CEE231AD-7187-4A2F-869A-9F998FBE9E0F}"/>
    <cellStyle name="Output 2 2 3 10 7" xfId="37427" xr:uid="{FE18D1C1-E3C3-4D4F-98AA-99B65F4E9E9F}"/>
    <cellStyle name="Output 2 2 3 10 8" xfId="42214" xr:uid="{578A2AE1-EC9B-48F7-9AB0-F99018A8970A}"/>
    <cellStyle name="Output 2 2 3 10 9" xfId="48497" xr:uid="{F7BECD48-76C6-412C-B8E3-4D4EF88C6050}"/>
    <cellStyle name="Output 2 2 3 11" xfId="7287" xr:uid="{00000000-0005-0000-0000-0000FD210000}"/>
    <cellStyle name="Output 2 2 3 12" xfId="16391" xr:uid="{00000000-0005-0000-0000-0000FE210000}"/>
    <cellStyle name="Output 2 2 3 13" xfId="25536" xr:uid="{0815075E-2F94-43E6-BAFC-A31B4A8DCE60}"/>
    <cellStyle name="Output 2 2 3 14" xfId="31953" xr:uid="{EDBB678C-4F85-4947-B518-9A383344A48C}"/>
    <cellStyle name="Output 2 2 3 15" xfId="38789" xr:uid="{FDC193A1-AB55-4295-A0C1-74B772A4007A}"/>
    <cellStyle name="Output 2 2 3 16" xfId="32386" xr:uid="{E8A84FE2-1A91-42C6-BB3F-E96DAF2BAE0D}"/>
    <cellStyle name="Output 2 2 3 17" xfId="31726" xr:uid="{14E49C30-4437-478B-8E61-2FF468BC16C9}"/>
    <cellStyle name="Output 2 2 3 18" xfId="42126" xr:uid="{3B2ED266-533A-4C75-AEEA-524AE21D462B}"/>
    <cellStyle name="Output 2 2 3 19" xfId="43623" xr:uid="{B3BAE4E1-C358-40BE-8AC4-9A25D0262218}"/>
    <cellStyle name="Output 2 2 3 2" xfId="2378" xr:uid="{00000000-0005-0000-0000-0000FF210000}"/>
    <cellStyle name="Output 2 2 3 2 10" xfId="32352" xr:uid="{C97771BA-16C4-4A58-BAA2-B21460FB076C}"/>
    <cellStyle name="Output 2 2 3 2 11" xfId="42057" xr:uid="{1A17874D-D15F-48DC-978D-76D1F190D391}"/>
    <cellStyle name="Output 2 2 3 2 12" xfId="44512" xr:uid="{14AD2AF4-D967-4AEA-89CA-E07803713726}"/>
    <cellStyle name="Output 2 2 3 2 13" xfId="51132" xr:uid="{05F6FA3F-CA55-496A-B6BA-C4817F82B24C}"/>
    <cellStyle name="Output 2 2 3 2 2" xfId="5277" xr:uid="{00000000-0005-0000-0000-000000220000}"/>
    <cellStyle name="Output 2 2 3 2 2 10" xfId="41022" xr:uid="{A882D376-E2C0-47EB-85CD-C1B6B555EB27}"/>
    <cellStyle name="Output 2 2 3 2 2 11" xfId="47748" xr:uid="{50519FF7-31EE-4A67-B14A-D296F6DED8EC}"/>
    <cellStyle name="Output 2 2 3 2 2 12" xfId="54368" xr:uid="{4FDAA884-16DB-49A3-B81F-CB797EC9CBD3}"/>
    <cellStyle name="Output 2 2 3 2 2 2" xfId="14137" xr:uid="{00000000-0005-0000-0000-000001220000}"/>
    <cellStyle name="Output 2 2 3 2 2 2 2" xfId="23241" xr:uid="{00000000-0005-0000-0000-000002220000}"/>
    <cellStyle name="Output 2 2 3 2 2 3" xfId="11074" xr:uid="{00000000-0005-0000-0000-000003220000}"/>
    <cellStyle name="Output 2 2 3 2 2 4" xfId="20178" xr:uid="{00000000-0005-0000-0000-000004220000}"/>
    <cellStyle name="Output 2 2 3 2 2 5" xfId="29663" xr:uid="{7F29E260-602C-4F64-B32C-17F01BA9968E}"/>
    <cellStyle name="Output 2 2 3 2 2 6" xfId="35677" xr:uid="{86DC3685-41CF-4740-B456-C47B06F309B3}"/>
    <cellStyle name="Output 2 2 3 2 2 7" xfId="34549" xr:uid="{29230027-CE8E-4F10-86BE-26F4D742A8FB}"/>
    <cellStyle name="Output 2 2 3 2 2 8" xfId="37135" xr:uid="{8F17FEA1-D63C-4403-8147-AC23E942E15E}"/>
    <cellStyle name="Output 2 2 3 2 2 9" xfId="33646" xr:uid="{3C896EDE-4210-4048-B56B-C39A6050045D}"/>
    <cellStyle name="Output 2 2 3 2 3" xfId="12577" xr:uid="{00000000-0005-0000-0000-000005220000}"/>
    <cellStyle name="Output 2 2 3 2 3 10" xfId="54119" xr:uid="{B08A6715-790E-4CDB-8F42-C6764C0C06A8}"/>
    <cellStyle name="Output 2 2 3 2 3 2" xfId="21681" xr:uid="{00000000-0005-0000-0000-000006220000}"/>
    <cellStyle name="Output 2 2 3 2 3 3" xfId="29414" xr:uid="{7FCE703D-1D12-4DBB-AFE1-FADD54C24B1D}"/>
    <cellStyle name="Output 2 2 3 2 3 4" xfId="35428" xr:uid="{2B81AF23-01D0-43C9-9AB6-9DC8C97185EB}"/>
    <cellStyle name="Output 2 2 3 2 3 5" xfId="32229" xr:uid="{6AD880A1-C55D-45B1-AD68-81077C2178B6}"/>
    <cellStyle name="Output 2 2 3 2 3 6" xfId="39883" xr:uid="{65A7EA56-1594-47A5-AAE5-957E774A710C}"/>
    <cellStyle name="Output 2 2 3 2 3 7" xfId="41013" xr:uid="{18BD7ED3-FBA9-49C7-91F8-13106B591724}"/>
    <cellStyle name="Output 2 2 3 2 3 8" xfId="42043" xr:uid="{79549D29-9E87-47BB-B3E1-A19A485B68E6}"/>
    <cellStyle name="Output 2 2 3 2 3 9" xfId="47499" xr:uid="{C6E18327-C4BF-4BF3-93E9-9D9B5EDA06F5}"/>
    <cellStyle name="Output 2 2 3 2 4" xfId="8176" xr:uid="{00000000-0005-0000-0000-000007220000}"/>
    <cellStyle name="Output 2 2 3 2 4 2" xfId="29012" xr:uid="{8C2C2BB8-BD28-40CF-8F3D-C33ACB6F3FC0}"/>
    <cellStyle name="Output 2 2 3 2 4 3" xfId="35026" xr:uid="{40A501B4-D5F2-4DD4-A20E-373645C09CC8}"/>
    <cellStyle name="Output 2 2 3 2 4 4" xfId="31316" xr:uid="{53812E5C-C511-4D96-8E62-848AB07CC585}"/>
    <cellStyle name="Output 2 2 3 2 4 5" xfId="36988" xr:uid="{E2CB2275-E9DD-40A2-B425-0037E3AEC7D8}"/>
    <cellStyle name="Output 2 2 3 2 4 6" xfId="41400" xr:uid="{A56B2DE2-7053-47A0-84E4-2120FCEA64B3}"/>
    <cellStyle name="Output 2 2 3 2 4 7" xfId="41094" xr:uid="{B2DC5BDF-3077-4A76-876B-2A2E3996063D}"/>
    <cellStyle name="Output 2 2 3 2 4 8" xfId="47097" xr:uid="{F7D0F6C6-240F-4D19-8A53-CEBB62B3ECD7}"/>
    <cellStyle name="Output 2 2 3 2 4 9" xfId="53717" xr:uid="{C8E30E3F-9A95-4EFE-9E14-BC49C48E7494}"/>
    <cellStyle name="Output 2 2 3 2 5" xfId="17280" xr:uid="{00000000-0005-0000-0000-000008220000}"/>
    <cellStyle name="Output 2 2 3 2 6" xfId="26427" xr:uid="{0B4EDBB9-9CDE-457D-AA5C-0BD7B5DA3EC5}"/>
    <cellStyle name="Output 2 2 3 2 7" xfId="32714" xr:uid="{A178F887-A1B0-40BC-8712-F09C5CD8CD6D}"/>
    <cellStyle name="Output 2 2 3 2 8" xfId="38504" xr:uid="{07698562-9D6C-496D-AF7D-A09BF703532C}"/>
    <cellStyle name="Output 2 2 3 2 9" xfId="38182" xr:uid="{E2AA1B7F-3EA1-4B5F-AD6E-B94E5CE8D425}"/>
    <cellStyle name="Output 2 2 3 20" xfId="50243" xr:uid="{7413C17A-E39E-4FB7-99F4-98D880777832}"/>
    <cellStyle name="Output 2 2 3 3" xfId="1115" xr:uid="{00000000-0005-0000-0000-000009220000}"/>
    <cellStyle name="Output 2 2 3 3 10" xfId="41635" xr:uid="{004C892B-890A-4076-B818-075E9F9D7D17}"/>
    <cellStyle name="Output 2 2 3 3 11" xfId="40543" xr:uid="{EF291083-3477-4B75-A6D1-79404B2A6C7E}"/>
    <cellStyle name="Output 2 2 3 3 12" xfId="43253" xr:uid="{100C05BA-A628-4954-A875-C494BA769F65}"/>
    <cellStyle name="Output 2 2 3 3 13" xfId="49873" xr:uid="{FBA669F0-CF84-4E76-9EE1-414310D136C3}"/>
    <cellStyle name="Output 2 2 3 3 2" xfId="4018" xr:uid="{00000000-0005-0000-0000-00000A220000}"/>
    <cellStyle name="Output 2 2 3 3 2 10" xfId="34089" xr:uid="{EDBCD37B-EBB1-4F91-A6B0-237A65100233}"/>
    <cellStyle name="Output 2 2 3 3 2 11" xfId="47759" xr:uid="{64BACB6E-500B-43A2-BB75-206B83BB8129}"/>
    <cellStyle name="Output 2 2 3 3 2 12" xfId="54379" xr:uid="{0518CBEA-CC1F-4201-802D-211AC2E72B38}"/>
    <cellStyle name="Output 2 2 3 3 2 2" xfId="13715" xr:uid="{00000000-0005-0000-0000-00000B220000}"/>
    <cellStyle name="Output 2 2 3 3 2 2 2" xfId="22819" xr:uid="{00000000-0005-0000-0000-00000C220000}"/>
    <cellStyle name="Output 2 2 3 3 2 3" xfId="9815" xr:uid="{00000000-0005-0000-0000-00000D220000}"/>
    <cellStyle name="Output 2 2 3 3 2 4" xfId="18919" xr:uid="{00000000-0005-0000-0000-00000E220000}"/>
    <cellStyle name="Output 2 2 3 3 2 5" xfId="29674" xr:uid="{19C44697-0B5A-4E0F-A13D-EADA14E02C3E}"/>
    <cellStyle name="Output 2 2 3 3 2 6" xfId="35688" xr:uid="{CC9A86B5-D7AA-4649-9550-9DD21EFB7119}"/>
    <cellStyle name="Output 2 2 3 3 2 7" xfId="36181" xr:uid="{E4F8F93D-2710-4C4F-99F0-D1040FCE7222}"/>
    <cellStyle name="Output 2 2 3 3 2 8" xfId="39998" xr:uid="{C1348654-2246-4BB8-826D-CF798F039965}"/>
    <cellStyle name="Output 2 2 3 3 2 9" xfId="41929" xr:uid="{B08D4ED7-3034-47D2-9667-0B414A010F95}"/>
    <cellStyle name="Output 2 2 3 3 3" xfId="12155" xr:uid="{00000000-0005-0000-0000-00000F220000}"/>
    <cellStyle name="Output 2 2 3 3 3 10" xfId="54062" xr:uid="{0915EC0F-3B98-4F4F-A9D2-A23DF830F35C}"/>
    <cellStyle name="Output 2 2 3 3 3 2" xfId="21259" xr:uid="{00000000-0005-0000-0000-000010220000}"/>
    <cellStyle name="Output 2 2 3 3 3 3" xfId="29357" xr:uid="{3887B1CF-7759-442B-925A-06F5FE191CE9}"/>
    <cellStyle name="Output 2 2 3 3 3 4" xfId="35371" xr:uid="{4D6D198B-F8FE-4ABB-8D57-F64E54F623EE}"/>
    <cellStyle name="Output 2 2 3 3 3 5" xfId="37528" xr:uid="{3B79E5B7-C3ED-4FB4-A967-5747ADED968E}"/>
    <cellStyle name="Output 2 2 3 3 3 6" xfId="24530" xr:uid="{75D1D32A-386B-4BFE-AE72-301F16E84F48}"/>
    <cellStyle name="Output 2 2 3 3 3 7" xfId="41566" xr:uid="{E8F04214-3BB8-4488-AD4E-46C439A5EB8F}"/>
    <cellStyle name="Output 2 2 3 3 3 8" xfId="42447" xr:uid="{F24E5A6D-5DFD-4684-B5B2-13A1DBBCB96A}"/>
    <cellStyle name="Output 2 2 3 3 3 9" xfId="47442" xr:uid="{EB4B6CAD-4E2D-47A4-B945-CFE815460C33}"/>
    <cellStyle name="Output 2 2 3 3 4" xfId="6917" xr:uid="{00000000-0005-0000-0000-000011220000}"/>
    <cellStyle name="Output 2 2 3 3 4 2" xfId="29023" xr:uid="{649E48EE-C2CE-4D03-A65D-5965B0E4F374}"/>
    <cellStyle name="Output 2 2 3 3 4 3" xfId="35037" xr:uid="{D00FD7CC-94D8-4283-9476-921229123775}"/>
    <cellStyle name="Output 2 2 3 3 4 4" xfId="37598" xr:uid="{9722720C-9B6D-4C8D-B9A9-E85862AC5DF1}"/>
    <cellStyle name="Output 2 2 3 3 4 5" xfId="36871" xr:uid="{5D65FB67-191D-4757-9150-1FEBB1B9F806}"/>
    <cellStyle name="Output 2 2 3 3 4 6" xfId="38945" xr:uid="{91D6B31B-2710-4554-8DA6-3CD37795368B}"/>
    <cellStyle name="Output 2 2 3 3 4 7" xfId="41642" xr:uid="{F72CB348-ED12-44E4-9458-444E86F4809E}"/>
    <cellStyle name="Output 2 2 3 3 4 8" xfId="47108" xr:uid="{C60A0334-0E1D-4BEB-B5A8-E7B50B3D6A66}"/>
    <cellStyle name="Output 2 2 3 3 4 9" xfId="53728" xr:uid="{2C0A14A1-EEB9-4DE0-AC1A-5DC05229FE46}"/>
    <cellStyle name="Output 2 2 3 3 5" xfId="16021" xr:uid="{00000000-0005-0000-0000-000012220000}"/>
    <cellStyle name="Output 2 2 3 3 6" xfId="25166" xr:uid="{C69262D2-3A70-41DC-911A-4BD0DD00EAD4}"/>
    <cellStyle name="Output 2 2 3 3 7" xfId="31660" xr:uid="{7D0B2919-F442-474E-B916-ED85A21B318E}"/>
    <cellStyle name="Output 2 2 3 3 8" xfId="37297" xr:uid="{15399A8F-9D00-4B5F-B57C-2F3DCA4EF879}"/>
    <cellStyle name="Output 2 2 3 3 9" xfId="40332" xr:uid="{25CF0D19-B47E-4194-9F04-294AB532FEB5}"/>
    <cellStyle name="Output 2 2 3 4" xfId="2778" xr:uid="{00000000-0005-0000-0000-000013220000}"/>
    <cellStyle name="Output 2 2 3 4 10" xfId="37843" xr:uid="{30FCA3EF-D120-4E76-B780-0B383E0D98B2}"/>
    <cellStyle name="Output 2 2 3 4 11" xfId="36652" xr:uid="{8009311E-061B-4B1D-BAF7-33C46014115B}"/>
    <cellStyle name="Output 2 2 3 4 12" xfId="44912" xr:uid="{33AF1D9C-FC3C-4000-88ED-2D0596418D8F}"/>
    <cellStyle name="Output 2 2 3 4 13" xfId="51532" xr:uid="{FBD4FFDC-98B6-47F8-86B1-D24CE594EB71}"/>
    <cellStyle name="Output 2 2 3 4 2" xfId="5677" xr:uid="{00000000-0005-0000-0000-000014220000}"/>
    <cellStyle name="Output 2 2 3 4 2 10" xfId="37367" xr:uid="{A654F1A7-0659-45E2-8D3E-BB69EB0F12A0}"/>
    <cellStyle name="Output 2 2 3 4 2 11" xfId="47539" xr:uid="{A3E510CA-C3F8-4319-8665-D80D86E7BF2F}"/>
    <cellStyle name="Output 2 2 3 4 2 12" xfId="54159" xr:uid="{D194D85A-96BB-4198-B8BB-C181D620B605}"/>
    <cellStyle name="Output 2 2 3 4 2 2" xfId="14537" xr:uid="{00000000-0005-0000-0000-000015220000}"/>
    <cellStyle name="Output 2 2 3 4 2 2 2" xfId="23641" xr:uid="{00000000-0005-0000-0000-000016220000}"/>
    <cellStyle name="Output 2 2 3 4 2 3" xfId="11474" xr:uid="{00000000-0005-0000-0000-000017220000}"/>
    <cellStyle name="Output 2 2 3 4 2 4" xfId="20578" xr:uid="{00000000-0005-0000-0000-000018220000}"/>
    <cellStyle name="Output 2 2 3 4 2 5" xfId="29454" xr:uid="{018FF5DF-7C4D-4B5D-9527-651628F82987}"/>
    <cellStyle name="Output 2 2 3 4 2 6" xfId="35468" xr:uid="{4E6E8342-9CD9-4000-9278-E64B52960886}"/>
    <cellStyle name="Output 2 2 3 4 2 7" xfId="36688" xr:uid="{3328E7A1-E0BD-41C3-BDB8-B07AF35782F3}"/>
    <cellStyle name="Output 2 2 3 4 2 8" xfId="39733" xr:uid="{D2B1EB3F-6033-48E6-8F5E-E1EFD272A536}"/>
    <cellStyle name="Output 2 2 3 4 2 9" xfId="41363" xr:uid="{C348282B-5496-4503-8A9E-BCB688C2D2CF}"/>
    <cellStyle name="Output 2 2 3 4 3" xfId="12977" xr:uid="{00000000-0005-0000-0000-000019220000}"/>
    <cellStyle name="Output 2 2 3 4 3 2" xfId="22081" xr:uid="{00000000-0005-0000-0000-00001A220000}"/>
    <cellStyle name="Output 2 2 3 4 4" xfId="8576" xr:uid="{00000000-0005-0000-0000-00001B220000}"/>
    <cellStyle name="Output 2 2 3 4 5" xfId="17680" xr:uid="{00000000-0005-0000-0000-00001C220000}"/>
    <cellStyle name="Output 2 2 3 4 6" xfId="26827" xr:uid="{92C7D0DA-8B92-460C-BD8A-D6F2B2F18804}"/>
    <cellStyle name="Output 2 2 3 4 7" xfId="33114" xr:uid="{97F03397-12F0-48C1-850E-161AADDF2A73}"/>
    <cellStyle name="Output 2 2 3 4 8" xfId="39022" xr:uid="{643ECBCE-6E98-4158-AD79-AC4683218E82}"/>
    <cellStyle name="Output 2 2 3 4 9" xfId="37649" xr:uid="{CA7489A9-F463-441E-A361-EEFA205FADAC}"/>
    <cellStyle name="Output 2 2 3 5" xfId="759" xr:uid="{00000000-0005-0000-0000-00001D220000}"/>
    <cellStyle name="Output 2 2 3 5 10" xfId="41786" xr:uid="{1FDD38E2-C035-40DD-B7ED-37FB36E298C9}"/>
    <cellStyle name="Output 2 2 3 5 11" xfId="42355" xr:uid="{7C889CCF-47B5-4859-B828-E56801BF5C1A}"/>
    <cellStyle name="Output 2 2 3 5 12" xfId="42897" xr:uid="{342BB623-FB9D-424F-83F5-A23698926F4D}"/>
    <cellStyle name="Output 2 2 3 5 13" xfId="49517" xr:uid="{B116D771-3E39-4F07-9781-24506F88C51E}"/>
    <cellStyle name="Output 2 2 3 5 2" xfId="3662" xr:uid="{00000000-0005-0000-0000-00001E220000}"/>
    <cellStyle name="Output 2 2 3 5 2 10" xfId="42434" xr:uid="{32F5FB75-F3C0-425B-9DF4-C863B0F3BC22}"/>
    <cellStyle name="Output 2 2 3 5 2 11" xfId="45835" xr:uid="{67029D3F-E47F-4C40-8A8D-3F936D778373}"/>
    <cellStyle name="Output 2 2 3 5 2 12" xfId="52455" xr:uid="{587C5EDD-10EF-4065-A18F-6AE45BC8F2FA}"/>
    <cellStyle name="Output 2 2 3 5 2 2" xfId="13526" xr:uid="{00000000-0005-0000-0000-00001F220000}"/>
    <cellStyle name="Output 2 2 3 5 2 2 2" xfId="22630" xr:uid="{00000000-0005-0000-0000-000020220000}"/>
    <cellStyle name="Output 2 2 3 5 2 3" xfId="9459" xr:uid="{00000000-0005-0000-0000-000021220000}"/>
    <cellStyle name="Output 2 2 3 5 2 4" xfId="18563" xr:uid="{00000000-0005-0000-0000-000022220000}"/>
    <cellStyle name="Output 2 2 3 5 2 5" xfId="27750" xr:uid="{D26F659A-B1AF-4B7E-87AB-D52E71978E78}"/>
    <cellStyle name="Output 2 2 3 5 2 6" xfId="33956" xr:uid="{48AE8C35-712D-44E0-A6D9-8F0962266F93}"/>
    <cellStyle name="Output 2 2 3 5 2 7" xfId="31803" xr:uid="{07D7A274-8A4D-44EA-87E3-5048C4E22E3C}"/>
    <cellStyle name="Output 2 2 3 5 2 8" xfId="40670" xr:uid="{220C9B1D-09A1-40B7-95F8-DF205332C667}"/>
    <cellStyle name="Output 2 2 3 5 2 9" xfId="41229" xr:uid="{5C37843D-5522-4A4F-8E41-8CA41EC5E25D}"/>
    <cellStyle name="Output 2 2 3 5 3" xfId="11966" xr:uid="{00000000-0005-0000-0000-000023220000}"/>
    <cellStyle name="Output 2 2 3 5 3 2" xfId="21070" xr:uid="{00000000-0005-0000-0000-000024220000}"/>
    <cellStyle name="Output 2 2 3 5 4" xfId="6561" xr:uid="{00000000-0005-0000-0000-000025220000}"/>
    <cellStyle name="Output 2 2 3 5 5" xfId="15665" xr:uid="{00000000-0005-0000-0000-000026220000}"/>
    <cellStyle name="Output 2 2 3 5 6" xfId="24810" xr:uid="{FB6B4D73-519E-4175-A0BF-D051D9C46CFB}"/>
    <cellStyle name="Output 2 2 3 5 7" xfId="31340" xr:uid="{3CAA1B04-48EF-4CBE-990C-2C3A47A44DA7}"/>
    <cellStyle name="Output 2 2 3 5 8" xfId="36293" xr:uid="{5836F97C-A80C-48F6-892B-9EF8F9602EF9}"/>
    <cellStyle name="Output 2 2 3 5 9" xfId="36398" xr:uid="{0DF63BD5-2398-4109-8958-6A449F084703}"/>
    <cellStyle name="Output 2 2 3 6" xfId="2289" xr:uid="{00000000-0005-0000-0000-000027220000}"/>
    <cellStyle name="Output 2 2 3 6 10" xfId="39587" xr:uid="{F7DCE7B7-60CF-43C4-8A1E-E27F06BE3B63}"/>
    <cellStyle name="Output 2 2 3 6 11" xfId="42397" xr:uid="{5E5B1BC1-E678-41C2-A959-6014CAF7D283}"/>
    <cellStyle name="Output 2 2 3 6 12" xfId="44423" xr:uid="{ECF563B5-DAC6-4A86-8D69-02A470271AC9}"/>
    <cellStyle name="Output 2 2 3 6 13" xfId="51043" xr:uid="{A01D3B9C-5938-47CB-9081-14F9BEE59DA3}"/>
    <cellStyle name="Output 2 2 3 6 2" xfId="5188" xr:uid="{00000000-0005-0000-0000-000028220000}"/>
    <cellStyle name="Output 2 2 3 6 2 2" xfId="14048" xr:uid="{00000000-0005-0000-0000-000029220000}"/>
    <cellStyle name="Output 2 2 3 6 2 2 2" xfId="23152" xr:uid="{00000000-0005-0000-0000-00002A220000}"/>
    <cellStyle name="Output 2 2 3 6 2 3" xfId="10985" xr:uid="{00000000-0005-0000-0000-00002B220000}"/>
    <cellStyle name="Output 2 2 3 6 2 4" xfId="20089" xr:uid="{00000000-0005-0000-0000-00002C220000}"/>
    <cellStyle name="Output 2 2 3 6 3" xfId="12488" xr:uid="{00000000-0005-0000-0000-00002D220000}"/>
    <cellStyle name="Output 2 2 3 6 3 2" xfId="21592" xr:uid="{00000000-0005-0000-0000-00002E220000}"/>
    <cellStyle name="Output 2 2 3 6 4" xfId="8087" xr:uid="{00000000-0005-0000-0000-00002F220000}"/>
    <cellStyle name="Output 2 2 3 6 5" xfId="17191" xr:uid="{00000000-0005-0000-0000-000030220000}"/>
    <cellStyle name="Output 2 2 3 6 6" xfId="26338" xr:uid="{C04AD38F-B7DE-4CCE-8255-2AED5D1E34D3}"/>
    <cellStyle name="Output 2 2 3 6 7" xfId="32625" xr:uid="{5A7E5C4C-FCF9-4982-9F05-DDAEB9933911}"/>
    <cellStyle name="Output 2 2 3 6 8" xfId="32062" xr:uid="{46955F23-BEC1-4396-8A59-0589188201B4}"/>
    <cellStyle name="Output 2 2 3 6 9" xfId="38325" xr:uid="{5A80650E-5738-4C3E-AAAF-83DA06415AF5}"/>
    <cellStyle name="Output 2 2 3 7" xfId="2893" xr:uid="{00000000-0005-0000-0000-000031220000}"/>
    <cellStyle name="Output 2 2 3 7 10" xfId="39876" xr:uid="{89F7D91D-613E-4410-B758-C5E41DED87E7}"/>
    <cellStyle name="Output 2 2 3 7 11" xfId="40394" xr:uid="{9E7C6806-F5C7-411C-95A4-D13D974B3A9C}"/>
    <cellStyle name="Output 2 2 3 7 12" xfId="45027" xr:uid="{6EBBAA83-A573-42EB-A4A9-70E2AE8D3E54}"/>
    <cellStyle name="Output 2 2 3 7 13" xfId="51647" xr:uid="{0BA8242F-605B-4043-A6ED-405CD2E9A20E}"/>
    <cellStyle name="Output 2 2 3 7 2" xfId="5792" xr:uid="{00000000-0005-0000-0000-000032220000}"/>
    <cellStyle name="Output 2 2 3 7 2 2" xfId="14652" xr:uid="{00000000-0005-0000-0000-000033220000}"/>
    <cellStyle name="Output 2 2 3 7 2 2 2" xfId="23756" xr:uid="{00000000-0005-0000-0000-000034220000}"/>
    <cellStyle name="Output 2 2 3 7 2 3" xfId="11589" xr:uid="{00000000-0005-0000-0000-000035220000}"/>
    <cellStyle name="Output 2 2 3 7 2 4" xfId="20693" xr:uid="{00000000-0005-0000-0000-000036220000}"/>
    <cellStyle name="Output 2 2 3 7 3" xfId="13092" xr:uid="{00000000-0005-0000-0000-000037220000}"/>
    <cellStyle name="Output 2 2 3 7 3 2" xfId="22196" xr:uid="{00000000-0005-0000-0000-000038220000}"/>
    <cellStyle name="Output 2 2 3 7 4" xfId="8691" xr:uid="{00000000-0005-0000-0000-000039220000}"/>
    <cellStyle name="Output 2 2 3 7 5" xfId="17795" xr:uid="{00000000-0005-0000-0000-00003A220000}"/>
    <cellStyle name="Output 2 2 3 7 6" xfId="26942" xr:uid="{5EC2C710-4427-423C-AB2B-D7C171004070}"/>
    <cellStyle name="Output 2 2 3 7 7" xfId="33229" xr:uid="{764604F6-9197-4B73-862E-0860B2EE2A90}"/>
    <cellStyle name="Output 2 2 3 7 8" xfId="38921" xr:uid="{6672510D-95CE-419B-B5F0-B35534022800}"/>
    <cellStyle name="Output 2 2 3 7 9" xfId="36347" xr:uid="{CC0CA946-971C-454A-9C8A-A49C14444298}"/>
    <cellStyle name="Output 2 2 3 8" xfId="2469" xr:uid="{00000000-0005-0000-0000-00003B220000}"/>
    <cellStyle name="Output 2 2 3 8 10" xfId="41010" xr:uid="{A22BB740-D821-4B3C-A661-50BAC4E7FBF2}"/>
    <cellStyle name="Output 2 2 3 8 11" xfId="36280" xr:uid="{C5EC29B8-AF53-4E54-8382-A0A23200F811}"/>
    <cellStyle name="Output 2 2 3 8 12" xfId="44603" xr:uid="{4E61DF96-CD10-43B2-BC67-C4AAD5ABEFB0}"/>
    <cellStyle name="Output 2 2 3 8 13" xfId="51223" xr:uid="{B16BA426-9070-43D6-AF58-D53356005323}"/>
    <cellStyle name="Output 2 2 3 8 2" xfId="5368" xr:uid="{00000000-0005-0000-0000-00003C220000}"/>
    <cellStyle name="Output 2 2 3 8 2 2" xfId="14228" xr:uid="{00000000-0005-0000-0000-00003D220000}"/>
    <cellStyle name="Output 2 2 3 8 2 2 2" xfId="23332" xr:uid="{00000000-0005-0000-0000-00003E220000}"/>
    <cellStyle name="Output 2 2 3 8 2 3" xfId="11165" xr:uid="{00000000-0005-0000-0000-00003F220000}"/>
    <cellStyle name="Output 2 2 3 8 2 4" xfId="20269" xr:uid="{00000000-0005-0000-0000-000040220000}"/>
    <cellStyle name="Output 2 2 3 8 3" xfId="12668" xr:uid="{00000000-0005-0000-0000-000041220000}"/>
    <cellStyle name="Output 2 2 3 8 3 2" xfId="21772" xr:uid="{00000000-0005-0000-0000-000042220000}"/>
    <cellStyle name="Output 2 2 3 8 4" xfId="8267" xr:uid="{00000000-0005-0000-0000-000043220000}"/>
    <cellStyle name="Output 2 2 3 8 5" xfId="17371" xr:uid="{00000000-0005-0000-0000-000044220000}"/>
    <cellStyle name="Output 2 2 3 8 6" xfId="26518" xr:uid="{E6524205-F0C0-463A-B3FC-05C7813B22C8}"/>
    <cellStyle name="Output 2 2 3 8 7" xfId="32805" xr:uid="{38AFBA23-623E-48D0-9CF5-7900B6A91472}"/>
    <cellStyle name="Output 2 2 3 8 8" xfId="39182" xr:uid="{010C7519-14D0-4613-8A72-3603458218BB}"/>
    <cellStyle name="Output 2 2 3 8 9" xfId="37226" xr:uid="{99C84A64-5DE4-4415-9460-EB2D296B19C0}"/>
    <cellStyle name="Output 2 2 3 9" xfId="4388" xr:uid="{00000000-0005-0000-0000-000045220000}"/>
    <cellStyle name="Output 2 2 3 9 10" xfId="41259" xr:uid="{762CA6D2-BF52-4691-845C-49315DAD6264}"/>
    <cellStyle name="Output 2 2 3 9 11" xfId="46845" xr:uid="{B7C6DC27-4278-48C8-888B-3872F1C31CFF}"/>
    <cellStyle name="Output 2 2 3 9 12" xfId="53465" xr:uid="{4CD77299-1C2B-4515-B4E0-9C3E853D640C}"/>
    <cellStyle name="Output 2 2 3 9 2" xfId="13806" xr:uid="{00000000-0005-0000-0000-000046220000}"/>
    <cellStyle name="Output 2 2 3 9 2 2" xfId="22910" xr:uid="{00000000-0005-0000-0000-000047220000}"/>
    <cellStyle name="Output 2 2 3 9 3" xfId="10185" xr:uid="{00000000-0005-0000-0000-000048220000}"/>
    <cellStyle name="Output 2 2 3 9 4" xfId="19289" xr:uid="{00000000-0005-0000-0000-000049220000}"/>
    <cellStyle name="Output 2 2 3 9 5" xfId="28760" xr:uid="{937DDBF6-9291-43ED-82C4-5CCF8765FD8D}"/>
    <cellStyle name="Output 2 2 3 9 6" xfId="34790" xr:uid="{6D2AEC24-4439-4174-80E5-08D778BB0DE9}"/>
    <cellStyle name="Output 2 2 3 9 7" xfId="24506" xr:uid="{64FB4F5F-293B-4EF7-935A-23F900ED452F}"/>
    <cellStyle name="Output 2 2 3 9 8" xfId="39695" xr:uid="{5F0D358D-0A6C-4A74-98C7-1117DCB60530}"/>
    <cellStyle name="Output 2 2 3 9 9" xfId="36662" xr:uid="{E101447C-B5E4-4ABA-A7DF-DB3D5F7FA2A2}"/>
    <cellStyle name="Output 2 2 4" xfId="1545" xr:uid="{00000000-0005-0000-0000-00004A220000}"/>
    <cellStyle name="Output 2 2 4 10" xfId="12251" xr:uid="{00000000-0005-0000-0000-00004B220000}"/>
    <cellStyle name="Output 2 2 4 10 10" xfId="55175" xr:uid="{0B688287-1C6F-4FA5-B3D9-183994DE0101}"/>
    <cellStyle name="Output 2 2 4 10 2" xfId="21355" xr:uid="{00000000-0005-0000-0000-00004C220000}"/>
    <cellStyle name="Output 2 2 4 10 3" xfId="30470" xr:uid="{12F98782-2AD9-4996-A861-2C93573ADA71}"/>
    <cellStyle name="Output 2 2 4 10 4" xfId="36367" xr:uid="{DEA8DA83-3693-4B64-949F-BEFDC482D973}"/>
    <cellStyle name="Output 2 2 4 10 5" xfId="38097" xr:uid="{571EF725-A03D-4ACB-B0A4-F379446F98E9}"/>
    <cellStyle name="Output 2 2 4 10 6" xfId="38963" xr:uid="{73D9676D-0566-474C-B144-C4BE2D374CB3}"/>
    <cellStyle name="Output 2 2 4 10 7" xfId="38814" xr:uid="{23E22B15-17C4-4FE0-BCC5-C7D890CAA3C3}"/>
    <cellStyle name="Output 2 2 4 10 8" xfId="41428" xr:uid="{7F78A3BC-A602-4905-B4C5-784A3540B5C3}"/>
    <cellStyle name="Output 2 2 4 10 9" xfId="48555" xr:uid="{54A48CF0-8B45-48E2-AB5E-BE95DDA79A23}"/>
    <cellStyle name="Output 2 2 4 11" xfId="7347" xr:uid="{00000000-0005-0000-0000-00004D220000}"/>
    <cellStyle name="Output 2 2 4 12" xfId="16451" xr:uid="{00000000-0005-0000-0000-00004E220000}"/>
    <cellStyle name="Output 2 2 4 13" xfId="25596" xr:uid="{F8C1AFFC-5597-4889-990E-91691721FE04}"/>
    <cellStyle name="Output 2 2 4 14" xfId="32000" xr:uid="{281E589C-230D-4416-B1AA-6872210427D5}"/>
    <cellStyle name="Output 2 2 4 15" xfId="34315" xr:uid="{F94C1085-E064-424A-9D71-55203A4A6E27}"/>
    <cellStyle name="Output 2 2 4 16" xfId="24581" xr:uid="{9460C402-AD5D-4EFD-A146-BCBFE6808487}"/>
    <cellStyle name="Output 2 2 4 17" xfId="36391" xr:uid="{AAF1F033-C11C-45AB-A30D-2672247F6441}"/>
    <cellStyle name="Output 2 2 4 18" xfId="41098" xr:uid="{58E187DA-0238-4DBF-8E8D-9B47F659A0D0}"/>
    <cellStyle name="Output 2 2 4 19" xfId="43683" xr:uid="{F12D3DA4-CB3F-4D5B-AC89-CF82804B87AD}"/>
    <cellStyle name="Output 2 2 4 2" xfId="2645" xr:uid="{00000000-0005-0000-0000-00004F220000}"/>
    <cellStyle name="Output 2 2 4 2 10" xfId="42008" xr:uid="{BF02B4F0-6C8C-440F-8E28-012EAE764642}"/>
    <cellStyle name="Output 2 2 4 2 11" xfId="41040" xr:uid="{EB7BE8C7-7E49-4D1E-B40C-A1570AA61B4E}"/>
    <cellStyle name="Output 2 2 4 2 12" xfId="44779" xr:uid="{B7712F6A-B7CC-4E00-AC0B-D4F54C9B0F0B}"/>
    <cellStyle name="Output 2 2 4 2 13" xfId="51399" xr:uid="{17E958BD-33DB-4765-A94E-BEA16E2476FC}"/>
    <cellStyle name="Output 2 2 4 2 2" xfId="5544" xr:uid="{00000000-0005-0000-0000-000050220000}"/>
    <cellStyle name="Output 2 2 4 2 2 10" xfId="42127" xr:uid="{5D6B3AF7-6EC3-4F38-A241-1947AC32AC61}"/>
    <cellStyle name="Output 2 2 4 2 2 11" xfId="47724" xr:uid="{0332F34C-5F53-41E5-9C67-4EA1ADF4705F}"/>
    <cellStyle name="Output 2 2 4 2 2 12" xfId="54344" xr:uid="{0943DA13-2F7E-4C07-A632-ACDD4D14EEEA}"/>
    <cellStyle name="Output 2 2 4 2 2 2" xfId="14404" xr:uid="{00000000-0005-0000-0000-000051220000}"/>
    <cellStyle name="Output 2 2 4 2 2 2 2" xfId="23508" xr:uid="{00000000-0005-0000-0000-000052220000}"/>
    <cellStyle name="Output 2 2 4 2 2 3" xfId="11341" xr:uid="{00000000-0005-0000-0000-000053220000}"/>
    <cellStyle name="Output 2 2 4 2 2 4" xfId="20445" xr:uid="{00000000-0005-0000-0000-000054220000}"/>
    <cellStyle name="Output 2 2 4 2 2 5" xfId="29639" xr:uid="{BE85500A-239D-4264-A878-D8CF3F7126E5}"/>
    <cellStyle name="Output 2 2 4 2 2 6" xfId="35653" xr:uid="{626D1B38-7BDE-49F9-86FD-4817CF7713DA}"/>
    <cellStyle name="Output 2 2 4 2 2 7" xfId="37718" xr:uid="{BF84AD3D-65E6-4431-943B-57B87BB5646F}"/>
    <cellStyle name="Output 2 2 4 2 2 8" xfId="33894" xr:uid="{7647F34B-7854-474B-8F5F-32C2A16CB00C}"/>
    <cellStyle name="Output 2 2 4 2 2 9" xfId="40972" xr:uid="{1296BCD6-7FD6-45C2-AAAF-C3A197014699}"/>
    <cellStyle name="Output 2 2 4 2 3" xfId="12844" xr:uid="{00000000-0005-0000-0000-000055220000}"/>
    <cellStyle name="Output 2 2 4 2 3 10" xfId="53844" xr:uid="{1BF2B5BB-8AEC-4F83-9690-8AE95DBBF796}"/>
    <cellStyle name="Output 2 2 4 2 3 2" xfId="21948" xr:uid="{00000000-0005-0000-0000-000056220000}"/>
    <cellStyle name="Output 2 2 4 2 3 3" xfId="29139" xr:uid="{24BABB22-84A7-4738-95CB-89112EFEC33A}"/>
    <cellStyle name="Output 2 2 4 2 3 4" xfId="35153" xr:uid="{BF9DDDC6-72D4-401D-886A-34676168030E}"/>
    <cellStyle name="Output 2 2 4 2 3 5" xfId="36936" xr:uid="{E497BCCD-441B-4E68-A0D9-D1DE905A65F8}"/>
    <cellStyle name="Output 2 2 4 2 3 6" xfId="34728" xr:uid="{8323BBA5-04CD-44EF-91B1-19ED8A95EF15}"/>
    <cellStyle name="Output 2 2 4 2 3 7" xfId="40501" xr:uid="{B7B1F35C-1737-4A3F-B6C3-577241D7397E}"/>
    <cellStyle name="Output 2 2 4 2 3 8" xfId="41226" xr:uid="{C1691FA6-BC51-4BCF-B201-230BBD50F1E6}"/>
    <cellStyle name="Output 2 2 4 2 3 9" xfId="47224" xr:uid="{0AD1AE9A-99FC-44D5-9BA4-9191181126FA}"/>
    <cellStyle name="Output 2 2 4 2 4" xfId="8443" xr:uid="{00000000-0005-0000-0000-000057220000}"/>
    <cellStyle name="Output 2 2 4 2 4 2" xfId="28988" xr:uid="{C2C901F6-DD42-495C-90FA-E6BDF3204D66}"/>
    <cellStyle name="Output 2 2 4 2 4 3" xfId="35002" xr:uid="{2AEABEF8-5F55-414A-A4B4-E5F36B0E68C7}"/>
    <cellStyle name="Output 2 2 4 2 4 4" xfId="37812" xr:uid="{A7757F2C-AF60-4983-BC58-D49B555ADCC0}"/>
    <cellStyle name="Output 2 2 4 2 4 5" xfId="39471" xr:uid="{D0606F6D-72B2-46C5-825F-FA9B2910735F}"/>
    <cellStyle name="Output 2 2 4 2 4 6" xfId="41821" xr:uid="{A62AEE2E-1034-4310-8064-82ADA46D0616}"/>
    <cellStyle name="Output 2 2 4 2 4 7" xfId="42174" xr:uid="{EDC3A2FA-29AD-477E-8ED0-5A78F8DA2639}"/>
    <cellStyle name="Output 2 2 4 2 4 8" xfId="47073" xr:uid="{4D72502C-1307-4968-9B7B-46E7143B7E8B}"/>
    <cellStyle name="Output 2 2 4 2 4 9" xfId="53693" xr:uid="{FABCDD8A-760A-44BB-AB4E-FA5D048069A0}"/>
    <cellStyle name="Output 2 2 4 2 5" xfId="17547" xr:uid="{00000000-0005-0000-0000-000058220000}"/>
    <cellStyle name="Output 2 2 4 2 6" xfId="26694" xr:uid="{4EEF1FE5-624A-4D30-B4B0-15ADE92D8BF4}"/>
    <cellStyle name="Output 2 2 4 2 7" xfId="32981" xr:uid="{A0C37553-3385-4A24-831C-5CEB91E7C91D}"/>
    <cellStyle name="Output 2 2 4 2 8" xfId="38395" xr:uid="{EC637CC8-F0AC-43E1-8AF5-17C4A987B748}"/>
    <cellStyle name="Output 2 2 4 2 9" xfId="37978" xr:uid="{BDA81B2B-CCE1-49C4-B519-A10F12AF47A3}"/>
    <cellStyle name="Output 2 2 4 20" xfId="50303" xr:uid="{5E7808C9-0240-4354-B9F0-A74F2E372EE3}"/>
    <cellStyle name="Output 2 2 4 3" xfId="2439" xr:uid="{00000000-0005-0000-0000-000059220000}"/>
    <cellStyle name="Output 2 2 4 3 10" xfId="37381" xr:uid="{5591FC2A-C6FC-46FA-8690-69CBBF302491}"/>
    <cellStyle name="Output 2 2 4 3 11" xfId="42199" xr:uid="{17B4A51C-1EB1-4F92-91C7-BB4FD02B866F}"/>
    <cellStyle name="Output 2 2 4 3 12" xfId="44573" xr:uid="{CD9584CD-4C0A-4EE6-A5D1-A74CDA3EA669}"/>
    <cellStyle name="Output 2 2 4 3 13" xfId="51193" xr:uid="{7892FB94-8E8F-4EB3-9EE4-CF61A9BE21E8}"/>
    <cellStyle name="Output 2 2 4 3 2" xfId="5338" xr:uid="{00000000-0005-0000-0000-00005A220000}"/>
    <cellStyle name="Output 2 2 4 3 2 10" xfId="41856" xr:uid="{18DF2C86-E3F9-400F-9446-345565645E67}"/>
    <cellStyle name="Output 2 2 4 3 2 11" xfId="47673" xr:uid="{95FBA01E-36F3-44C5-98EB-F580AF36ACD4}"/>
    <cellStyle name="Output 2 2 4 3 2 12" xfId="54293" xr:uid="{975DBDC2-44ED-42FB-BCF8-C3393AA671CF}"/>
    <cellStyle name="Output 2 2 4 3 2 2" xfId="14198" xr:uid="{00000000-0005-0000-0000-00005B220000}"/>
    <cellStyle name="Output 2 2 4 3 2 2 2" xfId="23302" xr:uid="{00000000-0005-0000-0000-00005C220000}"/>
    <cellStyle name="Output 2 2 4 3 2 3" xfId="11135" xr:uid="{00000000-0005-0000-0000-00005D220000}"/>
    <cellStyle name="Output 2 2 4 3 2 4" xfId="20239" xr:uid="{00000000-0005-0000-0000-00005E220000}"/>
    <cellStyle name="Output 2 2 4 3 2 5" xfId="29588" xr:uid="{A0330C82-B85D-442C-BAD1-F575F4FCA4EB}"/>
    <cellStyle name="Output 2 2 4 3 2 6" xfId="35602" xr:uid="{EAFE2AB1-73D4-4996-906C-B63BB59F0FD4}"/>
    <cellStyle name="Output 2 2 4 3 2 7" xfId="37001" xr:uid="{74DD9617-486D-40B6-A38A-E1BF51B1A93E}"/>
    <cellStyle name="Output 2 2 4 3 2 8" xfId="39550" xr:uid="{5A840C2D-73CF-4724-9CF9-7620DAC392A1}"/>
    <cellStyle name="Output 2 2 4 3 2 9" xfId="39648" xr:uid="{D63D0520-F6AB-4996-85A7-CCFE0F12D6B7}"/>
    <cellStyle name="Output 2 2 4 3 3" xfId="12638" xr:uid="{00000000-0005-0000-0000-00005F220000}"/>
    <cellStyle name="Output 2 2 4 3 3 10" xfId="54464" xr:uid="{67206F9F-07F9-412A-AD67-7CB5C8F41464}"/>
    <cellStyle name="Output 2 2 4 3 3 2" xfId="21742" xr:uid="{00000000-0005-0000-0000-000060220000}"/>
    <cellStyle name="Output 2 2 4 3 3 3" xfId="29759" xr:uid="{904ED6C9-7440-4D2E-ACFE-F3BCAB5FCBAB}"/>
    <cellStyle name="Output 2 2 4 3 3 4" xfId="35773" xr:uid="{18DB4A97-EB95-43A1-8994-A3F1BAD959C1}"/>
    <cellStyle name="Output 2 2 4 3 3 5" xfId="36161" xr:uid="{E521F6F6-18D1-4319-986E-7CB8B929B0F2}"/>
    <cellStyle name="Output 2 2 4 3 3 6" xfId="40050" xr:uid="{71AE2A10-B9C7-4BFB-A25C-38E437C42BF9}"/>
    <cellStyle name="Output 2 2 4 3 3 7" xfId="40990" xr:uid="{291D0C03-2164-48E5-9AC4-855D98BA078D}"/>
    <cellStyle name="Output 2 2 4 3 3 8" xfId="41207" xr:uid="{C9FC4860-9D8A-412D-9D37-D3F4A23C09F0}"/>
    <cellStyle name="Output 2 2 4 3 3 9" xfId="47844" xr:uid="{D5CBB745-E2A8-4D25-BDFE-E569229D2DE5}"/>
    <cellStyle name="Output 2 2 4 3 4" xfId="8237" xr:uid="{00000000-0005-0000-0000-000061220000}"/>
    <cellStyle name="Output 2 2 4 3 4 2" xfId="28937" xr:uid="{3384CA5E-C59B-425D-9743-6F8377D0FB44}"/>
    <cellStyle name="Output 2 2 4 3 4 3" xfId="34951" xr:uid="{6326DB40-23CF-455E-8B70-ABEE197B414C}"/>
    <cellStyle name="Output 2 2 4 3 4 4" xfId="37637" xr:uid="{F665257C-0E90-4EF5-AA3E-6608D31B3316}"/>
    <cellStyle name="Output 2 2 4 3 4 5" xfId="39560" xr:uid="{197EC21D-8470-43B4-887D-0A859EAB682E}"/>
    <cellStyle name="Output 2 2 4 3 4 6" xfId="38589" xr:uid="{9BA284A0-9EB8-4B2D-8A34-D5D10E657F66}"/>
    <cellStyle name="Output 2 2 4 3 4 7" xfId="42023" xr:uid="{C2D75EE9-8D31-4C15-BFB6-0394EF6EBEF2}"/>
    <cellStyle name="Output 2 2 4 3 4 8" xfId="47022" xr:uid="{11F83EB3-FD6A-4348-A21E-E2C0EE49BA82}"/>
    <cellStyle name="Output 2 2 4 3 4 9" xfId="53642" xr:uid="{6BF41E0F-C3DA-4FA8-B087-9E82604CFB12}"/>
    <cellStyle name="Output 2 2 4 3 5" xfId="17341" xr:uid="{00000000-0005-0000-0000-000062220000}"/>
    <cellStyle name="Output 2 2 4 3 6" xfId="26488" xr:uid="{D0D2D7D1-8E72-45F3-A2E6-ED8F07467567}"/>
    <cellStyle name="Output 2 2 4 3 7" xfId="32775" xr:uid="{E8A67878-3D06-4139-91B4-AEA4096675B7}"/>
    <cellStyle name="Output 2 2 4 3 8" xfId="38991" xr:uid="{EF7A3ED5-4E2C-4977-BF16-6F6EA6DCBE96}"/>
    <cellStyle name="Output 2 2 4 3 9" xfId="34679" xr:uid="{1D9B64B9-B42C-4725-80BB-5CEC6C5527F2}"/>
    <cellStyle name="Output 2 2 4 4" xfId="2202" xr:uid="{00000000-0005-0000-0000-000063220000}"/>
    <cellStyle name="Output 2 2 4 4 10" xfId="38647" xr:uid="{825F3F44-F20B-40EA-88AD-56F8638EF133}"/>
    <cellStyle name="Output 2 2 4 4 11" xfId="36242" xr:uid="{0E130E51-271A-42FA-B06D-E9F8B375CE5B}"/>
    <cellStyle name="Output 2 2 4 4 12" xfId="44336" xr:uid="{AFD430C5-8770-420E-96FB-CAA9C24E4A91}"/>
    <cellStyle name="Output 2 2 4 4 13" xfId="50956" xr:uid="{2FECB53E-F9F6-42B6-8BF8-174693C12D56}"/>
    <cellStyle name="Output 2 2 4 4 2" xfId="5101" xr:uid="{00000000-0005-0000-0000-000064220000}"/>
    <cellStyle name="Output 2 2 4 4 2 10" xfId="39973" xr:uid="{F2DE8AE3-C59D-48F3-92C9-0F3E9F55EE34}"/>
    <cellStyle name="Output 2 2 4 4 2 11" xfId="47512" xr:uid="{07270C51-6D4F-4A48-8A75-83B126BC1A7D}"/>
    <cellStyle name="Output 2 2 4 4 2 12" xfId="54132" xr:uid="{FEB90196-66C7-49BF-92F3-5F2C8273C281}"/>
    <cellStyle name="Output 2 2 4 4 2 2" xfId="13961" xr:uid="{00000000-0005-0000-0000-000065220000}"/>
    <cellStyle name="Output 2 2 4 4 2 2 2" xfId="23065" xr:uid="{00000000-0005-0000-0000-000066220000}"/>
    <cellStyle name="Output 2 2 4 4 2 3" xfId="10898" xr:uid="{00000000-0005-0000-0000-000067220000}"/>
    <cellStyle name="Output 2 2 4 4 2 4" xfId="20002" xr:uid="{00000000-0005-0000-0000-000068220000}"/>
    <cellStyle name="Output 2 2 4 4 2 5" xfId="29427" xr:uid="{BF421FD5-A716-48E2-B790-D1B46BB748A1}"/>
    <cellStyle name="Output 2 2 4 4 2 6" xfId="35441" xr:uid="{770F7103-1BA4-4148-B77A-2554D9C0DE38}"/>
    <cellStyle name="Output 2 2 4 4 2 7" xfId="37907" xr:uid="{E80D16C3-FAAC-4040-93A5-3BEF8C299522}"/>
    <cellStyle name="Output 2 2 4 4 2 8" xfId="36436" xr:uid="{1E109179-42AC-4988-8D32-0BFC79C40922}"/>
    <cellStyle name="Output 2 2 4 4 2 9" xfId="40618" xr:uid="{3FEEC28C-64FD-4476-A9BA-651F8EF00FE9}"/>
    <cellStyle name="Output 2 2 4 4 3" xfId="12401" xr:uid="{00000000-0005-0000-0000-000069220000}"/>
    <cellStyle name="Output 2 2 4 4 3 2" xfId="21505" xr:uid="{00000000-0005-0000-0000-00006A220000}"/>
    <cellStyle name="Output 2 2 4 4 4" xfId="8000" xr:uid="{00000000-0005-0000-0000-00006B220000}"/>
    <cellStyle name="Output 2 2 4 4 5" xfId="17104" xr:uid="{00000000-0005-0000-0000-00006C220000}"/>
    <cellStyle name="Output 2 2 4 4 6" xfId="26251" xr:uid="{7353BA97-1719-4003-8DBB-59B1C8236DFE}"/>
    <cellStyle name="Output 2 2 4 4 7" xfId="32538" xr:uid="{DE7C7ECC-619A-42C1-BB65-408C1FE5554B}"/>
    <cellStyle name="Output 2 2 4 4 8" xfId="39099" xr:uid="{BF54139D-4344-4E23-A409-0B21E98237E0}"/>
    <cellStyle name="Output 2 2 4 4 9" xfId="37601" xr:uid="{ADB6E5B6-A840-4AAA-99CC-7DB466E2ECE2}"/>
    <cellStyle name="Output 2 2 4 5" xfId="2586" xr:uid="{00000000-0005-0000-0000-00006D220000}"/>
    <cellStyle name="Output 2 2 4 5 10" xfId="41600" xr:uid="{19BAF470-3781-4D4F-B8B0-3F3421D792CF}"/>
    <cellStyle name="Output 2 2 4 5 11" xfId="40281" xr:uid="{7BAA7E03-96F2-4B66-8FB2-6D648FFD0AC9}"/>
    <cellStyle name="Output 2 2 4 5 12" xfId="44720" xr:uid="{B8680E40-5C54-4F79-8795-E34082DAEFB4}"/>
    <cellStyle name="Output 2 2 4 5 13" xfId="51340" xr:uid="{783134E3-F41D-4A7A-BD48-0170034A8E7D}"/>
    <cellStyle name="Output 2 2 4 5 2" xfId="5485" xr:uid="{00000000-0005-0000-0000-00006E220000}"/>
    <cellStyle name="Output 2 2 4 5 2 10" xfId="42009" xr:uid="{3149C261-F537-42CE-B973-B110BEC7B6B8}"/>
    <cellStyle name="Output 2 2 4 5 2 11" xfId="47901" xr:uid="{AE9F6133-D47A-47E2-8851-83EB6DE112D0}"/>
    <cellStyle name="Output 2 2 4 5 2 12" xfId="54521" xr:uid="{EAE1762D-0AB5-4954-9A5D-45F327A49B9F}"/>
    <cellStyle name="Output 2 2 4 5 2 2" xfId="14345" xr:uid="{00000000-0005-0000-0000-00006F220000}"/>
    <cellStyle name="Output 2 2 4 5 2 2 2" xfId="23449" xr:uid="{00000000-0005-0000-0000-000070220000}"/>
    <cellStyle name="Output 2 2 4 5 2 3" xfId="11282" xr:uid="{00000000-0005-0000-0000-000071220000}"/>
    <cellStyle name="Output 2 2 4 5 2 4" xfId="20386" xr:uid="{00000000-0005-0000-0000-000072220000}"/>
    <cellStyle name="Output 2 2 4 5 2 5" xfId="29816" xr:uid="{F186E0AC-DBD3-4B77-A873-F868B80060C5}"/>
    <cellStyle name="Output 2 2 4 5 2 6" xfId="35830" xr:uid="{22818B15-642C-4E98-BD7C-F803C64D9031}"/>
    <cellStyle name="Output 2 2 4 5 2 7" xfId="37797" xr:uid="{333BBAFC-9412-4B1E-8992-B4CEB64FBE30}"/>
    <cellStyle name="Output 2 2 4 5 2 8" xfId="40105" xr:uid="{D3CE3720-5504-4034-BA15-9997A477D3BB}"/>
    <cellStyle name="Output 2 2 4 5 2 9" xfId="37293" xr:uid="{7D5EE6B3-E9FC-4E88-A91D-358AC888D72C}"/>
    <cellStyle name="Output 2 2 4 5 3" xfId="12785" xr:uid="{00000000-0005-0000-0000-000073220000}"/>
    <cellStyle name="Output 2 2 4 5 3 2" xfId="21889" xr:uid="{00000000-0005-0000-0000-000074220000}"/>
    <cellStyle name="Output 2 2 4 5 4" xfId="8384" xr:uid="{00000000-0005-0000-0000-000075220000}"/>
    <cellStyle name="Output 2 2 4 5 5" xfId="17488" xr:uid="{00000000-0005-0000-0000-000076220000}"/>
    <cellStyle name="Output 2 2 4 5 6" xfId="26635" xr:uid="{5AFA05DF-33C1-4D53-B85E-9BAB467187B1}"/>
    <cellStyle name="Output 2 2 4 5 7" xfId="32922" xr:uid="{9C6E24D7-D3BB-4930-B121-34219015DB45}"/>
    <cellStyle name="Output 2 2 4 5 8" xfId="37114" xr:uid="{82D7E99C-80EF-49EF-8AC4-BA174B765034}"/>
    <cellStyle name="Output 2 2 4 5 9" xfId="37728" xr:uid="{310844DD-2AC8-462A-9396-42FA9453F975}"/>
    <cellStyle name="Output 2 2 4 6" xfId="2456" xr:uid="{00000000-0005-0000-0000-000077220000}"/>
    <cellStyle name="Output 2 2 4 6 10" xfId="41213" xr:uid="{FE70EC1F-26F0-4421-A4D3-E3BD04F3AF54}"/>
    <cellStyle name="Output 2 2 4 6 11" xfId="42420" xr:uid="{BC5CC4B4-AE32-4F5B-B04A-E1034C71E0CF}"/>
    <cellStyle name="Output 2 2 4 6 12" xfId="44590" xr:uid="{2531F05D-F7EF-4398-A27F-EA3A2431406E}"/>
    <cellStyle name="Output 2 2 4 6 13" xfId="51210" xr:uid="{015DBFBD-F279-4B3A-834D-ABF9D54F2F43}"/>
    <cellStyle name="Output 2 2 4 6 2" xfId="5355" xr:uid="{00000000-0005-0000-0000-000078220000}"/>
    <cellStyle name="Output 2 2 4 6 2 2" xfId="14215" xr:uid="{00000000-0005-0000-0000-000079220000}"/>
    <cellStyle name="Output 2 2 4 6 2 2 2" xfId="23319" xr:uid="{00000000-0005-0000-0000-00007A220000}"/>
    <cellStyle name="Output 2 2 4 6 2 3" xfId="11152" xr:uid="{00000000-0005-0000-0000-00007B220000}"/>
    <cellStyle name="Output 2 2 4 6 2 4" xfId="20256" xr:uid="{00000000-0005-0000-0000-00007C220000}"/>
    <cellStyle name="Output 2 2 4 6 3" xfId="12655" xr:uid="{00000000-0005-0000-0000-00007D220000}"/>
    <cellStyle name="Output 2 2 4 6 3 2" xfId="21759" xr:uid="{00000000-0005-0000-0000-00007E220000}"/>
    <cellStyle name="Output 2 2 4 6 4" xfId="8254" xr:uid="{00000000-0005-0000-0000-00007F220000}"/>
    <cellStyle name="Output 2 2 4 6 5" xfId="17358" xr:uid="{00000000-0005-0000-0000-000080220000}"/>
    <cellStyle name="Output 2 2 4 6 6" xfId="26505" xr:uid="{D194E980-95D7-48C7-937A-5AFCEDE9653B}"/>
    <cellStyle name="Output 2 2 4 6 7" xfId="32792" xr:uid="{27CF545B-CDF5-4D32-A881-1D7FFDCAF20B}"/>
    <cellStyle name="Output 2 2 4 6 8" xfId="34713" xr:uid="{8EBC6CCD-56A2-407F-BEE4-E29FA69CE523}"/>
    <cellStyle name="Output 2 2 4 6 9" xfId="31944" xr:uid="{9285DDE2-21F8-4ACA-895C-85E29DE4CFEB}"/>
    <cellStyle name="Output 2 2 4 7" xfId="2552" xr:uid="{00000000-0005-0000-0000-000081220000}"/>
    <cellStyle name="Output 2 2 4 7 10" xfId="41727" xr:uid="{1BE94D7A-A959-469E-B93B-0D212A6129AC}"/>
    <cellStyle name="Output 2 2 4 7 11" xfId="38962" xr:uid="{AC34233B-7796-4569-815E-4E0817EC1927}"/>
    <cellStyle name="Output 2 2 4 7 12" xfId="44686" xr:uid="{8FE57773-030F-469F-99C2-1D1161E6418C}"/>
    <cellStyle name="Output 2 2 4 7 13" xfId="51306" xr:uid="{46C0B379-34D3-42DC-ADC0-6D3B78BCFA29}"/>
    <cellStyle name="Output 2 2 4 7 2" xfId="5451" xr:uid="{00000000-0005-0000-0000-000082220000}"/>
    <cellStyle name="Output 2 2 4 7 2 2" xfId="14311" xr:uid="{00000000-0005-0000-0000-000083220000}"/>
    <cellStyle name="Output 2 2 4 7 2 2 2" xfId="23415" xr:uid="{00000000-0005-0000-0000-000084220000}"/>
    <cellStyle name="Output 2 2 4 7 2 3" xfId="11248" xr:uid="{00000000-0005-0000-0000-000085220000}"/>
    <cellStyle name="Output 2 2 4 7 2 4" xfId="20352" xr:uid="{00000000-0005-0000-0000-000086220000}"/>
    <cellStyle name="Output 2 2 4 7 3" xfId="12751" xr:uid="{00000000-0005-0000-0000-000087220000}"/>
    <cellStyle name="Output 2 2 4 7 3 2" xfId="21855" xr:uid="{00000000-0005-0000-0000-000088220000}"/>
    <cellStyle name="Output 2 2 4 7 4" xfId="8350" xr:uid="{00000000-0005-0000-0000-000089220000}"/>
    <cellStyle name="Output 2 2 4 7 5" xfId="17454" xr:uid="{00000000-0005-0000-0000-00008A220000}"/>
    <cellStyle name="Output 2 2 4 7 6" xfId="26601" xr:uid="{B0F3F791-C4BB-4FB3-B066-445B4B731D3F}"/>
    <cellStyle name="Output 2 2 4 7 7" xfId="32888" xr:uid="{01F98D03-2F67-47C8-B546-923A8477B56F}"/>
    <cellStyle name="Output 2 2 4 7 8" xfId="36348" xr:uid="{9E8D8054-650B-476F-9DAE-F674087F306A}"/>
    <cellStyle name="Output 2 2 4 7 9" xfId="37938" xr:uid="{8CDFDCCA-FF4E-4AE8-855B-FDF97E3F9949}"/>
    <cellStyle name="Output 2 2 4 8" xfId="798" xr:uid="{00000000-0005-0000-0000-00008B220000}"/>
    <cellStyle name="Output 2 2 4 8 10" xfId="39696" xr:uid="{B3CB172A-B6BB-43EB-89B9-D84496857FAF}"/>
    <cellStyle name="Output 2 2 4 8 11" xfId="41323" xr:uid="{04E9B4F1-B79A-4EF7-A6F0-1E09DBB2972B}"/>
    <cellStyle name="Output 2 2 4 8 12" xfId="42936" xr:uid="{78F9ED42-4AD7-45BD-A2F3-A5D0CF90D28A}"/>
    <cellStyle name="Output 2 2 4 8 13" xfId="49556" xr:uid="{7470BB52-E9DE-4B62-84F3-51DA179D371E}"/>
    <cellStyle name="Output 2 2 4 8 2" xfId="3701" xr:uid="{00000000-0005-0000-0000-00008C220000}"/>
    <cellStyle name="Output 2 2 4 8 2 2" xfId="13559" xr:uid="{00000000-0005-0000-0000-00008D220000}"/>
    <cellStyle name="Output 2 2 4 8 2 2 2" xfId="22663" xr:uid="{00000000-0005-0000-0000-00008E220000}"/>
    <cellStyle name="Output 2 2 4 8 2 3" xfId="9498" xr:uid="{00000000-0005-0000-0000-00008F220000}"/>
    <cellStyle name="Output 2 2 4 8 2 4" xfId="18602" xr:uid="{00000000-0005-0000-0000-000090220000}"/>
    <cellStyle name="Output 2 2 4 8 3" xfId="11999" xr:uid="{00000000-0005-0000-0000-000091220000}"/>
    <cellStyle name="Output 2 2 4 8 3 2" xfId="21103" xr:uid="{00000000-0005-0000-0000-000092220000}"/>
    <cellStyle name="Output 2 2 4 8 4" xfId="6600" xr:uid="{00000000-0005-0000-0000-000093220000}"/>
    <cellStyle name="Output 2 2 4 8 5" xfId="15704" xr:uid="{00000000-0005-0000-0000-000094220000}"/>
    <cellStyle name="Output 2 2 4 8 6" xfId="24849" xr:uid="{F78B01E9-4B7A-472D-AAE0-C61338257576}"/>
    <cellStyle name="Output 2 2 4 8 7" xfId="31378" xr:uid="{1D9A2CFF-578B-4E45-9A09-A31DD21AA494}"/>
    <cellStyle name="Output 2 2 4 8 8" xfId="31766" xr:uid="{F82225A8-5823-4BA5-ABFB-5FB80941CE7C}"/>
    <cellStyle name="Output 2 2 4 8 9" xfId="37620" xr:uid="{531B0DC7-7535-481A-9DF0-F49E12127EC1}"/>
    <cellStyle name="Output 2 2 4 9" xfId="4448" xr:uid="{00000000-0005-0000-0000-000095220000}"/>
    <cellStyle name="Output 2 2 4 9 10" xfId="40379" xr:uid="{050EE360-B608-43EE-A0B1-2E3E2193C343}"/>
    <cellStyle name="Output 2 2 4 9 11" xfId="46740" xr:uid="{01059B13-3173-4AF5-A510-3A22B5A091E6}"/>
    <cellStyle name="Output 2 2 4 9 12" xfId="53360" xr:uid="{29952EF7-0F9B-4946-A171-4AAD9D862ACD}"/>
    <cellStyle name="Output 2 2 4 9 2" xfId="13811" xr:uid="{00000000-0005-0000-0000-000096220000}"/>
    <cellStyle name="Output 2 2 4 9 2 2" xfId="22915" xr:uid="{00000000-0005-0000-0000-000097220000}"/>
    <cellStyle name="Output 2 2 4 9 3" xfId="10245" xr:uid="{00000000-0005-0000-0000-000098220000}"/>
    <cellStyle name="Output 2 2 4 9 4" xfId="19349" xr:uid="{00000000-0005-0000-0000-000099220000}"/>
    <cellStyle name="Output 2 2 4 9 5" xfId="28655" xr:uid="{671CBBB7-5080-44CA-9A02-7FD6E1A52588}"/>
    <cellStyle name="Output 2 2 4 9 6" xfId="34709" xr:uid="{CF9527FC-E60E-44CF-96FF-80F25A563F4D}"/>
    <cellStyle name="Output 2 2 4 9 7" xfId="34629" xr:uid="{8D8CC34A-8FDF-4E82-9CC0-B28F7F6581D5}"/>
    <cellStyle name="Output 2 2 4 9 8" xfId="39787" xr:uid="{117D99B2-6E26-4B66-8EE0-99CA3B0CCC71}"/>
    <cellStyle name="Output 2 2 4 9 9" xfId="42074" xr:uid="{8D0BAE21-27D6-4F25-8D64-B13F5A7D3496}"/>
    <cellStyle name="Output 2 2 5" xfId="2153" xr:uid="{00000000-0005-0000-0000-00009A220000}"/>
    <cellStyle name="Output 2 2 5 10" xfId="12352" xr:uid="{00000000-0005-0000-0000-00009B220000}"/>
    <cellStyle name="Output 2 2 5 10 10" xfId="55728" xr:uid="{DE8AC014-E4D6-497F-8924-E1B0455938C4}"/>
    <cellStyle name="Output 2 2 5 10 2" xfId="21456" xr:uid="{00000000-0005-0000-0000-00009C220000}"/>
    <cellStyle name="Output 2 2 5 10 3" xfId="31023" xr:uid="{1317975E-5879-43B5-A1A4-081BC44BD251}"/>
    <cellStyle name="Output 2 2 5 10 4" xfId="36799" xr:uid="{1574A11C-E68F-4BE3-BEEE-0825AFBB3DAB}"/>
    <cellStyle name="Output 2 2 5 10 5" xfId="39257" xr:uid="{2329A2F9-215C-4B44-B20D-553549666D7D}"/>
    <cellStyle name="Output 2 2 5 10 6" xfId="40890" xr:uid="{1DE3588D-7814-459B-BEBE-484A968012EE}"/>
    <cellStyle name="Output 2 2 5 10 7" xfId="42111" xr:uid="{4BD49CBF-621E-453A-BF1C-33BF9958A288}"/>
    <cellStyle name="Output 2 2 5 10 8" xfId="42488" xr:uid="{E8E821D9-E5CB-4907-92FE-AA9E6B02F98D}"/>
    <cellStyle name="Output 2 2 5 10 9" xfId="49108" xr:uid="{B5382A79-FDDE-45BB-B5F2-8C7A0E43F200}"/>
    <cellStyle name="Output 2 2 5 11" xfId="7951" xr:uid="{00000000-0005-0000-0000-00009D220000}"/>
    <cellStyle name="Output 2 2 5 12" xfId="17055" xr:uid="{00000000-0005-0000-0000-00009E220000}"/>
    <cellStyle name="Output 2 2 5 13" xfId="26202" xr:uid="{8214AA67-BF8B-4EBE-A2B3-4AFE338CE025}"/>
    <cellStyle name="Output 2 2 5 14" xfId="32489" xr:uid="{711D15B4-23AF-485E-A57B-C3B4A934C7CC}"/>
    <cellStyle name="Output 2 2 5 15" xfId="38564" xr:uid="{C993AA4E-381A-44BE-BB4D-5D01CD40684D}"/>
    <cellStyle name="Output 2 2 5 16" xfId="38078" xr:uid="{288E5997-8E27-4F24-A092-688CDB2B6A22}"/>
    <cellStyle name="Output 2 2 5 17" xfId="38889" xr:uid="{C161549C-41EF-4645-8923-26D449DD04D1}"/>
    <cellStyle name="Output 2 2 5 18" xfId="39645" xr:uid="{E582FFEC-066B-4398-81D3-FF3A17BE2ADB}"/>
    <cellStyle name="Output 2 2 5 19" xfId="44287" xr:uid="{CD4F92D5-1288-45A5-B526-D7764B70D1FC}"/>
    <cellStyle name="Output 2 2 5 2" xfId="2757" xr:uid="{00000000-0005-0000-0000-00009F220000}"/>
    <cellStyle name="Output 2 2 5 2 10" xfId="36826" xr:uid="{87864AE1-6FC6-447A-9687-C71AD31A8C3E}"/>
    <cellStyle name="Output 2 2 5 2 11" xfId="34064" xr:uid="{B4989B1E-3568-4CB1-82C9-1AD8E0596C4E}"/>
    <cellStyle name="Output 2 2 5 2 12" xfId="44891" xr:uid="{8875B42F-2B5A-4364-AB68-8A65AAB10A6B}"/>
    <cellStyle name="Output 2 2 5 2 13" xfId="51511" xr:uid="{E42CF0FA-AB48-472A-A0AA-B0097DB977BA}"/>
    <cellStyle name="Output 2 2 5 2 2" xfId="5656" xr:uid="{00000000-0005-0000-0000-0000A0220000}"/>
    <cellStyle name="Output 2 2 5 2 2 10" xfId="41490" xr:uid="{7E79DC37-3101-4FF3-B504-B8BA7C668A19}"/>
    <cellStyle name="Output 2 2 5 2 2 11" xfId="47811" xr:uid="{3E081276-D2CA-449B-A993-A5D3FED7E7CD}"/>
    <cellStyle name="Output 2 2 5 2 2 12" xfId="54431" xr:uid="{40C57645-912C-406F-9661-7938AE5922C2}"/>
    <cellStyle name="Output 2 2 5 2 2 2" xfId="14516" xr:uid="{00000000-0005-0000-0000-0000A1220000}"/>
    <cellStyle name="Output 2 2 5 2 2 2 2" xfId="23620" xr:uid="{00000000-0005-0000-0000-0000A2220000}"/>
    <cellStyle name="Output 2 2 5 2 2 3" xfId="11453" xr:uid="{00000000-0005-0000-0000-0000A3220000}"/>
    <cellStyle name="Output 2 2 5 2 2 4" xfId="20557" xr:uid="{00000000-0005-0000-0000-0000A4220000}"/>
    <cellStyle name="Output 2 2 5 2 2 5" xfId="29726" xr:uid="{73B22919-A661-482B-B168-7F32551FC7ED}"/>
    <cellStyle name="Output 2 2 5 2 2 6" xfId="35740" xr:uid="{1C3B9D2F-DEED-4319-A574-35C60804EC78}"/>
    <cellStyle name="Output 2 2 5 2 2 7" xfId="33845" xr:uid="{0A720BDA-AEDB-4260-BF76-0A9EF5BC71F0}"/>
    <cellStyle name="Output 2 2 5 2 2 8" xfId="31475" xr:uid="{642FB49F-DEF0-4942-BD06-01A0CAC5ECC5}"/>
    <cellStyle name="Output 2 2 5 2 2 9" xfId="41087" xr:uid="{D7BEC154-D0A6-4747-8A43-C0CC67F0A032}"/>
    <cellStyle name="Output 2 2 5 2 3" xfId="12956" xr:uid="{00000000-0005-0000-0000-0000A5220000}"/>
    <cellStyle name="Output 2 2 5 2 3 10" xfId="54625" xr:uid="{D55E53A4-1A04-436A-8266-57164C99FB4D}"/>
    <cellStyle name="Output 2 2 5 2 3 2" xfId="22060" xr:uid="{00000000-0005-0000-0000-0000A6220000}"/>
    <cellStyle name="Output 2 2 5 2 3 3" xfId="29920" xr:uid="{4E0C48D8-55E4-4A5B-B7E9-DC2453058ACC}"/>
    <cellStyle name="Output 2 2 5 2 3 4" xfId="35934" xr:uid="{2AB53245-F282-4632-AAF0-E3E664212465}"/>
    <cellStyle name="Output 2 2 5 2 3 5" xfId="33693" xr:uid="{4A0FD76D-2A22-4213-A84E-0B308A5805BC}"/>
    <cellStyle name="Output 2 2 5 2 3 6" xfId="34577" xr:uid="{3FE1332B-CBFD-478F-928A-128D57B47979}"/>
    <cellStyle name="Output 2 2 5 2 3 7" xfId="41866" xr:uid="{0CCEC9DB-7D56-4FC3-A8AA-ACFD88FC3326}"/>
    <cellStyle name="Output 2 2 5 2 3 8" xfId="40973" xr:uid="{9CEFE5AE-95D3-4CEB-9D66-5DF769CFF0F5}"/>
    <cellStyle name="Output 2 2 5 2 3 9" xfId="48005" xr:uid="{37A9475C-29EF-414A-BE4D-6DF716926D7E}"/>
    <cellStyle name="Output 2 2 5 2 4" xfId="8555" xr:uid="{00000000-0005-0000-0000-0000A7220000}"/>
    <cellStyle name="Output 2 2 5 2 4 2" xfId="29075" xr:uid="{EB21B301-3A88-42D0-81FB-D818BDAB58EC}"/>
    <cellStyle name="Output 2 2 5 2 4 3" xfId="35089" xr:uid="{C66E38F1-A04E-4CA5-884E-E97A41D50FD7}"/>
    <cellStyle name="Output 2 2 5 2 4 4" xfId="37837" xr:uid="{526DFEB5-FB15-46E5-849D-493AB8350980}"/>
    <cellStyle name="Output 2 2 5 2 4 5" xfId="39507" xr:uid="{644FAE73-CB32-455A-BA2A-92E4234A1D3D}"/>
    <cellStyle name="Output 2 2 5 2 4 6" xfId="41967" xr:uid="{00B98736-5DFF-44DF-8942-CF6C1835B5E5}"/>
    <cellStyle name="Output 2 2 5 2 4 7" xfId="41545" xr:uid="{B1134119-F8D0-4F53-BEC1-1BFA7C54A98B}"/>
    <cellStyle name="Output 2 2 5 2 4 8" xfId="47160" xr:uid="{84A22200-CE4C-404E-BC25-E5E79E4ECE29}"/>
    <cellStyle name="Output 2 2 5 2 4 9" xfId="53780" xr:uid="{0B94DB5E-E7CC-4122-8B33-3A5215E355F3}"/>
    <cellStyle name="Output 2 2 5 2 5" xfId="17659" xr:uid="{00000000-0005-0000-0000-0000A8220000}"/>
    <cellStyle name="Output 2 2 5 2 6" xfId="26806" xr:uid="{742EF966-399F-4B07-BDEE-EA813BAD4D84}"/>
    <cellStyle name="Output 2 2 5 2 7" xfId="33093" xr:uid="{1F616B0E-4367-4731-B414-7A3C0E175D42}"/>
    <cellStyle name="Output 2 2 5 2 8" xfId="39048" xr:uid="{9E5A8A5F-5EFE-4C1E-9ED6-908082851376}"/>
    <cellStyle name="Output 2 2 5 2 9" xfId="40228" xr:uid="{B03A74B9-DBC5-4BB2-8A16-379B5A5D748E}"/>
    <cellStyle name="Output 2 2 5 20" xfId="50907" xr:uid="{BF0EBDD9-97C0-41AA-BD4D-2B42C6EAB520}"/>
    <cellStyle name="Output 2 2 5 3" xfId="2867" xr:uid="{00000000-0005-0000-0000-0000A9220000}"/>
    <cellStyle name="Output 2 2 5 3 10" xfId="37734" xr:uid="{D343D200-8EA2-446F-BF8D-282C3C43A0C0}"/>
    <cellStyle name="Output 2 2 5 3 11" xfId="42178" xr:uid="{303CB986-E506-4B27-8431-41CB9F2EB1C3}"/>
    <cellStyle name="Output 2 2 5 3 12" xfId="45001" xr:uid="{A885398A-90D7-42EB-A03A-4A3890FE1A53}"/>
    <cellStyle name="Output 2 2 5 3 13" xfId="51621" xr:uid="{D5680686-4ECF-4AA4-AD9B-F5358CCD4EE7}"/>
    <cellStyle name="Output 2 2 5 3 2" xfId="5766" xr:uid="{00000000-0005-0000-0000-0000AA220000}"/>
    <cellStyle name="Output 2 2 5 3 2 10" xfId="32158" xr:uid="{B1FAE639-AB5A-4BEB-BA14-CD387C09F272}"/>
    <cellStyle name="Output 2 2 5 3 2 11" xfId="47651" xr:uid="{FDAC5228-5665-400A-BD14-80FC3693B4B3}"/>
    <cellStyle name="Output 2 2 5 3 2 12" xfId="54271" xr:uid="{59D0628A-95CC-43D0-9B4C-653F771F8F83}"/>
    <cellStyle name="Output 2 2 5 3 2 2" xfId="14626" xr:uid="{00000000-0005-0000-0000-0000AB220000}"/>
    <cellStyle name="Output 2 2 5 3 2 2 2" xfId="23730" xr:uid="{00000000-0005-0000-0000-0000AC220000}"/>
    <cellStyle name="Output 2 2 5 3 2 3" xfId="11563" xr:uid="{00000000-0005-0000-0000-0000AD220000}"/>
    <cellStyle name="Output 2 2 5 3 2 4" xfId="20667" xr:uid="{00000000-0005-0000-0000-0000AE220000}"/>
    <cellStyle name="Output 2 2 5 3 2 5" xfId="29566" xr:uid="{8ED390A8-13BD-46E5-9CE1-FEC5FBAD9F5F}"/>
    <cellStyle name="Output 2 2 5 3 2 6" xfId="35580" xr:uid="{62111626-284F-41F6-9126-9936A5C484B2}"/>
    <cellStyle name="Output 2 2 5 3 2 7" xfId="32084" xr:uid="{043D78D8-BC49-4702-AA66-B0B3C34070BE}"/>
    <cellStyle name="Output 2 2 5 3 2 8" xfId="39868" xr:uid="{21D8B64B-B9AB-4274-A919-DCBAD6474BE8}"/>
    <cellStyle name="Output 2 2 5 3 2 9" xfId="40161" xr:uid="{87BF8DF4-34D9-4F29-B8C2-926374A16B3C}"/>
    <cellStyle name="Output 2 2 5 3 3" xfId="13066" xr:uid="{00000000-0005-0000-0000-0000AF220000}"/>
    <cellStyle name="Output 2 2 5 3 3 10" xfId="52663" xr:uid="{758394EB-3F36-4BD3-AB58-A93D8ACEC8DC}"/>
    <cellStyle name="Output 2 2 5 3 3 2" xfId="22170" xr:uid="{00000000-0005-0000-0000-0000B0220000}"/>
    <cellStyle name="Output 2 2 5 3 3 3" xfId="27958" xr:uid="{A17163BA-BECF-4FB4-9690-6A9E1B267CFC}"/>
    <cellStyle name="Output 2 2 5 3 3 4" xfId="34128" xr:uid="{E9AF3FB4-432E-47C1-B092-BF7B188AF88E}"/>
    <cellStyle name="Output 2 2 5 3 3 5" xfId="39080" xr:uid="{6A17219E-ECE8-4806-8386-D8A249AAB524}"/>
    <cellStyle name="Output 2 2 5 3 3 6" xfId="36916" xr:uid="{B546B583-1DA9-4DDE-BA93-CB9A33C33B6D}"/>
    <cellStyle name="Output 2 2 5 3 3 7" xfId="42024" xr:uid="{C34C3BC8-5DE8-4650-A6E5-175CE48FADCD}"/>
    <cellStyle name="Output 2 2 5 3 3 8" xfId="39970" xr:uid="{EF5E21CB-479D-4B5B-8747-AFC49E6BFE0D}"/>
    <cellStyle name="Output 2 2 5 3 3 9" xfId="46043" xr:uid="{E81F0E5F-737C-43BC-8472-BA87B697EC07}"/>
    <cellStyle name="Output 2 2 5 3 4" xfId="8665" xr:uid="{00000000-0005-0000-0000-0000B1220000}"/>
    <cellStyle name="Output 2 2 5 3 4 2" xfId="28915" xr:uid="{D8AF0A67-2C5C-4752-9631-1F793248E7FC}"/>
    <cellStyle name="Output 2 2 5 3 4 3" xfId="34929" xr:uid="{D92913D8-207B-499F-944B-E4634A837CAB}"/>
    <cellStyle name="Output 2 2 5 3 4 4" xfId="36679" xr:uid="{CF6237D3-8B82-4ED0-B04D-62498FC0E38D}"/>
    <cellStyle name="Output 2 2 5 3 4 5" xfId="39108" xr:uid="{4C0FD4B0-D7CD-4189-B7E6-C3B451E3838E}"/>
    <cellStyle name="Output 2 2 5 3 4 6" xfId="34399" xr:uid="{DE52901A-9092-4C91-AF91-3251C5B4E060}"/>
    <cellStyle name="Output 2 2 5 3 4 7" xfId="36009" xr:uid="{AA377159-8114-46BF-9562-73C81C86713A}"/>
    <cellStyle name="Output 2 2 5 3 4 8" xfId="47000" xr:uid="{F0398272-7F59-4C61-8134-B378FB1A6B78}"/>
    <cellStyle name="Output 2 2 5 3 4 9" xfId="53620" xr:uid="{ECF4718A-C136-4C4F-94FA-856B8DD3FB86}"/>
    <cellStyle name="Output 2 2 5 3 5" xfId="17769" xr:uid="{00000000-0005-0000-0000-0000B2220000}"/>
    <cellStyle name="Output 2 2 5 3 6" xfId="26916" xr:uid="{8E1FBCDA-5B23-45E1-8292-0EA316E656E9}"/>
    <cellStyle name="Output 2 2 5 3 7" xfId="33203" xr:uid="{9A0580CA-F078-410D-9417-D83BEFA5EFBF}"/>
    <cellStyle name="Output 2 2 5 3 8" xfId="37408" xr:uid="{722A0BEA-AF48-46EB-8104-F5F7D28F1DC0}"/>
    <cellStyle name="Output 2 2 5 3 9" xfId="33844" xr:uid="{085649AB-7C2B-433D-BAB5-2458F84E5A7A}"/>
    <cellStyle name="Output 2 2 5 4" xfId="2971" xr:uid="{00000000-0005-0000-0000-0000B3220000}"/>
    <cellStyle name="Output 2 2 5 4 10" xfId="41070" xr:uid="{92680A55-1E46-4140-BF53-C59B5711D6F1}"/>
    <cellStyle name="Output 2 2 5 4 11" xfId="39644" xr:uid="{FDDB0943-707D-4DC4-A6ED-80C012C22B45}"/>
    <cellStyle name="Output 2 2 5 4 12" xfId="45105" xr:uid="{D9FA83DA-7F6B-4F86-9229-1D65D0DC3621}"/>
    <cellStyle name="Output 2 2 5 4 13" xfId="51725" xr:uid="{521311A0-0425-4173-A19B-2E511BE7BB0F}"/>
    <cellStyle name="Output 2 2 5 4 2" xfId="5870" xr:uid="{00000000-0005-0000-0000-0000B4220000}"/>
    <cellStyle name="Output 2 2 5 4 2 10" xfId="42204" xr:uid="{B6AD216A-FA56-4D20-AB0B-A2EEBC5DD4C1}"/>
    <cellStyle name="Output 2 2 5 4 2 11" xfId="47604" xr:uid="{211837B4-A113-4F5D-9C7B-6CBA57259AD5}"/>
    <cellStyle name="Output 2 2 5 4 2 12" xfId="54224" xr:uid="{05591060-3F80-4C84-BAB5-079AC425590B}"/>
    <cellStyle name="Output 2 2 5 4 2 2" xfId="14730" xr:uid="{00000000-0005-0000-0000-0000B5220000}"/>
    <cellStyle name="Output 2 2 5 4 2 2 2" xfId="23834" xr:uid="{00000000-0005-0000-0000-0000B6220000}"/>
    <cellStyle name="Output 2 2 5 4 2 3" xfId="11667" xr:uid="{00000000-0005-0000-0000-0000B7220000}"/>
    <cellStyle name="Output 2 2 5 4 2 4" xfId="20771" xr:uid="{00000000-0005-0000-0000-0000B8220000}"/>
    <cellStyle name="Output 2 2 5 4 2 5" xfId="29519" xr:uid="{697E8926-17BC-4FD3-A3BD-AF544BA3C9DC}"/>
    <cellStyle name="Output 2 2 5 4 2 6" xfId="35533" xr:uid="{9F470837-01E4-475D-BCC7-482F9F6816E4}"/>
    <cellStyle name="Output 2 2 5 4 2 7" xfId="32215" xr:uid="{D24DF4B2-DA29-4E34-944C-BCDDC40CFECA}"/>
    <cellStyle name="Output 2 2 5 4 2 8" xfId="34467" xr:uid="{B66A47FB-F7B7-4502-B1DC-D09BBC9106DC}"/>
    <cellStyle name="Output 2 2 5 4 2 9" xfId="40114" xr:uid="{6D97743D-6E1F-4598-9EA0-C0F503444FA1}"/>
    <cellStyle name="Output 2 2 5 4 3" xfId="13170" xr:uid="{00000000-0005-0000-0000-0000B9220000}"/>
    <cellStyle name="Output 2 2 5 4 3 2" xfId="22274" xr:uid="{00000000-0005-0000-0000-0000BA220000}"/>
    <cellStyle name="Output 2 2 5 4 4" xfId="8769" xr:uid="{00000000-0005-0000-0000-0000BB220000}"/>
    <cellStyle name="Output 2 2 5 4 5" xfId="17873" xr:uid="{00000000-0005-0000-0000-0000BC220000}"/>
    <cellStyle name="Output 2 2 5 4 6" xfId="27020" xr:uid="{1D9298F4-7139-44FA-A03B-FBB82B02B6BC}"/>
    <cellStyle name="Output 2 2 5 4 7" xfId="33307" xr:uid="{39053B99-4016-427D-A5FA-120DFD4C6461}"/>
    <cellStyle name="Output 2 2 5 4 8" xfId="39077" xr:uid="{BE490E8F-DE5B-4124-AC15-43731982956A}"/>
    <cellStyle name="Output 2 2 5 4 9" xfId="36404" xr:uid="{536AAE99-BCDE-43A6-9812-FCC932DCCF4F}"/>
    <cellStyle name="Output 2 2 5 5" xfId="3094" xr:uid="{00000000-0005-0000-0000-0000BD220000}"/>
    <cellStyle name="Output 2 2 5 5 10" xfId="41550" xr:uid="{E0006401-120D-40EF-B4FD-E610B55AFE24}"/>
    <cellStyle name="Output 2 2 5 5 11" xfId="39610" xr:uid="{778E11A8-5CD7-4D91-ABBD-32B62A58AC53}"/>
    <cellStyle name="Output 2 2 5 5 12" xfId="45228" xr:uid="{FAF59AB5-52F9-4A17-A710-CBE1432C86AB}"/>
    <cellStyle name="Output 2 2 5 5 13" xfId="51848" xr:uid="{941ED977-FE55-4F84-A9C2-E5C1AA5CD653}"/>
    <cellStyle name="Output 2 2 5 5 2" xfId="5993" xr:uid="{00000000-0005-0000-0000-0000BE220000}"/>
    <cellStyle name="Output 2 2 5 5 2 10" xfId="41193" xr:uid="{9B13B7AA-C711-46B3-974D-468087464F15}"/>
    <cellStyle name="Output 2 2 5 5 2 11" xfId="47915" xr:uid="{72E16ADF-A1C2-4760-BB18-E3F2A2DB2551}"/>
    <cellStyle name="Output 2 2 5 5 2 12" xfId="54535" xr:uid="{7DAC5014-A8D3-4F69-8549-0BC7D183E443}"/>
    <cellStyle name="Output 2 2 5 5 2 2" xfId="14853" xr:uid="{00000000-0005-0000-0000-0000BF220000}"/>
    <cellStyle name="Output 2 2 5 5 2 2 2" xfId="23957" xr:uid="{00000000-0005-0000-0000-0000C0220000}"/>
    <cellStyle name="Output 2 2 5 5 2 3" xfId="11790" xr:uid="{00000000-0005-0000-0000-0000C1220000}"/>
    <cellStyle name="Output 2 2 5 5 2 4" xfId="20894" xr:uid="{00000000-0005-0000-0000-0000C2220000}"/>
    <cellStyle name="Output 2 2 5 5 2 5" xfId="29830" xr:uid="{81517323-C799-4283-A5F3-A18E79C6F2D0}"/>
    <cellStyle name="Output 2 2 5 5 2 6" xfId="35844" xr:uid="{8F046A0B-288F-492A-919C-C37FE2516EE0}"/>
    <cellStyle name="Output 2 2 5 5 2 7" xfId="37581" xr:uid="{FFB3F7D7-E51F-4869-8D4C-14D4CAC27C12}"/>
    <cellStyle name="Output 2 2 5 5 2 8" xfId="34013" xr:uid="{5B197F13-48DE-46B0-B5F6-DC44910D68F8}"/>
    <cellStyle name="Output 2 2 5 5 2 9" xfId="39125" xr:uid="{3F73977C-2BA1-4DD3-A79B-6F90B1076830}"/>
    <cellStyle name="Output 2 2 5 5 3" xfId="13293" xr:uid="{00000000-0005-0000-0000-0000C3220000}"/>
    <cellStyle name="Output 2 2 5 5 3 2" xfId="22397" xr:uid="{00000000-0005-0000-0000-0000C4220000}"/>
    <cellStyle name="Output 2 2 5 5 4" xfId="8892" xr:uid="{00000000-0005-0000-0000-0000C5220000}"/>
    <cellStyle name="Output 2 2 5 5 5" xfId="17996" xr:uid="{00000000-0005-0000-0000-0000C6220000}"/>
    <cellStyle name="Output 2 2 5 5 6" xfId="27143" xr:uid="{069B4437-DA28-49FA-BAB2-35A6680B581F}"/>
    <cellStyle name="Output 2 2 5 5 7" xfId="33430" xr:uid="{63C3E374-1375-41A7-AB03-0AE3CA58560B}"/>
    <cellStyle name="Output 2 2 5 5 8" xfId="38465" xr:uid="{BC231E49-6CB6-4531-A884-465089C68488}"/>
    <cellStyle name="Output 2 2 5 5 9" xfId="38766" xr:uid="{82848673-9C86-4008-BB65-3F04E3F7A6D0}"/>
    <cellStyle name="Output 2 2 5 6" xfId="3147" xr:uid="{00000000-0005-0000-0000-0000C7220000}"/>
    <cellStyle name="Output 2 2 5 6 10" xfId="39429" xr:uid="{A5033B0B-52F9-4E07-BB29-8128D6D0519D}"/>
    <cellStyle name="Output 2 2 5 6 11" xfId="31543" xr:uid="{7E8AB14D-9825-4BD9-9109-62980AF108C2}"/>
    <cellStyle name="Output 2 2 5 6 12" xfId="45281" xr:uid="{EE71E96C-08B8-4F9D-8A75-7C1BB6A22930}"/>
    <cellStyle name="Output 2 2 5 6 13" xfId="51901" xr:uid="{E6296BD9-443F-4774-AA7C-6EEB6A9FC0F4}"/>
    <cellStyle name="Output 2 2 5 6 2" xfId="6046" xr:uid="{00000000-0005-0000-0000-0000C8220000}"/>
    <cellStyle name="Output 2 2 5 6 2 2" xfId="14906" xr:uid="{00000000-0005-0000-0000-0000C9220000}"/>
    <cellStyle name="Output 2 2 5 6 2 2 2" xfId="24010" xr:uid="{00000000-0005-0000-0000-0000CA220000}"/>
    <cellStyle name="Output 2 2 5 6 2 3" xfId="11843" xr:uid="{00000000-0005-0000-0000-0000CB220000}"/>
    <cellStyle name="Output 2 2 5 6 2 4" xfId="20947" xr:uid="{00000000-0005-0000-0000-0000CC220000}"/>
    <cellStyle name="Output 2 2 5 6 3" xfId="13346" xr:uid="{00000000-0005-0000-0000-0000CD220000}"/>
    <cellStyle name="Output 2 2 5 6 3 2" xfId="22450" xr:uid="{00000000-0005-0000-0000-0000CE220000}"/>
    <cellStyle name="Output 2 2 5 6 4" xfId="8945" xr:uid="{00000000-0005-0000-0000-0000CF220000}"/>
    <cellStyle name="Output 2 2 5 6 5" xfId="18049" xr:uid="{00000000-0005-0000-0000-0000D0220000}"/>
    <cellStyle name="Output 2 2 5 6 6" xfId="27196" xr:uid="{60B22A9C-C8FC-42F1-A8BB-2860CB7A45EC}"/>
    <cellStyle name="Output 2 2 5 6 7" xfId="33483" xr:uid="{DF3E063F-728C-4F93-B480-8D37D8A0BF56}"/>
    <cellStyle name="Output 2 2 5 6 8" xfId="31099" xr:uid="{2FD9167B-70EB-4B33-9209-C01021228134}"/>
    <cellStyle name="Output 2 2 5 6 9" xfId="31800" xr:uid="{56F1E315-3F27-422B-884A-83207B4D0ED8}"/>
    <cellStyle name="Output 2 2 5 7" xfId="3166" xr:uid="{00000000-0005-0000-0000-0000D1220000}"/>
    <cellStyle name="Output 2 2 5 7 10" xfId="40175" xr:uid="{6652A59D-4513-446B-932D-DFF3FFEDC22E}"/>
    <cellStyle name="Output 2 2 5 7 11" xfId="40902" xr:uid="{B5B4A8B1-EC30-4B0D-A9E9-0BAA4C4CB968}"/>
    <cellStyle name="Output 2 2 5 7 12" xfId="45300" xr:uid="{9CDB56E8-A4DF-4D16-8B01-503E1C102974}"/>
    <cellStyle name="Output 2 2 5 7 13" xfId="51920" xr:uid="{46CCC964-9D06-44DF-8883-C8BE26F5ECF0}"/>
    <cellStyle name="Output 2 2 5 7 2" xfId="6065" xr:uid="{00000000-0005-0000-0000-0000D2220000}"/>
    <cellStyle name="Output 2 2 5 7 2 2" xfId="14925" xr:uid="{00000000-0005-0000-0000-0000D3220000}"/>
    <cellStyle name="Output 2 2 5 7 2 2 2" xfId="24029" xr:uid="{00000000-0005-0000-0000-0000D4220000}"/>
    <cellStyle name="Output 2 2 5 7 2 3" xfId="11862" xr:uid="{00000000-0005-0000-0000-0000D5220000}"/>
    <cellStyle name="Output 2 2 5 7 2 4" xfId="20966" xr:uid="{00000000-0005-0000-0000-0000D6220000}"/>
    <cellStyle name="Output 2 2 5 7 3" xfId="13365" xr:uid="{00000000-0005-0000-0000-0000D7220000}"/>
    <cellStyle name="Output 2 2 5 7 3 2" xfId="22469" xr:uid="{00000000-0005-0000-0000-0000D8220000}"/>
    <cellStyle name="Output 2 2 5 7 4" xfId="8964" xr:uid="{00000000-0005-0000-0000-0000D9220000}"/>
    <cellStyle name="Output 2 2 5 7 5" xfId="18068" xr:uid="{00000000-0005-0000-0000-0000DA220000}"/>
    <cellStyle name="Output 2 2 5 7 6" xfId="27215" xr:uid="{87A3AAA1-B53A-41E8-8DF9-432816617AD5}"/>
    <cellStyle name="Output 2 2 5 7 7" xfId="33502" xr:uid="{92A8D34E-5B6D-44CB-A86D-9C43730EF5A2}"/>
    <cellStyle name="Output 2 2 5 7 8" xfId="38506" xr:uid="{A750FBB2-31AF-4A2E-970A-3B29BE096DEB}"/>
    <cellStyle name="Output 2 2 5 7 9" xfId="37944" xr:uid="{7060FB6B-52A5-41C7-B61A-DBAB15EB3377}"/>
    <cellStyle name="Output 2 2 5 8" xfId="3243" xr:uid="{00000000-0005-0000-0000-0000DB220000}"/>
    <cellStyle name="Output 2 2 5 8 10" xfId="41924" xr:uid="{EF2E0389-FE39-47F3-8A29-473584777B33}"/>
    <cellStyle name="Output 2 2 5 8 11" xfId="42261" xr:uid="{F0B7FA3C-AA50-4EF3-BAD5-C3C1E0149091}"/>
    <cellStyle name="Output 2 2 5 8 12" xfId="45377" xr:uid="{DBCD1C3F-6816-4058-963B-E27AB0BDD141}"/>
    <cellStyle name="Output 2 2 5 8 13" xfId="51997" xr:uid="{74733A4B-E22C-4CF5-9BC7-9681AC6EC4B7}"/>
    <cellStyle name="Output 2 2 5 8 2" xfId="6142" xr:uid="{00000000-0005-0000-0000-0000DC220000}"/>
    <cellStyle name="Output 2 2 5 8 2 2" xfId="15002" xr:uid="{00000000-0005-0000-0000-0000DD220000}"/>
    <cellStyle name="Output 2 2 5 8 2 2 2" xfId="24106" xr:uid="{00000000-0005-0000-0000-0000DE220000}"/>
    <cellStyle name="Output 2 2 5 8 2 3" xfId="11939" xr:uid="{00000000-0005-0000-0000-0000DF220000}"/>
    <cellStyle name="Output 2 2 5 8 2 4" xfId="21043" xr:uid="{00000000-0005-0000-0000-0000E0220000}"/>
    <cellStyle name="Output 2 2 5 8 3" xfId="13442" xr:uid="{00000000-0005-0000-0000-0000E1220000}"/>
    <cellStyle name="Output 2 2 5 8 3 2" xfId="22546" xr:uid="{00000000-0005-0000-0000-0000E2220000}"/>
    <cellStyle name="Output 2 2 5 8 4" xfId="9041" xr:uid="{00000000-0005-0000-0000-0000E3220000}"/>
    <cellStyle name="Output 2 2 5 8 5" xfId="18145" xr:uid="{00000000-0005-0000-0000-0000E4220000}"/>
    <cellStyle name="Output 2 2 5 8 6" xfId="27292" xr:uid="{EEA3E75E-1787-41F4-B369-F4C1DDB4D4BF}"/>
    <cellStyle name="Output 2 2 5 8 7" xfId="33579" xr:uid="{8BCEC56D-163C-4FAC-9992-7C637B12BDAA}"/>
    <cellStyle name="Output 2 2 5 8 8" xfId="36393" xr:uid="{C1ACEE6B-625A-4A8D-91E4-63AEBF038AE2}"/>
    <cellStyle name="Output 2 2 5 8 9" xfId="38175" xr:uid="{E21515B8-8ABB-4FDA-BCA8-5D4201D66FA0}"/>
    <cellStyle name="Output 2 2 5 9" xfId="5052" xr:uid="{00000000-0005-0000-0000-0000E5220000}"/>
    <cellStyle name="Output 2 2 5 9 10" xfId="41718" xr:uid="{F148E080-397F-43ED-99EB-4331E50ABAB9}"/>
    <cellStyle name="Output 2 2 5 9 11" xfId="46953" xr:uid="{24BD6F0F-2FC0-49FB-B1FC-9BD47B727D07}"/>
    <cellStyle name="Output 2 2 5 9 12" xfId="53573" xr:uid="{9DA197FB-F385-4B29-91BB-7FA705D2869C}"/>
    <cellStyle name="Output 2 2 5 9 2" xfId="13912" xr:uid="{00000000-0005-0000-0000-0000E6220000}"/>
    <cellStyle name="Output 2 2 5 9 2 2" xfId="23016" xr:uid="{00000000-0005-0000-0000-0000E7220000}"/>
    <cellStyle name="Output 2 2 5 9 3" xfId="10849" xr:uid="{00000000-0005-0000-0000-0000E8220000}"/>
    <cellStyle name="Output 2 2 5 9 4" xfId="19953" xr:uid="{00000000-0005-0000-0000-0000E9220000}"/>
    <cellStyle name="Output 2 2 5 9 5" xfId="28868" xr:uid="{80643FB6-5BFC-4ED2-97DE-4C7C426BE256}"/>
    <cellStyle name="Output 2 2 5 9 6" xfId="34882" xr:uid="{0B94137A-61E0-460F-8287-37928EE78299}"/>
    <cellStyle name="Output 2 2 5 9 7" xfId="31484" xr:uid="{BF1AC799-2F26-4112-A126-48A74CD34755}"/>
    <cellStyle name="Output 2 2 5 9 8" xfId="39174" xr:uid="{F2C42E1B-B702-46BB-A5A7-2E93CFCA9997}"/>
    <cellStyle name="Output 2 2 5 9 9" xfId="41258" xr:uid="{F724F551-1270-426F-83F6-59CA2891B0C4}"/>
    <cellStyle name="Output 2 2 6" xfId="1559" xr:uid="{00000000-0005-0000-0000-0000EA220000}"/>
    <cellStyle name="Output 2 2 6 10" xfId="12265" xr:uid="{00000000-0005-0000-0000-0000EB220000}"/>
    <cellStyle name="Output 2 2 6 10 10" xfId="55184" xr:uid="{7707F7AE-9CAE-49FC-9953-555F473DEFB3}"/>
    <cellStyle name="Output 2 2 6 10 2" xfId="21369" xr:uid="{00000000-0005-0000-0000-0000EC220000}"/>
    <cellStyle name="Output 2 2 6 10 3" xfId="30479" xr:uid="{444562B8-663B-473D-88F0-6FDAAB89D1DF}"/>
    <cellStyle name="Output 2 2 6 10 4" xfId="36376" xr:uid="{EB4D765F-CC29-4FEB-B0D0-9E755246B272}"/>
    <cellStyle name="Output 2 2 6 10 5" xfId="33800" xr:uid="{F9587BC1-2354-44B9-8612-15EBD28CE089}"/>
    <cellStyle name="Output 2 2 6 10 6" xfId="39701" xr:uid="{0251F34B-879B-4332-95E1-153102B8894D}"/>
    <cellStyle name="Output 2 2 6 10 7" xfId="39734" xr:uid="{EF82421B-1A0F-496C-8442-D71BE531E689}"/>
    <cellStyle name="Output 2 2 6 10 8" xfId="24482" xr:uid="{CE1CE4E9-154F-4F23-AC27-BCB8CDFDF4CF}"/>
    <cellStyle name="Output 2 2 6 10 9" xfId="48564" xr:uid="{6C2C6FBF-4A63-4F2F-AC58-13432F6A3272}"/>
    <cellStyle name="Output 2 2 6 11" xfId="7361" xr:uid="{00000000-0005-0000-0000-0000ED220000}"/>
    <cellStyle name="Output 2 2 6 12" xfId="16465" xr:uid="{00000000-0005-0000-0000-0000EE220000}"/>
    <cellStyle name="Output 2 2 6 13" xfId="25610" xr:uid="{26C979E1-2EC6-47E1-9A60-2E0FAE42120A}"/>
    <cellStyle name="Output 2 2 6 14" xfId="32014" xr:uid="{58CBA874-FB8F-4764-8B69-15B54F0FD9C7}"/>
    <cellStyle name="Output 2 2 6 15" xfId="24491" xr:uid="{67E4CDA4-020C-4F43-9816-B8F148DCAB27}"/>
    <cellStyle name="Output 2 2 6 16" xfId="40375" xr:uid="{58194E65-DF49-4C50-86C7-832552E5A8A0}"/>
    <cellStyle name="Output 2 2 6 17" xfId="37458" xr:uid="{028F4DA8-284C-40D0-9387-2AB27A1E358C}"/>
    <cellStyle name="Output 2 2 6 18" xfId="42316" xr:uid="{D1CD237D-317F-47AE-A57B-23A2064E39BD}"/>
    <cellStyle name="Output 2 2 6 19" xfId="43697" xr:uid="{BADAE79D-656E-4346-9F99-FAC815B27601}"/>
    <cellStyle name="Output 2 2 6 2" xfId="2288" xr:uid="{00000000-0005-0000-0000-0000EF220000}"/>
    <cellStyle name="Output 2 2 6 2 10" xfId="41335" xr:uid="{F6907BF0-3A94-48F3-AFCE-0ECD411F5702}"/>
    <cellStyle name="Output 2 2 6 2 11" xfId="36007" xr:uid="{0C53A6EC-1FC2-40AF-ACBD-167522382FAD}"/>
    <cellStyle name="Output 2 2 6 2 12" xfId="44422" xr:uid="{E621B95F-501C-4852-8F21-9C2577DF12E3}"/>
    <cellStyle name="Output 2 2 6 2 13" xfId="51042" xr:uid="{19EFC5BE-FF38-439E-B628-F64B9E68CFF7}"/>
    <cellStyle name="Output 2 2 6 2 2" xfId="5187" xr:uid="{00000000-0005-0000-0000-0000F0220000}"/>
    <cellStyle name="Output 2 2 6 2 2 10" xfId="41196" xr:uid="{C4D9CA2E-A2B5-41FE-941A-FDD74288D60B}"/>
    <cellStyle name="Output 2 2 6 2 2 11" xfId="47785" xr:uid="{F65947A8-2956-46E4-A5E4-0510E770B6A5}"/>
    <cellStyle name="Output 2 2 6 2 2 12" xfId="54405" xr:uid="{8EC51CBC-E4D3-49B1-948F-365E1F3A8DA3}"/>
    <cellStyle name="Output 2 2 6 2 2 2" xfId="14047" xr:uid="{00000000-0005-0000-0000-0000F1220000}"/>
    <cellStyle name="Output 2 2 6 2 2 2 2" xfId="23151" xr:uid="{00000000-0005-0000-0000-0000F2220000}"/>
    <cellStyle name="Output 2 2 6 2 2 3" xfId="10984" xr:uid="{00000000-0005-0000-0000-0000F3220000}"/>
    <cellStyle name="Output 2 2 6 2 2 4" xfId="20088" xr:uid="{00000000-0005-0000-0000-0000F4220000}"/>
    <cellStyle name="Output 2 2 6 2 2 5" xfId="29700" xr:uid="{FA598A96-A772-4385-96C3-E0FB471E1B53}"/>
    <cellStyle name="Output 2 2 6 2 2 6" xfId="35714" xr:uid="{D057F73A-616A-46C7-85D9-643D3DFB6411}"/>
    <cellStyle name="Output 2 2 6 2 2 7" xfId="33642" xr:uid="{C28D0819-F5CA-49BD-B03C-6C9496F10AA0}"/>
    <cellStyle name="Output 2 2 6 2 2 8" xfId="38106" xr:uid="{5A0646D4-16A9-44C9-90EF-E254DFF472E3}"/>
    <cellStyle name="Output 2 2 6 2 2 9" xfId="41155" xr:uid="{697A38D5-7F4C-4D36-BC8F-A17848878F93}"/>
    <cellStyle name="Output 2 2 6 2 3" xfId="12487" xr:uid="{00000000-0005-0000-0000-0000F5220000}"/>
    <cellStyle name="Output 2 2 6 2 3 10" xfId="53948" xr:uid="{0CCF4C52-DD44-46BF-8715-7482F879CDFD}"/>
    <cellStyle name="Output 2 2 6 2 3 2" xfId="21591" xr:uid="{00000000-0005-0000-0000-0000F6220000}"/>
    <cellStyle name="Output 2 2 6 2 3 3" xfId="29243" xr:uid="{29C4C02F-BCC6-4787-88B5-880F88F21A57}"/>
    <cellStyle name="Output 2 2 6 2 3 4" xfId="35257" xr:uid="{DF73DA5B-9359-4632-AAE4-44DC02854018}"/>
    <cellStyle name="Output 2 2 6 2 3 5" xfId="37513" xr:uid="{E5CC3641-ABB9-4DE4-A84B-A906FB3FA4D6}"/>
    <cellStyle name="Output 2 2 6 2 3 6" xfId="34204" xr:uid="{B69D46A2-5A41-4D2C-ACDE-E38582DD4378}"/>
    <cellStyle name="Output 2 2 6 2 3 7" xfId="42045" xr:uid="{74EA790C-24C3-4FD2-B068-04C7D7923461}"/>
    <cellStyle name="Output 2 2 6 2 3 8" xfId="40327" xr:uid="{9CD59F40-9D1F-47A5-9809-485A86FF84DD}"/>
    <cellStyle name="Output 2 2 6 2 3 9" xfId="47328" xr:uid="{321F241B-B538-45E0-89DB-0587294FFE6A}"/>
    <cellStyle name="Output 2 2 6 2 4" xfId="8086" xr:uid="{00000000-0005-0000-0000-0000F7220000}"/>
    <cellStyle name="Output 2 2 6 2 4 2" xfId="29049" xr:uid="{4C409021-02FF-4212-AAE8-08C04662A713}"/>
    <cellStyle name="Output 2 2 6 2 4 3" xfId="35063" xr:uid="{471BC4E4-ADA0-46AB-BB85-A1B5760CECED}"/>
    <cellStyle name="Output 2 2 6 2 4 4" xfId="33861" xr:uid="{8114364E-8E7A-4308-A653-D51D680A4B34}"/>
    <cellStyle name="Output 2 2 6 2 4 5" xfId="40054" xr:uid="{6127FB8C-CAF8-4619-848D-DA1647A71994}"/>
    <cellStyle name="Output 2 2 6 2 4 6" xfId="35987" xr:uid="{6381D1B5-9A3A-455C-B6DC-F021E3FDE114}"/>
    <cellStyle name="Output 2 2 6 2 4 7" xfId="34531" xr:uid="{53C98812-5B3A-44D0-9C14-F06B41E7CFDE}"/>
    <cellStyle name="Output 2 2 6 2 4 8" xfId="47134" xr:uid="{B28257E6-1C23-4EA9-90DA-A942889ECB98}"/>
    <cellStyle name="Output 2 2 6 2 4 9" xfId="53754" xr:uid="{7BDA29A1-ABB3-4168-A1D6-56F33FFB8E86}"/>
    <cellStyle name="Output 2 2 6 2 5" xfId="17190" xr:uid="{00000000-0005-0000-0000-0000F8220000}"/>
    <cellStyle name="Output 2 2 6 2 6" xfId="26337" xr:uid="{BDF1C162-79F5-4F18-991D-B7D8BDB804E8}"/>
    <cellStyle name="Output 2 2 6 2 7" xfId="32624" xr:uid="{3DF4FA21-40A0-444E-8A54-B0D0A0533726}"/>
    <cellStyle name="Output 2 2 6 2 8" xfId="33830" xr:uid="{90EE0AF9-C62E-4304-B9CE-C89440F030A4}"/>
    <cellStyle name="Output 2 2 6 2 9" xfId="32040" xr:uid="{53262AB1-6442-4539-B717-4D39D135279D}"/>
    <cellStyle name="Output 2 2 6 20" xfId="50317" xr:uid="{E777F559-2D28-4384-BC82-B024EB763C62}"/>
    <cellStyle name="Output 2 2 6 3" xfId="2226" xr:uid="{00000000-0005-0000-0000-0000F9220000}"/>
    <cellStyle name="Output 2 2 6 3 10" xfId="40944" xr:uid="{224CD6BA-E76C-4255-BC94-4CA5A68DABF7}"/>
    <cellStyle name="Output 2 2 6 3 11" xfId="37964" xr:uid="{B6640938-AA71-4137-A307-BE41AE5932CE}"/>
    <cellStyle name="Output 2 2 6 3 12" xfId="44360" xr:uid="{8D007BA6-2081-4CF5-A282-6C763B74D099}"/>
    <cellStyle name="Output 2 2 6 3 13" xfId="50980" xr:uid="{84FEC01E-7DAC-4D82-BE51-F7C1FB612FF5}"/>
    <cellStyle name="Output 2 2 6 3 2" xfId="5125" xr:uid="{00000000-0005-0000-0000-0000FA220000}"/>
    <cellStyle name="Output 2 2 6 3 2 10" xfId="42201" xr:uid="{F9EB1BE4-2EC8-45D6-BEA6-4B171BE6DAD9}"/>
    <cellStyle name="Output 2 2 6 3 2 11" xfId="47387" xr:uid="{F826975C-41B0-4122-9FC3-359CF652180A}"/>
    <cellStyle name="Output 2 2 6 3 2 12" xfId="54007" xr:uid="{3F5A1732-20A9-4B2F-AEC7-87F2AA737638}"/>
    <cellStyle name="Output 2 2 6 3 2 2" xfId="13985" xr:uid="{00000000-0005-0000-0000-0000FB220000}"/>
    <cellStyle name="Output 2 2 6 3 2 2 2" xfId="23089" xr:uid="{00000000-0005-0000-0000-0000FC220000}"/>
    <cellStyle name="Output 2 2 6 3 2 3" xfId="10922" xr:uid="{00000000-0005-0000-0000-0000FD220000}"/>
    <cellStyle name="Output 2 2 6 3 2 4" xfId="20026" xr:uid="{00000000-0005-0000-0000-0000FE220000}"/>
    <cellStyle name="Output 2 2 6 3 2 5" xfId="29302" xr:uid="{CA8112DB-8029-4DE1-BBF1-B69D8DCD5842}"/>
    <cellStyle name="Output 2 2 6 3 2 6" xfId="35316" xr:uid="{8C2219F0-BED5-464C-94A0-81EE1A8A4E56}"/>
    <cellStyle name="Output 2 2 6 3 2 7" xfId="37970" xr:uid="{29D0475F-7E3C-4F9D-B371-3772430620F7}"/>
    <cellStyle name="Output 2 2 6 3 2 8" xfId="39756" xr:uid="{FE126414-4F50-4898-A96C-EC7330FD6121}"/>
    <cellStyle name="Output 2 2 6 3 2 9" xfId="41827" xr:uid="{255C3C77-CCEF-4759-B48E-8BA8905958F6}"/>
    <cellStyle name="Output 2 2 6 3 3" xfId="12425" xr:uid="{00000000-0005-0000-0000-0000FF220000}"/>
    <cellStyle name="Output 2 2 6 3 3 10" xfId="54574" xr:uid="{015EF2AD-6C16-4A93-81EA-A6F1ECC2C10E}"/>
    <cellStyle name="Output 2 2 6 3 3 2" xfId="21529" xr:uid="{00000000-0005-0000-0000-000000230000}"/>
    <cellStyle name="Output 2 2 6 3 3 3" xfId="29869" xr:uid="{E003C585-7E21-460D-A148-16E8DB8A7169}"/>
    <cellStyle name="Output 2 2 6 3 3 4" xfId="35883" xr:uid="{E7A859B9-9295-44CF-BC12-69BCE8CCC3C3}"/>
    <cellStyle name="Output 2 2 6 3 3 5" xfId="31962" xr:uid="{E0E0526E-8EAD-4DB7-A0F0-A19F852FD6A4}"/>
    <cellStyle name="Output 2 2 6 3 3 6" xfId="37102" xr:uid="{6E9D87F1-4FE7-4475-AB3D-C97748D83DFE}"/>
    <cellStyle name="Output 2 2 6 3 3 7" xfId="41713" xr:uid="{788D0C71-75FD-4E65-8615-784DF93724EA}"/>
    <cellStyle name="Output 2 2 6 3 3 8" xfId="41163" xr:uid="{F10D7B1C-C778-473F-8AC4-A8426DE719FD}"/>
    <cellStyle name="Output 2 2 6 3 3 9" xfId="47954" xr:uid="{0C936B6E-BD29-449D-994C-2933D1C0EF13}"/>
    <cellStyle name="Output 2 2 6 3 4" xfId="8024" xr:uid="{00000000-0005-0000-0000-000001230000}"/>
    <cellStyle name="Output 2 2 6 3 4 2" xfId="28399" xr:uid="{8C11CC24-4CB5-4D92-A769-69970E323854}"/>
    <cellStyle name="Output 2 2 6 3 4 3" xfId="34494" xr:uid="{FAA75FFD-296A-472A-A8D3-D4CA9F52CD8F}"/>
    <cellStyle name="Output 2 2 6 3 4 4" xfId="34211" xr:uid="{B7333056-0C13-40DA-917C-C5836C23C55E}"/>
    <cellStyle name="Output 2 2 6 3 4 5" xfId="37628" xr:uid="{254261FE-BB57-4CD0-B1CF-CCE1A00817D4}"/>
    <cellStyle name="Output 2 2 6 3 4 6" xfId="37032" xr:uid="{01651676-14F8-4672-A634-46BF09C69018}"/>
    <cellStyle name="Output 2 2 6 3 4 7" xfId="39482" xr:uid="{5B21C13E-2240-4735-BAE2-5112F86B6E6D}"/>
    <cellStyle name="Output 2 2 6 3 4 8" xfId="46484" xr:uid="{0506C8E4-7853-4520-83C5-0374ECBDEE57}"/>
    <cellStyle name="Output 2 2 6 3 4 9" xfId="53104" xr:uid="{E7FF9E52-4A33-49AC-B6ED-AAD24C3793FF}"/>
    <cellStyle name="Output 2 2 6 3 5" xfId="17128" xr:uid="{00000000-0005-0000-0000-000002230000}"/>
    <cellStyle name="Output 2 2 6 3 6" xfId="26275" xr:uid="{27AB8E51-074F-4D9E-929A-A95C0948E094}"/>
    <cellStyle name="Output 2 2 6 3 7" xfId="32562" xr:uid="{DFA2145D-A316-427E-9EFF-B5AFA45E0655}"/>
    <cellStyle name="Output 2 2 6 3 8" xfId="32380" xr:uid="{01C9D2F8-F9A6-4A66-A2CE-072A2AFB8775}"/>
    <cellStyle name="Output 2 2 6 3 9" xfId="36128" xr:uid="{87EC5834-B6B3-404D-B5E2-302B177EF839}"/>
    <cellStyle name="Output 2 2 6 4" xfId="1081" xr:uid="{00000000-0005-0000-0000-000003230000}"/>
    <cellStyle name="Output 2 2 6 4 10" xfId="42087" xr:uid="{F5EAC996-8D53-4898-BCC5-BCB8D9D5D4A1}"/>
    <cellStyle name="Output 2 2 6 4 11" xfId="41928" xr:uid="{993BB105-9622-4427-8F86-FF412DC3B3E6}"/>
    <cellStyle name="Output 2 2 6 4 12" xfId="43219" xr:uid="{70C85E2A-ED8B-4F4B-AF63-68BAC7148CE8}"/>
    <cellStyle name="Output 2 2 6 4 13" xfId="49839" xr:uid="{8BE81AAB-DB59-46EA-A39F-F6DD3F24C758}"/>
    <cellStyle name="Output 2 2 6 4 2" xfId="3984" xr:uid="{00000000-0005-0000-0000-000004230000}"/>
    <cellStyle name="Output 2 2 6 4 2 10" xfId="42176" xr:uid="{3B5BA9D5-2C6A-49A6-A9CF-D92FA1F533E3}"/>
    <cellStyle name="Output 2 2 6 4 2 11" xfId="47578" xr:uid="{2B6592B6-364B-4BB7-AA4D-7CC2DE5089D0}"/>
    <cellStyle name="Output 2 2 6 4 2 12" xfId="54198" xr:uid="{6D9B89B5-C80C-4335-AC9C-85BAE6DB7420}"/>
    <cellStyle name="Output 2 2 6 4 2 2" xfId="13681" xr:uid="{00000000-0005-0000-0000-000005230000}"/>
    <cellStyle name="Output 2 2 6 4 2 2 2" xfId="22785" xr:uid="{00000000-0005-0000-0000-000006230000}"/>
    <cellStyle name="Output 2 2 6 4 2 3" xfId="9781" xr:uid="{00000000-0005-0000-0000-000007230000}"/>
    <cellStyle name="Output 2 2 6 4 2 4" xfId="18885" xr:uid="{00000000-0005-0000-0000-000008230000}"/>
    <cellStyle name="Output 2 2 6 4 2 5" xfId="29493" xr:uid="{BB652606-3023-44EA-BF3E-F7528FEFC935}"/>
    <cellStyle name="Output 2 2 6 4 2 6" xfId="35507" xr:uid="{BD210CE8-82D2-4041-8076-524A538D7938}"/>
    <cellStyle name="Output 2 2 6 4 2 7" xfId="37622" xr:uid="{4F507AC4-D5AF-4B8F-8FFF-7B743FFA9C6E}"/>
    <cellStyle name="Output 2 2 6 4 2 8" xfId="39979" xr:uid="{A626B548-2027-4AFA-A6D1-2DF008CBD6BC}"/>
    <cellStyle name="Output 2 2 6 4 2 9" xfId="33960" xr:uid="{D2DE8DB0-C732-4344-BED1-A6773AE57BF3}"/>
    <cellStyle name="Output 2 2 6 4 3" xfId="12121" xr:uid="{00000000-0005-0000-0000-000009230000}"/>
    <cellStyle name="Output 2 2 6 4 3 2" xfId="21225" xr:uid="{00000000-0005-0000-0000-00000A230000}"/>
    <cellStyle name="Output 2 2 6 4 4" xfId="6883" xr:uid="{00000000-0005-0000-0000-00000B230000}"/>
    <cellStyle name="Output 2 2 6 4 5" xfId="15987" xr:uid="{00000000-0005-0000-0000-00000C230000}"/>
    <cellStyle name="Output 2 2 6 4 6" xfId="25132" xr:uid="{6B8AD85D-80B2-4085-A07C-93D066C37832}"/>
    <cellStyle name="Output 2 2 6 4 7" xfId="31626" xr:uid="{E07C0A5D-3483-4D61-AA82-A833E860567F}"/>
    <cellStyle name="Output 2 2 6 4 8" xfId="38684" xr:uid="{A3117A65-8377-4D8E-A48E-107AA4A87D4C}"/>
    <cellStyle name="Output 2 2 6 4 9" xfId="37500" xr:uid="{1C7B04AB-2478-46B1-A216-D25A962FF9A2}"/>
    <cellStyle name="Output 2 2 6 5" xfId="2896" xr:uid="{00000000-0005-0000-0000-00000D230000}"/>
    <cellStyle name="Output 2 2 6 5 10" xfId="40923" xr:uid="{A01AC4A9-6736-4CA4-9C91-749D67514199}"/>
    <cellStyle name="Output 2 2 6 5 11" xfId="41729" xr:uid="{3056AB90-F39A-486E-BFE2-D23E6B81A4FA}"/>
    <cellStyle name="Output 2 2 6 5 12" xfId="45030" xr:uid="{4568EC62-EADC-42BC-BEB4-5DE4CB5D1619}"/>
    <cellStyle name="Output 2 2 6 5 13" xfId="51650" xr:uid="{E0F18687-9B27-4003-A7A2-2F3FF14669B3}"/>
    <cellStyle name="Output 2 2 6 5 2" xfId="5795" xr:uid="{00000000-0005-0000-0000-00000E230000}"/>
    <cellStyle name="Output 2 2 6 5 2 10" xfId="39551" xr:uid="{E59D0453-C294-4299-8EDE-3FD3D482A5A1}"/>
    <cellStyle name="Output 2 2 6 5 2 11" xfId="47351" xr:uid="{580E58A2-C23E-41B4-AFD6-F87001EB68DC}"/>
    <cellStyle name="Output 2 2 6 5 2 12" xfId="53971" xr:uid="{D276071C-A87E-49DE-83BD-9CA3F1B9A49C}"/>
    <cellStyle name="Output 2 2 6 5 2 2" xfId="14655" xr:uid="{00000000-0005-0000-0000-00000F230000}"/>
    <cellStyle name="Output 2 2 6 5 2 2 2" xfId="23759" xr:uid="{00000000-0005-0000-0000-000010230000}"/>
    <cellStyle name="Output 2 2 6 5 2 3" xfId="11592" xr:uid="{00000000-0005-0000-0000-000011230000}"/>
    <cellStyle name="Output 2 2 6 5 2 4" xfId="20696" xr:uid="{00000000-0005-0000-0000-000012230000}"/>
    <cellStyle name="Output 2 2 6 5 2 5" xfId="29266" xr:uid="{94B598B4-23E8-4CA0-A75D-7BA618180701}"/>
    <cellStyle name="Output 2 2 6 5 2 6" xfId="35280" xr:uid="{024BFD07-D20B-463B-B84A-6DE76F6E51C0}"/>
    <cellStyle name="Output 2 2 6 5 2 7" xfId="32222" xr:uid="{C2D2D69F-3FA9-4AA5-84D5-7899531C5796}"/>
    <cellStyle name="Output 2 2 6 5 2 8" xfId="34364" xr:uid="{B07AD790-72C3-4634-B176-2074C04BEF40}"/>
    <cellStyle name="Output 2 2 6 5 2 9" xfId="32323" xr:uid="{1C423CBE-5DFA-48A4-B05E-A877A41E613B}"/>
    <cellStyle name="Output 2 2 6 5 3" xfId="13095" xr:uid="{00000000-0005-0000-0000-000013230000}"/>
    <cellStyle name="Output 2 2 6 5 3 2" xfId="22199" xr:uid="{00000000-0005-0000-0000-000014230000}"/>
    <cellStyle name="Output 2 2 6 5 4" xfId="8694" xr:uid="{00000000-0005-0000-0000-000015230000}"/>
    <cellStyle name="Output 2 2 6 5 5" xfId="17798" xr:uid="{00000000-0005-0000-0000-000016230000}"/>
    <cellStyle name="Output 2 2 6 5 6" xfId="26945" xr:uid="{5C713029-6D9F-429A-A475-8D62FAFA3E88}"/>
    <cellStyle name="Output 2 2 6 5 7" xfId="33232" xr:uid="{33E91EEF-AC27-4EF7-B397-1C06BB844FDF}"/>
    <cellStyle name="Output 2 2 6 5 8" xfId="39189" xr:uid="{7BB0617E-FF56-4BC3-A781-3839063F8B11}"/>
    <cellStyle name="Output 2 2 6 5 9" xfId="37172" xr:uid="{D76EB16B-7F04-4A38-95DD-6BE6C82A5748}"/>
    <cellStyle name="Output 2 2 6 6" xfId="2670" xr:uid="{00000000-0005-0000-0000-000017230000}"/>
    <cellStyle name="Output 2 2 6 6 10" xfId="36531" xr:uid="{121D4515-2167-4910-8BC4-001882D5B529}"/>
    <cellStyle name="Output 2 2 6 6 11" xfId="42164" xr:uid="{C404A999-145D-444B-935E-7DA34E6A45BC}"/>
    <cellStyle name="Output 2 2 6 6 12" xfId="44804" xr:uid="{50433426-EC16-47C3-8A49-47FED7112812}"/>
    <cellStyle name="Output 2 2 6 6 13" xfId="51424" xr:uid="{39CAEECB-C657-4BDC-89D1-9DB9197315B6}"/>
    <cellStyle name="Output 2 2 6 6 2" xfId="5569" xr:uid="{00000000-0005-0000-0000-000018230000}"/>
    <cellStyle name="Output 2 2 6 6 2 2" xfId="14429" xr:uid="{00000000-0005-0000-0000-000019230000}"/>
    <cellStyle name="Output 2 2 6 6 2 2 2" xfId="23533" xr:uid="{00000000-0005-0000-0000-00001A230000}"/>
    <cellStyle name="Output 2 2 6 6 2 3" xfId="11366" xr:uid="{00000000-0005-0000-0000-00001B230000}"/>
    <cellStyle name="Output 2 2 6 6 2 4" xfId="20470" xr:uid="{00000000-0005-0000-0000-00001C230000}"/>
    <cellStyle name="Output 2 2 6 6 3" xfId="12869" xr:uid="{00000000-0005-0000-0000-00001D230000}"/>
    <cellStyle name="Output 2 2 6 6 3 2" xfId="21973" xr:uid="{00000000-0005-0000-0000-00001E230000}"/>
    <cellStyle name="Output 2 2 6 6 4" xfId="8468" xr:uid="{00000000-0005-0000-0000-00001F230000}"/>
    <cellStyle name="Output 2 2 6 6 5" xfId="17572" xr:uid="{00000000-0005-0000-0000-000020230000}"/>
    <cellStyle name="Output 2 2 6 6 6" xfId="26719" xr:uid="{B57BECFE-CD3B-4612-A38E-A9044E94C05A}"/>
    <cellStyle name="Output 2 2 6 6 7" xfId="33006" xr:uid="{F06EBAE3-F1A4-41E9-B706-782459114541}"/>
    <cellStyle name="Output 2 2 6 6 8" xfId="38740" xr:uid="{744F823F-8DB7-4A27-922C-90B30104303D}"/>
    <cellStyle name="Output 2 2 6 6 9" xfId="34762" xr:uid="{750E3B77-E6AC-4024-9B01-C42A55419D87}"/>
    <cellStyle name="Output 2 2 6 7" xfId="2691" xr:uid="{00000000-0005-0000-0000-000021230000}"/>
    <cellStyle name="Output 2 2 6 7 10" xfId="41959" xr:uid="{3BBBFCE1-105B-498A-A96D-7503F85F1F63}"/>
    <cellStyle name="Output 2 2 6 7 11" xfId="40858" xr:uid="{5C090D13-F831-4726-A57B-1E9C7154B203}"/>
    <cellStyle name="Output 2 2 6 7 12" xfId="44825" xr:uid="{70968C30-7FF0-4872-AFD8-29FEDF8268F1}"/>
    <cellStyle name="Output 2 2 6 7 13" xfId="51445" xr:uid="{34D919DD-0A52-47CC-A776-2DD4F6A6DDA5}"/>
    <cellStyle name="Output 2 2 6 7 2" xfId="5590" xr:uid="{00000000-0005-0000-0000-000022230000}"/>
    <cellStyle name="Output 2 2 6 7 2 2" xfId="14450" xr:uid="{00000000-0005-0000-0000-000023230000}"/>
    <cellStyle name="Output 2 2 6 7 2 2 2" xfId="23554" xr:uid="{00000000-0005-0000-0000-000024230000}"/>
    <cellStyle name="Output 2 2 6 7 2 3" xfId="11387" xr:uid="{00000000-0005-0000-0000-000025230000}"/>
    <cellStyle name="Output 2 2 6 7 2 4" xfId="20491" xr:uid="{00000000-0005-0000-0000-000026230000}"/>
    <cellStyle name="Output 2 2 6 7 3" xfId="12890" xr:uid="{00000000-0005-0000-0000-000027230000}"/>
    <cellStyle name="Output 2 2 6 7 3 2" xfId="21994" xr:uid="{00000000-0005-0000-0000-000028230000}"/>
    <cellStyle name="Output 2 2 6 7 4" xfId="8489" xr:uid="{00000000-0005-0000-0000-000029230000}"/>
    <cellStyle name="Output 2 2 6 7 5" xfId="17593" xr:uid="{00000000-0005-0000-0000-00002A230000}"/>
    <cellStyle name="Output 2 2 6 7 6" xfId="26740" xr:uid="{F0D564C3-F2ED-406F-8D3F-D969675E05A4}"/>
    <cellStyle name="Output 2 2 6 7 7" xfId="33027" xr:uid="{1D6AB5E7-C7AA-45D3-8CF8-EDDDF4CC5C9D}"/>
    <cellStyle name="Output 2 2 6 7 8" xfId="38707" xr:uid="{F203E18C-70DE-4569-AA74-0284D46A518C}"/>
    <cellStyle name="Output 2 2 6 7 9" xfId="36833" xr:uid="{F7BC6D79-3176-47EA-91AB-63727349FD7B}"/>
    <cellStyle name="Output 2 2 6 8" xfId="3045" xr:uid="{00000000-0005-0000-0000-00002B230000}"/>
    <cellStyle name="Output 2 2 6 8 10" xfId="37312" xr:uid="{882E8F8B-FAD3-4397-808C-CF99E5A847B8}"/>
    <cellStyle name="Output 2 2 6 8 11" xfId="40943" xr:uid="{4567B5A7-FCD5-496A-90CD-263017080394}"/>
    <cellStyle name="Output 2 2 6 8 12" xfId="45179" xr:uid="{CBCAC843-3F7B-41CD-8A81-C6876869F860}"/>
    <cellStyle name="Output 2 2 6 8 13" xfId="51799" xr:uid="{81A39C5F-E64D-442E-B544-0C1AB2FE90D0}"/>
    <cellStyle name="Output 2 2 6 8 2" xfId="5944" xr:uid="{00000000-0005-0000-0000-00002C230000}"/>
    <cellStyle name="Output 2 2 6 8 2 2" xfId="14804" xr:uid="{00000000-0005-0000-0000-00002D230000}"/>
    <cellStyle name="Output 2 2 6 8 2 2 2" xfId="23908" xr:uid="{00000000-0005-0000-0000-00002E230000}"/>
    <cellStyle name="Output 2 2 6 8 2 3" xfId="11741" xr:uid="{00000000-0005-0000-0000-00002F230000}"/>
    <cellStyle name="Output 2 2 6 8 2 4" xfId="20845" xr:uid="{00000000-0005-0000-0000-000030230000}"/>
    <cellStyle name="Output 2 2 6 8 3" xfId="13244" xr:uid="{00000000-0005-0000-0000-000031230000}"/>
    <cellStyle name="Output 2 2 6 8 3 2" xfId="22348" xr:uid="{00000000-0005-0000-0000-000032230000}"/>
    <cellStyle name="Output 2 2 6 8 4" xfId="8843" xr:uid="{00000000-0005-0000-0000-000033230000}"/>
    <cellStyle name="Output 2 2 6 8 5" xfId="17947" xr:uid="{00000000-0005-0000-0000-000034230000}"/>
    <cellStyle name="Output 2 2 6 8 6" xfId="27094" xr:uid="{EED9B1A3-A1A2-49EE-86B6-8A8D65C9A313}"/>
    <cellStyle name="Output 2 2 6 8 7" xfId="33381" xr:uid="{BD565B62-3D46-4535-999F-838D50A64756}"/>
    <cellStyle name="Output 2 2 6 8 8" xfId="36883" xr:uid="{C8E03F1B-D031-4464-8ED9-F3763CDCC391}"/>
    <cellStyle name="Output 2 2 6 8 9" xfId="40627" xr:uid="{4DBF6215-99EA-47C9-BCAB-A568E00E30C9}"/>
    <cellStyle name="Output 2 2 6 9" xfId="4462" xr:uid="{00000000-0005-0000-0000-000035230000}"/>
    <cellStyle name="Output 2 2 6 9 10" xfId="42373" xr:uid="{B1B44268-688C-461C-A6DF-4CC5195421E3}"/>
    <cellStyle name="Output 2 2 6 9 11" xfId="46927" xr:uid="{9C164809-BC5E-4418-BD84-CB7BF74B2A69}"/>
    <cellStyle name="Output 2 2 6 9 12" xfId="53547" xr:uid="{3EEB0B9F-149F-4E5E-A326-6193FB90A5AB}"/>
    <cellStyle name="Output 2 2 6 9 2" xfId="13825" xr:uid="{00000000-0005-0000-0000-000036230000}"/>
    <cellStyle name="Output 2 2 6 9 2 2" xfId="22929" xr:uid="{00000000-0005-0000-0000-000037230000}"/>
    <cellStyle name="Output 2 2 6 9 3" xfId="10259" xr:uid="{00000000-0005-0000-0000-000038230000}"/>
    <cellStyle name="Output 2 2 6 9 4" xfId="19363" xr:uid="{00000000-0005-0000-0000-000039230000}"/>
    <cellStyle name="Output 2 2 6 9 5" xfId="28842" xr:uid="{F12EE4BD-2FB6-421E-B15E-D73B935832FB}"/>
    <cellStyle name="Output 2 2 6 9 6" xfId="34856" xr:uid="{145B987F-DBE1-4A3D-AC29-094CCD41E404}"/>
    <cellStyle name="Output 2 2 6 9 7" xfId="24536" xr:uid="{32D3C854-24BA-46BB-8606-CE059C8107BA}"/>
    <cellStyle name="Output 2 2 6 9 8" xfId="36669" xr:uid="{9D9D61F4-E1A7-4A9D-8C57-E1CF495EC78E}"/>
    <cellStyle name="Output 2 2 6 9 9" xfId="34291" xr:uid="{8DD5E39D-94E2-4B56-9521-224414639E2E}"/>
    <cellStyle name="Output 2 2 7" xfId="974" xr:uid="{00000000-0005-0000-0000-00003A230000}"/>
    <cellStyle name="Output 2 2 7 10" xfId="41199" xr:uid="{1D411364-19A6-41CA-952F-351A56932459}"/>
    <cellStyle name="Output 2 2 7 11" xfId="32100" xr:uid="{A00B157A-842F-407A-B4BB-DDA17C9D5136}"/>
    <cellStyle name="Output 2 2 7 12" xfId="43112" xr:uid="{122E454E-4180-47C3-A5A0-D0980ACE1FED}"/>
    <cellStyle name="Output 2 2 7 13" xfId="49732" xr:uid="{6D0D6D89-E4D5-40CA-9E3E-70F05E4EC507}"/>
    <cellStyle name="Output 2 2 7 2" xfId="3877" xr:uid="{00000000-0005-0000-0000-00003B230000}"/>
    <cellStyle name="Output 2 2 7 2 10" xfId="41865" xr:uid="{D5377982-666E-426D-A10F-3CACE862FAD9}"/>
    <cellStyle name="Output 2 2 7 2 11" xfId="47372" xr:uid="{7DF05751-F329-4AFF-962F-4D945E75ACA7}"/>
    <cellStyle name="Output 2 2 7 2 12" xfId="53992" xr:uid="{953C6559-4EDF-4AF8-818E-ABD46C56155E}"/>
    <cellStyle name="Output 2 2 7 2 2" xfId="13629" xr:uid="{00000000-0005-0000-0000-00003C230000}"/>
    <cellStyle name="Output 2 2 7 2 2 2" xfId="22733" xr:uid="{00000000-0005-0000-0000-00003D230000}"/>
    <cellStyle name="Output 2 2 7 2 3" xfId="9674" xr:uid="{00000000-0005-0000-0000-00003E230000}"/>
    <cellStyle name="Output 2 2 7 2 4" xfId="18778" xr:uid="{00000000-0005-0000-0000-00003F230000}"/>
    <cellStyle name="Output 2 2 7 2 5" xfId="29287" xr:uid="{7C274BF6-9E78-454A-A7F3-4EC2A64DC062}"/>
    <cellStyle name="Output 2 2 7 2 6" xfId="35301" xr:uid="{06884A40-09F4-42DE-9CF9-E3C152DB44CD}"/>
    <cellStyle name="Output 2 2 7 2 7" xfId="36211" xr:uid="{DBB4AA42-5B8F-408F-961B-670D1E423D6B}"/>
    <cellStyle name="Output 2 2 7 2 8" xfId="39986" xr:uid="{3EB731BD-179C-4CBD-B83F-0CDD35B9162A}"/>
    <cellStyle name="Output 2 2 7 2 9" xfId="41215" xr:uid="{9E11CD54-893D-40E9-9471-C8DD1CDA396B}"/>
    <cellStyle name="Output 2 2 7 3" xfId="12069" xr:uid="{00000000-0005-0000-0000-000040230000}"/>
    <cellStyle name="Output 2 2 7 3 10" xfId="54073" xr:uid="{A673375F-80C5-4822-86B8-0C63A6AFCE89}"/>
    <cellStyle name="Output 2 2 7 3 2" xfId="21173" xr:uid="{00000000-0005-0000-0000-000041230000}"/>
    <cellStyle name="Output 2 2 7 3 3" xfId="29368" xr:uid="{BE37B8B1-816D-4175-99B3-64EA168F52B4}"/>
    <cellStyle name="Output 2 2 7 3 4" xfId="35382" xr:uid="{A7630234-5F2D-4C9F-AD69-84ABC3012E86}"/>
    <cellStyle name="Output 2 2 7 3 5" xfId="37690" xr:uid="{093AC62A-F124-4151-AA94-24DDE086BC79}"/>
    <cellStyle name="Output 2 2 7 3 6" xfId="31139" xr:uid="{847FA170-B664-4B6C-90C1-9BE57807D030}"/>
    <cellStyle name="Output 2 2 7 3 7" xfId="41191" xr:uid="{9A013799-278D-46E7-85F5-D2446FAD5416}"/>
    <cellStyle name="Output 2 2 7 3 8" xfId="38741" xr:uid="{A4FE6C3A-71B8-42AE-83AC-25EFCE23CCD8}"/>
    <cellStyle name="Output 2 2 7 3 9" xfId="47453" xr:uid="{59905B38-0D16-43F4-9C1B-E82BF141E229}"/>
    <cellStyle name="Output 2 2 7 4" xfId="6776" xr:uid="{00000000-0005-0000-0000-000042230000}"/>
    <cellStyle name="Output 2 2 7 4 2" xfId="28342" xr:uid="{258145BA-9D10-47AE-8973-EB7704317EFA}"/>
    <cellStyle name="Output 2 2 7 4 3" xfId="34449" xr:uid="{C68463AB-521E-47BA-AB5D-FC2D19E5AF47}"/>
    <cellStyle name="Output 2 2 7 4 4" xfId="32376" xr:uid="{E05BE183-8F6D-498A-B1E0-8F5AA84AC4A4}"/>
    <cellStyle name="Output 2 2 7 4 5" xfId="31096" xr:uid="{6E373C49-0C13-42E9-B086-571661A260E2}"/>
    <cellStyle name="Output 2 2 7 4 6" xfId="39904" xr:uid="{F5E517DF-37ED-4E61-A604-105EFAFF4D6E}"/>
    <cellStyle name="Output 2 2 7 4 7" xfId="42442" xr:uid="{C9BCD3B4-B80A-45A5-BEE2-9C42F11FEC5D}"/>
    <cellStyle name="Output 2 2 7 4 8" xfId="46427" xr:uid="{4D089E9F-58A5-449A-9538-1603FBBF9359}"/>
    <cellStyle name="Output 2 2 7 4 9" xfId="53047" xr:uid="{8DA2F1AF-3029-427C-99EA-06A3BD0969E3}"/>
    <cellStyle name="Output 2 2 7 5" xfId="15880" xr:uid="{00000000-0005-0000-0000-000043230000}"/>
    <cellStyle name="Output 2 2 7 6" xfId="25025" xr:uid="{7F52BB54-0002-4BF8-B577-C8B68BC5EF26}"/>
    <cellStyle name="Output 2 2 7 7" xfId="31532" xr:uid="{86192619-F40B-4939-A230-42207C19A1D5}"/>
    <cellStyle name="Output 2 2 7 8" xfId="38759" xr:uid="{92C2EB94-9F88-4ED3-BDA2-3FE71F46C1AA}"/>
    <cellStyle name="Output 2 2 7 9" xfId="31253" xr:uid="{3236FD46-BF86-4B1C-A128-73572229A8FC}"/>
    <cellStyle name="Output 2 2 8" xfId="761" xr:uid="{00000000-0005-0000-0000-000044230000}"/>
    <cellStyle name="Output 2 2 8 10" xfId="37073" xr:uid="{3F2BF7A2-6F8F-4811-8BF0-668EA25AAB8C}"/>
    <cellStyle name="Output 2 2 8 11" xfId="37705" xr:uid="{8B05DF1B-A670-42D9-9959-9A99CA9E280A}"/>
    <cellStyle name="Output 2 2 8 12" xfId="42899" xr:uid="{4C5296F0-2BEB-48EC-8554-907856BD5B32}"/>
    <cellStyle name="Output 2 2 8 13" xfId="49519" xr:uid="{74914F3E-78FA-4AE5-A947-B8E5FD2D4B88}"/>
    <cellStyle name="Output 2 2 8 2" xfId="3664" xr:uid="{00000000-0005-0000-0000-000045230000}"/>
    <cellStyle name="Output 2 2 8 2 10" xfId="34626" xr:uid="{39EE50B0-BAF0-4025-B506-CCDB57D2AD20}"/>
    <cellStyle name="Output 2 2 8 2 11" xfId="47273" xr:uid="{BA276CC4-9CF9-4457-A5A8-DC42D03318A6}"/>
    <cellStyle name="Output 2 2 8 2 12" xfId="53893" xr:uid="{233E6A59-A359-49FE-8C37-D94CFB1C1F75}"/>
    <cellStyle name="Output 2 2 8 2 2" xfId="13528" xr:uid="{00000000-0005-0000-0000-000046230000}"/>
    <cellStyle name="Output 2 2 8 2 2 2" xfId="22632" xr:uid="{00000000-0005-0000-0000-000047230000}"/>
    <cellStyle name="Output 2 2 8 2 3" xfId="9461" xr:uid="{00000000-0005-0000-0000-000048230000}"/>
    <cellStyle name="Output 2 2 8 2 4" xfId="18565" xr:uid="{00000000-0005-0000-0000-000049230000}"/>
    <cellStyle name="Output 2 2 8 2 5" xfId="29188" xr:uid="{D792E56D-9196-48EF-B890-4694A70F8E61}"/>
    <cellStyle name="Output 2 2 8 2 6" xfId="35202" xr:uid="{B635FBE1-6A54-4E48-9691-C7B6C913EBAC}"/>
    <cellStyle name="Output 2 2 8 2 7" xfId="38006" xr:uid="{E7440C75-2B14-4902-97F3-DD0E45DEC829}"/>
    <cellStyle name="Output 2 2 8 2 8" xfId="39627" xr:uid="{7AC278B7-12A5-4CA9-BC46-BB3DDF1BB3A7}"/>
    <cellStyle name="Output 2 2 8 2 9" xfId="41748" xr:uid="{CC0A6D6B-9410-48E4-81FD-E564F579C04C}"/>
    <cellStyle name="Output 2 2 8 3" xfId="11968" xr:uid="{00000000-0005-0000-0000-00004A230000}"/>
    <cellStyle name="Output 2 2 8 3 10" xfId="54461" xr:uid="{CAF1BACB-8F6C-46E6-BFAC-293140B2B2F4}"/>
    <cellStyle name="Output 2 2 8 3 2" xfId="21072" xr:uid="{00000000-0005-0000-0000-00004B230000}"/>
    <cellStyle name="Output 2 2 8 3 3" xfId="29756" xr:uid="{E8120F87-A26B-4F65-B029-2B35FE4F3072}"/>
    <cellStyle name="Output 2 2 8 3 4" xfId="35770" xr:uid="{31907054-AC68-4A35-98D8-355DB0E0B93D}"/>
    <cellStyle name="Output 2 2 8 3 5" xfId="34208" xr:uid="{6E25EA08-C7DE-4C6E-ACB6-A8330C2A7DE7}"/>
    <cellStyle name="Output 2 2 8 3 6" xfId="39405" xr:uid="{B410262F-25CF-4F5D-B9F2-51FA26EBC0BB}"/>
    <cellStyle name="Output 2 2 8 3 7" xfId="37390" xr:uid="{79109E36-246E-43D8-BA5C-C250F068309B}"/>
    <cellStyle name="Output 2 2 8 3 8" xfId="42206" xr:uid="{539D47D7-6641-45CB-9AD6-31CC8E2E9282}"/>
    <cellStyle name="Output 2 2 8 3 9" xfId="47841" xr:uid="{9AB6C7C2-7105-4CCA-ABFC-6100E834311C}"/>
    <cellStyle name="Output 2 2 8 4" xfId="6563" xr:uid="{00000000-0005-0000-0000-00004C230000}"/>
    <cellStyle name="Output 2 2 8 4 2" xfId="28162" xr:uid="{1B0024DF-20FA-482D-B824-30F29A43FEE9}"/>
    <cellStyle name="Output 2 2 8 4 3" xfId="34295" xr:uid="{1317E153-6CF5-4413-9AB9-61B5E6CAE70D}"/>
    <cellStyle name="Output 2 2 8 4 4" xfId="24538" xr:uid="{8EA20166-A94B-4C85-8E51-00FC08B0E897}"/>
    <cellStyle name="Output 2 2 8 4 5" xfId="33980" xr:uid="{EB709599-E90D-4EBD-8FDC-D9A7FD4BD5F0}"/>
    <cellStyle name="Output 2 2 8 4 6" xfId="41549" xr:uid="{38FEB8A0-EFB5-4BEF-9A8C-7E3A1780C6D7}"/>
    <cellStyle name="Output 2 2 8 4 7" xfId="39757" xr:uid="{F8138285-B9FF-4A33-BEDF-2389EF479AF5}"/>
    <cellStyle name="Output 2 2 8 4 8" xfId="46247" xr:uid="{A851632B-49EA-4E53-A6A6-B72C8F3D6918}"/>
    <cellStyle name="Output 2 2 8 4 9" xfId="52867" xr:uid="{6F848B05-378A-4CC3-8EA3-31593966DDC6}"/>
    <cellStyle name="Output 2 2 8 5" xfId="15667" xr:uid="{00000000-0005-0000-0000-00004D230000}"/>
    <cellStyle name="Output 2 2 8 6" xfId="24812" xr:uid="{68737B62-C2A0-43C0-A0B8-C272ADAC71D7}"/>
    <cellStyle name="Output 2 2 8 7" xfId="31342" xr:uid="{D6B3034C-EC41-4207-81E2-8F2A070D0DAC}"/>
    <cellStyle name="Output 2 2 8 8" xfId="36952" xr:uid="{CD2A5417-9C44-4C1C-BC8C-9F84AEEE9EA2}"/>
    <cellStyle name="Output 2 2 8 9" xfId="40675" xr:uid="{EF31FDBB-E6EF-417E-B767-68F509FF3A4E}"/>
    <cellStyle name="Output 2 2 9" xfId="2345" xr:uid="{00000000-0005-0000-0000-00004E230000}"/>
    <cellStyle name="Output 2 2 9 10" xfId="41131" xr:uid="{68C24777-BC17-458D-9B08-DFB0D9177F68}"/>
    <cellStyle name="Output 2 2 9 11" xfId="42327" xr:uid="{19572973-1722-4D25-9AC3-9A36E1741A16}"/>
    <cellStyle name="Output 2 2 9 12" xfId="44479" xr:uid="{1FD39958-DB8D-44B5-8648-1F01613E990B}"/>
    <cellStyle name="Output 2 2 9 13" xfId="51099" xr:uid="{C8DD24FC-6BAE-45CA-9DC4-3661E6CFE114}"/>
    <cellStyle name="Output 2 2 9 2" xfId="5244" xr:uid="{00000000-0005-0000-0000-00004F230000}"/>
    <cellStyle name="Output 2 2 9 2 10" xfId="31077" xr:uid="{42278B7F-C17D-472A-93E7-4D0EC0E0F364}"/>
    <cellStyle name="Output 2 2 9 2 11" xfId="47312" xr:uid="{1D1FF637-AB02-4943-954C-C331E23B6008}"/>
    <cellStyle name="Output 2 2 9 2 12" xfId="53932" xr:uid="{AF0CBB15-2A68-42D7-B8F5-D22237D84FEC}"/>
    <cellStyle name="Output 2 2 9 2 2" xfId="14104" xr:uid="{00000000-0005-0000-0000-000050230000}"/>
    <cellStyle name="Output 2 2 9 2 2 2" xfId="23208" xr:uid="{00000000-0005-0000-0000-000051230000}"/>
    <cellStyle name="Output 2 2 9 2 3" xfId="11041" xr:uid="{00000000-0005-0000-0000-000052230000}"/>
    <cellStyle name="Output 2 2 9 2 4" xfId="20145" xr:uid="{00000000-0005-0000-0000-000053230000}"/>
    <cellStyle name="Output 2 2 9 2 5" xfId="29227" xr:uid="{94007D93-760B-47F8-A34A-ACB603E0AFE7}"/>
    <cellStyle name="Output 2 2 9 2 6" xfId="35241" xr:uid="{2C3E69B4-70E3-47EE-90B6-D4343AE67E50}"/>
    <cellStyle name="Output 2 2 9 2 7" xfId="38063" xr:uid="{5BC21E30-7294-4146-BEB7-DA9E30BAEEE9}"/>
    <cellStyle name="Output 2 2 9 2 8" xfId="38630" xr:uid="{F3DB3C81-109A-4D62-B17B-7BA60F974B6F}"/>
    <cellStyle name="Output 2 2 9 2 9" xfId="40456" xr:uid="{5CB9658D-2546-4444-BECF-8C82DB5CEA44}"/>
    <cellStyle name="Output 2 2 9 3" xfId="12544" xr:uid="{00000000-0005-0000-0000-000054230000}"/>
    <cellStyle name="Output 2 2 9 3 10" xfId="54006" xr:uid="{D7909FB8-BDCE-4E2D-A034-A9ED28E2A4C6}"/>
    <cellStyle name="Output 2 2 9 3 2" xfId="21648" xr:uid="{00000000-0005-0000-0000-000055230000}"/>
    <cellStyle name="Output 2 2 9 3 3" xfId="29301" xr:uid="{36822779-0AD8-4F13-96E2-12931A6943AC}"/>
    <cellStyle name="Output 2 2 9 3 4" xfId="35315" xr:uid="{DAF3FB11-E7EE-4D85-B121-0A3CB353396B}"/>
    <cellStyle name="Output 2 2 9 3 5" xfId="37025" xr:uid="{614BFDAD-75A9-425B-BF2A-0F7A74174DBD}"/>
    <cellStyle name="Output 2 2 9 3 6" xfId="39503" xr:uid="{5D762225-D8C0-431B-B501-26B9854F0576}"/>
    <cellStyle name="Output 2 2 9 3 7" xfId="40285" xr:uid="{DBAF05C6-9B93-4999-B9B4-5068D6D45BED}"/>
    <cellStyle name="Output 2 2 9 3 8" xfId="36578" xr:uid="{C950556D-CA60-40A8-8A2A-31866460093F}"/>
    <cellStyle name="Output 2 2 9 3 9" xfId="47386" xr:uid="{6260D0D9-2F65-43DA-A5E4-1B6E534043CA}"/>
    <cellStyle name="Output 2 2 9 4" xfId="8143" xr:uid="{00000000-0005-0000-0000-000056230000}"/>
    <cellStyle name="Output 2 2 9 4 2" xfId="28204" xr:uid="{D799A13A-7F90-4D3B-A61E-9DB64B7231A3}"/>
    <cellStyle name="Output 2 2 9 4 3" xfId="34335" xr:uid="{BAD00239-1E3A-4174-A988-FE24E683F1C5}"/>
    <cellStyle name="Output 2 2 9 4 4" xfId="32191" xr:uid="{C2A77CAF-CF38-4F26-986B-8CD9E02D111E}"/>
    <cellStyle name="Output 2 2 9 4 5" xfId="38643" xr:uid="{7855B4E3-6061-4888-8498-72BB21787726}"/>
    <cellStyle name="Output 2 2 9 4 6" xfId="41691" xr:uid="{0E8A2719-CB5F-4CFF-8DE5-C2B86DCCBD19}"/>
    <cellStyle name="Output 2 2 9 4 7" xfId="42367" xr:uid="{87239390-5C3D-4534-882B-BE0480929613}"/>
    <cellStyle name="Output 2 2 9 4 8" xfId="46289" xr:uid="{78D8DC40-2F7E-45C4-B9D1-A503DDD46636}"/>
    <cellStyle name="Output 2 2 9 4 9" xfId="52909" xr:uid="{FC27DE91-E73B-45AA-835B-3577B6976A9C}"/>
    <cellStyle name="Output 2 2 9 5" xfId="17247" xr:uid="{00000000-0005-0000-0000-000057230000}"/>
    <cellStyle name="Output 2 2 9 6" xfId="26394" xr:uid="{059B4274-2454-43A3-8158-A5F009A12838}"/>
    <cellStyle name="Output 2 2 9 7" xfId="32681" xr:uid="{D565D81B-3D34-451C-82DF-0D44132E189A}"/>
    <cellStyle name="Output 2 2 9 8" xfId="36766" xr:uid="{6A6A7733-40E1-49B2-8503-5D000412A383}"/>
    <cellStyle name="Output 2 2 9 9" xfId="37535" xr:uid="{65C6DA1B-679A-4C3E-B6A0-C4902A8F2BEA}"/>
    <cellStyle name="Output 2 20" xfId="34258" xr:uid="{B5F8A1B5-82C9-441F-8A67-EF093279FE8D}"/>
    <cellStyle name="Output 2 21" xfId="39378" xr:uid="{09EC9619-E577-4D4C-B39D-C4D7E7474E4C}"/>
    <cellStyle name="Output 2 22" xfId="40954" xr:uid="{6C422A38-E68F-44BE-8E69-B66B3875CD2A}"/>
    <cellStyle name="Output 2 23" xfId="42546" xr:uid="{093CF6BF-99F8-4792-B55F-A5549492AD4E}"/>
    <cellStyle name="Output 2 24" xfId="49166" xr:uid="{B638FE73-C5CC-4CA0-ACFD-1BFB95727A6D}"/>
    <cellStyle name="Output 2 3" xfId="451" xr:uid="{00000000-0005-0000-0000-000058230000}"/>
    <cellStyle name="Output 2 3 2" xfId="15195" xr:uid="{00000000-0005-0000-0000-000059230000}"/>
    <cellStyle name="Output 2 4" xfId="600" xr:uid="{00000000-0005-0000-0000-00005A230000}"/>
    <cellStyle name="Output 2 4 10" xfId="3503" xr:uid="{00000000-0005-0000-0000-00005B230000}"/>
    <cellStyle name="Output 2 4 10 10" xfId="41738" xr:uid="{27BD6C12-0AF9-4774-8D53-C0385F7212DD}"/>
    <cellStyle name="Output 2 4 10 11" xfId="45636" xr:uid="{CF0846D0-93BB-48DC-ADD5-5894E0286CD5}"/>
    <cellStyle name="Output 2 4 10 12" xfId="52256" xr:uid="{B4BA1C26-FA43-4ACB-89B8-B980F084C37E}"/>
    <cellStyle name="Output 2 4 10 2" xfId="13502" xr:uid="{00000000-0005-0000-0000-00005C230000}"/>
    <cellStyle name="Output 2 4 10 2 2" xfId="22606" xr:uid="{00000000-0005-0000-0000-00005D230000}"/>
    <cellStyle name="Output 2 4 10 3" xfId="9300" xr:uid="{00000000-0005-0000-0000-00005E230000}"/>
    <cellStyle name="Output 2 4 10 4" xfId="18404" xr:uid="{00000000-0005-0000-0000-00005F230000}"/>
    <cellStyle name="Output 2 4 10 5" xfId="27551" xr:uid="{D61ACE75-1E68-4442-B5BA-ECBE402E0FBB}"/>
    <cellStyle name="Output 2 4 10 6" xfId="33790" xr:uid="{500FFEB9-EE56-4F48-914E-3ADB43031314}"/>
    <cellStyle name="Output 2 4 10 7" xfId="38992" xr:uid="{470336C6-AD7F-4803-9681-C160ED513419}"/>
    <cellStyle name="Output 2 4 10 8" xfId="38041" xr:uid="{5353832C-F067-48FF-B924-E855248CD299}"/>
    <cellStyle name="Output 2 4 10 9" xfId="41662" xr:uid="{89A20958-F61C-4E86-A805-EAFD05A7B743}"/>
    <cellStyle name="Output 2 4 11" xfId="6402" xr:uid="{00000000-0005-0000-0000-000060230000}"/>
    <cellStyle name="Output 2 4 12" xfId="15506" xr:uid="{00000000-0005-0000-0000-000061230000}"/>
    <cellStyle name="Output 2 4 13" xfId="24651" xr:uid="{90A91A63-DFE1-4E2E-9ECC-C575981E472D}"/>
    <cellStyle name="Output 2 4 14" xfId="31216" xr:uid="{60D8E023-5F81-4EF5-A2CD-53C7AC0C7B98}"/>
    <cellStyle name="Output 2 4 15" xfId="36223" xr:uid="{B47AC0CB-34D8-4CA5-8C56-0E7BC00E2BF2}"/>
    <cellStyle name="Output 2 4 16" xfId="40591" xr:uid="{0ADFC6B3-D9D3-4BBC-AFC9-3E9B7FAF757A}"/>
    <cellStyle name="Output 2 4 17" xfId="36320" xr:uid="{77B68999-DB32-4F51-8539-4960FD1031AB}"/>
    <cellStyle name="Output 2 4 18" xfId="42157" xr:uid="{03C0F08E-1BCC-4D9E-A2C5-5E2C0329E9ED}"/>
    <cellStyle name="Output 2 4 19" xfId="42738" xr:uid="{E38E7039-70EC-44FF-A64D-019AD7AF9DB5}"/>
    <cellStyle name="Output 2 4 2" xfId="1603" xr:uid="{00000000-0005-0000-0000-000062230000}"/>
    <cellStyle name="Output 2 4 2 10" xfId="12277" xr:uid="{00000000-0005-0000-0000-000063230000}"/>
    <cellStyle name="Output 2 4 2 10 10" xfId="55222" xr:uid="{D2C643C3-1ABF-4869-90BE-BCB4EEE38815}"/>
    <cellStyle name="Output 2 4 2 10 2" xfId="21381" xr:uid="{00000000-0005-0000-0000-000064230000}"/>
    <cellStyle name="Output 2 4 2 10 3" xfId="30517" xr:uid="{3D79B349-CB1F-4F9B-956B-6B37DCDF918B}"/>
    <cellStyle name="Output 2 4 2 10 4" xfId="36405" xr:uid="{19241EEF-2EA0-4BF7-9DCD-381B81897A0D}"/>
    <cellStyle name="Output 2 4 2 10 5" xfId="36734" xr:uid="{B4F314DB-A94A-41C4-B8C1-3007CD30F960}"/>
    <cellStyle name="Output 2 4 2 10 6" xfId="37284" xr:uid="{B69C37D6-4C67-4D4F-8429-070F089EBD70}"/>
    <cellStyle name="Output 2 4 2 10 7" xfId="41519" xr:uid="{F2DF40A4-21A9-4722-A988-45DC04B2BDC4}"/>
    <cellStyle name="Output 2 4 2 10 8" xfId="42369" xr:uid="{46A3A86B-F587-4D30-B567-5FB2EB2CDF80}"/>
    <cellStyle name="Output 2 4 2 10 9" xfId="48602" xr:uid="{4816CC3F-6A26-4576-A141-CDD2A6D8D920}"/>
    <cellStyle name="Output 2 4 2 11" xfId="7405" xr:uid="{00000000-0005-0000-0000-000065230000}"/>
    <cellStyle name="Output 2 4 2 12" xfId="16509" xr:uid="{00000000-0005-0000-0000-000066230000}"/>
    <cellStyle name="Output 2 4 2 13" xfId="25654" xr:uid="{1FFDD6FF-6F75-473F-93A3-7497472ADA5B}"/>
    <cellStyle name="Output 2 4 2 14" xfId="32047" xr:uid="{AACE1261-2D54-404A-BF71-D3B9A4159FCD}"/>
    <cellStyle name="Output 2 4 2 15" xfId="38839" xr:uid="{87DD669D-3278-4E65-9748-9C770C3E5439}"/>
    <cellStyle name="Output 2 4 2 16" xfId="38308" xr:uid="{B29491D8-8B80-4B76-A9CB-525E4D794D89}"/>
    <cellStyle name="Output 2 4 2 17" xfId="39178" xr:uid="{358DBB63-A7EC-44C0-929B-8DF455832759}"/>
    <cellStyle name="Output 2 4 2 18" xfId="40744" xr:uid="{DEF6DAB9-09CE-4567-81FE-7325B51FEEF5}"/>
    <cellStyle name="Output 2 4 2 19" xfId="43741" xr:uid="{D6424D33-44B3-4025-8296-3C2430EF0DF7}"/>
    <cellStyle name="Output 2 4 2 2" xfId="2682" xr:uid="{00000000-0005-0000-0000-000067230000}"/>
    <cellStyle name="Output 2 4 2 2 10" xfId="41886" xr:uid="{A211D23C-4822-45DA-AD7D-36AF03152886}"/>
    <cellStyle name="Output 2 4 2 2 11" xfId="39791" xr:uid="{E7E81C22-5617-41E5-B08F-1C4478F9E166}"/>
    <cellStyle name="Output 2 4 2 2 12" xfId="44816" xr:uid="{D6C037F1-0354-4E28-AC43-C170A55D0B7C}"/>
    <cellStyle name="Output 2 4 2 2 13" xfId="51436" xr:uid="{B4AE1994-10EB-4AB0-A079-D4C9140348D4}"/>
    <cellStyle name="Output 2 4 2 2 2" xfId="5581" xr:uid="{00000000-0005-0000-0000-000068230000}"/>
    <cellStyle name="Output 2 4 2 2 2 10" xfId="40250" xr:uid="{7CD07B2F-AC59-4495-8370-C7A79413D391}"/>
    <cellStyle name="Output 2 4 2 2 2 11" xfId="47438" xr:uid="{AEB2C1CC-2115-4CE9-9E25-FB5DFCE0867C}"/>
    <cellStyle name="Output 2 4 2 2 2 12" xfId="54058" xr:uid="{A7AC8D03-E63C-49BB-AAC0-CE8932C02339}"/>
    <cellStyle name="Output 2 4 2 2 2 2" xfId="14441" xr:uid="{00000000-0005-0000-0000-000069230000}"/>
    <cellStyle name="Output 2 4 2 2 2 2 2" xfId="23545" xr:uid="{00000000-0005-0000-0000-00006A230000}"/>
    <cellStyle name="Output 2 4 2 2 2 3" xfId="11378" xr:uid="{00000000-0005-0000-0000-00006B230000}"/>
    <cellStyle name="Output 2 4 2 2 2 4" xfId="20482" xr:uid="{00000000-0005-0000-0000-00006C230000}"/>
    <cellStyle name="Output 2 4 2 2 2 5" xfId="29353" xr:uid="{989BDFDA-937B-40B7-A551-74389E63B32A}"/>
    <cellStyle name="Output 2 4 2 2 2 6" xfId="35367" xr:uid="{83E1B9F0-F25A-400C-8ED6-F40A52B202F0}"/>
    <cellStyle name="Output 2 4 2 2 2 7" xfId="37776" xr:uid="{627B961A-DCCE-429A-9A22-479BBC613694}"/>
    <cellStyle name="Output 2 4 2 2 2 8" xfId="36051" xr:uid="{C530EF16-1FB3-4430-9647-88588DB6A446}"/>
    <cellStyle name="Output 2 4 2 2 2 9" xfId="41499" xr:uid="{1608B31D-A573-4865-97CB-03C82BD3D91E}"/>
    <cellStyle name="Output 2 4 2 2 3" xfId="12881" xr:uid="{00000000-0005-0000-0000-00006D230000}"/>
    <cellStyle name="Output 2 4 2 2 3 2" xfId="21985" xr:uid="{00000000-0005-0000-0000-00006E230000}"/>
    <cellStyle name="Output 2 4 2 2 4" xfId="8480" xr:uid="{00000000-0005-0000-0000-00006F230000}"/>
    <cellStyle name="Output 2 4 2 2 5" xfId="17584" xr:uid="{00000000-0005-0000-0000-000070230000}"/>
    <cellStyle name="Output 2 4 2 2 6" xfId="26731" xr:uid="{28F2CB32-11C0-40BB-975F-BA350D3590D5}"/>
    <cellStyle name="Output 2 4 2 2 7" xfId="33018" xr:uid="{A6123491-EF5F-47C0-9589-58FE3D19A71E}"/>
    <cellStyle name="Output 2 4 2 2 8" xfId="39162" xr:uid="{C13C97D0-B7F6-43E4-82BC-83AA2571080A}"/>
    <cellStyle name="Output 2 4 2 2 9" xfId="36905" xr:uid="{4DEE165F-3439-40FD-A9E7-487A6DC5C064}"/>
    <cellStyle name="Output 2 4 2 20" xfId="50361" xr:uid="{6517ABC6-BCD3-418D-8FD1-D40339C9A61C}"/>
    <cellStyle name="Output 2 4 2 3" xfId="2295" xr:uid="{00000000-0005-0000-0000-000071230000}"/>
    <cellStyle name="Output 2 4 2 3 10" xfId="41042" xr:uid="{96FA24A8-F6B2-40C5-8C95-CF23F07D0DB6}"/>
    <cellStyle name="Output 2 4 2 3 11" xfId="38900" xr:uid="{3E108D8C-A05F-4A27-B4EC-41C99DD65BDC}"/>
    <cellStyle name="Output 2 4 2 3 12" xfId="44429" xr:uid="{173265A4-E8FE-4370-9E40-5B7B2E65BA5B}"/>
    <cellStyle name="Output 2 4 2 3 13" xfId="51049" xr:uid="{49986AFC-525C-4F05-AB0A-F307E4AC5155}"/>
    <cellStyle name="Output 2 4 2 3 2" xfId="5194" xr:uid="{00000000-0005-0000-0000-000072230000}"/>
    <cellStyle name="Output 2 4 2 3 2 10" xfId="41605" xr:uid="{20EBC748-DE78-4B78-A484-48B78884E603}"/>
    <cellStyle name="Output 2 4 2 3 2 11" xfId="47338" xr:uid="{161E1D60-215E-4EA3-BE74-147EFB43C8E3}"/>
    <cellStyle name="Output 2 4 2 3 2 12" xfId="53958" xr:uid="{E3B0C48A-35C3-47A8-B024-2FF050D7BB71}"/>
    <cellStyle name="Output 2 4 2 3 2 2" xfId="14054" xr:uid="{00000000-0005-0000-0000-000073230000}"/>
    <cellStyle name="Output 2 4 2 3 2 2 2" xfId="23158" xr:uid="{00000000-0005-0000-0000-000074230000}"/>
    <cellStyle name="Output 2 4 2 3 2 3" xfId="10991" xr:uid="{00000000-0005-0000-0000-000075230000}"/>
    <cellStyle name="Output 2 4 2 3 2 4" xfId="20095" xr:uid="{00000000-0005-0000-0000-000076230000}"/>
    <cellStyle name="Output 2 4 2 3 2 5" xfId="29253" xr:uid="{4043B5DB-EE78-4AF8-82EB-55B8E7FE4CC2}"/>
    <cellStyle name="Output 2 4 2 3 2 6" xfId="35267" xr:uid="{16247434-DE62-45FF-BF96-02198EB5D427}"/>
    <cellStyle name="Output 2 4 2 3 2 7" xfId="36298" xr:uid="{4D0D09FF-35D5-44B9-B96F-7AB070C2424F}"/>
    <cellStyle name="Output 2 4 2 3 2 8" xfId="37501" xr:uid="{C0E92927-EC85-4F3E-832F-C347FFE975A2}"/>
    <cellStyle name="Output 2 4 2 3 2 9" xfId="41029" xr:uid="{127C9BC0-D6A9-4A54-A60F-49E424A935E1}"/>
    <cellStyle name="Output 2 4 2 3 3" xfId="12494" xr:uid="{00000000-0005-0000-0000-000077230000}"/>
    <cellStyle name="Output 2 4 2 3 3 2" xfId="21598" xr:uid="{00000000-0005-0000-0000-000078230000}"/>
    <cellStyle name="Output 2 4 2 3 4" xfId="8093" xr:uid="{00000000-0005-0000-0000-000079230000}"/>
    <cellStyle name="Output 2 4 2 3 5" xfId="17197" xr:uid="{00000000-0005-0000-0000-00007A230000}"/>
    <cellStyle name="Output 2 4 2 3 6" xfId="26344" xr:uid="{1DB6E2F8-3448-49D6-9A3D-062EF4B80646}"/>
    <cellStyle name="Output 2 4 2 3 7" xfId="32631" xr:uid="{70EA053F-2327-4099-A529-F37DF8AA1CC2}"/>
    <cellStyle name="Output 2 4 2 3 8" xfId="38757" xr:uid="{C3076067-D9B5-46A3-B3F0-7615C8139229}"/>
    <cellStyle name="Output 2 4 2 3 9" xfId="34374" xr:uid="{D7A3DBA2-9C9A-4FA2-AF3A-9C37B9D1C785}"/>
    <cellStyle name="Output 2 4 2 4" xfId="2621" xr:uid="{00000000-0005-0000-0000-00007B230000}"/>
    <cellStyle name="Output 2 4 2 4 10" xfId="42031" xr:uid="{4FA314A6-FA51-4BFE-812D-3549ED701EC5}"/>
    <cellStyle name="Output 2 4 2 4 11" xfId="41834" xr:uid="{31F9D960-0DB1-4C01-8EED-CA820D223C9F}"/>
    <cellStyle name="Output 2 4 2 4 12" xfId="44755" xr:uid="{4E530898-0D36-484E-9510-A792926C8652}"/>
    <cellStyle name="Output 2 4 2 4 13" xfId="51375" xr:uid="{B88F6025-466A-4A8C-AA67-A1AB0DE635E1}"/>
    <cellStyle name="Output 2 4 2 4 2" xfId="5520" xr:uid="{00000000-0005-0000-0000-00007C230000}"/>
    <cellStyle name="Output 2 4 2 4 2 2" xfId="14380" xr:uid="{00000000-0005-0000-0000-00007D230000}"/>
    <cellStyle name="Output 2 4 2 4 2 2 2" xfId="23484" xr:uid="{00000000-0005-0000-0000-00007E230000}"/>
    <cellStyle name="Output 2 4 2 4 2 3" xfId="11317" xr:uid="{00000000-0005-0000-0000-00007F230000}"/>
    <cellStyle name="Output 2 4 2 4 2 4" xfId="20421" xr:uid="{00000000-0005-0000-0000-000080230000}"/>
    <cellStyle name="Output 2 4 2 4 3" xfId="12820" xr:uid="{00000000-0005-0000-0000-000081230000}"/>
    <cellStyle name="Output 2 4 2 4 3 2" xfId="21924" xr:uid="{00000000-0005-0000-0000-000082230000}"/>
    <cellStyle name="Output 2 4 2 4 4" xfId="8419" xr:uid="{00000000-0005-0000-0000-000083230000}"/>
    <cellStyle name="Output 2 4 2 4 5" xfId="17523" xr:uid="{00000000-0005-0000-0000-000084230000}"/>
    <cellStyle name="Output 2 4 2 4 6" xfId="26670" xr:uid="{AB193B41-01B1-415C-A2E8-3907A75A0744}"/>
    <cellStyle name="Output 2 4 2 4 7" xfId="32957" xr:uid="{1E548073-08C0-4A72-9099-FA6F6F52C509}"/>
    <cellStyle name="Output 2 4 2 4 8" xfId="24142" xr:uid="{87271DBD-B857-49A5-AF7C-A70C3238F135}"/>
    <cellStyle name="Output 2 4 2 4 9" xfId="33732" xr:uid="{B43CACFC-6358-4B59-B745-B64AAB92EA41}"/>
    <cellStyle name="Output 2 4 2 5" xfId="3015" xr:uid="{00000000-0005-0000-0000-000085230000}"/>
    <cellStyle name="Output 2 4 2 5 10" xfId="41298" xr:uid="{4D44EDB9-4467-4D4D-B289-B09053FC00E4}"/>
    <cellStyle name="Output 2 4 2 5 11" xfId="24187" xr:uid="{7CFF63A1-479F-4C1D-9FB1-18502E121ACC}"/>
    <cellStyle name="Output 2 4 2 5 12" xfId="45149" xr:uid="{3535C963-70C7-4DD1-A898-45DA96EED2E9}"/>
    <cellStyle name="Output 2 4 2 5 13" xfId="51769" xr:uid="{05D837F4-E6E4-4279-8E0B-49516E89408B}"/>
    <cellStyle name="Output 2 4 2 5 2" xfId="5914" xr:uid="{00000000-0005-0000-0000-000086230000}"/>
    <cellStyle name="Output 2 4 2 5 2 2" xfId="14774" xr:uid="{00000000-0005-0000-0000-000087230000}"/>
    <cellStyle name="Output 2 4 2 5 2 2 2" xfId="23878" xr:uid="{00000000-0005-0000-0000-000088230000}"/>
    <cellStyle name="Output 2 4 2 5 2 3" xfId="11711" xr:uid="{00000000-0005-0000-0000-000089230000}"/>
    <cellStyle name="Output 2 4 2 5 2 4" xfId="20815" xr:uid="{00000000-0005-0000-0000-00008A230000}"/>
    <cellStyle name="Output 2 4 2 5 3" xfId="13214" xr:uid="{00000000-0005-0000-0000-00008B230000}"/>
    <cellStyle name="Output 2 4 2 5 3 2" xfId="22318" xr:uid="{00000000-0005-0000-0000-00008C230000}"/>
    <cellStyle name="Output 2 4 2 5 4" xfId="8813" xr:uid="{00000000-0005-0000-0000-00008D230000}"/>
    <cellStyle name="Output 2 4 2 5 5" xfId="17917" xr:uid="{00000000-0005-0000-0000-00008E230000}"/>
    <cellStyle name="Output 2 4 2 5 6" xfId="27064" xr:uid="{927F1233-AD46-4A36-AD07-7A9492C03AA9}"/>
    <cellStyle name="Output 2 4 2 5 7" xfId="33351" xr:uid="{FB97027E-D5DC-4294-92D7-04874CADFDC0}"/>
    <cellStyle name="Output 2 4 2 5 8" xfId="37101" xr:uid="{34003014-FD1A-4737-8645-69DBCD75419D}"/>
    <cellStyle name="Output 2 4 2 5 9" xfId="36549" xr:uid="{E9E57928-9D35-40B2-BCFC-5C4EA24E3893}"/>
    <cellStyle name="Output 2 4 2 6" xfId="1117" xr:uid="{00000000-0005-0000-0000-00008F230000}"/>
    <cellStyle name="Output 2 4 2 6 10" xfId="39719" xr:uid="{8FF80E6C-E2A7-422F-BB51-0A1CECC2CD83}"/>
    <cellStyle name="Output 2 4 2 6 11" xfId="41651" xr:uid="{AB67CF4A-2115-4B1E-849D-B265114AC6F3}"/>
    <cellStyle name="Output 2 4 2 6 12" xfId="43255" xr:uid="{A2731390-AD64-480A-9E35-B97FB4808F25}"/>
    <cellStyle name="Output 2 4 2 6 13" xfId="49875" xr:uid="{5DA45430-8B10-44F2-BA6C-498CADC93E1A}"/>
    <cellStyle name="Output 2 4 2 6 2" xfId="4020" xr:uid="{00000000-0005-0000-0000-000090230000}"/>
    <cellStyle name="Output 2 4 2 6 2 2" xfId="13717" xr:uid="{00000000-0005-0000-0000-000091230000}"/>
    <cellStyle name="Output 2 4 2 6 2 2 2" xfId="22821" xr:uid="{00000000-0005-0000-0000-000092230000}"/>
    <cellStyle name="Output 2 4 2 6 2 3" xfId="9817" xr:uid="{00000000-0005-0000-0000-000093230000}"/>
    <cellStyle name="Output 2 4 2 6 2 4" xfId="18921" xr:uid="{00000000-0005-0000-0000-000094230000}"/>
    <cellStyle name="Output 2 4 2 6 3" xfId="12157" xr:uid="{00000000-0005-0000-0000-000095230000}"/>
    <cellStyle name="Output 2 4 2 6 3 2" xfId="21261" xr:uid="{00000000-0005-0000-0000-000096230000}"/>
    <cellStyle name="Output 2 4 2 6 4" xfId="6919" xr:uid="{00000000-0005-0000-0000-000097230000}"/>
    <cellStyle name="Output 2 4 2 6 5" xfId="16023" xr:uid="{00000000-0005-0000-0000-000098230000}"/>
    <cellStyle name="Output 2 4 2 6 6" xfId="25168" xr:uid="{4D3D727D-CB7E-482E-95B6-ED275A045219}"/>
    <cellStyle name="Output 2 4 2 6 7" xfId="31662" xr:uid="{9853DE20-EF64-4149-8A11-A8E7AF35AFD2}"/>
    <cellStyle name="Output 2 4 2 6 8" xfId="36428" xr:uid="{DF61CE56-B64F-41E0-AC17-0F8218BC83AA}"/>
    <cellStyle name="Output 2 4 2 6 9" xfId="36027" xr:uid="{BF402762-063D-4783-89D4-3A0660C1B57B}"/>
    <cellStyle name="Output 2 4 2 7" xfId="3114" xr:uid="{00000000-0005-0000-0000-000099230000}"/>
    <cellStyle name="Output 2 4 2 7 10" xfId="41012" xr:uid="{E36E86D6-6ADC-4108-A450-D36957ACF271}"/>
    <cellStyle name="Output 2 4 2 7 11" xfId="42210" xr:uid="{46FDC822-3BB3-4C14-A99E-281E66935932}"/>
    <cellStyle name="Output 2 4 2 7 12" xfId="45248" xr:uid="{0754EE7A-9882-4B63-9C46-BBECE998066F}"/>
    <cellStyle name="Output 2 4 2 7 13" xfId="51868" xr:uid="{7134D2B5-29C3-4207-8590-3DBFDD7995F5}"/>
    <cellStyle name="Output 2 4 2 7 2" xfId="6013" xr:uid="{00000000-0005-0000-0000-00009A230000}"/>
    <cellStyle name="Output 2 4 2 7 2 2" xfId="14873" xr:uid="{00000000-0005-0000-0000-00009B230000}"/>
    <cellStyle name="Output 2 4 2 7 2 2 2" xfId="23977" xr:uid="{00000000-0005-0000-0000-00009C230000}"/>
    <cellStyle name="Output 2 4 2 7 2 3" xfId="11810" xr:uid="{00000000-0005-0000-0000-00009D230000}"/>
    <cellStyle name="Output 2 4 2 7 2 4" xfId="20914" xr:uid="{00000000-0005-0000-0000-00009E230000}"/>
    <cellStyle name="Output 2 4 2 7 3" xfId="13313" xr:uid="{00000000-0005-0000-0000-00009F230000}"/>
    <cellStyle name="Output 2 4 2 7 3 2" xfId="22417" xr:uid="{00000000-0005-0000-0000-0000A0230000}"/>
    <cellStyle name="Output 2 4 2 7 4" xfId="8912" xr:uid="{00000000-0005-0000-0000-0000A1230000}"/>
    <cellStyle name="Output 2 4 2 7 5" xfId="18016" xr:uid="{00000000-0005-0000-0000-0000A2230000}"/>
    <cellStyle name="Output 2 4 2 7 6" xfId="27163" xr:uid="{13B06246-B6F4-426C-88FB-A0674A97523A}"/>
    <cellStyle name="Output 2 4 2 7 7" xfId="33450" xr:uid="{B7FFE09E-101A-4B92-9205-327B617F53F4}"/>
    <cellStyle name="Output 2 4 2 7 8" xfId="36516" xr:uid="{D02D780D-E95E-48EA-A63E-E17CEFE5EB8E}"/>
    <cellStyle name="Output 2 4 2 7 9" xfId="40593" xr:uid="{7EBCBA96-8466-4F57-8273-433DA6514F07}"/>
    <cellStyle name="Output 2 4 2 8" xfId="2807" xr:uid="{00000000-0005-0000-0000-0000A3230000}"/>
    <cellStyle name="Output 2 4 2 8 10" xfId="39709" xr:uid="{B9D2D802-4B3F-4901-8651-50B3631E3675}"/>
    <cellStyle name="Output 2 4 2 8 11" xfId="41584" xr:uid="{56D0E100-BD65-4FC9-8010-13A49001E6CD}"/>
    <cellStyle name="Output 2 4 2 8 12" xfId="44941" xr:uid="{A3F81A88-8E02-4E9B-AC95-FF7221F4950E}"/>
    <cellStyle name="Output 2 4 2 8 13" xfId="51561" xr:uid="{DFEB9E10-9042-4361-AFBB-E39484DAE2CA}"/>
    <cellStyle name="Output 2 4 2 8 2" xfId="5706" xr:uid="{00000000-0005-0000-0000-0000A4230000}"/>
    <cellStyle name="Output 2 4 2 8 2 2" xfId="14566" xr:uid="{00000000-0005-0000-0000-0000A5230000}"/>
    <cellStyle name="Output 2 4 2 8 2 2 2" xfId="23670" xr:uid="{00000000-0005-0000-0000-0000A6230000}"/>
    <cellStyle name="Output 2 4 2 8 2 3" xfId="11503" xr:uid="{00000000-0005-0000-0000-0000A7230000}"/>
    <cellStyle name="Output 2 4 2 8 2 4" xfId="20607" xr:uid="{00000000-0005-0000-0000-0000A8230000}"/>
    <cellStyle name="Output 2 4 2 8 3" xfId="13006" xr:uid="{00000000-0005-0000-0000-0000A9230000}"/>
    <cellStyle name="Output 2 4 2 8 3 2" xfId="22110" xr:uid="{00000000-0005-0000-0000-0000AA230000}"/>
    <cellStyle name="Output 2 4 2 8 4" xfId="8605" xr:uid="{00000000-0005-0000-0000-0000AB230000}"/>
    <cellStyle name="Output 2 4 2 8 5" xfId="17709" xr:uid="{00000000-0005-0000-0000-0000AC230000}"/>
    <cellStyle name="Output 2 4 2 8 6" xfId="26856" xr:uid="{F17EEE43-2ABC-4940-BF3E-1363687F2903}"/>
    <cellStyle name="Output 2 4 2 8 7" xfId="33143" xr:uid="{B0CB30D3-35D8-40FA-BB64-DC0365E5DA93}"/>
    <cellStyle name="Output 2 4 2 8 8" xfId="24174" xr:uid="{F8CB3A67-6C57-4FA7-B3CF-D389D133665F}"/>
    <cellStyle name="Output 2 4 2 8 9" xfId="40419" xr:uid="{02B52C92-071C-4702-8B24-A07709350D7D}"/>
    <cellStyle name="Output 2 4 2 9" xfId="4506" xr:uid="{00000000-0005-0000-0000-0000AD230000}"/>
    <cellStyle name="Output 2 4 2 9 10" xfId="41849" xr:uid="{CE294D58-F336-4A1E-A680-1DAEED6619BB}"/>
    <cellStyle name="Output 2 4 2 9 11" xfId="46557" xr:uid="{A9556DF3-C91A-46A7-8A43-85BAE695C0F7}"/>
    <cellStyle name="Output 2 4 2 9 12" xfId="53177" xr:uid="{BE44B196-E79C-45D8-86C7-742904A11DA8}"/>
    <cellStyle name="Output 2 4 2 9 2" xfId="13837" xr:uid="{00000000-0005-0000-0000-0000AE230000}"/>
    <cellStyle name="Output 2 4 2 9 2 2" xfId="22941" xr:uid="{00000000-0005-0000-0000-0000AF230000}"/>
    <cellStyle name="Output 2 4 2 9 3" xfId="10303" xr:uid="{00000000-0005-0000-0000-0000B0230000}"/>
    <cellStyle name="Output 2 4 2 9 4" xfId="19407" xr:uid="{00000000-0005-0000-0000-0000B1230000}"/>
    <cellStyle name="Output 2 4 2 9 5" xfId="28472" xr:uid="{4C754BDC-F0C2-406B-9D62-768E5CB9E38A}"/>
    <cellStyle name="Output 2 4 2 9 6" xfId="34559" xr:uid="{1FDF6491-3B84-4319-B576-5494B550C6ED}"/>
    <cellStyle name="Output 2 4 2 9 7" xfId="24566" xr:uid="{1A74B1D2-D3AE-4037-9D5C-FFDF3137A836}"/>
    <cellStyle name="Output 2 4 2 9 8" xfId="37621" xr:uid="{61C466A8-803E-47C0-8BEE-4B1819602B02}"/>
    <cellStyle name="Output 2 4 2 9 9" xfId="41020" xr:uid="{E68956F2-4882-44FF-9A8D-F1D91C80F576}"/>
    <cellStyle name="Output 2 4 20" xfId="49358" xr:uid="{B7571727-DDE6-46F8-96AD-80D7EC5771EA}"/>
    <cellStyle name="Output 2 4 3" xfId="2121" xr:uid="{00000000-0005-0000-0000-0000B2230000}"/>
    <cellStyle name="Output 2 4 3 10" xfId="12320" xr:uid="{00000000-0005-0000-0000-0000B3230000}"/>
    <cellStyle name="Output 2 4 3 10 10" xfId="55713" xr:uid="{7BE6FCBD-3907-4106-8AC9-FD3D62193587}"/>
    <cellStyle name="Output 2 4 3 10 2" xfId="21424" xr:uid="{00000000-0005-0000-0000-0000B4230000}"/>
    <cellStyle name="Output 2 4 3 10 3" xfId="31008" xr:uid="{18EEA255-524B-4849-8DEB-441A964F5129}"/>
    <cellStyle name="Output 2 4 3 10 4" xfId="36784" xr:uid="{6B7C3AE3-A372-4610-B59E-C034A9F956EF}"/>
    <cellStyle name="Output 2 4 3 10 5" xfId="39242" xr:uid="{2DA88A19-C96D-4F35-BE63-9067F14A284A}"/>
    <cellStyle name="Output 2 4 3 10 6" xfId="40875" xr:uid="{930909C5-E7FD-4629-ACAF-08D518A7BC06}"/>
    <cellStyle name="Output 2 4 3 10 7" xfId="37033" xr:uid="{04F9B1D3-8E40-48E3-9EC3-53706808A628}"/>
    <cellStyle name="Output 2 4 3 10 8" xfId="42473" xr:uid="{73FFA566-DD54-4BE9-B446-E7D7ED500E1D}"/>
    <cellStyle name="Output 2 4 3 10 9" xfId="49093" xr:uid="{E80B51C8-7E43-4D1B-91CD-C92F2E459D04}"/>
    <cellStyle name="Output 2 4 3 11" xfId="7919" xr:uid="{00000000-0005-0000-0000-0000B5230000}"/>
    <cellStyle name="Output 2 4 3 12" xfId="17023" xr:uid="{00000000-0005-0000-0000-0000B6230000}"/>
    <cellStyle name="Output 2 4 3 13" xfId="26170" xr:uid="{2BA68DCE-6FCA-42D8-9001-22A2C05B31F6}"/>
    <cellStyle name="Output 2 4 3 14" xfId="32457" xr:uid="{0BD4AD86-2196-4165-9656-633CBC908217}"/>
    <cellStyle name="Output 2 4 3 15" xfId="34377" xr:uid="{2B7A8E99-1D0E-409B-817E-13BF9EC1A250}"/>
    <cellStyle name="Output 2 4 3 16" xfId="40528" xr:uid="{DF39C891-47CA-422E-B593-CEE0CE606135}"/>
    <cellStyle name="Output 2 4 3 17" xfId="41548" xr:uid="{94E2ECF1-829D-471D-8512-D52E8DF1DFF2}"/>
    <cellStyle name="Output 2 4 3 18" xfId="38023" xr:uid="{2A91E46E-968B-4DBD-917B-D30509ECAA0F}"/>
    <cellStyle name="Output 2 4 3 19" xfId="44255" xr:uid="{A98FBBB2-E051-42B9-A438-33C4343D3085}"/>
    <cellStyle name="Output 2 4 3 2" xfId="1032" xr:uid="{00000000-0005-0000-0000-0000B7230000}"/>
    <cellStyle name="Output 2 4 3 2 10" xfId="36335" xr:uid="{DA280739-AC22-4CF3-A19D-86AB1CACA546}"/>
    <cellStyle name="Output 2 4 3 2 11" xfId="39455" xr:uid="{E34A022B-AA23-4969-AAF8-6E5709375FE6}"/>
    <cellStyle name="Output 2 4 3 2 12" xfId="43170" xr:uid="{DBC1FA40-2CB0-415C-9B4E-69D3194A63CF}"/>
    <cellStyle name="Output 2 4 3 2 13" xfId="49790" xr:uid="{74864307-2345-406E-832A-DEB2F1FE2ACC}"/>
    <cellStyle name="Output 2 4 3 2 2" xfId="3935" xr:uid="{00000000-0005-0000-0000-0000B8230000}"/>
    <cellStyle name="Output 2 4 3 2 2 10" xfId="42010" xr:uid="{CD83D1D7-E403-4E5E-99FD-AADD39230D54}"/>
    <cellStyle name="Output 2 4 3 2 2 11" xfId="47663" xr:uid="{735AF53C-B8B3-45D2-82C6-4F0433D50F27}"/>
    <cellStyle name="Output 2 4 3 2 2 12" xfId="54283" xr:uid="{B6F901D7-589D-42A3-9346-6F990096F993}"/>
    <cellStyle name="Output 2 4 3 2 2 2" xfId="13632" xr:uid="{00000000-0005-0000-0000-0000B9230000}"/>
    <cellStyle name="Output 2 4 3 2 2 2 2" xfId="22736" xr:uid="{00000000-0005-0000-0000-0000BA230000}"/>
    <cellStyle name="Output 2 4 3 2 2 3" xfId="9732" xr:uid="{00000000-0005-0000-0000-0000BB230000}"/>
    <cellStyle name="Output 2 4 3 2 2 4" xfId="18836" xr:uid="{00000000-0005-0000-0000-0000BC230000}"/>
    <cellStyle name="Output 2 4 3 2 2 5" xfId="29578" xr:uid="{CA2A21CB-DA2B-4E8C-BE29-C9666E844CC0}"/>
    <cellStyle name="Output 2 4 3 2 2 6" xfId="35592" xr:uid="{3BCF6F68-8395-43C1-A3B6-4F060AA76615}"/>
    <cellStyle name="Output 2 4 3 2 2 7" xfId="36813" xr:uid="{04D0D9F8-9B57-47B0-94AA-4A98455572BB}"/>
    <cellStyle name="Output 2 4 3 2 2 8" xfId="38133" xr:uid="{5335A7D4-2BDC-46B5-AEFD-DAACCD377F17}"/>
    <cellStyle name="Output 2 4 3 2 2 9" xfId="40920" xr:uid="{61BF2DA4-394F-4484-93BC-F9883DAB24BB}"/>
    <cellStyle name="Output 2 4 3 2 3" xfId="12072" xr:uid="{00000000-0005-0000-0000-0000BD230000}"/>
    <cellStyle name="Output 2 4 3 2 3 2" xfId="21176" xr:uid="{00000000-0005-0000-0000-0000BE230000}"/>
    <cellStyle name="Output 2 4 3 2 4" xfId="6834" xr:uid="{00000000-0005-0000-0000-0000BF230000}"/>
    <cellStyle name="Output 2 4 3 2 5" xfId="15938" xr:uid="{00000000-0005-0000-0000-0000C0230000}"/>
    <cellStyle name="Output 2 4 3 2 6" xfId="25083" xr:uid="{AB78F0C9-D70B-420F-BC04-073B64DB8063}"/>
    <cellStyle name="Output 2 4 3 2 7" xfId="31577" xr:uid="{BC001856-326D-460E-8B82-1CBE0AB1C711}"/>
    <cellStyle name="Output 2 4 3 2 8" xfId="34283" xr:uid="{3EF460BC-0B7D-40A4-BA86-B4E08FDE7F6D}"/>
    <cellStyle name="Output 2 4 3 2 9" xfId="40583" xr:uid="{541B50FB-86A1-46F8-9BFF-F95F320E0E01}"/>
    <cellStyle name="Output 2 4 3 20" xfId="50875" xr:uid="{6505CC55-1905-4102-AA05-8DA57F4D5FB9}"/>
    <cellStyle name="Output 2 4 3 3" xfId="2835" xr:uid="{00000000-0005-0000-0000-0000C1230000}"/>
    <cellStyle name="Output 2 4 3 3 10" xfId="40554" xr:uid="{F17ADEFF-DCB8-4105-BA2C-A876BCB5015C}"/>
    <cellStyle name="Output 2 4 3 3 11" xfId="42304" xr:uid="{8FED3704-A817-41FC-9C40-41DDB08F2B28}"/>
    <cellStyle name="Output 2 4 3 3 12" xfId="44969" xr:uid="{6E846013-8B5B-4E44-BB5B-EC12D3DF5626}"/>
    <cellStyle name="Output 2 4 3 3 13" xfId="51589" xr:uid="{A6D73BD3-9938-4ECF-9D3B-8C3A9621533B}"/>
    <cellStyle name="Output 2 4 3 3 2" xfId="5734" xr:uid="{00000000-0005-0000-0000-0000C2230000}"/>
    <cellStyle name="Output 2 4 3 3 2 10" xfId="40913" xr:uid="{82AC358E-4696-4D48-BF78-57A1E3CBB1DB}"/>
    <cellStyle name="Output 2 4 3 3 2 11" xfId="47958" xr:uid="{05C0505A-BC64-4F2D-9E59-AADC78EE920C}"/>
    <cellStyle name="Output 2 4 3 3 2 12" xfId="54578" xr:uid="{C9D72408-3CA1-4C3E-8342-D46767D604D2}"/>
    <cellStyle name="Output 2 4 3 3 2 2" xfId="14594" xr:uid="{00000000-0005-0000-0000-0000C3230000}"/>
    <cellStyle name="Output 2 4 3 3 2 2 2" xfId="23698" xr:uid="{00000000-0005-0000-0000-0000C4230000}"/>
    <cellStyle name="Output 2 4 3 3 2 3" xfId="11531" xr:uid="{00000000-0005-0000-0000-0000C5230000}"/>
    <cellStyle name="Output 2 4 3 3 2 4" xfId="20635" xr:uid="{00000000-0005-0000-0000-0000C6230000}"/>
    <cellStyle name="Output 2 4 3 3 2 5" xfId="29873" xr:uid="{B450DC42-98AB-457B-883E-1D6A6A51D658}"/>
    <cellStyle name="Output 2 4 3 3 2 6" xfId="35887" xr:uid="{24CA7826-DAD3-4E2C-A1CC-8247C2C80F66}"/>
    <cellStyle name="Output 2 4 3 3 2 7" xfId="34739" xr:uid="{E42F9947-B86F-4E58-9E04-A3B21C1092D5}"/>
    <cellStyle name="Output 2 4 3 3 2 8" xfId="38794" xr:uid="{CB87316B-BCD9-4AF6-8166-E21F1F031D00}"/>
    <cellStyle name="Output 2 4 3 3 2 9" xfId="41799" xr:uid="{1430983E-C455-4DC7-9F85-8AD410057A99}"/>
    <cellStyle name="Output 2 4 3 3 3" xfId="13034" xr:uid="{00000000-0005-0000-0000-0000C7230000}"/>
    <cellStyle name="Output 2 4 3 3 3 2" xfId="22138" xr:uid="{00000000-0005-0000-0000-0000C8230000}"/>
    <cellStyle name="Output 2 4 3 3 4" xfId="8633" xr:uid="{00000000-0005-0000-0000-0000C9230000}"/>
    <cellStyle name="Output 2 4 3 3 5" xfId="17737" xr:uid="{00000000-0005-0000-0000-0000CA230000}"/>
    <cellStyle name="Output 2 4 3 3 6" xfId="26884" xr:uid="{F9825E34-3665-4A14-914D-4EB3F8E125EE}"/>
    <cellStyle name="Output 2 4 3 3 7" xfId="33171" xr:uid="{6D2516BB-6E62-4A32-9FEC-64B1B8FCB9D3}"/>
    <cellStyle name="Output 2 4 3 3 8" xfId="34461" xr:uid="{36784E67-2032-4601-8AEE-5C927CE5C491}"/>
    <cellStyle name="Output 2 4 3 3 9" xfId="31266" xr:uid="{1020754F-44A0-447B-9833-AE7995F9D7D1}"/>
    <cellStyle name="Output 2 4 3 4" xfId="2939" xr:uid="{00000000-0005-0000-0000-0000CB230000}"/>
    <cellStyle name="Output 2 4 3 4 10" xfId="41570" xr:uid="{BD8B7F44-B372-423E-92EC-86FDCDA0C0B1}"/>
    <cellStyle name="Output 2 4 3 4 11" xfId="41233" xr:uid="{E74E08B7-787B-4BF5-AEAC-B5C7E94815F0}"/>
    <cellStyle name="Output 2 4 3 4 12" xfId="45073" xr:uid="{A1915EC7-26DA-44E0-BE97-A39355262834}"/>
    <cellStyle name="Output 2 4 3 4 13" xfId="51693" xr:uid="{F4FAB4DF-EE4E-4B58-97B1-F3DC3791AAE9}"/>
    <cellStyle name="Output 2 4 3 4 2" xfId="5838" xr:uid="{00000000-0005-0000-0000-0000CC230000}"/>
    <cellStyle name="Output 2 4 3 4 2 2" xfId="14698" xr:uid="{00000000-0005-0000-0000-0000CD230000}"/>
    <cellStyle name="Output 2 4 3 4 2 2 2" xfId="23802" xr:uid="{00000000-0005-0000-0000-0000CE230000}"/>
    <cellStyle name="Output 2 4 3 4 2 3" xfId="11635" xr:uid="{00000000-0005-0000-0000-0000CF230000}"/>
    <cellStyle name="Output 2 4 3 4 2 4" xfId="20739" xr:uid="{00000000-0005-0000-0000-0000D0230000}"/>
    <cellStyle name="Output 2 4 3 4 3" xfId="13138" xr:uid="{00000000-0005-0000-0000-0000D1230000}"/>
    <cellStyle name="Output 2 4 3 4 3 2" xfId="22242" xr:uid="{00000000-0005-0000-0000-0000D2230000}"/>
    <cellStyle name="Output 2 4 3 4 4" xfId="8737" xr:uid="{00000000-0005-0000-0000-0000D3230000}"/>
    <cellStyle name="Output 2 4 3 4 5" xfId="17841" xr:uid="{00000000-0005-0000-0000-0000D4230000}"/>
    <cellStyle name="Output 2 4 3 4 6" xfId="26988" xr:uid="{C11AFB55-11E2-4F5F-ABAA-3ED369705440}"/>
    <cellStyle name="Output 2 4 3 4 7" xfId="33275" xr:uid="{F87509AA-329D-4DA5-AE9F-CDC3BAF42DE6}"/>
    <cellStyle name="Output 2 4 3 4 8" xfId="37306" xr:uid="{B375D1B0-D85A-4FDA-AA6D-1775A363ECEA}"/>
    <cellStyle name="Output 2 4 3 4 9" xfId="40338" xr:uid="{CD787613-19F4-4476-903B-A8961DBEF732}"/>
    <cellStyle name="Output 2 4 3 5" xfId="3062" xr:uid="{00000000-0005-0000-0000-0000D5230000}"/>
    <cellStyle name="Output 2 4 3 5 10" xfId="36297" xr:uid="{1921FDF1-F54B-4AC3-837B-989A85FCB63D}"/>
    <cellStyle name="Output 2 4 3 5 11" xfId="34759" xr:uid="{97CF07D3-0374-4F07-8D5C-33296011FBF6}"/>
    <cellStyle name="Output 2 4 3 5 12" xfId="45196" xr:uid="{18FCB888-3437-41A6-BBC3-103A2769EE05}"/>
    <cellStyle name="Output 2 4 3 5 13" xfId="51816" xr:uid="{9E223CED-2A74-4716-BD65-E6BA58E2225B}"/>
    <cellStyle name="Output 2 4 3 5 2" xfId="5961" xr:uid="{00000000-0005-0000-0000-0000D6230000}"/>
    <cellStyle name="Output 2 4 3 5 2 2" xfId="14821" xr:uid="{00000000-0005-0000-0000-0000D7230000}"/>
    <cellStyle name="Output 2 4 3 5 2 2 2" xfId="23925" xr:uid="{00000000-0005-0000-0000-0000D8230000}"/>
    <cellStyle name="Output 2 4 3 5 2 3" xfId="11758" xr:uid="{00000000-0005-0000-0000-0000D9230000}"/>
    <cellStyle name="Output 2 4 3 5 2 4" xfId="20862" xr:uid="{00000000-0005-0000-0000-0000DA230000}"/>
    <cellStyle name="Output 2 4 3 5 3" xfId="13261" xr:uid="{00000000-0005-0000-0000-0000DB230000}"/>
    <cellStyle name="Output 2 4 3 5 3 2" xfId="22365" xr:uid="{00000000-0005-0000-0000-0000DC230000}"/>
    <cellStyle name="Output 2 4 3 5 4" xfId="8860" xr:uid="{00000000-0005-0000-0000-0000DD230000}"/>
    <cellStyle name="Output 2 4 3 5 5" xfId="17964" xr:uid="{00000000-0005-0000-0000-0000DE230000}"/>
    <cellStyle name="Output 2 4 3 5 6" xfId="27111" xr:uid="{4A550035-DAA5-40E4-B5FD-159B034A3A9D}"/>
    <cellStyle name="Output 2 4 3 5 7" xfId="33398" xr:uid="{B0F8549D-C3F5-4964-9AFE-229C5844748B}"/>
    <cellStyle name="Output 2 4 3 5 8" xfId="38619" xr:uid="{26A8E560-6FEE-4BDB-B830-CD42B949A059}"/>
    <cellStyle name="Output 2 4 3 5 9" xfId="34552" xr:uid="{F520A76F-47E5-4652-9BFA-8E91C8552F25}"/>
    <cellStyle name="Output 2 4 3 6" xfId="3139" xr:uid="{00000000-0005-0000-0000-0000DF230000}"/>
    <cellStyle name="Output 2 4 3 6 10" xfId="38086" xr:uid="{EC57B4DC-F9C6-4820-889C-BF3729669FD5}"/>
    <cellStyle name="Output 2 4 3 6 11" xfId="42098" xr:uid="{9E87DFD4-5143-48D1-B70F-3A48E3D1FEB0}"/>
    <cellStyle name="Output 2 4 3 6 12" xfId="45273" xr:uid="{556C2078-2C3C-41DC-9FDB-96A5BA2EE827}"/>
    <cellStyle name="Output 2 4 3 6 13" xfId="51893" xr:uid="{D8113389-D874-43AA-AC77-E9B903513EE2}"/>
    <cellStyle name="Output 2 4 3 6 2" xfId="6038" xr:uid="{00000000-0005-0000-0000-0000E0230000}"/>
    <cellStyle name="Output 2 4 3 6 2 2" xfId="14898" xr:uid="{00000000-0005-0000-0000-0000E1230000}"/>
    <cellStyle name="Output 2 4 3 6 2 2 2" xfId="24002" xr:uid="{00000000-0005-0000-0000-0000E2230000}"/>
    <cellStyle name="Output 2 4 3 6 2 3" xfId="11835" xr:uid="{00000000-0005-0000-0000-0000E3230000}"/>
    <cellStyle name="Output 2 4 3 6 2 4" xfId="20939" xr:uid="{00000000-0005-0000-0000-0000E4230000}"/>
    <cellStyle name="Output 2 4 3 6 3" xfId="13338" xr:uid="{00000000-0005-0000-0000-0000E5230000}"/>
    <cellStyle name="Output 2 4 3 6 3 2" xfId="22442" xr:uid="{00000000-0005-0000-0000-0000E6230000}"/>
    <cellStyle name="Output 2 4 3 6 4" xfId="8937" xr:uid="{00000000-0005-0000-0000-0000E7230000}"/>
    <cellStyle name="Output 2 4 3 6 5" xfId="18041" xr:uid="{00000000-0005-0000-0000-0000E8230000}"/>
    <cellStyle name="Output 2 4 3 6 6" xfId="27188" xr:uid="{9C1986DF-4BAD-42DB-A610-048AD45F5BD5}"/>
    <cellStyle name="Output 2 4 3 6 7" xfId="33475" xr:uid="{C1318603-6230-47DE-9120-DED3EED22E53}"/>
    <cellStyle name="Output 2 4 3 6 8" xfId="32373" xr:uid="{EFE7EF34-E76B-40B9-84A8-99344147CA55}"/>
    <cellStyle name="Output 2 4 3 6 9" xfId="33633" xr:uid="{FFAD6D97-96F6-4B0D-88D1-B159C17D6B2E}"/>
    <cellStyle name="Output 2 4 3 7" xfId="2906" xr:uid="{00000000-0005-0000-0000-0000E9230000}"/>
    <cellStyle name="Output 2 4 3 7 10" xfId="38289" xr:uid="{2D978137-A4F9-44E5-93C8-F0DD1FD58B6D}"/>
    <cellStyle name="Output 2 4 3 7 11" xfId="36613" xr:uid="{238C97D4-CA22-4A8A-9ABA-79A3F02A5EF8}"/>
    <cellStyle name="Output 2 4 3 7 12" xfId="45040" xr:uid="{125184BF-069F-47CF-867C-CD477F527DC1}"/>
    <cellStyle name="Output 2 4 3 7 13" xfId="51660" xr:uid="{072CC781-DD9A-40D5-86CD-688E6DF7E71E}"/>
    <cellStyle name="Output 2 4 3 7 2" xfId="5805" xr:uid="{00000000-0005-0000-0000-0000EA230000}"/>
    <cellStyle name="Output 2 4 3 7 2 2" xfId="14665" xr:uid="{00000000-0005-0000-0000-0000EB230000}"/>
    <cellStyle name="Output 2 4 3 7 2 2 2" xfId="23769" xr:uid="{00000000-0005-0000-0000-0000EC230000}"/>
    <cellStyle name="Output 2 4 3 7 2 3" xfId="11602" xr:uid="{00000000-0005-0000-0000-0000ED230000}"/>
    <cellStyle name="Output 2 4 3 7 2 4" xfId="20706" xr:uid="{00000000-0005-0000-0000-0000EE230000}"/>
    <cellStyle name="Output 2 4 3 7 3" xfId="13105" xr:uid="{00000000-0005-0000-0000-0000EF230000}"/>
    <cellStyle name="Output 2 4 3 7 3 2" xfId="22209" xr:uid="{00000000-0005-0000-0000-0000F0230000}"/>
    <cellStyle name="Output 2 4 3 7 4" xfId="8704" xr:uid="{00000000-0005-0000-0000-0000F1230000}"/>
    <cellStyle name="Output 2 4 3 7 5" xfId="17808" xr:uid="{00000000-0005-0000-0000-0000F2230000}"/>
    <cellStyle name="Output 2 4 3 7 6" xfId="26955" xr:uid="{53716B73-A011-4116-96CB-5F61FFFA07B1}"/>
    <cellStyle name="Output 2 4 3 7 7" xfId="33242" xr:uid="{A3698C87-0EDC-4805-8B92-1EE4A16F4B32}"/>
    <cellStyle name="Output 2 4 3 7 8" xfId="37051" xr:uid="{B40876CC-9BDA-4FE4-BED9-31A4E252060A}"/>
    <cellStyle name="Output 2 4 3 7 9" xfId="37267" xr:uid="{708758F4-86B9-4763-BD23-6D1B410EA0B3}"/>
    <cellStyle name="Output 2 4 3 8" xfId="3211" xr:uid="{00000000-0005-0000-0000-0000F3230000}"/>
    <cellStyle name="Output 2 4 3 8 10" xfId="37898" xr:uid="{7AC2ACD4-E6DD-47A1-9D7F-BB67FF9B9D06}"/>
    <cellStyle name="Output 2 4 3 8 11" xfId="42142" xr:uid="{E7B6A53F-E51C-4E5B-9453-492A004739B3}"/>
    <cellStyle name="Output 2 4 3 8 12" xfId="45345" xr:uid="{ADFC9823-A2BA-48F5-A7AF-91C86A45C2F1}"/>
    <cellStyle name="Output 2 4 3 8 13" xfId="51965" xr:uid="{137E5DA5-7D8E-46A4-821C-0E664D02E607}"/>
    <cellStyle name="Output 2 4 3 8 2" xfId="6110" xr:uid="{00000000-0005-0000-0000-0000F4230000}"/>
    <cellStyle name="Output 2 4 3 8 2 2" xfId="14970" xr:uid="{00000000-0005-0000-0000-0000F5230000}"/>
    <cellStyle name="Output 2 4 3 8 2 2 2" xfId="24074" xr:uid="{00000000-0005-0000-0000-0000F6230000}"/>
    <cellStyle name="Output 2 4 3 8 2 3" xfId="11907" xr:uid="{00000000-0005-0000-0000-0000F7230000}"/>
    <cellStyle name="Output 2 4 3 8 2 4" xfId="21011" xr:uid="{00000000-0005-0000-0000-0000F8230000}"/>
    <cellStyle name="Output 2 4 3 8 3" xfId="13410" xr:uid="{00000000-0005-0000-0000-0000F9230000}"/>
    <cellStyle name="Output 2 4 3 8 3 2" xfId="22514" xr:uid="{00000000-0005-0000-0000-0000FA230000}"/>
    <cellStyle name="Output 2 4 3 8 4" xfId="9009" xr:uid="{00000000-0005-0000-0000-0000FB230000}"/>
    <cellStyle name="Output 2 4 3 8 5" xfId="18113" xr:uid="{00000000-0005-0000-0000-0000FC230000}"/>
    <cellStyle name="Output 2 4 3 8 6" xfId="27260" xr:uid="{1457175F-9001-422C-82D6-2EEBC63EF5CD}"/>
    <cellStyle name="Output 2 4 3 8 7" xfId="33547" xr:uid="{623296DD-A016-4BB7-B8EC-3F37A6830625}"/>
    <cellStyle name="Output 2 4 3 8 8" xfId="38884" xr:uid="{25170E1A-EA40-455C-85DA-835526F37D9A}"/>
    <cellStyle name="Output 2 4 3 8 9" xfId="34706" xr:uid="{CF28CD8E-E4EE-4C0B-9855-A0C42C68BF98}"/>
    <cellStyle name="Output 2 4 3 9" xfId="5020" xr:uid="{00000000-0005-0000-0000-0000FD230000}"/>
    <cellStyle name="Output 2 4 3 9 10" xfId="39092" xr:uid="{CC5681BE-557A-4966-8AD2-96F662474081}"/>
    <cellStyle name="Output 2 4 3 9 11" xfId="47012" xr:uid="{7D283FB8-3228-4748-92F2-28E0B352876B}"/>
    <cellStyle name="Output 2 4 3 9 12" xfId="53632" xr:uid="{86DB86CA-DC12-47F3-A2A3-3FC43AD7CBE4}"/>
    <cellStyle name="Output 2 4 3 9 2" xfId="13880" xr:uid="{00000000-0005-0000-0000-0000FE230000}"/>
    <cellStyle name="Output 2 4 3 9 2 2" xfId="22984" xr:uid="{00000000-0005-0000-0000-0000FF230000}"/>
    <cellStyle name="Output 2 4 3 9 3" xfId="10817" xr:uid="{00000000-0005-0000-0000-000000240000}"/>
    <cellStyle name="Output 2 4 3 9 4" xfId="19921" xr:uid="{00000000-0005-0000-0000-000001240000}"/>
    <cellStyle name="Output 2 4 3 9 5" xfId="28927" xr:uid="{CDD3D9AC-5309-4C0B-A193-5363D55B35B4}"/>
    <cellStyle name="Output 2 4 3 9 6" xfId="34941" xr:uid="{2D244171-F5F3-41D0-B8A5-B4EFBB1A7E96}"/>
    <cellStyle name="Output 2 4 3 9 7" xfId="34592" xr:uid="{AFC65E49-D862-4954-92BC-259817A22038}"/>
    <cellStyle name="Output 2 4 3 9 8" xfId="31721" xr:uid="{7FD967F2-060D-47C1-A640-C03E9444518E}"/>
    <cellStyle name="Output 2 4 3 9 9" xfId="40110" xr:uid="{08D0E07C-6CDB-403A-B5EC-3DBC6FF5DECD}"/>
    <cellStyle name="Output 2 4 4" xfId="1329" xr:uid="{00000000-0005-0000-0000-000002240000}"/>
    <cellStyle name="Output 2 4 4 10" xfId="12202" xr:uid="{00000000-0005-0000-0000-000003240000}"/>
    <cellStyle name="Output 2 4 4 10 10" xfId="54987" xr:uid="{64F5D315-05C9-4372-9BFB-D066819422E9}"/>
    <cellStyle name="Output 2 4 4 10 2" xfId="21306" xr:uid="{00000000-0005-0000-0000-000004240000}"/>
    <cellStyle name="Output 2 4 4 10 3" xfId="30282" xr:uid="{BF10B215-E4F5-4CD3-83D0-A120688047DE}"/>
    <cellStyle name="Output 2 4 4 10 4" xfId="36219" xr:uid="{DF2AEE11-BA0B-483A-BDDC-301FD1E8A35E}"/>
    <cellStyle name="Output 2 4 4 10 5" xfId="24550" xr:uid="{A7AF78D2-FD1F-464E-B8B8-A49C0BD5C3D8}"/>
    <cellStyle name="Output 2 4 4 10 6" xfId="31807" xr:uid="{D761F893-C0BD-4492-B346-92EFD444250C}"/>
    <cellStyle name="Output 2 4 4 10 7" xfId="38052" xr:uid="{288CDE0F-D09E-489C-B963-8D003F31A07A}"/>
    <cellStyle name="Output 2 4 4 10 8" xfId="39556" xr:uid="{6B6E9A3C-7A97-4324-BA00-0C80959179A4}"/>
    <cellStyle name="Output 2 4 4 10 9" xfId="48367" xr:uid="{26D05697-C3A7-48F5-B9D2-B6F3A759B39F}"/>
    <cellStyle name="Output 2 4 4 11" xfId="7131" xr:uid="{00000000-0005-0000-0000-000005240000}"/>
    <cellStyle name="Output 2 4 4 12" xfId="16235" xr:uid="{00000000-0005-0000-0000-000006240000}"/>
    <cellStyle name="Output 2 4 4 13" xfId="25380" xr:uid="{7DDBDD77-F802-4708-BC64-3625B7C35A4E}"/>
    <cellStyle name="Output 2 4 4 14" xfId="31827" xr:uid="{811F2980-47ED-4B27-B454-0012DB455A12}"/>
    <cellStyle name="Output 2 4 4 15" xfId="34545" xr:uid="{B0ED278E-9F51-43D7-AC1A-7CB9C2CF499A}"/>
    <cellStyle name="Output 2 4 4 16" xfId="24541" xr:uid="{19E117DC-6F11-4397-910D-CB986AEC05EA}"/>
    <cellStyle name="Output 2 4 4 17" xfId="31520" xr:uid="{0D8EEB80-C0BA-49E3-B4E1-5A2A03BB7B0D}"/>
    <cellStyle name="Output 2 4 4 18" xfId="42188" xr:uid="{E32B389F-B96D-407B-8563-F11CDD036FBE}"/>
    <cellStyle name="Output 2 4 4 19" xfId="43467" xr:uid="{D1988118-E145-43F2-B0F2-91FC576BFF0D}"/>
    <cellStyle name="Output 2 4 4 2" xfId="2231" xr:uid="{00000000-0005-0000-0000-000007240000}"/>
    <cellStyle name="Output 2 4 4 2 10" xfId="41970" xr:uid="{1926895E-9E2A-4E67-B3E8-9C29C143009B}"/>
    <cellStyle name="Output 2 4 4 2 11" xfId="40704" xr:uid="{48DB5824-F798-437A-9408-03F978E40713}"/>
    <cellStyle name="Output 2 4 4 2 12" xfId="44365" xr:uid="{D60ADCDF-1541-485F-A0A7-30B01176EF50}"/>
    <cellStyle name="Output 2 4 4 2 13" xfId="50985" xr:uid="{07FBBD72-3102-47B6-8A08-2C1CF5E877E2}"/>
    <cellStyle name="Output 2 4 4 2 2" xfId="5130" xr:uid="{00000000-0005-0000-0000-000008240000}"/>
    <cellStyle name="Output 2 4 4 2 2 10" xfId="41072" xr:uid="{EA969366-EF48-4415-B81E-7CEE8C9B5996}"/>
    <cellStyle name="Output 2 4 4 2 2 11" xfId="47831" xr:uid="{5481BD16-6F08-4335-9176-46E0CA39FA0B}"/>
    <cellStyle name="Output 2 4 4 2 2 12" xfId="54451" xr:uid="{8BF9D4D2-0F3D-466D-B3D5-411E1EB29215}"/>
    <cellStyle name="Output 2 4 4 2 2 2" xfId="13990" xr:uid="{00000000-0005-0000-0000-000009240000}"/>
    <cellStyle name="Output 2 4 4 2 2 2 2" xfId="23094" xr:uid="{00000000-0005-0000-0000-00000A240000}"/>
    <cellStyle name="Output 2 4 4 2 2 3" xfId="10927" xr:uid="{00000000-0005-0000-0000-00000B240000}"/>
    <cellStyle name="Output 2 4 4 2 2 4" xfId="20031" xr:uid="{00000000-0005-0000-0000-00000C240000}"/>
    <cellStyle name="Output 2 4 4 2 2 5" xfId="29746" xr:uid="{ACBFD502-CF50-4E52-BA10-9C212CBC57FF}"/>
    <cellStyle name="Output 2 4 4 2 2 6" xfId="35760" xr:uid="{5E5634CD-6CFB-49D5-AA9B-239C887E7B2A}"/>
    <cellStyle name="Output 2 4 4 2 2 7" xfId="32296" xr:uid="{EC3E300B-DEAA-4F02-80E8-30E03908A634}"/>
    <cellStyle name="Output 2 4 4 2 2 8" xfId="39731" xr:uid="{21F93EB3-BCA9-4289-B517-7853E6AF1813}"/>
    <cellStyle name="Output 2 4 4 2 2 9" xfId="31065" xr:uid="{8BC5E2CB-C0BF-4A32-85F4-6183C4E10BED}"/>
    <cellStyle name="Output 2 4 4 2 3" xfId="12430" xr:uid="{00000000-0005-0000-0000-00000D240000}"/>
    <cellStyle name="Output 2 4 4 2 3 2" xfId="21534" xr:uid="{00000000-0005-0000-0000-00000E240000}"/>
    <cellStyle name="Output 2 4 4 2 4" xfId="8029" xr:uid="{00000000-0005-0000-0000-00000F240000}"/>
    <cellStyle name="Output 2 4 4 2 5" xfId="17133" xr:uid="{00000000-0005-0000-0000-000010240000}"/>
    <cellStyle name="Output 2 4 4 2 6" xfId="26280" xr:uid="{B0B60216-E09F-4763-A7A7-8D5A02C66DB2}"/>
    <cellStyle name="Output 2 4 4 2 7" xfId="32567" xr:uid="{DABFE5C7-3B06-4831-9128-AC0BA9863D42}"/>
    <cellStyle name="Output 2 4 4 2 8" xfId="31717" xr:uid="{DC5AF667-60F4-4E89-BDAB-ECF3B2FC5FF7}"/>
    <cellStyle name="Output 2 4 4 2 9" xfId="36990" xr:uid="{9B57DA10-F944-4189-A5F1-EAE6560D85F4}"/>
    <cellStyle name="Output 2 4 4 20" xfId="50087" xr:uid="{51E20210-5EC2-4E46-B370-62B1C5436342}"/>
    <cellStyle name="Output 2 4 4 3" xfId="825" xr:uid="{00000000-0005-0000-0000-000011240000}"/>
    <cellStyle name="Output 2 4 4 3 10" xfId="41894" xr:uid="{2FB627D1-A95F-4FDC-98A0-071A3E7866E9}"/>
    <cellStyle name="Output 2 4 4 3 11" xfId="37677" xr:uid="{E5A26343-E8C6-46BF-A907-A8C3B4E114FE}"/>
    <cellStyle name="Output 2 4 4 3 12" xfId="42963" xr:uid="{A8ED11EB-8E69-4AB2-AC55-B8775BCEBDEA}"/>
    <cellStyle name="Output 2 4 4 3 13" xfId="49583" xr:uid="{6DFE1639-F1AE-4823-AC3A-C6454F0D545A}"/>
    <cellStyle name="Output 2 4 4 3 2" xfId="3728" xr:uid="{00000000-0005-0000-0000-000012240000}"/>
    <cellStyle name="Output 2 4 4 3 2 10" xfId="41622" xr:uid="{E141580D-EB61-427B-A3A8-DF670155C319}"/>
    <cellStyle name="Output 2 4 4 3 2 11" xfId="48025" xr:uid="{57E50CA9-EA58-4388-887A-0D3DA8A50844}"/>
    <cellStyle name="Output 2 4 4 3 2 12" xfId="54645" xr:uid="{3BD8E33A-EFF9-4308-9E4C-499569352991}"/>
    <cellStyle name="Output 2 4 4 3 2 2" xfId="13585" xr:uid="{00000000-0005-0000-0000-000013240000}"/>
    <cellStyle name="Output 2 4 4 3 2 2 2" xfId="22689" xr:uid="{00000000-0005-0000-0000-000014240000}"/>
    <cellStyle name="Output 2 4 4 3 2 3" xfId="9525" xr:uid="{00000000-0005-0000-0000-000015240000}"/>
    <cellStyle name="Output 2 4 4 3 2 4" xfId="18629" xr:uid="{00000000-0005-0000-0000-000016240000}"/>
    <cellStyle name="Output 2 4 4 3 2 5" xfId="29940" xr:uid="{C0AD1525-D090-4889-9C8A-03662A866C4E}"/>
    <cellStyle name="Output 2 4 4 3 2 6" xfId="35954" xr:uid="{2A9D002D-AE58-4794-83E2-631A7F0ACDCB}"/>
    <cellStyle name="Output 2 4 4 3 2 7" xfId="35995" xr:uid="{52D4C448-A358-4BC9-B75B-DD17801D5A84}"/>
    <cellStyle name="Output 2 4 4 3 2 8" xfId="36502" xr:uid="{C5E98DDA-5288-4923-9ED0-92A73DCB3133}"/>
    <cellStyle name="Output 2 4 4 3 2 9" xfId="41277" xr:uid="{65A78320-3BFC-405E-B336-E109B4D5FFBB}"/>
    <cellStyle name="Output 2 4 4 3 3" xfId="12025" xr:uid="{00000000-0005-0000-0000-000017240000}"/>
    <cellStyle name="Output 2 4 4 3 3 2" xfId="21129" xr:uid="{00000000-0005-0000-0000-000018240000}"/>
    <cellStyle name="Output 2 4 4 3 4" xfId="6627" xr:uid="{00000000-0005-0000-0000-000019240000}"/>
    <cellStyle name="Output 2 4 4 3 5" xfId="15731" xr:uid="{00000000-0005-0000-0000-00001A240000}"/>
    <cellStyle name="Output 2 4 4 3 6" xfId="24876" xr:uid="{CE59C65A-F99A-4C41-B581-7695965E00A3}"/>
    <cellStyle name="Output 2 4 4 3 7" xfId="31404" xr:uid="{A749576E-EB29-4AAE-A520-701F0B905B9C}"/>
    <cellStyle name="Output 2 4 4 3 8" xfId="34576" xr:uid="{A910C492-8D1E-4EB9-BB37-29FE1523B6F9}"/>
    <cellStyle name="Output 2 4 4 3 9" xfId="24222" xr:uid="{A20E18C9-C93C-4626-B6CC-5B49D9C5E509}"/>
    <cellStyle name="Output 2 4 4 4" xfId="2425" xr:uid="{00000000-0005-0000-0000-00001B240000}"/>
    <cellStyle name="Output 2 4 4 4 10" xfId="34330" xr:uid="{3DA2BD00-8E03-4EF9-BD33-24B70D935D1F}"/>
    <cellStyle name="Output 2 4 4 4 11" xfId="35990" xr:uid="{9B78C85B-236B-4811-A005-7076DF8F75A2}"/>
    <cellStyle name="Output 2 4 4 4 12" xfId="44559" xr:uid="{E84BF497-671B-4B40-A8CC-7740A058C81C}"/>
    <cellStyle name="Output 2 4 4 4 13" xfId="51179" xr:uid="{A93A8783-3218-4460-B227-CEC6D085A6EF}"/>
    <cellStyle name="Output 2 4 4 4 2" xfId="5324" xr:uid="{00000000-0005-0000-0000-00001C240000}"/>
    <cellStyle name="Output 2 4 4 4 2 2" xfId="14184" xr:uid="{00000000-0005-0000-0000-00001D240000}"/>
    <cellStyle name="Output 2 4 4 4 2 2 2" xfId="23288" xr:uid="{00000000-0005-0000-0000-00001E240000}"/>
    <cellStyle name="Output 2 4 4 4 2 3" xfId="11121" xr:uid="{00000000-0005-0000-0000-00001F240000}"/>
    <cellStyle name="Output 2 4 4 4 2 4" xfId="20225" xr:uid="{00000000-0005-0000-0000-000020240000}"/>
    <cellStyle name="Output 2 4 4 4 3" xfId="12624" xr:uid="{00000000-0005-0000-0000-000021240000}"/>
    <cellStyle name="Output 2 4 4 4 3 2" xfId="21728" xr:uid="{00000000-0005-0000-0000-000022240000}"/>
    <cellStyle name="Output 2 4 4 4 4" xfId="8223" xr:uid="{00000000-0005-0000-0000-000023240000}"/>
    <cellStyle name="Output 2 4 4 4 5" xfId="17327" xr:uid="{00000000-0005-0000-0000-000024240000}"/>
    <cellStyle name="Output 2 4 4 4 6" xfId="26474" xr:uid="{AB053ED9-4FE4-43D0-B01A-676F34CB43DA}"/>
    <cellStyle name="Output 2 4 4 4 7" xfId="32761" xr:uid="{5C1568C1-412C-4D3C-9692-B22568E87251}"/>
    <cellStyle name="Output 2 4 4 4 8" xfId="34363" xr:uid="{3CD69E57-CF10-4DAD-AF51-FD119BD948BC}"/>
    <cellStyle name="Output 2 4 4 4 9" xfId="40688" xr:uid="{7F7EC901-B788-450B-9A72-9A85D45A068B}"/>
    <cellStyle name="Output 2 4 4 5" xfId="1114" xr:uid="{00000000-0005-0000-0000-000025240000}"/>
    <cellStyle name="Output 2 4 4 5 10" xfId="39674" xr:uid="{DCDADB41-DDB1-4567-AF0E-8B3DF87BC3B5}"/>
    <cellStyle name="Output 2 4 4 5 11" xfId="40957" xr:uid="{80F546A6-6BE8-401D-BA68-BE949B00CD4D}"/>
    <cellStyle name="Output 2 4 4 5 12" xfId="43252" xr:uid="{9ADDBAB5-2784-4CE3-B328-F811124EF38A}"/>
    <cellStyle name="Output 2 4 4 5 13" xfId="49872" xr:uid="{02C10CF8-78C1-47E9-ACDC-97E0BC967153}"/>
    <cellStyle name="Output 2 4 4 5 2" xfId="4017" xr:uid="{00000000-0005-0000-0000-000026240000}"/>
    <cellStyle name="Output 2 4 4 5 2 2" xfId="13714" xr:uid="{00000000-0005-0000-0000-000027240000}"/>
    <cellStyle name="Output 2 4 4 5 2 2 2" xfId="22818" xr:uid="{00000000-0005-0000-0000-000028240000}"/>
    <cellStyle name="Output 2 4 4 5 2 3" xfId="9814" xr:uid="{00000000-0005-0000-0000-000029240000}"/>
    <cellStyle name="Output 2 4 4 5 2 4" xfId="18918" xr:uid="{00000000-0005-0000-0000-00002A240000}"/>
    <cellStyle name="Output 2 4 4 5 3" xfId="12154" xr:uid="{00000000-0005-0000-0000-00002B240000}"/>
    <cellStyle name="Output 2 4 4 5 3 2" xfId="21258" xr:uid="{00000000-0005-0000-0000-00002C240000}"/>
    <cellStyle name="Output 2 4 4 5 4" xfId="6916" xr:uid="{00000000-0005-0000-0000-00002D240000}"/>
    <cellStyle name="Output 2 4 4 5 5" xfId="16020" xr:uid="{00000000-0005-0000-0000-00002E240000}"/>
    <cellStyle name="Output 2 4 4 5 6" xfId="25165" xr:uid="{8C6CD598-6DD6-47C0-BF42-A7E1B4AACC53}"/>
    <cellStyle name="Output 2 4 4 5 7" xfId="31659" xr:uid="{D747614A-4123-419C-B40F-56D589313065}"/>
    <cellStyle name="Output 2 4 4 5 8" xfId="39171" xr:uid="{24D40C05-F2BB-48E6-9693-F6AB417A5965}"/>
    <cellStyle name="Output 2 4 4 5 9" xfId="36647" xr:uid="{C3727425-883D-4339-B271-C32ED6663B8A}"/>
    <cellStyle name="Output 2 4 4 6" xfId="2905" xr:uid="{00000000-0005-0000-0000-00002F240000}"/>
    <cellStyle name="Output 2 4 4 6 10" xfId="41195" xr:uid="{CF974FB9-22D5-4C2C-A89B-7DA45007490B}"/>
    <cellStyle name="Output 2 4 4 6 11" xfId="42222" xr:uid="{6F89C04F-4EEA-4C5A-BEA2-D035B649A35C}"/>
    <cellStyle name="Output 2 4 4 6 12" xfId="45039" xr:uid="{E95FA65E-54C9-4803-B854-7FEF238928A7}"/>
    <cellStyle name="Output 2 4 4 6 13" xfId="51659" xr:uid="{1CA8E069-A376-42DC-8682-D47DBFB38760}"/>
    <cellStyle name="Output 2 4 4 6 2" xfId="5804" xr:uid="{00000000-0005-0000-0000-000030240000}"/>
    <cellStyle name="Output 2 4 4 6 2 2" xfId="14664" xr:uid="{00000000-0005-0000-0000-000031240000}"/>
    <cellStyle name="Output 2 4 4 6 2 2 2" xfId="23768" xr:uid="{00000000-0005-0000-0000-000032240000}"/>
    <cellStyle name="Output 2 4 4 6 2 3" xfId="11601" xr:uid="{00000000-0005-0000-0000-000033240000}"/>
    <cellStyle name="Output 2 4 4 6 2 4" xfId="20705" xr:uid="{00000000-0005-0000-0000-000034240000}"/>
    <cellStyle name="Output 2 4 4 6 3" xfId="13104" xr:uid="{00000000-0005-0000-0000-000035240000}"/>
    <cellStyle name="Output 2 4 4 6 3 2" xfId="22208" xr:uid="{00000000-0005-0000-0000-000036240000}"/>
    <cellStyle name="Output 2 4 4 6 4" xfId="8703" xr:uid="{00000000-0005-0000-0000-000037240000}"/>
    <cellStyle name="Output 2 4 4 6 5" xfId="17807" xr:uid="{00000000-0005-0000-0000-000038240000}"/>
    <cellStyle name="Output 2 4 4 6 6" xfId="26954" xr:uid="{65A91FF5-FE5D-4458-93AF-25AFCCF6635C}"/>
    <cellStyle name="Output 2 4 4 6 7" xfId="33241" xr:uid="{5CE37436-ADE7-4FCF-8DFE-AA9C82FFEB49}"/>
    <cellStyle name="Output 2 4 4 6 8" xfId="38693" xr:uid="{82DF6662-ECC1-4042-8D0A-B41A7D38483F}"/>
    <cellStyle name="Output 2 4 4 6 9" xfId="32262" xr:uid="{787EA492-8B13-4CEA-B5C4-E93D231F084B}"/>
    <cellStyle name="Output 2 4 4 7" xfId="2385" xr:uid="{00000000-0005-0000-0000-000039240000}"/>
    <cellStyle name="Output 2 4 4 7 10" xfId="34409" xr:uid="{65E4863E-4F4D-4A27-B87F-15347E2DF3CC}"/>
    <cellStyle name="Output 2 4 4 7 11" xfId="40852" xr:uid="{1029FD51-D962-45D5-86FF-AEDBBD6B2294}"/>
    <cellStyle name="Output 2 4 4 7 12" xfId="44519" xr:uid="{8BCC04C9-E31C-4769-B452-3734F9AF5DE7}"/>
    <cellStyle name="Output 2 4 4 7 13" xfId="51139" xr:uid="{798DAE36-5F28-41AA-8143-603DB6BE2A99}"/>
    <cellStyle name="Output 2 4 4 7 2" xfId="5284" xr:uid="{00000000-0005-0000-0000-00003A240000}"/>
    <cellStyle name="Output 2 4 4 7 2 2" xfId="14144" xr:uid="{00000000-0005-0000-0000-00003B240000}"/>
    <cellStyle name="Output 2 4 4 7 2 2 2" xfId="23248" xr:uid="{00000000-0005-0000-0000-00003C240000}"/>
    <cellStyle name="Output 2 4 4 7 2 3" xfId="11081" xr:uid="{00000000-0005-0000-0000-00003D240000}"/>
    <cellStyle name="Output 2 4 4 7 2 4" xfId="20185" xr:uid="{00000000-0005-0000-0000-00003E240000}"/>
    <cellStyle name="Output 2 4 4 7 3" xfId="12584" xr:uid="{00000000-0005-0000-0000-00003F240000}"/>
    <cellStyle name="Output 2 4 4 7 3 2" xfId="21688" xr:uid="{00000000-0005-0000-0000-000040240000}"/>
    <cellStyle name="Output 2 4 4 7 4" xfId="8183" xr:uid="{00000000-0005-0000-0000-000041240000}"/>
    <cellStyle name="Output 2 4 4 7 5" xfId="17287" xr:uid="{00000000-0005-0000-0000-000042240000}"/>
    <cellStyle name="Output 2 4 4 7 6" xfId="26434" xr:uid="{A6C58E8C-FAD7-4106-A5CC-81A22733153D}"/>
    <cellStyle name="Output 2 4 4 7 7" xfId="32721" xr:uid="{F5CD5A9D-7F5E-459E-9855-D6E916D60593}"/>
    <cellStyle name="Output 2 4 4 7 8" xfId="37196" xr:uid="{28F1873D-8C50-4D3D-8C0B-DAC6AC9CFB1D}"/>
    <cellStyle name="Output 2 4 4 7 9" xfId="40292" xr:uid="{16BF1978-6E40-4CBC-A4D1-A0F394FFE14A}"/>
    <cellStyle name="Output 2 4 4 8" xfId="2207" xr:uid="{00000000-0005-0000-0000-000043240000}"/>
    <cellStyle name="Output 2 4 4 8 10" xfId="41241" xr:uid="{EB5BD905-20D3-4FDA-9321-DC2E1F541D58}"/>
    <cellStyle name="Output 2 4 4 8 11" xfId="42224" xr:uid="{792CDC3E-ACF1-410D-BDC9-05BD2C4B0BC3}"/>
    <cellStyle name="Output 2 4 4 8 12" xfId="44341" xr:uid="{9A33B107-C350-4A15-8094-5CF00A1A4884}"/>
    <cellStyle name="Output 2 4 4 8 13" xfId="50961" xr:uid="{DD4A897E-4725-4F18-83E4-C7DB7EE93C33}"/>
    <cellStyle name="Output 2 4 4 8 2" xfId="5106" xr:uid="{00000000-0005-0000-0000-000044240000}"/>
    <cellStyle name="Output 2 4 4 8 2 2" xfId="13966" xr:uid="{00000000-0005-0000-0000-000045240000}"/>
    <cellStyle name="Output 2 4 4 8 2 2 2" xfId="23070" xr:uid="{00000000-0005-0000-0000-000046240000}"/>
    <cellStyle name="Output 2 4 4 8 2 3" xfId="10903" xr:uid="{00000000-0005-0000-0000-000047240000}"/>
    <cellStyle name="Output 2 4 4 8 2 4" xfId="20007" xr:uid="{00000000-0005-0000-0000-000048240000}"/>
    <cellStyle name="Output 2 4 4 8 3" xfId="12406" xr:uid="{00000000-0005-0000-0000-000049240000}"/>
    <cellStyle name="Output 2 4 4 8 3 2" xfId="21510" xr:uid="{00000000-0005-0000-0000-00004A240000}"/>
    <cellStyle name="Output 2 4 4 8 4" xfId="8005" xr:uid="{00000000-0005-0000-0000-00004B240000}"/>
    <cellStyle name="Output 2 4 4 8 5" xfId="17109" xr:uid="{00000000-0005-0000-0000-00004C240000}"/>
    <cellStyle name="Output 2 4 4 8 6" xfId="26256" xr:uid="{66F7D08D-FD16-41B4-B5C2-13628D1094EB}"/>
    <cellStyle name="Output 2 4 4 8 7" xfId="32543" xr:uid="{49A74748-E29B-4D42-9FE4-EBA5D82BD957}"/>
    <cellStyle name="Output 2 4 4 8 8" xfId="38454" xr:uid="{59EC11BA-46EE-4AEA-884E-9428F4977A02}"/>
    <cellStyle name="Output 2 4 4 8 9" xfId="31798" xr:uid="{2B498FC4-29BD-4610-86D6-C4F6A9B6699C}"/>
    <cellStyle name="Output 2 4 4 9" xfId="4232" xr:uid="{00000000-0005-0000-0000-00004D240000}"/>
    <cellStyle name="Output 2 4 4 9 10" xfId="39775" xr:uid="{61DC7F2C-BC34-45D4-92B3-BFB3D044A7ED}"/>
    <cellStyle name="Output 2 4 4 9 11" xfId="47180" xr:uid="{E3268306-F776-40AE-B03B-7B6D95B748CE}"/>
    <cellStyle name="Output 2 4 4 9 12" xfId="53800" xr:uid="{B2818126-FD57-4DF6-9047-0049AC372743}"/>
    <cellStyle name="Output 2 4 4 9 2" xfId="13762" xr:uid="{00000000-0005-0000-0000-00004E240000}"/>
    <cellStyle name="Output 2 4 4 9 2 2" xfId="22866" xr:uid="{00000000-0005-0000-0000-00004F240000}"/>
    <cellStyle name="Output 2 4 4 9 3" xfId="10029" xr:uid="{00000000-0005-0000-0000-000050240000}"/>
    <cellStyle name="Output 2 4 4 9 4" xfId="19133" xr:uid="{00000000-0005-0000-0000-000051240000}"/>
    <cellStyle name="Output 2 4 4 9 5" xfId="29095" xr:uid="{D8462F07-9143-4C3C-84A5-1AE88FC967AD}"/>
    <cellStyle name="Output 2 4 4 9 6" xfId="35109" xr:uid="{0091E7ED-239A-4C91-936F-BF8AB831A15C}"/>
    <cellStyle name="Output 2 4 4 9 7" xfId="31783" xr:uid="{19971BD9-88A5-4211-9845-E8AC615B6EEF}"/>
    <cellStyle name="Output 2 4 4 9 8" xfId="39949" xr:uid="{60AA31F6-448D-4651-8BFB-7A6C9022CB95}"/>
    <cellStyle name="Output 2 4 4 9 9" xfId="24592" xr:uid="{16358476-4659-4DD6-B698-D3ABE1D4698A}"/>
    <cellStyle name="Output 2 4 5" xfId="2098" xr:uid="{00000000-0005-0000-0000-000052240000}"/>
    <cellStyle name="Output 2 4 5 10" xfId="12297" xr:uid="{00000000-0005-0000-0000-000053240000}"/>
    <cellStyle name="Output 2 4 5 10 10" xfId="55702" xr:uid="{2B03CDA7-23BF-4882-9D1F-34BC6D66BF9A}"/>
    <cellStyle name="Output 2 4 5 10 2" xfId="21401" xr:uid="{00000000-0005-0000-0000-000054240000}"/>
    <cellStyle name="Output 2 4 5 10 3" xfId="30997" xr:uid="{C29E75C6-CD48-490D-A29F-36EF8AEDA46E}"/>
    <cellStyle name="Output 2 4 5 10 4" xfId="36773" xr:uid="{3BEC3F45-37F5-4ACF-98F7-D3C3AB454664}"/>
    <cellStyle name="Output 2 4 5 10 5" xfId="34386" xr:uid="{247C263C-4A51-4560-B799-4B75F7C3DC39}"/>
    <cellStyle name="Output 2 4 5 10 6" xfId="40864" xr:uid="{FC071BBB-3B72-419F-9F64-24551436F84B}"/>
    <cellStyle name="Output 2 4 5 10 7" xfId="41480" xr:uid="{5EDA4D84-4285-4A90-8700-75B16A533B37}"/>
    <cellStyle name="Output 2 4 5 10 8" xfId="42462" xr:uid="{8122177B-1287-4A6A-AADC-9A64E380EC56}"/>
    <cellStyle name="Output 2 4 5 10 9" xfId="49082" xr:uid="{B7FF4CCC-755D-49AF-989A-0D3B3A6D597A}"/>
    <cellStyle name="Output 2 4 5 11" xfId="7896" xr:uid="{00000000-0005-0000-0000-000055240000}"/>
    <cellStyle name="Output 2 4 5 12" xfId="17000" xr:uid="{00000000-0005-0000-0000-000056240000}"/>
    <cellStyle name="Output 2 4 5 13" xfId="26147" xr:uid="{C85E019B-864D-41D7-9CBB-E92F44AAB515}"/>
    <cellStyle name="Output 2 4 5 14" xfId="32434" xr:uid="{BAB3EE23-478E-43E4-82FC-4AEA1F0B3E7A}"/>
    <cellStyle name="Output 2 4 5 15" xfId="35970" xr:uid="{6EB01CD0-5007-4C1D-9258-1FE4E45FA8BC}"/>
    <cellStyle name="Output 2 4 5 16" xfId="31551" xr:uid="{01A4913A-F879-4A0E-BAA5-286A1B8F9F3A}"/>
    <cellStyle name="Output 2 4 5 17" xfId="41443" xr:uid="{72847618-5DFB-4C43-97E7-9EC3DA25E8A6}"/>
    <cellStyle name="Output 2 4 5 18" xfId="42165" xr:uid="{F9B9FFA4-B613-4750-9353-953C3FE2926A}"/>
    <cellStyle name="Output 2 4 5 19" xfId="44232" xr:uid="{8571E681-3499-4811-8046-ED04404C06B3}"/>
    <cellStyle name="Output 2 4 5 2" xfId="2182" xr:uid="{00000000-0005-0000-0000-000057240000}"/>
    <cellStyle name="Output 2 4 5 2 10" xfId="38719" xr:uid="{469D3C71-C932-4B60-B314-5DF3AC2B366D}"/>
    <cellStyle name="Output 2 4 5 2 11" xfId="39274" xr:uid="{82DD9D52-15AE-409B-81AA-B9FC5F9F8BB5}"/>
    <cellStyle name="Output 2 4 5 2 12" xfId="44316" xr:uid="{D0EE2F27-0763-407E-9A72-4BA1AAF92A95}"/>
    <cellStyle name="Output 2 4 5 2 13" xfId="50936" xr:uid="{F3730C3F-E66E-4EC5-9A07-C148538522A2}"/>
    <cellStyle name="Output 2 4 5 2 2" xfId="5081" xr:uid="{00000000-0005-0000-0000-000058240000}"/>
    <cellStyle name="Output 2 4 5 2 2 2" xfId="13941" xr:uid="{00000000-0005-0000-0000-000059240000}"/>
    <cellStyle name="Output 2 4 5 2 2 2 2" xfId="23045" xr:uid="{00000000-0005-0000-0000-00005A240000}"/>
    <cellStyle name="Output 2 4 5 2 2 3" xfId="10878" xr:uid="{00000000-0005-0000-0000-00005B240000}"/>
    <cellStyle name="Output 2 4 5 2 2 4" xfId="19982" xr:uid="{00000000-0005-0000-0000-00005C240000}"/>
    <cellStyle name="Output 2 4 5 2 3" xfId="12381" xr:uid="{00000000-0005-0000-0000-00005D240000}"/>
    <cellStyle name="Output 2 4 5 2 3 2" xfId="21485" xr:uid="{00000000-0005-0000-0000-00005E240000}"/>
    <cellStyle name="Output 2 4 5 2 4" xfId="7980" xr:uid="{00000000-0005-0000-0000-00005F240000}"/>
    <cellStyle name="Output 2 4 5 2 5" xfId="17084" xr:uid="{00000000-0005-0000-0000-000060240000}"/>
    <cellStyle name="Output 2 4 5 2 6" xfId="26231" xr:uid="{6AF23A26-310A-4FA7-ACA8-902D68136331}"/>
    <cellStyle name="Output 2 4 5 2 7" xfId="32518" xr:uid="{60709EE6-A45C-4620-9CFC-AD4E6D799BA0}"/>
    <cellStyle name="Output 2 4 5 2 8" xfId="33648" xr:uid="{563EDC17-5B0F-42F5-9344-1E05144DF548}"/>
    <cellStyle name="Output 2 4 5 2 9" xfId="40301" xr:uid="{0CC958F7-033D-4866-9EE5-3A11739668A7}"/>
    <cellStyle name="Output 2 4 5 20" xfId="50852" xr:uid="{9679A0FD-E0D6-49F7-88B9-B6CD90BBC94F}"/>
    <cellStyle name="Output 2 4 5 3" xfId="2812" xr:uid="{00000000-0005-0000-0000-000061240000}"/>
    <cellStyle name="Output 2 4 5 3 10" xfId="41467" xr:uid="{F123ADE9-56EE-4530-9285-819B36D20C39}"/>
    <cellStyle name="Output 2 4 5 3 11" xfId="41418" xr:uid="{357F9260-4EBE-453E-AA0D-C4700A4CEEA7}"/>
    <cellStyle name="Output 2 4 5 3 12" xfId="44946" xr:uid="{72021DE9-8C5E-44AD-9613-6D31226AAA82}"/>
    <cellStyle name="Output 2 4 5 3 13" xfId="51566" xr:uid="{B0B49001-807F-4254-9ABF-9B2B69838F34}"/>
    <cellStyle name="Output 2 4 5 3 2" xfId="5711" xr:uid="{00000000-0005-0000-0000-000062240000}"/>
    <cellStyle name="Output 2 4 5 3 2 2" xfId="14571" xr:uid="{00000000-0005-0000-0000-000063240000}"/>
    <cellStyle name="Output 2 4 5 3 2 2 2" xfId="23675" xr:uid="{00000000-0005-0000-0000-000064240000}"/>
    <cellStyle name="Output 2 4 5 3 2 3" xfId="11508" xr:uid="{00000000-0005-0000-0000-000065240000}"/>
    <cellStyle name="Output 2 4 5 3 2 4" xfId="20612" xr:uid="{00000000-0005-0000-0000-000066240000}"/>
    <cellStyle name="Output 2 4 5 3 3" xfId="13011" xr:uid="{00000000-0005-0000-0000-000067240000}"/>
    <cellStyle name="Output 2 4 5 3 3 2" xfId="22115" xr:uid="{00000000-0005-0000-0000-000068240000}"/>
    <cellStyle name="Output 2 4 5 3 4" xfId="8610" xr:uid="{00000000-0005-0000-0000-000069240000}"/>
    <cellStyle name="Output 2 4 5 3 5" xfId="17714" xr:uid="{00000000-0005-0000-0000-00006A240000}"/>
    <cellStyle name="Output 2 4 5 3 6" xfId="26861" xr:uid="{1EC41D58-4C62-4098-9E1D-5A1B2295428F}"/>
    <cellStyle name="Output 2 4 5 3 7" xfId="33148" xr:uid="{AD62C1E9-1793-4B00-9476-007D4583DC56}"/>
    <cellStyle name="Output 2 4 5 3 8" xfId="32309" xr:uid="{E1AF0C3C-7585-4451-BD9C-A5CE869B30B1}"/>
    <cellStyle name="Output 2 4 5 3 9" xfId="31819" xr:uid="{E4268625-EF38-4751-90BA-3CC21B98D32F}"/>
    <cellStyle name="Output 2 4 5 4" xfId="2916" xr:uid="{00000000-0005-0000-0000-00006B240000}"/>
    <cellStyle name="Output 2 4 5 4 10" xfId="41201" xr:uid="{3656A2A7-7729-4C45-8645-BFEB7FA0F40B}"/>
    <cellStyle name="Output 2 4 5 4 11" xfId="42062" xr:uid="{89078C3D-D320-4979-B307-60FA8819BACB}"/>
    <cellStyle name="Output 2 4 5 4 12" xfId="45050" xr:uid="{759BEFCE-62B1-4203-97DD-1BC94BFB8B6E}"/>
    <cellStyle name="Output 2 4 5 4 13" xfId="51670" xr:uid="{D800126B-9E4B-4313-80CF-EC0F8E072699}"/>
    <cellStyle name="Output 2 4 5 4 2" xfId="5815" xr:uid="{00000000-0005-0000-0000-00006C240000}"/>
    <cellStyle name="Output 2 4 5 4 2 2" xfId="14675" xr:uid="{00000000-0005-0000-0000-00006D240000}"/>
    <cellStyle name="Output 2 4 5 4 2 2 2" xfId="23779" xr:uid="{00000000-0005-0000-0000-00006E240000}"/>
    <cellStyle name="Output 2 4 5 4 2 3" xfId="11612" xr:uid="{00000000-0005-0000-0000-00006F240000}"/>
    <cellStyle name="Output 2 4 5 4 2 4" xfId="20716" xr:uid="{00000000-0005-0000-0000-000070240000}"/>
    <cellStyle name="Output 2 4 5 4 3" xfId="13115" xr:uid="{00000000-0005-0000-0000-000071240000}"/>
    <cellStyle name="Output 2 4 5 4 3 2" xfId="22219" xr:uid="{00000000-0005-0000-0000-000072240000}"/>
    <cellStyle name="Output 2 4 5 4 4" xfId="8714" xr:uid="{00000000-0005-0000-0000-000073240000}"/>
    <cellStyle name="Output 2 4 5 4 5" xfId="17818" xr:uid="{00000000-0005-0000-0000-000074240000}"/>
    <cellStyle name="Output 2 4 5 4 6" xfId="26965" xr:uid="{E3BBC323-4C46-4CE2-8413-BEFD7E6474EC}"/>
    <cellStyle name="Output 2 4 5 4 7" xfId="33252" xr:uid="{9CDEAD66-B3C4-4DDC-944C-8067BB477FC1}"/>
    <cellStyle name="Output 2 4 5 4 8" xfId="31761" xr:uid="{6C00E92E-19FB-431B-A438-C92AB211AB5F}"/>
    <cellStyle name="Output 2 4 5 4 9" xfId="39339" xr:uid="{194598D8-66A6-426E-9441-7C81E86B756A}"/>
    <cellStyle name="Output 2 4 5 5" xfId="3029" xr:uid="{00000000-0005-0000-0000-000075240000}"/>
    <cellStyle name="Output 2 4 5 5 10" xfId="40035" xr:uid="{6FD70B40-8404-45C9-8450-B35A54081941}"/>
    <cellStyle name="Output 2 4 5 5 11" xfId="33870" xr:uid="{B3B48D35-7DBE-476A-BC7E-B3F70F0B13A9}"/>
    <cellStyle name="Output 2 4 5 5 12" xfId="45163" xr:uid="{C3ED3FB6-C2C3-4AB4-92CB-8BF539DCD29A}"/>
    <cellStyle name="Output 2 4 5 5 13" xfId="51783" xr:uid="{DE316796-CF42-4093-9E6A-7A384A875625}"/>
    <cellStyle name="Output 2 4 5 5 2" xfId="5928" xr:uid="{00000000-0005-0000-0000-000076240000}"/>
    <cellStyle name="Output 2 4 5 5 2 2" xfId="14788" xr:uid="{00000000-0005-0000-0000-000077240000}"/>
    <cellStyle name="Output 2 4 5 5 2 2 2" xfId="23892" xr:uid="{00000000-0005-0000-0000-000078240000}"/>
    <cellStyle name="Output 2 4 5 5 2 3" xfId="11725" xr:uid="{00000000-0005-0000-0000-000079240000}"/>
    <cellStyle name="Output 2 4 5 5 2 4" xfId="20829" xr:uid="{00000000-0005-0000-0000-00007A240000}"/>
    <cellStyle name="Output 2 4 5 5 3" xfId="13228" xr:uid="{00000000-0005-0000-0000-00007B240000}"/>
    <cellStyle name="Output 2 4 5 5 3 2" xfId="22332" xr:uid="{00000000-0005-0000-0000-00007C240000}"/>
    <cellStyle name="Output 2 4 5 5 4" xfId="8827" xr:uid="{00000000-0005-0000-0000-00007D240000}"/>
    <cellStyle name="Output 2 4 5 5 5" xfId="17931" xr:uid="{00000000-0005-0000-0000-00007E240000}"/>
    <cellStyle name="Output 2 4 5 5 6" xfId="27078" xr:uid="{6D429D4A-C085-4C87-BAEF-DA586DD39371}"/>
    <cellStyle name="Output 2 4 5 5 7" xfId="33365" xr:uid="{D1D9FE49-4B75-4ECF-9C07-AB9D4CF949DD}"/>
    <cellStyle name="Output 2 4 5 5 8" xfId="36463" xr:uid="{1CEB94CB-2301-49B3-920E-5457DB4E0DE3}"/>
    <cellStyle name="Output 2 4 5 5 9" xfId="38149" xr:uid="{1A7F28CE-D2B0-4A71-989A-8041991E52C2}"/>
    <cellStyle name="Output 2 4 5 6" xfId="2362" xr:uid="{00000000-0005-0000-0000-00007F240000}"/>
    <cellStyle name="Output 2 4 5 6 10" xfId="36697" xr:uid="{8C2F7A0F-21C4-4958-9911-C969CAEC4105}"/>
    <cellStyle name="Output 2 4 5 6 11" xfId="42323" xr:uid="{1AB41F05-853F-4B74-8126-A45902199886}"/>
    <cellStyle name="Output 2 4 5 6 12" xfId="44496" xr:uid="{C502ED9B-B3EA-4F81-B534-BF5EE04DAE06}"/>
    <cellStyle name="Output 2 4 5 6 13" xfId="51116" xr:uid="{C3D5DA7B-D599-44E5-AEC4-E0136FD28CD2}"/>
    <cellStyle name="Output 2 4 5 6 2" xfId="5261" xr:uid="{00000000-0005-0000-0000-000080240000}"/>
    <cellStyle name="Output 2 4 5 6 2 2" xfId="14121" xr:uid="{00000000-0005-0000-0000-000081240000}"/>
    <cellStyle name="Output 2 4 5 6 2 2 2" xfId="23225" xr:uid="{00000000-0005-0000-0000-000082240000}"/>
    <cellStyle name="Output 2 4 5 6 2 3" xfId="11058" xr:uid="{00000000-0005-0000-0000-000083240000}"/>
    <cellStyle name="Output 2 4 5 6 2 4" xfId="20162" xr:uid="{00000000-0005-0000-0000-000084240000}"/>
    <cellStyle name="Output 2 4 5 6 3" xfId="12561" xr:uid="{00000000-0005-0000-0000-000085240000}"/>
    <cellStyle name="Output 2 4 5 6 3 2" xfId="21665" xr:uid="{00000000-0005-0000-0000-000086240000}"/>
    <cellStyle name="Output 2 4 5 6 4" xfId="8160" xr:uid="{00000000-0005-0000-0000-000087240000}"/>
    <cellStyle name="Output 2 4 5 6 5" xfId="17264" xr:uid="{00000000-0005-0000-0000-000088240000}"/>
    <cellStyle name="Output 2 4 5 6 6" xfId="26411" xr:uid="{23795967-9F46-4E10-89A5-8E1FBDFE4EF2}"/>
    <cellStyle name="Output 2 4 5 6 7" xfId="32698" xr:uid="{7ADAE0DE-4999-4AB7-825E-838B2B4E14DC}"/>
    <cellStyle name="Output 2 4 5 6 8" xfId="31087" xr:uid="{435B125C-1049-4E07-84E3-AD2D5B64BF06}"/>
    <cellStyle name="Output 2 4 5 6 9" xfId="24471" xr:uid="{6A56657D-E831-4CF5-A64A-EDAC295C505D}"/>
    <cellStyle name="Output 2 4 5 7" xfId="2610" xr:uid="{00000000-0005-0000-0000-000089240000}"/>
    <cellStyle name="Output 2 4 5 7 10" xfId="36648" xr:uid="{A9167727-71FC-411B-9B4D-06E307EEA3F2}"/>
    <cellStyle name="Output 2 4 5 7 11" xfId="42170" xr:uid="{BDC27CAA-E0F0-48F9-895F-59B557AABA8E}"/>
    <cellStyle name="Output 2 4 5 7 12" xfId="44744" xr:uid="{8805040B-41EF-4F26-AC68-17989CC74BA0}"/>
    <cellStyle name="Output 2 4 5 7 13" xfId="51364" xr:uid="{984FFDDC-9ACD-4288-B561-DC79EEBE751E}"/>
    <cellStyle name="Output 2 4 5 7 2" xfId="5509" xr:uid="{00000000-0005-0000-0000-00008A240000}"/>
    <cellStyle name="Output 2 4 5 7 2 2" xfId="14369" xr:uid="{00000000-0005-0000-0000-00008B240000}"/>
    <cellStyle name="Output 2 4 5 7 2 2 2" xfId="23473" xr:uid="{00000000-0005-0000-0000-00008C240000}"/>
    <cellStyle name="Output 2 4 5 7 2 3" xfId="11306" xr:uid="{00000000-0005-0000-0000-00008D240000}"/>
    <cellStyle name="Output 2 4 5 7 2 4" xfId="20410" xr:uid="{00000000-0005-0000-0000-00008E240000}"/>
    <cellStyle name="Output 2 4 5 7 3" xfId="12809" xr:uid="{00000000-0005-0000-0000-00008F240000}"/>
    <cellStyle name="Output 2 4 5 7 3 2" xfId="21913" xr:uid="{00000000-0005-0000-0000-000090240000}"/>
    <cellStyle name="Output 2 4 5 7 4" xfId="8408" xr:uid="{00000000-0005-0000-0000-000091240000}"/>
    <cellStyle name="Output 2 4 5 7 5" xfId="17512" xr:uid="{00000000-0005-0000-0000-000092240000}"/>
    <cellStyle name="Output 2 4 5 7 6" xfId="26659" xr:uid="{4409CF4F-26CA-43EA-91D4-5C07E477A977}"/>
    <cellStyle name="Output 2 4 5 7 7" xfId="32946" xr:uid="{B269CCB2-22FA-4A51-9891-EEC5DF7AF8E9}"/>
    <cellStyle name="Output 2 4 5 7 8" xfId="37420" xr:uid="{8377AE3B-C3B5-47E3-B398-225B623A65D1}"/>
    <cellStyle name="Output 2 4 5 7 9" xfId="40148" xr:uid="{B9CDF3FC-362A-41DF-A095-AEB78BEC3765}"/>
    <cellStyle name="Output 2 4 5 8" xfId="3188" xr:uid="{00000000-0005-0000-0000-000093240000}"/>
    <cellStyle name="Output 2 4 5 8 10" xfId="42026" xr:uid="{98A30627-0C8B-4A73-AC3F-4D8381052B12}"/>
    <cellStyle name="Output 2 4 5 8 11" xfId="40710" xr:uid="{30027B80-AB40-42A9-8A90-3E24881B8E32}"/>
    <cellStyle name="Output 2 4 5 8 12" xfId="45322" xr:uid="{95B9ACF9-7600-4FE0-82C4-DF96A4643A70}"/>
    <cellStyle name="Output 2 4 5 8 13" xfId="51942" xr:uid="{030D9DA4-A532-4288-8B44-6931813D7C1D}"/>
    <cellStyle name="Output 2 4 5 8 2" xfId="6087" xr:uid="{00000000-0005-0000-0000-000094240000}"/>
    <cellStyle name="Output 2 4 5 8 2 2" xfId="14947" xr:uid="{00000000-0005-0000-0000-000095240000}"/>
    <cellStyle name="Output 2 4 5 8 2 2 2" xfId="24051" xr:uid="{00000000-0005-0000-0000-000096240000}"/>
    <cellStyle name="Output 2 4 5 8 2 3" xfId="11884" xr:uid="{00000000-0005-0000-0000-000097240000}"/>
    <cellStyle name="Output 2 4 5 8 2 4" xfId="20988" xr:uid="{00000000-0005-0000-0000-000098240000}"/>
    <cellStyle name="Output 2 4 5 8 3" xfId="13387" xr:uid="{00000000-0005-0000-0000-000099240000}"/>
    <cellStyle name="Output 2 4 5 8 3 2" xfId="22491" xr:uid="{00000000-0005-0000-0000-00009A240000}"/>
    <cellStyle name="Output 2 4 5 8 4" xfId="8986" xr:uid="{00000000-0005-0000-0000-00009B240000}"/>
    <cellStyle name="Output 2 4 5 8 5" xfId="18090" xr:uid="{00000000-0005-0000-0000-00009C240000}"/>
    <cellStyle name="Output 2 4 5 8 6" xfId="27237" xr:uid="{FA68845A-70B5-41DC-A863-F3E3BF859C59}"/>
    <cellStyle name="Output 2 4 5 8 7" xfId="33524" xr:uid="{834B7C2B-C6F7-473D-8E8B-FEB3450ADA36}"/>
    <cellStyle name="Output 2 4 5 8 8" xfId="24461" xr:uid="{CD4066CE-0E13-45A5-939B-639C5ABC07C3}"/>
    <cellStyle name="Output 2 4 5 8 9" xfId="40387" xr:uid="{112FAB06-BE20-461D-9612-154FDC5B3CB0}"/>
    <cellStyle name="Output 2 4 5 9" xfId="4997" xr:uid="{00000000-0005-0000-0000-00009D240000}"/>
    <cellStyle name="Output 2 4 5 9 10" xfId="42454" xr:uid="{72B394F6-5290-430C-8984-AE34401F2DDC}"/>
    <cellStyle name="Output 2 4 5 9 11" xfId="46094" xr:uid="{FDBBA52F-A29A-42DF-B84E-8A639613702A}"/>
    <cellStyle name="Output 2 4 5 9 12" xfId="52714" xr:uid="{92D22C0D-43AC-4D7A-8785-52F25A923CE8}"/>
    <cellStyle name="Output 2 4 5 9 2" xfId="13857" xr:uid="{00000000-0005-0000-0000-00009E240000}"/>
    <cellStyle name="Output 2 4 5 9 2 2" xfId="22961" xr:uid="{00000000-0005-0000-0000-00009F240000}"/>
    <cellStyle name="Output 2 4 5 9 3" xfId="10794" xr:uid="{00000000-0005-0000-0000-0000A0240000}"/>
    <cellStyle name="Output 2 4 5 9 4" xfId="19898" xr:uid="{00000000-0005-0000-0000-0000A1240000}"/>
    <cellStyle name="Output 2 4 5 9 5" xfId="28009" xr:uid="{F651063F-A14A-40DD-BB57-482B2B4DAC5E}"/>
    <cellStyle name="Output 2 4 5 9 6" xfId="34171" xr:uid="{47E4058C-CADD-40B0-B996-050064247CBE}"/>
    <cellStyle name="Output 2 4 5 9 7" xfId="37529" xr:uid="{46C1A5FA-FA61-4E02-9C87-C78F466D4135}"/>
    <cellStyle name="Output 2 4 5 9 8" xfId="37680" xr:uid="{4DED4F1E-3C14-4A5E-866C-E751DE522D9A}"/>
    <cellStyle name="Output 2 4 5 9 9" xfId="41147" xr:uid="{AE5E5C7D-732D-44DF-BCDA-3F8BB7786BDF}"/>
    <cellStyle name="Output 2 4 6" xfId="1170" xr:uid="{00000000-0005-0000-0000-0000A2240000}"/>
    <cellStyle name="Output 2 4 6 10" xfId="38158" xr:uid="{BF465167-CA71-45A4-89B9-FF1605BF92CF}"/>
    <cellStyle name="Output 2 4 6 11" xfId="38915" xr:uid="{A4BAE736-5CDB-497B-A42A-5283CC08DA22}"/>
    <cellStyle name="Output 2 4 6 12" xfId="43308" xr:uid="{7C321690-3D52-4126-9310-6EAEDF64427E}"/>
    <cellStyle name="Output 2 4 6 13" xfId="49928" xr:uid="{4687D441-7FFC-41A6-A984-E5029F02FC37}"/>
    <cellStyle name="Output 2 4 6 2" xfId="4073" xr:uid="{00000000-0005-0000-0000-0000A3240000}"/>
    <cellStyle name="Output 2 4 6 2 10" xfId="36017" xr:uid="{A2529D17-1FC3-4B64-B2CB-35DABA3C5C53}"/>
    <cellStyle name="Output 2 4 6 2 11" xfId="47487" xr:uid="{F3DDF3AD-1648-4328-8AC5-9D37353032DA}"/>
    <cellStyle name="Output 2 4 6 2 12" xfId="54107" xr:uid="{C868F8FA-CC1C-4F5B-A07D-E387D00B25EE}"/>
    <cellStyle name="Output 2 4 6 2 2" xfId="13738" xr:uid="{00000000-0005-0000-0000-0000A4240000}"/>
    <cellStyle name="Output 2 4 6 2 2 2" xfId="22842" xr:uid="{00000000-0005-0000-0000-0000A5240000}"/>
    <cellStyle name="Output 2 4 6 2 3" xfId="9870" xr:uid="{00000000-0005-0000-0000-0000A6240000}"/>
    <cellStyle name="Output 2 4 6 2 4" xfId="18974" xr:uid="{00000000-0005-0000-0000-0000A7240000}"/>
    <cellStyle name="Output 2 4 6 2 5" xfId="29402" xr:uid="{C65822B2-540C-433D-AF59-F4EFF27502D2}"/>
    <cellStyle name="Output 2 4 6 2 6" xfId="35416" xr:uid="{8B757398-DF69-4E58-8AF4-AC90E44D6941}"/>
    <cellStyle name="Output 2 4 6 2 7" xfId="33742" xr:uid="{B0999D42-5F80-443E-97E6-47388A3097DB}"/>
    <cellStyle name="Output 2 4 6 2 8" xfId="31945" xr:uid="{4921051E-38CB-4F24-9C9B-0CF9BD1A6F04}"/>
    <cellStyle name="Output 2 4 6 2 9" xfId="41976" xr:uid="{9C066301-7602-4A26-BB1F-C18189FF5299}"/>
    <cellStyle name="Output 2 4 6 3" xfId="12178" xr:uid="{00000000-0005-0000-0000-0000A8240000}"/>
    <cellStyle name="Output 2 4 6 3 2" xfId="21282" xr:uid="{00000000-0005-0000-0000-0000A9240000}"/>
    <cellStyle name="Output 2 4 6 4" xfId="6972" xr:uid="{00000000-0005-0000-0000-0000AA240000}"/>
    <cellStyle name="Output 2 4 6 5" xfId="16076" xr:uid="{00000000-0005-0000-0000-0000AB240000}"/>
    <cellStyle name="Output 2 4 6 6" xfId="25221" xr:uid="{D3B0C9A5-B446-4582-A735-625631D310BE}"/>
    <cellStyle name="Output 2 4 6 7" xfId="31707" xr:uid="{EC69F496-4041-4E77-8618-E8A8B1DF7FE0}"/>
    <cellStyle name="Output 2 4 6 8" xfId="37377" xr:uid="{7106E5DF-4164-46F1-8A46-745EBB82C271}"/>
    <cellStyle name="Output 2 4 6 9" xfId="37163" xr:uid="{D215A99A-A87C-462B-A83D-EB8DA16312A7}"/>
    <cellStyle name="Output 2 4 7" xfId="2279" xr:uid="{00000000-0005-0000-0000-0000AC240000}"/>
    <cellStyle name="Output 2 4 7 10" xfId="41557" xr:uid="{12AD1E18-E07E-4BF2-A6FB-7BBE63588E91}"/>
    <cellStyle name="Output 2 4 7 11" xfId="41304" xr:uid="{E6535BB1-A72D-4542-8ADB-8BAC5DBCAF46}"/>
    <cellStyle name="Output 2 4 7 12" xfId="44413" xr:uid="{3674A111-625E-4DF7-B5ED-D4893D119AFD}"/>
    <cellStyle name="Output 2 4 7 13" xfId="51033" xr:uid="{C9F692FA-DDCC-4BBD-814F-9CA214717EC9}"/>
    <cellStyle name="Output 2 4 7 2" xfId="5178" xr:uid="{00000000-0005-0000-0000-0000AD240000}"/>
    <cellStyle name="Output 2 4 7 2 2" xfId="14038" xr:uid="{00000000-0005-0000-0000-0000AE240000}"/>
    <cellStyle name="Output 2 4 7 2 2 2" xfId="23142" xr:uid="{00000000-0005-0000-0000-0000AF240000}"/>
    <cellStyle name="Output 2 4 7 2 3" xfId="10975" xr:uid="{00000000-0005-0000-0000-0000B0240000}"/>
    <cellStyle name="Output 2 4 7 2 4" xfId="20079" xr:uid="{00000000-0005-0000-0000-0000B1240000}"/>
    <cellStyle name="Output 2 4 7 3" xfId="12478" xr:uid="{00000000-0005-0000-0000-0000B2240000}"/>
    <cellStyle name="Output 2 4 7 3 2" xfId="21582" xr:uid="{00000000-0005-0000-0000-0000B3240000}"/>
    <cellStyle name="Output 2 4 7 4" xfId="8077" xr:uid="{00000000-0005-0000-0000-0000B4240000}"/>
    <cellStyle name="Output 2 4 7 5" xfId="17181" xr:uid="{00000000-0005-0000-0000-0000B5240000}"/>
    <cellStyle name="Output 2 4 7 6" xfId="26328" xr:uid="{13F4BB83-1C71-4C97-9B48-D79AB48CD435}"/>
    <cellStyle name="Output 2 4 7 7" xfId="32615" xr:uid="{8BB4A649-02B9-4998-82E4-D652386F08A2}"/>
    <cellStyle name="Output 2 4 7 8" xfId="36437" xr:uid="{F9E6D55B-7F7C-495B-80D8-FA2352E4EE6B}"/>
    <cellStyle name="Output 2 4 7 9" xfId="33672" xr:uid="{1149C5E2-7CD0-415D-A00D-4F4F83D1A4D2}"/>
    <cellStyle name="Output 2 4 8" xfId="2488" xr:uid="{00000000-0005-0000-0000-0000B6240000}"/>
    <cellStyle name="Output 2 4 8 10" xfId="34011" xr:uid="{5C69FF2E-C4B4-4F98-BCA4-48AA16D31EAF}"/>
    <cellStyle name="Output 2 4 8 11" xfId="41664" xr:uid="{8A484D76-A48E-46D7-84D2-607038C889AF}"/>
    <cellStyle name="Output 2 4 8 12" xfId="44622" xr:uid="{95BAC2A3-A51C-4E22-B5CF-9EBAAC0C0EF0}"/>
    <cellStyle name="Output 2 4 8 13" xfId="51242" xr:uid="{107D8174-02AF-41FD-BF0A-8DF912CF14DF}"/>
    <cellStyle name="Output 2 4 8 2" xfId="5387" xr:uid="{00000000-0005-0000-0000-0000B7240000}"/>
    <cellStyle name="Output 2 4 8 2 2" xfId="14247" xr:uid="{00000000-0005-0000-0000-0000B8240000}"/>
    <cellStyle name="Output 2 4 8 2 2 2" xfId="23351" xr:uid="{00000000-0005-0000-0000-0000B9240000}"/>
    <cellStyle name="Output 2 4 8 2 3" xfId="11184" xr:uid="{00000000-0005-0000-0000-0000BA240000}"/>
    <cellStyle name="Output 2 4 8 2 4" xfId="20288" xr:uid="{00000000-0005-0000-0000-0000BB240000}"/>
    <cellStyle name="Output 2 4 8 3" xfId="12687" xr:uid="{00000000-0005-0000-0000-0000BC240000}"/>
    <cellStyle name="Output 2 4 8 3 2" xfId="21791" xr:uid="{00000000-0005-0000-0000-0000BD240000}"/>
    <cellStyle name="Output 2 4 8 4" xfId="8286" xr:uid="{00000000-0005-0000-0000-0000BE240000}"/>
    <cellStyle name="Output 2 4 8 5" xfId="17390" xr:uid="{00000000-0005-0000-0000-0000BF240000}"/>
    <cellStyle name="Output 2 4 8 6" xfId="26537" xr:uid="{36312E7E-C8D4-4A27-90C8-623EC6A96F84}"/>
    <cellStyle name="Output 2 4 8 7" xfId="32824" xr:uid="{6D7F7F70-16AA-43C3-821E-5C64502F0A1A}"/>
    <cellStyle name="Output 2 4 8 8" xfId="36857" xr:uid="{499294DE-DA2F-49DA-8A0C-917863A5E0B6}"/>
    <cellStyle name="Output 2 4 8 9" xfId="40645" xr:uid="{97C0BD8A-5CD2-432F-A51E-1EC88E98C86D}"/>
    <cellStyle name="Output 2 4 9" xfId="3009" xr:uid="{00000000-0005-0000-0000-0000C0240000}"/>
    <cellStyle name="Output 2 4 9 10" xfId="39813" xr:uid="{78EC0966-97A1-4280-B590-3E4FEC521BCB}"/>
    <cellStyle name="Output 2 4 9 11" xfId="42402" xr:uid="{AB8CF733-FF4B-458C-AC28-6D4FEDCC60B8}"/>
    <cellStyle name="Output 2 4 9 12" xfId="45143" xr:uid="{5486054B-9FF8-4E54-AA0E-F507030846D9}"/>
    <cellStyle name="Output 2 4 9 13" xfId="51763" xr:uid="{40F5C24F-7470-44AC-9D07-3DA14CC3862F}"/>
    <cellStyle name="Output 2 4 9 2" xfId="5908" xr:uid="{00000000-0005-0000-0000-0000C1240000}"/>
    <cellStyle name="Output 2 4 9 2 2" xfId="14768" xr:uid="{00000000-0005-0000-0000-0000C2240000}"/>
    <cellStyle name="Output 2 4 9 2 2 2" xfId="23872" xr:uid="{00000000-0005-0000-0000-0000C3240000}"/>
    <cellStyle name="Output 2 4 9 2 3" xfId="11705" xr:uid="{00000000-0005-0000-0000-0000C4240000}"/>
    <cellStyle name="Output 2 4 9 2 4" xfId="20809" xr:uid="{00000000-0005-0000-0000-0000C5240000}"/>
    <cellStyle name="Output 2 4 9 3" xfId="13208" xr:uid="{00000000-0005-0000-0000-0000C6240000}"/>
    <cellStyle name="Output 2 4 9 3 2" xfId="22312" xr:uid="{00000000-0005-0000-0000-0000C7240000}"/>
    <cellStyle name="Output 2 4 9 4" xfId="8807" xr:uid="{00000000-0005-0000-0000-0000C8240000}"/>
    <cellStyle name="Output 2 4 9 5" xfId="17911" xr:uid="{00000000-0005-0000-0000-0000C9240000}"/>
    <cellStyle name="Output 2 4 9 6" xfId="27058" xr:uid="{A0D3C8E2-07B6-499C-B60A-E0DA914F56E3}"/>
    <cellStyle name="Output 2 4 9 7" xfId="33345" xr:uid="{F6405408-DD61-4ADA-9BA3-65D642018587}"/>
    <cellStyle name="Output 2 4 9 8" xfId="34479" xr:uid="{FE4A9958-9EFD-435F-9873-E5CBDD5C0CF8}"/>
    <cellStyle name="Output 2 4 9 9" xfId="40517" xr:uid="{AAA17A24-E0A1-48E8-9C1E-86574FC47DD6}"/>
    <cellStyle name="Output 2 5" xfId="1390" xr:uid="{00000000-0005-0000-0000-0000CA240000}"/>
    <cellStyle name="Output 2 5 10" xfId="12231" xr:uid="{00000000-0005-0000-0000-0000CB240000}"/>
    <cellStyle name="Output 2 5 10 10" xfId="55031" xr:uid="{DD3B3D2B-CA81-4F2F-AC78-CE47BF38017A}"/>
    <cellStyle name="Output 2 5 10 2" xfId="21335" xr:uid="{00000000-0005-0000-0000-0000CC240000}"/>
    <cellStyle name="Output 2 5 10 3" xfId="30326" xr:uid="{E270A026-4EB9-4629-B918-13570DA6118D}"/>
    <cellStyle name="Output 2 5 10 4" xfId="36257" xr:uid="{ADA28DAB-F6F9-42E0-A685-89AFEF2CCE23}"/>
    <cellStyle name="Output 2 5 10 5" xfId="34088" xr:uid="{F2E72354-6E73-417B-B2CC-029714DDE487}"/>
    <cellStyle name="Output 2 5 10 6" xfId="34557" xr:uid="{A71DA4D0-C280-4C1E-B460-F2ADB07CF0AB}"/>
    <cellStyle name="Output 2 5 10 7" xfId="31145" xr:uid="{3458F845-BF87-4DAF-97DD-A7B2A63B933F}"/>
    <cellStyle name="Output 2 5 10 8" xfId="36344" xr:uid="{B8CF1AB6-5B49-4A90-BC96-C6EBCF6B0DF0}"/>
    <cellStyle name="Output 2 5 10 9" xfId="48411" xr:uid="{F71DC20D-9D96-4820-A7E7-0650196D52C0}"/>
    <cellStyle name="Output 2 5 11" xfId="7192" xr:uid="{00000000-0005-0000-0000-0000CD240000}"/>
    <cellStyle name="Output 2 5 12" xfId="16296" xr:uid="{00000000-0005-0000-0000-0000CE240000}"/>
    <cellStyle name="Output 2 5 13" xfId="25441" xr:uid="{2FAAC5CD-BC07-4BE9-A9F0-6319C4E319AB}"/>
    <cellStyle name="Output 2 5 14" xfId="31877" xr:uid="{45849DED-9CD2-45B9-953F-07CA4BE0F1D9}"/>
    <cellStyle name="Output 2 5 15" xfId="36884" xr:uid="{EA1F3DDE-53EA-4AE9-846E-1BEB3B5AB891}"/>
    <cellStyle name="Output 2 5 16" xfId="40628" xr:uid="{1A830411-BD65-4ACA-9F70-E40DCF295EF0}"/>
    <cellStyle name="Output 2 5 17" xfId="42070" xr:uid="{3722F8B6-8831-4A5F-9321-E0EDFDF5D653}"/>
    <cellStyle name="Output 2 5 18" xfId="41120" xr:uid="{4D542170-B893-422B-8048-11E5B6331135}"/>
    <cellStyle name="Output 2 5 19" xfId="43528" xr:uid="{110032EF-B60B-4E09-86E8-EE9CA7C6F427}"/>
    <cellStyle name="Output 2 5 2" xfId="2498" xr:uid="{00000000-0005-0000-0000-0000CF240000}"/>
    <cellStyle name="Output 2 5 2 10" xfId="34653" xr:uid="{1ABDFB65-39BB-40ED-8EBD-6B5CBB030AAC}"/>
    <cellStyle name="Output 2 5 2 11" xfId="41064" xr:uid="{A586AA6E-EE30-4FE7-B675-41446274F4EB}"/>
    <cellStyle name="Output 2 5 2 12" xfId="44632" xr:uid="{A122C176-9D9F-42A5-AEA9-236DE864FFD1}"/>
    <cellStyle name="Output 2 5 2 13" xfId="51252" xr:uid="{8873A4E5-5C5B-49D1-B5D8-654AF1C5DF90}"/>
    <cellStyle name="Output 2 5 2 2" xfId="5397" xr:uid="{00000000-0005-0000-0000-0000D0240000}"/>
    <cellStyle name="Output 2 5 2 2 10" xfId="41536" xr:uid="{F9BB65FA-7816-4BD8-A71C-9E9C834BCCDB}"/>
    <cellStyle name="Output 2 5 2 2 11" xfId="47703" xr:uid="{B29F09F4-5B96-4DA1-BF13-42CBCC392144}"/>
    <cellStyle name="Output 2 5 2 2 12" xfId="54323" xr:uid="{062AB6CE-62F6-403C-8FDB-2AF903343286}"/>
    <cellStyle name="Output 2 5 2 2 2" xfId="14257" xr:uid="{00000000-0005-0000-0000-0000D1240000}"/>
    <cellStyle name="Output 2 5 2 2 2 2" xfId="23361" xr:uid="{00000000-0005-0000-0000-0000D2240000}"/>
    <cellStyle name="Output 2 5 2 2 3" xfId="11194" xr:uid="{00000000-0005-0000-0000-0000D3240000}"/>
    <cellStyle name="Output 2 5 2 2 4" xfId="20298" xr:uid="{00000000-0005-0000-0000-0000D4240000}"/>
    <cellStyle name="Output 2 5 2 2 5" xfId="29618" xr:uid="{8554277A-713E-48DC-ACD9-797C378D595B}"/>
    <cellStyle name="Output 2 5 2 2 6" xfId="35632" xr:uid="{752A790F-8C0E-42E6-A121-E4D84251381A}"/>
    <cellStyle name="Output 2 5 2 2 7" xfId="34789" xr:uid="{7E35090F-B8EE-4872-A3C0-46520FD4D601}"/>
    <cellStyle name="Output 2 5 2 2 8" xfId="39901" xr:uid="{393B3692-7DDF-452B-9235-6154F4495585}"/>
    <cellStyle name="Output 2 5 2 2 9" xfId="37930" xr:uid="{1C4599DC-697F-45BB-94CE-019F643B59B4}"/>
    <cellStyle name="Output 2 5 2 3" xfId="12697" xr:uid="{00000000-0005-0000-0000-0000D5240000}"/>
    <cellStyle name="Output 2 5 2 3 10" xfId="52410" xr:uid="{3453BF08-2529-47E5-81C5-AC67E5830A40}"/>
    <cellStyle name="Output 2 5 2 3 2" xfId="21801" xr:uid="{00000000-0005-0000-0000-0000D6240000}"/>
    <cellStyle name="Output 2 5 2 3 3" xfId="27705" xr:uid="{1E377094-32A8-4928-8323-C4FBD0A4477F}"/>
    <cellStyle name="Output 2 5 2 3 4" xfId="33916" xr:uid="{5ED6C1F0-E438-450A-8190-AD6F43BA5E1B}"/>
    <cellStyle name="Output 2 5 2 3 5" xfId="31961" xr:uid="{2D6364F9-5BEC-45E3-B90B-50306374CB0C}"/>
    <cellStyle name="Output 2 5 2 3 6" xfId="31235" xr:uid="{7405E18F-A642-484F-A783-0C4C5292C2CE}"/>
    <cellStyle name="Output 2 5 2 3 7" xfId="24494" xr:uid="{250BAD27-3B27-4E0A-9A5D-698916A0DD94}"/>
    <cellStyle name="Output 2 5 2 3 8" xfId="40699" xr:uid="{CF33B9AA-B9AD-461D-95D4-D971E49D012D}"/>
    <cellStyle name="Output 2 5 2 3 9" xfId="45790" xr:uid="{A6E004BE-22EF-47F8-8580-5B7AE63506BA}"/>
    <cellStyle name="Output 2 5 2 4" xfId="8296" xr:uid="{00000000-0005-0000-0000-0000D7240000}"/>
    <cellStyle name="Output 2 5 2 4 2" xfId="28967" xr:uid="{B5DCD013-13B0-43DC-AA80-A46934B2DE17}"/>
    <cellStyle name="Output 2 5 2 4 3" xfId="34981" xr:uid="{48FCA94D-6390-4549-9047-34F04B6A80C6}"/>
    <cellStyle name="Output 2 5 2 4 4" xfId="34826" xr:uid="{E5896D38-AD61-4A7E-A8A0-F32513842592}"/>
    <cellStyle name="Output 2 5 2 4 5" xfId="24475" xr:uid="{DCBDEA01-7766-4B36-A45E-83D076F6420F}"/>
    <cellStyle name="Output 2 5 2 4 6" xfId="39060" xr:uid="{89ACEFF3-CF1A-44C5-A68B-BAA0A9109C60}"/>
    <cellStyle name="Output 2 5 2 4 7" xfId="41479" xr:uid="{62E3D436-A59E-44CD-95C6-108663ED3A5B}"/>
    <cellStyle name="Output 2 5 2 4 8" xfId="47052" xr:uid="{DAB8BA28-FA06-429B-98C1-71009D961ADC}"/>
    <cellStyle name="Output 2 5 2 4 9" xfId="53672" xr:uid="{DECB153C-53A3-4BAB-9184-378925163BCD}"/>
    <cellStyle name="Output 2 5 2 5" xfId="17400" xr:uid="{00000000-0005-0000-0000-0000D8240000}"/>
    <cellStyle name="Output 2 5 2 6" xfId="26547" xr:uid="{DF4100D7-745C-4D54-A89B-63D09CB7C4A0}"/>
    <cellStyle name="Output 2 5 2 7" xfId="32834" xr:uid="{2F1D5E8E-AC60-4EC9-B05F-A6EF43F44EAC}"/>
    <cellStyle name="Output 2 5 2 8" xfId="36362" xr:uid="{14C35C2E-4D09-40AF-B7AA-634A5FB091BA}"/>
    <cellStyle name="Output 2 5 2 9" xfId="37639" xr:uid="{0700E95F-5B0A-48EB-B48F-2A1A9BBAC581}"/>
    <cellStyle name="Output 2 5 20" xfId="50148" xr:uid="{3221B0E3-7312-45D5-8BAF-36C21D7F799E}"/>
    <cellStyle name="Output 2 5 3" xfId="2627" xr:uid="{00000000-0005-0000-0000-0000D9240000}"/>
    <cellStyle name="Output 2 5 3 10" xfId="41751" xr:uid="{4809C91A-0B89-4C54-861A-67E785027BE6}"/>
    <cellStyle name="Output 2 5 3 11" xfId="37534" xr:uid="{C8E00E9D-F928-45A4-90CE-5C5CB8BC8022}"/>
    <cellStyle name="Output 2 5 3 12" xfId="44761" xr:uid="{8C834289-AE58-434D-BF12-927E6D7AA8E0}"/>
    <cellStyle name="Output 2 5 3 13" xfId="51381" xr:uid="{F6B832A2-446B-4B39-8453-37998E5E1CA1}"/>
    <cellStyle name="Output 2 5 3 2" xfId="5526" xr:uid="{00000000-0005-0000-0000-0000DA240000}"/>
    <cellStyle name="Output 2 5 3 2 10" xfId="42452" xr:uid="{676A52D1-706E-4217-96D2-D03493F991E1}"/>
    <cellStyle name="Output 2 5 3 2 11" xfId="47295" xr:uid="{096F7B59-318F-4608-A4E9-975ACF7A63EA}"/>
    <cellStyle name="Output 2 5 3 2 12" xfId="53915" xr:uid="{3C077EFA-7DAE-40B5-9C0A-8A5E8E0F18F3}"/>
    <cellStyle name="Output 2 5 3 2 2" xfId="14386" xr:uid="{00000000-0005-0000-0000-0000DB240000}"/>
    <cellStyle name="Output 2 5 3 2 2 2" xfId="23490" xr:uid="{00000000-0005-0000-0000-0000DC240000}"/>
    <cellStyle name="Output 2 5 3 2 3" xfId="11323" xr:uid="{00000000-0005-0000-0000-0000DD240000}"/>
    <cellStyle name="Output 2 5 3 2 4" xfId="20427" xr:uid="{00000000-0005-0000-0000-0000DE240000}"/>
    <cellStyle name="Output 2 5 3 2 5" xfId="29210" xr:uid="{766640E3-DFA2-4E55-85D4-FC14645E3F65}"/>
    <cellStyle name="Output 2 5 3 2 6" xfId="35224" xr:uid="{083C7D0B-E31A-41E5-B32A-60E634FFDDDF}"/>
    <cellStyle name="Output 2 5 3 2 7" xfId="37893" xr:uid="{C71C54AC-90D2-495F-B11C-6D9005DDA798}"/>
    <cellStyle name="Output 2 5 3 2 8" xfId="31573" xr:uid="{94387F91-824F-41C1-8E95-3CE5A22941F3}"/>
    <cellStyle name="Output 2 5 3 2 9" xfId="36675" xr:uid="{6212160F-BBCD-4D7C-8FE4-7FE8CAFBB13F}"/>
    <cellStyle name="Output 2 5 3 3" xfId="12826" xr:uid="{00000000-0005-0000-0000-0000DF240000}"/>
    <cellStyle name="Output 2 5 3 3 10" xfId="53950" xr:uid="{12638453-DF47-4BCD-A3E9-4BF2019A0C44}"/>
    <cellStyle name="Output 2 5 3 3 2" xfId="21930" xr:uid="{00000000-0005-0000-0000-0000E0240000}"/>
    <cellStyle name="Output 2 5 3 3 3" xfId="29245" xr:uid="{1EEB76A4-B33E-40BC-997F-FBC1CD9D28AC}"/>
    <cellStyle name="Output 2 5 3 3 4" xfId="35259" xr:uid="{2C9AF6CF-9DE6-40C2-B46B-34C2ED75B9C0}"/>
    <cellStyle name="Output 2 5 3 3 5" xfId="36016" xr:uid="{40B7D007-ECBA-490F-92D3-24892352A4F1}"/>
    <cellStyle name="Output 2 5 3 3 6" xfId="39749" xr:uid="{FB22107F-29F0-4A53-B3CA-219E52CE281D}"/>
    <cellStyle name="Output 2 5 3 3 7" xfId="40242" xr:uid="{0873853D-F815-4245-AA1B-13358CE1F486}"/>
    <cellStyle name="Output 2 5 3 3 8" xfId="41451" xr:uid="{C6D0695D-BE38-45DF-8FEA-82C1824DB137}"/>
    <cellStyle name="Output 2 5 3 3 9" xfId="47330" xr:uid="{AC73BCDE-8EAB-499F-8A2E-1672D0D03A9A}"/>
    <cellStyle name="Output 2 5 3 4" xfId="8425" xr:uid="{00000000-0005-0000-0000-0000E1240000}"/>
    <cellStyle name="Output 2 5 3 4 2" xfId="28186" xr:uid="{19CD9364-B2B8-4EA6-8ABC-D70910B1D5FB}"/>
    <cellStyle name="Output 2 5 3 4 3" xfId="34317" xr:uid="{DD78C9D8-7DA6-49DD-B85E-39DE48941CAB}"/>
    <cellStyle name="Output 2 5 3 4 4" xfId="31973" xr:uid="{827E4A8A-0622-447E-A306-B36D0FE986E9}"/>
    <cellStyle name="Output 2 5 3 4 5" xfId="40540" xr:uid="{E03B3064-FCE0-4B5E-8A90-C51A06588A4E}"/>
    <cellStyle name="Output 2 5 3 4 6" xfId="41755" xr:uid="{4B9AAF25-6DCC-47CA-8DF1-7E2C7F00D739}"/>
    <cellStyle name="Output 2 5 3 4 7" xfId="37348" xr:uid="{DB3A942E-9B76-4CF5-92AB-2ADA76410208}"/>
    <cellStyle name="Output 2 5 3 4 8" xfId="46271" xr:uid="{C5217608-9706-4FB2-BB0B-F0E8123DB399}"/>
    <cellStyle name="Output 2 5 3 4 9" xfId="52891" xr:uid="{1ECC717A-B3C5-4369-9BA8-E129E845DF5A}"/>
    <cellStyle name="Output 2 5 3 5" xfId="17529" xr:uid="{00000000-0005-0000-0000-0000E2240000}"/>
    <cellStyle name="Output 2 5 3 6" xfId="26676" xr:uid="{4A123B8B-C9E8-428D-B28A-05DE8185C68B}"/>
    <cellStyle name="Output 2 5 3 7" xfId="32963" xr:uid="{D44600E1-3F9F-4F75-8288-C2235592D93A}"/>
    <cellStyle name="Output 2 5 3 8" xfId="38780" xr:uid="{8094E1D0-4947-4FD5-AE66-14DF3E47A22E}"/>
    <cellStyle name="Output 2 5 3 9" xfId="36486" xr:uid="{CCDEF4ED-0F14-42D8-87F3-844F24F5D6E8}"/>
    <cellStyle name="Output 2 5 4" xfId="2218" xr:uid="{00000000-0005-0000-0000-0000E3240000}"/>
    <cellStyle name="Output 2 5 4 10" xfId="40709" xr:uid="{4BFFCCD4-60E3-4B62-A425-E28CAC4FAF52}"/>
    <cellStyle name="Output 2 5 4 11" xfId="40766" xr:uid="{F60FF7B7-4EE1-437D-9D73-2DBE21DBB6BC}"/>
    <cellStyle name="Output 2 5 4 12" xfId="44352" xr:uid="{E7C6D50B-544C-4364-9AD5-2FFCDA7B4C99}"/>
    <cellStyle name="Output 2 5 4 13" xfId="50972" xr:uid="{E9C1FCE5-C7C4-4F0A-A00A-9261DF61E3D0}"/>
    <cellStyle name="Output 2 5 4 2" xfId="5117" xr:uid="{00000000-0005-0000-0000-0000E4240000}"/>
    <cellStyle name="Output 2 5 4 2 10" xfId="38523" xr:uid="{944E51F8-83D9-4DB2-94E7-64FAF13EF886}"/>
    <cellStyle name="Output 2 5 4 2 11" xfId="47490" xr:uid="{DF5B7877-80DB-4EA7-A195-A8A80D8E2136}"/>
    <cellStyle name="Output 2 5 4 2 12" xfId="54110" xr:uid="{FDC792A6-ABDC-45C8-AA80-E86A2001791C}"/>
    <cellStyle name="Output 2 5 4 2 2" xfId="13977" xr:uid="{00000000-0005-0000-0000-0000E5240000}"/>
    <cellStyle name="Output 2 5 4 2 2 2" xfId="23081" xr:uid="{00000000-0005-0000-0000-0000E6240000}"/>
    <cellStyle name="Output 2 5 4 2 3" xfId="10914" xr:uid="{00000000-0005-0000-0000-0000E7240000}"/>
    <cellStyle name="Output 2 5 4 2 4" xfId="20018" xr:uid="{00000000-0005-0000-0000-0000E8240000}"/>
    <cellStyle name="Output 2 5 4 2 5" xfId="29405" xr:uid="{889E06C5-C2EA-4093-9DD6-24C1B506AB94}"/>
    <cellStyle name="Output 2 5 4 2 6" xfId="35419" xr:uid="{22C95A38-9CEA-477F-9E90-633B6BCC1DC2}"/>
    <cellStyle name="Output 2 5 4 2 7" xfId="36119" xr:uid="{DEB78886-990E-435C-84D0-A4A5710AA878}"/>
    <cellStyle name="Output 2 5 4 2 8" xfId="39442" xr:uid="{3556F592-D697-4DCC-BFE8-D766922AB4B4}"/>
    <cellStyle name="Output 2 5 4 2 9" xfId="40903" xr:uid="{595EA2B4-9FBE-438E-97C0-22D4A07D5954}"/>
    <cellStyle name="Output 2 5 4 3" xfId="12417" xr:uid="{00000000-0005-0000-0000-0000E9240000}"/>
    <cellStyle name="Output 2 5 4 3 2" xfId="21521" xr:uid="{00000000-0005-0000-0000-0000EA240000}"/>
    <cellStyle name="Output 2 5 4 4" xfId="8016" xr:uid="{00000000-0005-0000-0000-0000EB240000}"/>
    <cellStyle name="Output 2 5 4 5" xfId="17120" xr:uid="{00000000-0005-0000-0000-0000EC240000}"/>
    <cellStyle name="Output 2 5 4 6" xfId="26267" xr:uid="{A87664C9-8E0F-4CCD-B8E0-E3B7E9AC399C}"/>
    <cellStyle name="Output 2 5 4 7" xfId="32554" xr:uid="{612B022C-5DCF-49BF-B8EC-C5591083A511}"/>
    <cellStyle name="Output 2 5 4 8" xfId="31196" xr:uid="{08D7EB61-4C32-4C9A-A850-4B8B8093C827}"/>
    <cellStyle name="Output 2 5 4 9" xfId="40450" xr:uid="{BEC09896-FC91-47AB-BB45-DFB97FEBB414}"/>
    <cellStyle name="Output 2 5 5" xfId="2717" xr:uid="{00000000-0005-0000-0000-0000ED240000}"/>
    <cellStyle name="Output 2 5 5 10" xfId="39498" xr:uid="{8DFFA0AB-0BFB-4744-8A12-783C4D2175E5}"/>
    <cellStyle name="Output 2 5 5 11" xfId="42399" xr:uid="{CB400E07-65F4-487B-9E66-2FAF8156CF7B}"/>
    <cellStyle name="Output 2 5 5 12" xfId="44851" xr:uid="{C2AC597B-68FD-44CC-8C7F-719CBBE7E5FD}"/>
    <cellStyle name="Output 2 5 5 13" xfId="51471" xr:uid="{909EEC5A-DE12-49AB-B5F8-EF9BD03D36B9}"/>
    <cellStyle name="Output 2 5 5 2" xfId="5616" xr:uid="{00000000-0005-0000-0000-0000EE240000}"/>
    <cellStyle name="Output 2 5 5 2 10" xfId="41232" xr:uid="{1457B723-AB0B-4516-A02C-418968E33513}"/>
    <cellStyle name="Output 2 5 5 2 11" xfId="47953" xr:uid="{4BF00BC6-3A42-41E7-8FE7-96F34809FDDE}"/>
    <cellStyle name="Output 2 5 5 2 12" xfId="54573" xr:uid="{923B1323-E352-4605-91B2-3111D6D52CD6}"/>
    <cellStyle name="Output 2 5 5 2 2" xfId="14476" xr:uid="{00000000-0005-0000-0000-0000EF240000}"/>
    <cellStyle name="Output 2 5 5 2 2 2" xfId="23580" xr:uid="{00000000-0005-0000-0000-0000F0240000}"/>
    <cellStyle name="Output 2 5 5 2 3" xfId="11413" xr:uid="{00000000-0005-0000-0000-0000F1240000}"/>
    <cellStyle name="Output 2 5 5 2 4" xfId="20517" xr:uid="{00000000-0005-0000-0000-0000F2240000}"/>
    <cellStyle name="Output 2 5 5 2 5" xfId="29868" xr:uid="{E86EF30C-1DD1-46DF-9944-05B71A2A60AD}"/>
    <cellStyle name="Output 2 5 5 2 6" xfId="35882" xr:uid="{9365E682-BEBD-4412-AA6B-FCC47FF472D8}"/>
    <cellStyle name="Output 2 5 5 2 7" xfId="37903" xr:uid="{330B978B-E318-4937-A8F8-F52FC500FFB7}"/>
    <cellStyle name="Output 2 5 5 2 8" xfId="31547" xr:uid="{77E2652B-1CE7-4D3B-9E7F-0754B63D51A7}"/>
    <cellStyle name="Output 2 5 5 2 9" xfId="40727" xr:uid="{E923B829-123C-4C47-A25E-68FCB29B129F}"/>
    <cellStyle name="Output 2 5 5 3" xfId="12916" xr:uid="{00000000-0005-0000-0000-0000F3240000}"/>
    <cellStyle name="Output 2 5 5 3 2" xfId="22020" xr:uid="{00000000-0005-0000-0000-0000F4240000}"/>
    <cellStyle name="Output 2 5 5 4" xfId="8515" xr:uid="{00000000-0005-0000-0000-0000F5240000}"/>
    <cellStyle name="Output 2 5 5 5" xfId="17619" xr:uid="{00000000-0005-0000-0000-0000F6240000}"/>
    <cellStyle name="Output 2 5 5 6" xfId="26766" xr:uid="{3EA0B687-61FE-46CE-AFC1-2A64DB864F7C}"/>
    <cellStyle name="Output 2 5 5 7" xfId="33053" xr:uid="{89CBD655-1F35-4D03-BBA8-23206AEEECAC}"/>
    <cellStyle name="Output 2 5 5 8" xfId="34072" xr:uid="{99284159-CF38-4AEE-A1B6-A610136E4627}"/>
    <cellStyle name="Output 2 5 5 9" xfId="31207" xr:uid="{E9B321F6-1EC6-43BF-921B-C0875B41A33F}"/>
    <cellStyle name="Output 2 5 6" xfId="2440" xr:uid="{00000000-0005-0000-0000-0000F7240000}"/>
    <cellStyle name="Output 2 5 6 10" xfId="41629" xr:uid="{587F9A94-2520-42F7-8F44-66F0BEDA13D2}"/>
    <cellStyle name="Output 2 5 6 11" xfId="41227" xr:uid="{E6560BBC-A0B3-450B-84D7-0231EE08779E}"/>
    <cellStyle name="Output 2 5 6 12" xfId="44574" xr:uid="{386C26E7-E32D-4434-9FEA-8E2CB1D4C6B9}"/>
    <cellStyle name="Output 2 5 6 13" xfId="51194" xr:uid="{554B28F1-73F8-452A-98F3-15C871AAA77A}"/>
    <cellStyle name="Output 2 5 6 2" xfId="5339" xr:uid="{00000000-0005-0000-0000-0000F8240000}"/>
    <cellStyle name="Output 2 5 6 2 2" xfId="14199" xr:uid="{00000000-0005-0000-0000-0000F9240000}"/>
    <cellStyle name="Output 2 5 6 2 2 2" xfId="23303" xr:uid="{00000000-0005-0000-0000-0000FA240000}"/>
    <cellStyle name="Output 2 5 6 2 3" xfId="11136" xr:uid="{00000000-0005-0000-0000-0000FB240000}"/>
    <cellStyle name="Output 2 5 6 2 4" xfId="20240" xr:uid="{00000000-0005-0000-0000-0000FC240000}"/>
    <cellStyle name="Output 2 5 6 3" xfId="12639" xr:uid="{00000000-0005-0000-0000-0000FD240000}"/>
    <cellStyle name="Output 2 5 6 3 2" xfId="21743" xr:uid="{00000000-0005-0000-0000-0000FE240000}"/>
    <cellStyle name="Output 2 5 6 4" xfId="8238" xr:uid="{00000000-0005-0000-0000-0000FF240000}"/>
    <cellStyle name="Output 2 5 6 5" xfId="17342" xr:uid="{00000000-0005-0000-0000-000000250000}"/>
    <cellStyle name="Output 2 5 6 6" xfId="26489" xr:uid="{43E3CC12-E811-4437-A429-FF401358A215}"/>
    <cellStyle name="Output 2 5 6 7" xfId="32776" xr:uid="{9C2F2552-F4A1-4808-98A3-F8032ABDD89F}"/>
    <cellStyle name="Output 2 5 6 8" xfId="37401" xr:uid="{AD967385-B107-45AD-A4C4-20880295759E}"/>
    <cellStyle name="Output 2 5 6 9" xfId="24179" xr:uid="{65324EF1-065E-40FA-B234-8443338F8858}"/>
    <cellStyle name="Output 2 5 7" xfId="2788" xr:uid="{00000000-0005-0000-0000-000001250000}"/>
    <cellStyle name="Output 2 5 7 10" xfId="37127" xr:uid="{67B2A9FB-177E-4B04-B15D-72DB545160CA}"/>
    <cellStyle name="Output 2 5 7 11" xfId="24259" xr:uid="{2FBAF4BC-4827-4CB6-8FE6-EDB488DB215B}"/>
    <cellStyle name="Output 2 5 7 12" xfId="44922" xr:uid="{DE3F6E23-397C-4600-B212-7A61EC1CD36C}"/>
    <cellStyle name="Output 2 5 7 13" xfId="51542" xr:uid="{E2ACE766-1418-4176-BF14-46E363112BA3}"/>
    <cellStyle name="Output 2 5 7 2" xfId="5687" xr:uid="{00000000-0005-0000-0000-000002250000}"/>
    <cellStyle name="Output 2 5 7 2 2" xfId="14547" xr:uid="{00000000-0005-0000-0000-000003250000}"/>
    <cellStyle name="Output 2 5 7 2 2 2" xfId="23651" xr:uid="{00000000-0005-0000-0000-000004250000}"/>
    <cellStyle name="Output 2 5 7 2 3" xfId="11484" xr:uid="{00000000-0005-0000-0000-000005250000}"/>
    <cellStyle name="Output 2 5 7 2 4" xfId="20588" xr:uid="{00000000-0005-0000-0000-000006250000}"/>
    <cellStyle name="Output 2 5 7 3" xfId="12987" xr:uid="{00000000-0005-0000-0000-000007250000}"/>
    <cellStyle name="Output 2 5 7 3 2" xfId="22091" xr:uid="{00000000-0005-0000-0000-000008250000}"/>
    <cellStyle name="Output 2 5 7 4" xfId="8586" xr:uid="{00000000-0005-0000-0000-000009250000}"/>
    <cellStyle name="Output 2 5 7 5" xfId="17690" xr:uid="{00000000-0005-0000-0000-00000A250000}"/>
    <cellStyle name="Output 2 5 7 6" xfId="26837" xr:uid="{FC8F1CD7-7E47-4BC7-9E06-B24868CBD6C8}"/>
    <cellStyle name="Output 2 5 7 7" xfId="33124" xr:uid="{CEB81FEB-EDCB-412E-84C0-DF7AC8B74741}"/>
    <cellStyle name="Output 2 5 7 8" xfId="37265" xr:uid="{8A927DE2-6FF0-4ED4-BD91-6991DF3F5FC7}"/>
    <cellStyle name="Output 2 5 7 9" xfId="38798" xr:uid="{9A4965A9-9859-4506-9FDE-6B995CCAD162}"/>
    <cellStyle name="Output 2 5 8" xfId="2538" xr:uid="{00000000-0005-0000-0000-00000B250000}"/>
    <cellStyle name="Output 2 5 8 10" xfId="42004" xr:uid="{B2B9CC94-A764-42B1-97EA-839D1DB62A08}"/>
    <cellStyle name="Output 2 5 8 11" xfId="41315" xr:uid="{3A905CEB-D535-466E-848B-7F2EEADFE9C2}"/>
    <cellStyle name="Output 2 5 8 12" xfId="44672" xr:uid="{E47FC6F1-40F9-4DB4-9ECE-7D6C17664D30}"/>
    <cellStyle name="Output 2 5 8 13" xfId="51292" xr:uid="{CB2EB770-4206-4001-BBAD-974311CBBC30}"/>
    <cellStyle name="Output 2 5 8 2" xfId="5437" xr:uid="{00000000-0005-0000-0000-00000C250000}"/>
    <cellStyle name="Output 2 5 8 2 2" xfId="14297" xr:uid="{00000000-0005-0000-0000-00000D250000}"/>
    <cellStyle name="Output 2 5 8 2 2 2" xfId="23401" xr:uid="{00000000-0005-0000-0000-00000E250000}"/>
    <cellStyle name="Output 2 5 8 2 3" xfId="11234" xr:uid="{00000000-0005-0000-0000-00000F250000}"/>
    <cellStyle name="Output 2 5 8 2 4" xfId="20338" xr:uid="{00000000-0005-0000-0000-000010250000}"/>
    <cellStyle name="Output 2 5 8 3" xfId="12737" xr:uid="{00000000-0005-0000-0000-000011250000}"/>
    <cellStyle name="Output 2 5 8 3 2" xfId="21841" xr:uid="{00000000-0005-0000-0000-000012250000}"/>
    <cellStyle name="Output 2 5 8 4" xfId="8336" xr:uid="{00000000-0005-0000-0000-000013250000}"/>
    <cellStyle name="Output 2 5 8 5" xfId="17440" xr:uid="{00000000-0005-0000-0000-000014250000}"/>
    <cellStyle name="Output 2 5 8 6" xfId="26587" xr:uid="{B18D68DB-4640-42FE-8674-6F9889C63A83}"/>
    <cellStyle name="Output 2 5 8 7" xfId="32874" xr:uid="{A3D9EE08-1AB2-42DC-859F-84A8D8D88D9A}"/>
    <cellStyle name="Output 2 5 8 8" xfId="32410" xr:uid="{06DC1F72-8E4F-469A-8D8E-DA0ABB08882B}"/>
    <cellStyle name="Output 2 5 8 9" xfId="40499" xr:uid="{233C2EA8-06DC-4E83-817D-2FEAAB9AE44B}"/>
    <cellStyle name="Output 2 5 9" xfId="4293" xr:uid="{00000000-0005-0000-0000-000015250000}"/>
    <cellStyle name="Output 2 5 9 10" xfId="42346" xr:uid="{728FB870-496F-4EF4-83E5-D6F5CF845BC6}"/>
    <cellStyle name="Output 2 5 9 11" xfId="46709" xr:uid="{82BACA17-0E30-4AF7-A6E9-FEC61595DD80}"/>
    <cellStyle name="Output 2 5 9 12" xfId="53329" xr:uid="{DB6D377B-13B6-488A-82AF-05695A957EE4}"/>
    <cellStyle name="Output 2 5 9 2" xfId="13791" xr:uid="{00000000-0005-0000-0000-000016250000}"/>
    <cellStyle name="Output 2 5 9 2 2" xfId="22895" xr:uid="{00000000-0005-0000-0000-000017250000}"/>
    <cellStyle name="Output 2 5 9 3" xfId="10090" xr:uid="{00000000-0005-0000-0000-000018250000}"/>
    <cellStyle name="Output 2 5 9 4" xfId="19194" xr:uid="{00000000-0005-0000-0000-000019250000}"/>
    <cellStyle name="Output 2 5 9 5" xfId="28624" xr:uid="{6E2BA3C4-708C-40A7-911E-68207D028631}"/>
    <cellStyle name="Output 2 5 9 6" xfId="34680" xr:uid="{BBDF2284-F250-45F5-8AF3-ABD5995F82AB}"/>
    <cellStyle name="Output 2 5 9 7" xfId="36209" xr:uid="{B892DFC6-E864-4085-B731-0E7B3A0358CC}"/>
    <cellStyle name="Output 2 5 9 8" xfId="35971" xr:uid="{74C2B9C2-69F3-4BCA-A682-73DC699514A3}"/>
    <cellStyle name="Output 2 5 9 9" xfId="31764" xr:uid="{60549F08-31FD-49A8-AFA1-7730B6F141E3}"/>
    <cellStyle name="Output 2 6" xfId="1549" xr:uid="{00000000-0005-0000-0000-00001A250000}"/>
    <cellStyle name="Output 2 6 10" xfId="12255" xr:uid="{00000000-0005-0000-0000-00001B250000}"/>
    <cellStyle name="Output 2 6 10 10" xfId="55177" xr:uid="{AB4962EF-45DC-43B6-A424-902119F7D0D6}"/>
    <cellStyle name="Output 2 6 10 2" xfId="21359" xr:uid="{00000000-0005-0000-0000-00001C250000}"/>
    <cellStyle name="Output 2 6 10 3" xfId="30472" xr:uid="{EA14EB0C-E6C9-4DC7-928F-D48E63E9BD66}"/>
    <cellStyle name="Output 2 6 10 4" xfId="36369" xr:uid="{9E1D8A0A-FF49-4245-8A1E-A89974BE4525}"/>
    <cellStyle name="Output 2 6 10 5" xfId="32186" xr:uid="{AB1F3DD9-2E79-428B-8CD3-FC4B5540FE67}"/>
    <cellStyle name="Output 2 6 10 6" xfId="32094" xr:uid="{E62DEFCE-A930-489B-9218-19F7CBD7366E}"/>
    <cellStyle name="Output 2 6 10 7" xfId="41182" xr:uid="{9313704C-24D5-4806-B61D-DE2869D4DA0E}"/>
    <cellStyle name="Output 2 6 10 8" xfId="38128" xr:uid="{9A493674-ADDD-4EB2-A395-9ED6F19E9EDF}"/>
    <cellStyle name="Output 2 6 10 9" xfId="48557" xr:uid="{90BD0DF6-EE8B-4E5A-9D97-A5F904171DE5}"/>
    <cellStyle name="Output 2 6 11" xfId="7351" xr:uid="{00000000-0005-0000-0000-00001D250000}"/>
    <cellStyle name="Output 2 6 12" xfId="16455" xr:uid="{00000000-0005-0000-0000-00001E250000}"/>
    <cellStyle name="Output 2 6 13" xfId="25600" xr:uid="{62C57A26-7B5D-4958-AA72-F077CC3AF268}"/>
    <cellStyle name="Output 2 6 14" xfId="32004" xr:uid="{271A0DB2-57A1-4125-B03D-5E8FD053D193}"/>
    <cellStyle name="Output 2 6 15" xfId="31249" xr:uid="{AA9BDF86-D6FA-4AB2-9758-BBDC0EFD3C7A}"/>
    <cellStyle name="Output 2 6 16" xfId="39017" xr:uid="{E971FA5E-1300-4632-929E-7B239C500C71}"/>
    <cellStyle name="Output 2 6 17" xfId="40929" xr:uid="{0CFC5DFC-D045-4E9F-BA09-6963300D993D}"/>
    <cellStyle name="Output 2 6 18" xfId="42322" xr:uid="{6394A3A0-9869-43B2-BC36-609135FFED6B}"/>
    <cellStyle name="Output 2 6 19" xfId="43687" xr:uid="{37C8719C-162A-425E-A500-3FC4D2F28F1C}"/>
    <cellStyle name="Output 2 6 2" xfId="2409" xr:uid="{00000000-0005-0000-0000-00001F250000}"/>
    <cellStyle name="Output 2 6 2 10" xfId="39481" xr:uid="{6D1E9B1F-3679-4B42-A6F1-90B1BC9C760D}"/>
    <cellStyle name="Output 2 6 2 11" xfId="41654" xr:uid="{435F43B9-AED4-4CD4-96B2-61DA6873DE29}"/>
    <cellStyle name="Output 2 6 2 12" xfId="44543" xr:uid="{69692676-B3B2-460B-B564-99B1B18AF796}"/>
    <cellStyle name="Output 2 6 2 13" xfId="51163" xr:uid="{6B9EA4B2-6495-4F63-B227-85B7E5E221CF}"/>
    <cellStyle name="Output 2 6 2 2" xfId="5308" xr:uid="{00000000-0005-0000-0000-000020250000}"/>
    <cellStyle name="Output 2 6 2 2 10" xfId="34750" xr:uid="{A044BEC9-2946-4E2A-9BE0-32DB6609DC9E}"/>
    <cellStyle name="Output 2 6 2 2 11" xfId="47813" xr:uid="{E8269574-FBC9-4183-AABB-3E262DFA9A4B}"/>
    <cellStyle name="Output 2 6 2 2 12" xfId="54433" xr:uid="{77C505E3-C718-4A4A-9943-C46BFCA8F856}"/>
    <cellStyle name="Output 2 6 2 2 2" xfId="14168" xr:uid="{00000000-0005-0000-0000-000021250000}"/>
    <cellStyle name="Output 2 6 2 2 2 2" xfId="23272" xr:uid="{00000000-0005-0000-0000-000022250000}"/>
    <cellStyle name="Output 2 6 2 2 3" xfId="11105" xr:uid="{00000000-0005-0000-0000-000023250000}"/>
    <cellStyle name="Output 2 6 2 2 4" xfId="20209" xr:uid="{00000000-0005-0000-0000-000024250000}"/>
    <cellStyle name="Output 2 6 2 2 5" xfId="29728" xr:uid="{129A4C5E-1F7E-4894-9860-FC46292B23FF}"/>
    <cellStyle name="Output 2 6 2 2 6" xfId="35742" xr:uid="{567394CA-A0BC-4ECA-B983-825F12F07102}"/>
    <cellStyle name="Output 2 6 2 2 7" xfId="24454" xr:uid="{423904F0-5BA1-45C6-BFED-794C79A5987A}"/>
    <cellStyle name="Output 2 6 2 2 8" xfId="37334" xr:uid="{6978D6C2-A8C4-4703-8C84-EC8CE308A80D}"/>
    <cellStyle name="Output 2 6 2 2 9" xfId="40979" xr:uid="{68BE4ECA-6F53-4BAE-9DE6-A6EEF70FC2A0}"/>
    <cellStyle name="Output 2 6 2 3" xfId="12608" xr:uid="{00000000-0005-0000-0000-000025250000}"/>
    <cellStyle name="Output 2 6 2 3 10" xfId="54627" xr:uid="{0B757F8C-EC0A-4FAD-BAFA-334AF1284A97}"/>
    <cellStyle name="Output 2 6 2 3 2" xfId="21712" xr:uid="{00000000-0005-0000-0000-000026250000}"/>
    <cellStyle name="Output 2 6 2 3 3" xfId="29922" xr:uid="{91CA730C-92F3-4B0D-8CEA-1DF34172C209}"/>
    <cellStyle name="Output 2 6 2 3 4" xfId="35936" xr:uid="{A51117A5-F95A-4389-A521-D09D6BC6EFDD}"/>
    <cellStyle name="Output 2 6 2 3 5" xfId="31212" xr:uid="{0640069E-D58C-4F40-BC04-3D5539DFA0B7}"/>
    <cellStyle name="Output 2 6 2 3 6" xfId="37636" xr:uid="{4F02F1B0-344B-4727-99D8-43759AB60566}"/>
    <cellStyle name="Output 2 6 2 3 7" xfId="40933" xr:uid="{0C9EDD6E-C039-4D12-A2BE-0553E7E626F4}"/>
    <cellStyle name="Output 2 6 2 3 8" xfId="37040" xr:uid="{90A781C0-DD7E-48B4-B66A-D67FC0600503}"/>
    <cellStyle name="Output 2 6 2 3 9" xfId="48007" xr:uid="{DB181D12-B4F6-41E8-88DB-D727BCC68021}"/>
    <cellStyle name="Output 2 6 2 4" xfId="8207" xr:uid="{00000000-0005-0000-0000-000027250000}"/>
    <cellStyle name="Output 2 6 2 4 2" xfId="29077" xr:uid="{675FB177-DFA0-4094-AEC6-B22D37EBF3B5}"/>
    <cellStyle name="Output 2 6 2 4 3" xfId="35091" xr:uid="{360C85AD-5222-40C6-9D2C-14530F650272}"/>
    <cellStyle name="Output 2 6 2 4 4" xfId="34281" xr:uid="{AAA7F737-4038-4569-9FE5-86A08A97E473}"/>
    <cellStyle name="Output 2 6 2 4 5" xfId="39933" xr:uid="{82B3684D-65EC-454C-9604-0B84A6FF301C}"/>
    <cellStyle name="Output 2 6 2 4 6" xfId="38577" xr:uid="{7DCF57C4-00EA-4EC2-9058-9C66669BC31B}"/>
    <cellStyle name="Output 2 6 2 4 7" xfId="42330" xr:uid="{4C245221-5CC0-4E1A-9923-36331845A1CC}"/>
    <cellStyle name="Output 2 6 2 4 8" xfId="47162" xr:uid="{593F2F6C-E2B4-4039-9A34-1C97E04B060A}"/>
    <cellStyle name="Output 2 6 2 4 9" xfId="53782" xr:uid="{8121D0BF-3F97-4D5F-948F-8F8DE01F3999}"/>
    <cellStyle name="Output 2 6 2 5" xfId="17311" xr:uid="{00000000-0005-0000-0000-000028250000}"/>
    <cellStyle name="Output 2 6 2 6" xfId="26458" xr:uid="{64CAD1EF-717A-4926-A25C-9DE6BE9BF18D}"/>
    <cellStyle name="Output 2 6 2 7" xfId="32745" xr:uid="{0F5923D5-28F6-4716-A87C-2AD0536C516C}"/>
    <cellStyle name="Output 2 6 2 8" xfId="35981" xr:uid="{8D39A5CA-5326-46BA-8F8B-824D8425180A}"/>
    <cellStyle name="Output 2 6 2 9" xfId="31480" xr:uid="{8D14D29A-95C7-479E-A4B7-DE071EADF13D}"/>
    <cellStyle name="Output 2 6 20" xfId="50307" xr:uid="{42D426CB-79F3-4695-B25F-8779EA750E30}"/>
    <cellStyle name="Output 2 6 3" xfId="1122" xr:uid="{00000000-0005-0000-0000-000029250000}"/>
    <cellStyle name="Output 2 6 3 10" xfId="39921" xr:uid="{D4945AD8-F94E-4D59-9893-47FA3DB72934}"/>
    <cellStyle name="Output 2 6 3 11" xfId="39114" xr:uid="{49A8F534-4759-423A-BFC2-12CFBAE53F28}"/>
    <cellStyle name="Output 2 6 3 12" xfId="43260" xr:uid="{23C2AAD2-9FBD-4ACC-83DB-710E65E0AEEC}"/>
    <cellStyle name="Output 2 6 3 13" xfId="49880" xr:uid="{67B24236-9F5C-489A-9AA2-0404AA932130}"/>
    <cellStyle name="Output 2 6 3 2" xfId="4025" xr:uid="{00000000-0005-0000-0000-00002A250000}"/>
    <cellStyle name="Output 2 6 3 2 10" xfId="37838" xr:uid="{94301F5D-C2BA-42B3-8343-1DC2C3DDBDC1}"/>
    <cellStyle name="Output 2 6 3 2 11" xfId="47407" xr:uid="{2C8BB037-08CD-41F6-AD15-5D74F908BFB1}"/>
    <cellStyle name="Output 2 6 3 2 12" xfId="54027" xr:uid="{3778966E-9851-47C7-B1A3-2F1692BEF021}"/>
    <cellStyle name="Output 2 6 3 2 2" xfId="13722" xr:uid="{00000000-0005-0000-0000-00002B250000}"/>
    <cellStyle name="Output 2 6 3 2 2 2" xfId="22826" xr:uid="{00000000-0005-0000-0000-00002C250000}"/>
    <cellStyle name="Output 2 6 3 2 3" xfId="9822" xr:uid="{00000000-0005-0000-0000-00002D250000}"/>
    <cellStyle name="Output 2 6 3 2 4" xfId="18926" xr:uid="{00000000-0005-0000-0000-00002E250000}"/>
    <cellStyle name="Output 2 6 3 2 5" xfId="29322" xr:uid="{EFFB7750-C4D1-4416-803F-FFD57E82B660}"/>
    <cellStyle name="Output 2 6 3 2 6" xfId="35336" xr:uid="{9FF0CBBF-11F6-492D-B109-12F216DB4395}"/>
    <cellStyle name="Output 2 6 3 2 7" xfId="38201" xr:uid="{36F3A35C-65B7-4BF6-BE1A-E8224B9E622E}"/>
    <cellStyle name="Output 2 6 3 2 8" xfId="39417" xr:uid="{CC1814E0-CC01-49A9-A44D-28424CD3A91D}"/>
    <cellStyle name="Output 2 6 3 2 9" xfId="41107" xr:uid="{BCFBD732-08F3-4549-B239-645C8BB2BB84}"/>
    <cellStyle name="Output 2 6 3 3" xfId="12162" xr:uid="{00000000-0005-0000-0000-00002F250000}"/>
    <cellStyle name="Output 2 6 3 3 10" xfId="54473" xr:uid="{CFCF9D2E-A01A-434E-B76B-4B127D13772F}"/>
    <cellStyle name="Output 2 6 3 3 2" xfId="21266" xr:uid="{00000000-0005-0000-0000-000030250000}"/>
    <cellStyle name="Output 2 6 3 3 3" xfId="29768" xr:uid="{60E1B1EA-13C8-4BE6-8B01-0FCC8B3CFFC4}"/>
    <cellStyle name="Output 2 6 3 3 4" xfId="35782" xr:uid="{4902D695-DC6F-441C-AACF-429778BF14AC}"/>
    <cellStyle name="Output 2 6 3 3 5" xfId="32334" xr:uid="{A2C5D9AF-3D63-492A-917F-E274ACD39F03}"/>
    <cellStyle name="Output 2 6 3 3 6" xfId="39649" xr:uid="{03DCD75B-9F5B-49B7-A1BF-8F6BE8DA541E}"/>
    <cellStyle name="Output 2 6 3 3 7" xfId="42069" xr:uid="{4CC1932B-904E-46D0-8128-4FA0DDA11F0D}"/>
    <cellStyle name="Output 2 6 3 3 8" xfId="38715" xr:uid="{C53E1DE6-37AD-4CE7-A134-AF29BDAA096F}"/>
    <cellStyle name="Output 2 6 3 3 9" xfId="47853" xr:uid="{26BB5288-571A-42D6-AF03-336F25D09696}"/>
    <cellStyle name="Output 2 6 3 4" xfId="6924" xr:uid="{00000000-0005-0000-0000-000031250000}"/>
    <cellStyle name="Output 2 6 3 4 2" xfId="28419" xr:uid="{C70248FB-70E8-4154-84AA-1F18D46AB15A}"/>
    <cellStyle name="Output 2 6 3 4 3" xfId="34514" xr:uid="{2E3C220B-F669-4548-A250-45B97F0955A6}"/>
    <cellStyle name="Output 2 6 3 4 4" xfId="38068" xr:uid="{0990E4BC-7331-460E-9C2C-396375F12110}"/>
    <cellStyle name="Output 2 6 3 4 5" xfId="24166" xr:uid="{7DE89D16-B32A-4027-8E40-1F3F6CCDA879}"/>
    <cellStyle name="Output 2 6 3 4 6" xfId="41579" xr:uid="{9727F0DE-D944-4716-9BCF-1400D333C60E}"/>
    <cellStyle name="Output 2 6 3 4 7" xfId="42202" xr:uid="{304BCCD3-5B43-460F-9238-A196B1B49A30}"/>
    <cellStyle name="Output 2 6 3 4 8" xfId="46504" xr:uid="{30A9C634-3FF3-4285-AE14-FB8B64C9378F}"/>
    <cellStyle name="Output 2 6 3 4 9" xfId="53124" xr:uid="{E6A858CE-75B4-4784-911E-3A6D0CE3FFF2}"/>
    <cellStyle name="Output 2 6 3 5" xfId="16028" xr:uid="{00000000-0005-0000-0000-000032250000}"/>
    <cellStyle name="Output 2 6 3 6" xfId="25173" xr:uid="{9DBE68EA-1B55-4A38-ADD6-6B0170AA4A23}"/>
    <cellStyle name="Output 2 6 3 7" xfId="31667" xr:uid="{6225CB72-5C5F-4FE3-9FE5-06773C0F93AC}"/>
    <cellStyle name="Output 2 6 3 8" xfId="34059" xr:uid="{6B6AAEB6-450E-4EAE-83E9-F06FB907AFA3}"/>
    <cellStyle name="Output 2 6 3 9" xfId="39269" xr:uid="{62C24FAC-97C0-4E03-8A72-7495F12F8C82}"/>
    <cellStyle name="Output 2 6 4" xfId="2795" xr:uid="{00000000-0005-0000-0000-000033250000}"/>
    <cellStyle name="Output 2 6 4 10" xfId="39139" xr:uid="{2D2A833C-2C0B-42C5-8AE0-AD1D5BC101E4}"/>
    <cellStyle name="Output 2 6 4 11" xfId="40630" xr:uid="{7143ADDF-CCA7-4FDC-965C-CB954AAC1EBD}"/>
    <cellStyle name="Output 2 6 4 12" xfId="44929" xr:uid="{BFECA963-BFB8-4D4D-8553-E4EB1669B5B5}"/>
    <cellStyle name="Output 2 6 4 13" xfId="51549" xr:uid="{F7755AA8-6F59-4485-B0B4-12342CCAD94A}"/>
    <cellStyle name="Output 2 6 4 2" xfId="5694" xr:uid="{00000000-0005-0000-0000-000034250000}"/>
    <cellStyle name="Output 2 6 4 2 10" xfId="38710" xr:uid="{DA34C97F-5319-4F21-B480-37BC7ED778F5}"/>
    <cellStyle name="Output 2 6 4 2 11" xfId="47606" xr:uid="{F045C395-8BEA-4239-9E34-9D24EAC5058B}"/>
    <cellStyle name="Output 2 6 4 2 12" xfId="54226" xr:uid="{15B2D031-6014-43A4-86AC-73199CB44AC6}"/>
    <cellStyle name="Output 2 6 4 2 2" xfId="14554" xr:uid="{00000000-0005-0000-0000-000035250000}"/>
    <cellStyle name="Output 2 6 4 2 2 2" xfId="23658" xr:uid="{00000000-0005-0000-0000-000036250000}"/>
    <cellStyle name="Output 2 6 4 2 3" xfId="11491" xr:uid="{00000000-0005-0000-0000-000037250000}"/>
    <cellStyle name="Output 2 6 4 2 4" xfId="20595" xr:uid="{00000000-0005-0000-0000-000038250000}"/>
    <cellStyle name="Output 2 6 4 2 5" xfId="29521" xr:uid="{EF797BE0-A88D-4D93-B203-7274473D58A5}"/>
    <cellStyle name="Output 2 6 4 2 6" xfId="35535" xr:uid="{2AE54ABD-7FFA-4225-85D9-92D7C1CB2509}"/>
    <cellStyle name="Output 2 6 4 2 7" xfId="36083" xr:uid="{ECCF6FAA-6436-4EF2-8ABB-E2144BAE4A46}"/>
    <cellStyle name="Output 2 6 4 2 8" xfId="34458" xr:uid="{BA2300F4-F901-40B8-8A2A-0D6573DEA8BB}"/>
    <cellStyle name="Output 2 6 4 2 9" xfId="40914" xr:uid="{133D5B38-956E-4F16-9B12-16069661FC84}"/>
    <cellStyle name="Output 2 6 4 3" xfId="12994" xr:uid="{00000000-0005-0000-0000-000039250000}"/>
    <cellStyle name="Output 2 6 4 3 2" xfId="22098" xr:uid="{00000000-0005-0000-0000-00003A250000}"/>
    <cellStyle name="Output 2 6 4 4" xfId="8593" xr:uid="{00000000-0005-0000-0000-00003B250000}"/>
    <cellStyle name="Output 2 6 4 5" xfId="17697" xr:uid="{00000000-0005-0000-0000-00003C250000}"/>
    <cellStyle name="Output 2 6 4 6" xfId="26844" xr:uid="{B0ABD88C-68BA-4A8A-BD6F-51B67BCE95B2}"/>
    <cellStyle name="Output 2 6 4 7" xfId="33131" xr:uid="{997574F8-0279-43F3-BF57-CFF1B57C80FC}"/>
    <cellStyle name="Output 2 6 4 8" xfId="33655" xr:uid="{536866E3-948C-4D43-AE78-66AA99428D5C}"/>
    <cellStyle name="Output 2 6 4 9" xfId="40490" xr:uid="{D518AF4C-924C-4D63-8C43-D83D946CC10F}"/>
    <cellStyle name="Output 2 6 5" xfId="2573" xr:uid="{00000000-0005-0000-0000-00003D250000}"/>
    <cellStyle name="Output 2 6 5 10" xfId="40695" xr:uid="{D70ED012-4AD2-45C5-A440-F3B3DD931A5F}"/>
    <cellStyle name="Output 2 6 5 11" xfId="41212" xr:uid="{C4799CC5-6B89-485A-B3B0-D8CCF615AF67}"/>
    <cellStyle name="Output 2 6 5 12" xfId="44707" xr:uid="{38295253-66E5-4E6A-864B-1D1F3D231DE4}"/>
    <cellStyle name="Output 2 6 5 13" xfId="51327" xr:uid="{A8C8505A-3E55-4725-8E12-DBB2657EBB2C}"/>
    <cellStyle name="Output 2 6 5 2" xfId="5472" xr:uid="{00000000-0005-0000-0000-00003E250000}"/>
    <cellStyle name="Output 2 6 5 2 10" xfId="42408" xr:uid="{276B7D15-8075-4BE3-9FD5-19911D4DCDD3}"/>
    <cellStyle name="Output 2 6 5 2 11" xfId="47856" xr:uid="{5A9C80D5-9825-48E4-8AA9-B649EA053195}"/>
    <cellStyle name="Output 2 6 5 2 12" xfId="54476" xr:uid="{B46F0062-B8D4-4B53-8C33-CEEB45622DFD}"/>
    <cellStyle name="Output 2 6 5 2 2" xfId="14332" xr:uid="{00000000-0005-0000-0000-00003F250000}"/>
    <cellStyle name="Output 2 6 5 2 2 2" xfId="23436" xr:uid="{00000000-0005-0000-0000-000040250000}"/>
    <cellStyle name="Output 2 6 5 2 3" xfId="11269" xr:uid="{00000000-0005-0000-0000-000041250000}"/>
    <cellStyle name="Output 2 6 5 2 4" xfId="20373" xr:uid="{00000000-0005-0000-0000-000042250000}"/>
    <cellStyle name="Output 2 6 5 2 5" xfId="29771" xr:uid="{C47BB43A-4830-4CCA-BA54-D23E84D2DF80}"/>
    <cellStyle name="Output 2 6 5 2 6" xfId="35785" xr:uid="{70CADC2D-2965-45E0-A787-48D815AA77D0}"/>
    <cellStyle name="Output 2 6 5 2 7" xfId="32161" xr:uid="{F4F79051-707F-4984-A5C8-B0B8C2C67FD5}"/>
    <cellStyle name="Output 2 6 5 2 8" xfId="37780" xr:uid="{7C2E51D8-CB6C-40CF-93A2-5AA1162BC89A}"/>
    <cellStyle name="Output 2 6 5 2 9" xfId="36055" xr:uid="{A6F299C5-45EC-4863-9DB0-05790947D927}"/>
    <cellStyle name="Output 2 6 5 3" xfId="12772" xr:uid="{00000000-0005-0000-0000-000043250000}"/>
    <cellStyle name="Output 2 6 5 3 2" xfId="21876" xr:uid="{00000000-0005-0000-0000-000044250000}"/>
    <cellStyle name="Output 2 6 5 4" xfId="8371" xr:uid="{00000000-0005-0000-0000-000045250000}"/>
    <cellStyle name="Output 2 6 5 5" xfId="17475" xr:uid="{00000000-0005-0000-0000-000046250000}"/>
    <cellStyle name="Output 2 6 5 6" xfId="26622" xr:uid="{EECA8B95-7325-43E6-A402-0628BEE6C93F}"/>
    <cellStyle name="Output 2 6 5 7" xfId="32909" xr:uid="{BD561867-D155-4688-9620-366F935205FE}"/>
    <cellStyle name="Output 2 6 5 8" xfId="38832" xr:uid="{58AC4F0D-CD6E-4441-AAD2-EA80009F159B}"/>
    <cellStyle name="Output 2 6 5 9" xfId="34182" xr:uid="{1157713A-BA3E-463B-A499-8D0975C18D19}"/>
    <cellStyle name="Output 2 6 6" xfId="2208" xr:uid="{00000000-0005-0000-0000-000047250000}"/>
    <cellStyle name="Output 2 6 6 10" xfId="41044" xr:uid="{7073A67F-B08B-441F-BE12-43637C35004E}"/>
    <cellStyle name="Output 2 6 6 11" xfId="42419" xr:uid="{01AE2755-8A1D-4E8C-8A15-836A9C7495C1}"/>
    <cellStyle name="Output 2 6 6 12" xfId="44342" xr:uid="{8AC8D16A-A68E-411D-94B2-264026928BB4}"/>
    <cellStyle name="Output 2 6 6 13" xfId="50962" xr:uid="{DDC191A8-3FAC-4CCD-8068-33AFF01CA6E0}"/>
    <cellStyle name="Output 2 6 6 2" xfId="5107" xr:uid="{00000000-0005-0000-0000-000048250000}"/>
    <cellStyle name="Output 2 6 6 2 2" xfId="13967" xr:uid="{00000000-0005-0000-0000-000049250000}"/>
    <cellStyle name="Output 2 6 6 2 2 2" xfId="23071" xr:uid="{00000000-0005-0000-0000-00004A250000}"/>
    <cellStyle name="Output 2 6 6 2 3" xfId="10904" xr:uid="{00000000-0005-0000-0000-00004B250000}"/>
    <cellStyle name="Output 2 6 6 2 4" xfId="20008" xr:uid="{00000000-0005-0000-0000-00004C250000}"/>
    <cellStyle name="Output 2 6 6 3" xfId="12407" xr:uid="{00000000-0005-0000-0000-00004D250000}"/>
    <cellStyle name="Output 2 6 6 3 2" xfId="21511" xr:uid="{00000000-0005-0000-0000-00004E250000}"/>
    <cellStyle name="Output 2 6 6 4" xfId="8006" xr:uid="{00000000-0005-0000-0000-00004F250000}"/>
    <cellStyle name="Output 2 6 6 5" xfId="17110" xr:uid="{00000000-0005-0000-0000-000050250000}"/>
    <cellStyle name="Output 2 6 6 6" xfId="26257" xr:uid="{6CC24D38-3A1B-4FC2-BEB2-69865FBEDDE9}"/>
    <cellStyle name="Output 2 6 6 7" xfId="32544" xr:uid="{8165E5B7-2200-4693-B9C0-06DF3FDEEA77}"/>
    <cellStyle name="Output 2 6 6 8" xfId="33855" xr:uid="{F765F621-AFEE-46D0-BA29-95A5B8A83C64}"/>
    <cellStyle name="Output 2 6 6 9" xfId="33780" xr:uid="{16E518C2-167F-4463-8E43-38FFEA7F1F75}"/>
    <cellStyle name="Output 2 6 7" xfId="2375" xr:uid="{00000000-0005-0000-0000-000051250000}"/>
    <cellStyle name="Output 2 6 7 10" xfId="40977" xr:uid="{AAB570F1-BF13-46DB-B5DE-C16728F13264}"/>
    <cellStyle name="Output 2 6 7 11" xfId="31691" xr:uid="{7703559E-F6F3-4F68-AC25-79513A57135A}"/>
    <cellStyle name="Output 2 6 7 12" xfId="44509" xr:uid="{E27CA0C1-196F-4B3F-82E0-3E9C4525C7A2}"/>
    <cellStyle name="Output 2 6 7 13" xfId="51129" xr:uid="{BCD51BA2-254D-4CAC-965B-1CCB05725857}"/>
    <cellStyle name="Output 2 6 7 2" xfId="5274" xr:uid="{00000000-0005-0000-0000-000052250000}"/>
    <cellStyle name="Output 2 6 7 2 2" xfId="14134" xr:uid="{00000000-0005-0000-0000-000053250000}"/>
    <cellStyle name="Output 2 6 7 2 2 2" xfId="23238" xr:uid="{00000000-0005-0000-0000-000054250000}"/>
    <cellStyle name="Output 2 6 7 2 3" xfId="11071" xr:uid="{00000000-0005-0000-0000-000055250000}"/>
    <cellStyle name="Output 2 6 7 2 4" xfId="20175" xr:uid="{00000000-0005-0000-0000-000056250000}"/>
    <cellStyle name="Output 2 6 7 3" xfId="12574" xr:uid="{00000000-0005-0000-0000-000057250000}"/>
    <cellStyle name="Output 2 6 7 3 2" xfId="21678" xr:uid="{00000000-0005-0000-0000-000058250000}"/>
    <cellStyle name="Output 2 6 7 4" xfId="8173" xr:uid="{00000000-0005-0000-0000-000059250000}"/>
    <cellStyle name="Output 2 6 7 5" xfId="17277" xr:uid="{00000000-0005-0000-0000-00005A250000}"/>
    <cellStyle name="Output 2 6 7 6" xfId="26424" xr:uid="{21802402-65D4-48D1-B7B1-78D05B726D6E}"/>
    <cellStyle name="Output 2 6 7 7" xfId="32711" xr:uid="{0AAF4E90-A2CF-41E8-91C3-884AA571E86B}"/>
    <cellStyle name="Output 2 6 7 8" xfId="38952" xr:uid="{144A1769-BBBB-42D4-B11B-DA6E38760BA5}"/>
    <cellStyle name="Output 2 6 7 9" xfId="40179" xr:uid="{9BE28CF9-A686-49FD-A5D6-FC318CE34B14}"/>
    <cellStyle name="Output 2 6 8" xfId="756" xr:uid="{00000000-0005-0000-0000-00005B250000}"/>
    <cellStyle name="Output 2 6 8 10" xfId="40909" xr:uid="{73FC12C8-B359-4F8A-927C-EE0CD1FFBF67}"/>
    <cellStyle name="Output 2 6 8 11" xfId="24458" xr:uid="{7012253F-424B-41FD-BBF9-9ED779DB0019}"/>
    <cellStyle name="Output 2 6 8 12" xfId="42894" xr:uid="{AE205692-3C96-4B26-8EAF-AAFF0BE94C08}"/>
    <cellStyle name="Output 2 6 8 13" xfId="49514" xr:uid="{A9216B7B-12F4-4399-8A93-C4A6DDF2BE40}"/>
    <cellStyle name="Output 2 6 8 2" xfId="3659" xr:uid="{00000000-0005-0000-0000-00005C250000}"/>
    <cellStyle name="Output 2 6 8 2 2" xfId="13523" xr:uid="{00000000-0005-0000-0000-00005D250000}"/>
    <cellStyle name="Output 2 6 8 2 2 2" xfId="22627" xr:uid="{00000000-0005-0000-0000-00005E250000}"/>
    <cellStyle name="Output 2 6 8 2 3" xfId="9456" xr:uid="{00000000-0005-0000-0000-00005F250000}"/>
    <cellStyle name="Output 2 6 8 2 4" xfId="18560" xr:uid="{00000000-0005-0000-0000-000060250000}"/>
    <cellStyle name="Output 2 6 8 3" xfId="11963" xr:uid="{00000000-0005-0000-0000-000061250000}"/>
    <cellStyle name="Output 2 6 8 3 2" xfId="21067" xr:uid="{00000000-0005-0000-0000-000062250000}"/>
    <cellStyle name="Output 2 6 8 4" xfId="6558" xr:uid="{00000000-0005-0000-0000-000063250000}"/>
    <cellStyle name="Output 2 6 8 5" xfId="15662" xr:uid="{00000000-0005-0000-0000-000064250000}"/>
    <cellStyle name="Output 2 6 8 6" xfId="24807" xr:uid="{65675F33-BA8C-4B45-9622-E32F6FDC95AE}"/>
    <cellStyle name="Output 2 6 8 7" xfId="31337" xr:uid="{7A862286-8837-4A86-9B09-88D0E630AC74}"/>
    <cellStyle name="Output 2 6 8 8" xfId="32073" xr:uid="{B4D24477-681F-4012-BF12-E9B7945CEED4}"/>
    <cellStyle name="Output 2 6 8 9" xfId="38488" xr:uid="{63442E22-293F-4B9C-A6E7-73F5B85D68D5}"/>
    <cellStyle name="Output 2 6 9" xfId="4452" xr:uid="{00000000-0005-0000-0000-000065250000}"/>
    <cellStyle name="Output 2 6 9 10" xfId="42175" xr:uid="{19BEF616-33CC-40BF-956C-5714712CD062}"/>
    <cellStyle name="Output 2 6 9 11" xfId="46955" xr:uid="{BE103B5B-C10C-42C4-8CF8-9C82F61E74CB}"/>
    <cellStyle name="Output 2 6 9 12" xfId="53575" xr:uid="{5AEA1172-D0B2-4AAA-A585-3E146F41C10D}"/>
    <cellStyle name="Output 2 6 9 2" xfId="13815" xr:uid="{00000000-0005-0000-0000-000066250000}"/>
    <cellStyle name="Output 2 6 9 2 2" xfId="22919" xr:uid="{00000000-0005-0000-0000-000067250000}"/>
    <cellStyle name="Output 2 6 9 3" xfId="10249" xr:uid="{00000000-0005-0000-0000-000068250000}"/>
    <cellStyle name="Output 2 6 9 4" xfId="19353" xr:uid="{00000000-0005-0000-0000-000069250000}"/>
    <cellStyle name="Output 2 6 9 5" xfId="28870" xr:uid="{D7DF1A24-7C7C-47D1-B179-E7CE992E8B4D}"/>
    <cellStyle name="Output 2 6 9 6" xfId="34884" xr:uid="{7C4258DE-C532-4FFE-8C55-F1A0B6D2CDD1}"/>
    <cellStyle name="Output 2 6 9 7" xfId="36456" xr:uid="{075AF7A2-FC4D-4A2E-A3C1-9CB4537354D0}"/>
    <cellStyle name="Output 2 6 9 8" xfId="38163" xr:uid="{736670EB-9E4F-4672-9351-0332E7C46DB5}"/>
    <cellStyle name="Output 2 6 9 9" xfId="42082" xr:uid="{51631F53-AA20-4E62-BFD2-3406519BECF5}"/>
    <cellStyle name="Output 2 7" xfId="2148" xr:uid="{00000000-0005-0000-0000-00006A250000}"/>
    <cellStyle name="Output 2 7 10" xfId="12347" xr:uid="{00000000-0005-0000-0000-00006B250000}"/>
    <cellStyle name="Output 2 7 10 10" xfId="55725" xr:uid="{7518DFD0-48BA-4DD6-B4AB-EF3234CA8418}"/>
    <cellStyle name="Output 2 7 10 2" xfId="21451" xr:uid="{00000000-0005-0000-0000-00006C250000}"/>
    <cellStyle name="Output 2 7 10 3" xfId="31020" xr:uid="{EA22B36A-017D-4B92-B295-670BD9ABD05C}"/>
    <cellStyle name="Output 2 7 10 4" xfId="36796" xr:uid="{4CA3C80A-4ECC-4CB3-A49B-33423C705266}"/>
    <cellStyle name="Output 2 7 10 5" xfId="39254" xr:uid="{9E025531-A711-44CE-8BB4-93D66EBC9917}"/>
    <cellStyle name="Output 2 7 10 6" xfId="40887" xr:uid="{085B0197-DEE8-4520-B4A0-6A77DD28AAFB}"/>
    <cellStyle name="Output 2 7 10 7" xfId="42108" xr:uid="{49319B9A-0A46-4339-8CC4-9FB4E513AC51}"/>
    <cellStyle name="Output 2 7 10 8" xfId="42485" xr:uid="{6B6B4258-5F60-424F-8D60-E64247CD0549}"/>
    <cellStyle name="Output 2 7 10 9" xfId="49105" xr:uid="{5795F00C-3593-4116-9901-6485EE706AFE}"/>
    <cellStyle name="Output 2 7 11" xfId="7946" xr:uid="{00000000-0005-0000-0000-00006D250000}"/>
    <cellStyle name="Output 2 7 12" xfId="17050" xr:uid="{00000000-0005-0000-0000-00006E250000}"/>
    <cellStyle name="Output 2 7 13" xfId="26197" xr:uid="{A99816B4-5380-4691-AB0A-F010120BD25D}"/>
    <cellStyle name="Output 2 7 14" xfId="32484" xr:uid="{55BA2063-5489-49DB-8E53-8D3B623BA25C}"/>
    <cellStyle name="Output 2 7 15" xfId="37076" xr:uid="{39E189D0-BCDE-4716-8D15-25F19D283AF7}"/>
    <cellStyle name="Output 2 7 16" xfId="38516" xr:uid="{DD83A49F-3C93-42EC-BA2A-EED1D5B4306D}"/>
    <cellStyle name="Output 2 7 17" xfId="40805" xr:uid="{2FDFF5B4-B736-440B-B8EB-FF17172CB503}"/>
    <cellStyle name="Output 2 7 18" xfId="42042" xr:uid="{F1FB1E4A-47D9-4EBA-9914-76C12DAB4AD1}"/>
    <cellStyle name="Output 2 7 19" xfId="44282" xr:uid="{73034243-C6E7-4A1C-9360-139ED7F8EF3B}"/>
    <cellStyle name="Output 2 7 2" xfId="2752" xr:uid="{00000000-0005-0000-0000-00006F250000}"/>
    <cellStyle name="Output 2 7 2 10" xfId="40001" xr:uid="{13803DFC-1288-4C99-968D-8CB31B36791B}"/>
    <cellStyle name="Output 2 7 2 11" xfId="37185" xr:uid="{58D0FAFA-AEDF-4E9D-990D-186F82649C35}"/>
    <cellStyle name="Output 2 7 2 12" xfId="44886" xr:uid="{41BA173B-22E4-418C-B768-8CD8C2B69DAA}"/>
    <cellStyle name="Output 2 7 2 13" xfId="51506" xr:uid="{C2346F0B-1A7C-4585-8A60-A16073CAA643}"/>
    <cellStyle name="Output 2 7 2 2" xfId="5651" xr:uid="{00000000-0005-0000-0000-000070250000}"/>
    <cellStyle name="Output 2 7 2 2 10" xfId="41293" xr:uid="{0AAD0DD7-EB32-45CE-B1CD-90F74618F6FB}"/>
    <cellStyle name="Output 2 7 2 2 11" xfId="47796" xr:uid="{52BD0B69-0F79-4432-A214-6902C23FE8EA}"/>
    <cellStyle name="Output 2 7 2 2 12" xfId="54416" xr:uid="{63F6EAD3-564E-46E5-BF18-A18C88DE6846}"/>
    <cellStyle name="Output 2 7 2 2 2" xfId="14511" xr:uid="{00000000-0005-0000-0000-000071250000}"/>
    <cellStyle name="Output 2 7 2 2 2 2" xfId="23615" xr:uid="{00000000-0005-0000-0000-000072250000}"/>
    <cellStyle name="Output 2 7 2 2 3" xfId="11448" xr:uid="{00000000-0005-0000-0000-000073250000}"/>
    <cellStyle name="Output 2 7 2 2 4" xfId="20552" xr:uid="{00000000-0005-0000-0000-000074250000}"/>
    <cellStyle name="Output 2 7 2 2 5" xfId="29711" xr:uid="{BC6BA196-60C6-45D5-9B64-D1EF556F41AB}"/>
    <cellStyle name="Output 2 7 2 2 6" xfId="35725" xr:uid="{7BC6F62B-211B-4EDA-844A-C54724232AD1}"/>
    <cellStyle name="Output 2 7 2 2 7" xfId="37180" xr:uid="{E9315163-61C4-45DD-80FB-5049F7116505}"/>
    <cellStyle name="Output 2 7 2 2 8" xfId="36971" xr:uid="{065925DF-79D9-4B4A-BF65-6D15195E9124}"/>
    <cellStyle name="Output 2 7 2 2 9" xfId="39837" xr:uid="{3EDB5AE5-55B1-41EF-A58A-1AB505D88A78}"/>
    <cellStyle name="Output 2 7 2 3" xfId="12951" xr:uid="{00000000-0005-0000-0000-000075250000}"/>
    <cellStyle name="Output 2 7 2 3 10" xfId="54610" xr:uid="{59689B9A-E19D-4866-93C4-91BC97474827}"/>
    <cellStyle name="Output 2 7 2 3 2" xfId="22055" xr:uid="{00000000-0005-0000-0000-000076250000}"/>
    <cellStyle name="Output 2 7 2 3 3" xfId="29905" xr:uid="{9C5810F7-0F13-4E45-8FEE-F5A45C8F8436}"/>
    <cellStyle name="Output 2 7 2 3 4" xfId="35919" xr:uid="{DFA1911C-CA8A-4D51-A178-8F9A9F81ECE8}"/>
    <cellStyle name="Output 2 7 2 3 5" xfId="34439" xr:uid="{67ED6C47-50D6-47DF-9F13-A9D6E03AE9BC}"/>
    <cellStyle name="Output 2 7 2 3 6" xfId="31180" xr:uid="{0A375AEF-3315-4432-B8EA-078352A85FFF}"/>
    <cellStyle name="Output 2 7 2 3 7" xfId="41339" xr:uid="{74B351F8-98DD-461C-90D2-7A4418F95E09}"/>
    <cellStyle name="Output 2 7 2 3 8" xfId="42329" xr:uid="{5AB32BE6-0B87-40CA-BE01-50A46DE6DAE6}"/>
    <cellStyle name="Output 2 7 2 3 9" xfId="47990" xr:uid="{A208CC1C-D7EF-4E8C-BB26-E17AFD008ACD}"/>
    <cellStyle name="Output 2 7 2 4" xfId="8550" xr:uid="{00000000-0005-0000-0000-000077250000}"/>
    <cellStyle name="Output 2 7 2 4 2" xfId="29060" xr:uid="{F164051E-3FFD-4D4C-9CDF-CD3F02C1F6CF}"/>
    <cellStyle name="Output 2 7 2 4 3" xfId="35074" xr:uid="{1A551B8A-A391-4342-93DC-CD610EDFDA8D}"/>
    <cellStyle name="Output 2 7 2 4 4" xfId="37875" xr:uid="{1F8F7FE9-A403-44DD-B63D-D3178EFAB2E6}"/>
    <cellStyle name="Output 2 7 2 4 5" xfId="37472" xr:uid="{BB1D7092-4651-4D9E-A431-B4BF8E4592F2}"/>
    <cellStyle name="Output 2 7 2 4 6" xfId="38135" xr:uid="{ADBEE113-38E3-4403-A12B-2DE26167D66C}"/>
    <cellStyle name="Output 2 7 2 4 7" xfId="40082" xr:uid="{CD158F03-EB35-43F3-BAA6-75F15D181EF0}"/>
    <cellStyle name="Output 2 7 2 4 8" xfId="47145" xr:uid="{C07CC6A9-FD4F-46E0-8E8F-95DCE60100AB}"/>
    <cellStyle name="Output 2 7 2 4 9" xfId="53765" xr:uid="{C95F8189-899B-48E6-B5CF-C43F42EA6FFE}"/>
    <cellStyle name="Output 2 7 2 5" xfId="17654" xr:uid="{00000000-0005-0000-0000-000078250000}"/>
    <cellStyle name="Output 2 7 2 6" xfId="26801" xr:uid="{69B05D28-F60A-4BB1-BE63-22B63E6F614B}"/>
    <cellStyle name="Output 2 7 2 7" xfId="33088" xr:uid="{AE41D86A-CAB6-473E-9AD7-9644488047FA}"/>
    <cellStyle name="Output 2 7 2 8" xfId="24559" xr:uid="{EABF153C-8450-487B-A633-D5DF8648E94D}"/>
    <cellStyle name="Output 2 7 2 9" xfId="40778" xr:uid="{BECFAD1A-69EA-4DBC-ACBC-B00B0007066F}"/>
    <cellStyle name="Output 2 7 20" xfId="50902" xr:uid="{0FC73817-70F7-4840-AFD0-4713F4E1CD37}"/>
    <cellStyle name="Output 2 7 3" xfId="2862" xr:uid="{00000000-0005-0000-0000-000079250000}"/>
    <cellStyle name="Output 2 7 3 10" xfId="41829" xr:uid="{C4082C14-BB54-4F47-9445-5953BB3F7C17}"/>
    <cellStyle name="Output 2 7 3 11" xfId="37848" xr:uid="{49D97F44-6E77-4CCB-8C29-0729456EA889}"/>
    <cellStyle name="Output 2 7 3 12" xfId="44996" xr:uid="{D0253691-9CC8-460D-9812-BED614565935}"/>
    <cellStyle name="Output 2 7 3 13" xfId="51616" xr:uid="{67D7CEAB-8866-4E94-8390-2349BC73AD38}"/>
    <cellStyle name="Output 2 7 3 2" xfId="5761" xr:uid="{00000000-0005-0000-0000-00007A250000}"/>
    <cellStyle name="Output 2 7 3 2 10" xfId="42083" xr:uid="{D4ECE978-F90D-4D2D-B8E7-9135BF54F700}"/>
    <cellStyle name="Output 2 7 3 2 11" xfId="47289" xr:uid="{3EE7F49F-474E-49CC-BB74-25AEA8FB8472}"/>
    <cellStyle name="Output 2 7 3 2 12" xfId="53909" xr:uid="{DAFD6BCB-FB41-454A-8770-B9D2F3A9BD67}"/>
    <cellStyle name="Output 2 7 3 2 2" xfId="14621" xr:uid="{00000000-0005-0000-0000-00007B250000}"/>
    <cellStyle name="Output 2 7 3 2 2 2" xfId="23725" xr:uid="{00000000-0005-0000-0000-00007C250000}"/>
    <cellStyle name="Output 2 7 3 2 3" xfId="11558" xr:uid="{00000000-0005-0000-0000-00007D250000}"/>
    <cellStyle name="Output 2 7 3 2 4" xfId="20662" xr:uid="{00000000-0005-0000-0000-00007E250000}"/>
    <cellStyle name="Output 2 7 3 2 5" xfId="29204" xr:uid="{D52E80BE-908D-4B7E-BD6F-F60B8178B58C}"/>
    <cellStyle name="Output 2 7 3 2 6" xfId="35218" xr:uid="{D8ACDAC8-0883-42DD-AE15-CF1B276266BA}"/>
    <cellStyle name="Output 2 7 3 2 7" xfId="34275" xr:uid="{E8802ED2-8CF3-4D6E-8C2A-BC6733E6D357}"/>
    <cellStyle name="Output 2 7 3 2 8" xfId="32147" xr:uid="{28944896-49D2-42F6-9757-4A380AA11FA5}"/>
    <cellStyle name="Output 2 7 3 2 9" xfId="41757" xr:uid="{FAC32804-298C-4FFC-86BE-ACEB25296A0A}"/>
    <cellStyle name="Output 2 7 3 3" xfId="13061" xr:uid="{00000000-0005-0000-0000-00007F250000}"/>
    <cellStyle name="Output 2 7 3 3 10" xfId="52667" xr:uid="{3E01E6F2-61D6-4BE8-BE9A-C6E6B7B39356}"/>
    <cellStyle name="Output 2 7 3 3 2" xfId="22165" xr:uid="{00000000-0005-0000-0000-000080250000}"/>
    <cellStyle name="Output 2 7 3 3 3" xfId="27962" xr:uid="{C11A2259-4096-497A-A410-051BE8CFC57E}"/>
    <cellStyle name="Output 2 7 3 3 4" xfId="34132" xr:uid="{9E85EF81-8F95-4709-B2EF-7BDAF1473735}"/>
    <cellStyle name="Output 2 7 3 3 5" xfId="38376" xr:uid="{01E4578D-E0CA-47C2-98D3-C08707705541}"/>
    <cellStyle name="Output 2 7 3 3 6" xfId="40542" xr:uid="{23520554-BF04-47E5-8D23-4E5A740A0001}"/>
    <cellStyle name="Output 2 7 3 3 7" xfId="39880" xr:uid="{1A914E8B-4B25-466F-BC69-1F94F1059DAE}"/>
    <cellStyle name="Output 2 7 3 3 8" xfId="31564" xr:uid="{9B20B8CE-594E-4AE7-A2AB-A049F59EE8E1}"/>
    <cellStyle name="Output 2 7 3 3 9" xfId="46047" xr:uid="{6C64BAAD-34D8-44C6-9ACA-12C5A117E536}"/>
    <cellStyle name="Output 2 7 3 4" xfId="8660" xr:uid="{00000000-0005-0000-0000-000081250000}"/>
    <cellStyle name="Output 2 7 3 4 2" xfId="28179" xr:uid="{B539F96A-547F-41D9-9065-A6F9D38454D9}"/>
    <cellStyle name="Output 2 7 3 4 3" xfId="34311" xr:uid="{69E9413C-6CF3-4894-86F7-959DBBA4D3A5}"/>
    <cellStyle name="Output 2 7 3 4 4" xfId="24568" xr:uid="{9E61C14F-5F9F-4E63-9138-4CFDCA3A9954}"/>
    <cellStyle name="Output 2 7 3 4 5" xfId="34280" xr:uid="{F13C24EB-2A32-4DF2-BE8B-F2B09D544301}"/>
    <cellStyle name="Output 2 7 3 4 6" xfId="38829" xr:uid="{1315BF15-B800-41AE-ABD5-26A7699D24D7}"/>
    <cellStyle name="Output 2 7 3 4 7" xfId="37338" xr:uid="{48DFB531-CAB7-45DF-9162-C536188984FD}"/>
    <cellStyle name="Output 2 7 3 4 8" xfId="46264" xr:uid="{6C15B8D0-CB9B-4C58-9D21-0A79BA20ACEA}"/>
    <cellStyle name="Output 2 7 3 4 9" xfId="52884" xr:uid="{79BBC5B7-7905-4A67-B8A2-5DB2FA0297C2}"/>
    <cellStyle name="Output 2 7 3 5" xfId="17764" xr:uid="{00000000-0005-0000-0000-000082250000}"/>
    <cellStyle name="Output 2 7 3 6" xfId="26911" xr:uid="{58C04043-3E3B-456E-9507-2F14C218D05F}"/>
    <cellStyle name="Output 2 7 3 7" xfId="33198" xr:uid="{A570043B-657B-4545-88A0-793EC7F9BD64}"/>
    <cellStyle name="Output 2 7 3 8" xfId="32204" xr:uid="{A1825348-5C85-486D-8C5E-B4FD477F326D}"/>
    <cellStyle name="Output 2 7 3 9" xfId="32131" xr:uid="{64E95D4F-0F26-4675-A9F9-FAAAB6DE4C73}"/>
    <cellStyle name="Output 2 7 4" xfId="2966" xr:uid="{00000000-0005-0000-0000-000083250000}"/>
    <cellStyle name="Output 2 7 4 10" xfId="40674" xr:uid="{CBF0B655-1E1C-4BC2-A2B3-6095FB95FA67}"/>
    <cellStyle name="Output 2 7 4 11" xfId="42388" xr:uid="{B061177A-C50F-4AB5-B47D-A6EE4C09DFD5}"/>
    <cellStyle name="Output 2 7 4 12" xfId="45100" xr:uid="{F7CC748C-5BD0-4D56-9B75-D88B84E88248}"/>
    <cellStyle name="Output 2 7 4 13" xfId="51720" xr:uid="{DC845538-B518-4B83-B470-FCC222BBABFE}"/>
    <cellStyle name="Output 2 7 4 2" xfId="5865" xr:uid="{00000000-0005-0000-0000-000084250000}"/>
    <cellStyle name="Output 2 7 4 2 10" xfId="39633" xr:uid="{9F6D8C3C-C007-4254-B193-3EABFC88469E}"/>
    <cellStyle name="Output 2 7 4 2 11" xfId="47589" xr:uid="{ED4D1165-5669-42D3-AE20-10A5341A4F17}"/>
    <cellStyle name="Output 2 7 4 2 12" xfId="54209" xr:uid="{6BDEF220-A678-4AA7-8D85-C3957735B078}"/>
    <cellStyle name="Output 2 7 4 2 2" xfId="14725" xr:uid="{00000000-0005-0000-0000-000085250000}"/>
    <cellStyle name="Output 2 7 4 2 2 2" xfId="23829" xr:uid="{00000000-0005-0000-0000-000086250000}"/>
    <cellStyle name="Output 2 7 4 2 3" xfId="11662" xr:uid="{00000000-0005-0000-0000-000087250000}"/>
    <cellStyle name="Output 2 7 4 2 4" xfId="20766" xr:uid="{00000000-0005-0000-0000-000088250000}"/>
    <cellStyle name="Output 2 7 4 2 5" xfId="29504" xr:uid="{58827152-784D-4076-822D-A2F8F8EA944A}"/>
    <cellStyle name="Output 2 7 4 2 6" xfId="35518" xr:uid="{507181DC-8E62-4C1C-9CCD-0283F5C61B66}"/>
    <cellStyle name="Output 2 7 4 2 7" xfId="33700" xr:uid="{64BAEFD7-51CB-463A-9DF3-903B36EAA57C}"/>
    <cellStyle name="Output 2 7 4 2 8" xfId="39736" xr:uid="{5B38E386-9E2C-4DF5-9CFB-1B638E4A9226}"/>
    <cellStyle name="Output 2 7 4 2 9" xfId="39150" xr:uid="{ECF8D8A2-E098-48B7-B3B0-BB239656EA11}"/>
    <cellStyle name="Output 2 7 4 3" xfId="13165" xr:uid="{00000000-0005-0000-0000-000089250000}"/>
    <cellStyle name="Output 2 7 4 3 2" xfId="22269" xr:uid="{00000000-0005-0000-0000-00008A250000}"/>
    <cellStyle name="Output 2 7 4 4" xfId="8764" xr:uid="{00000000-0005-0000-0000-00008B250000}"/>
    <cellStyle name="Output 2 7 4 5" xfId="17868" xr:uid="{00000000-0005-0000-0000-00008C250000}"/>
    <cellStyle name="Output 2 7 4 6" xfId="27015" xr:uid="{B324A43B-82EF-4BF9-B4E8-DB18206D687F}"/>
    <cellStyle name="Output 2 7 4 7" xfId="33302" xr:uid="{E6A48848-E467-4822-90E6-40E3A7BE7E70}"/>
    <cellStyle name="Output 2 7 4 8" xfId="24255" xr:uid="{BF5D3D82-3EE6-49C6-BA6F-FF6DAB7C0279}"/>
    <cellStyle name="Output 2 7 4 9" xfId="34365" xr:uid="{558DCB3B-C765-448D-85DA-B0E1ABD87C8D}"/>
    <cellStyle name="Output 2 7 5" xfId="3043" xr:uid="{00000000-0005-0000-0000-00008D250000}"/>
    <cellStyle name="Output 2 7 5 10" xfId="41461" xr:uid="{03678A83-1F8D-4B36-A07A-401F9FEAD3C1}"/>
    <cellStyle name="Output 2 7 5 11" xfId="41769" xr:uid="{E24B37AC-0CCE-4408-BEC2-023423A9582F}"/>
    <cellStyle name="Output 2 7 5 12" xfId="45177" xr:uid="{89D0582E-3AF6-4398-8AA5-E79E2944DCA9}"/>
    <cellStyle name="Output 2 7 5 13" xfId="51797" xr:uid="{06BAAE9F-5C43-488D-A00B-97D5768FDA28}"/>
    <cellStyle name="Output 2 7 5 2" xfId="5942" xr:uid="{00000000-0005-0000-0000-00008E250000}"/>
    <cellStyle name="Output 2 7 5 2 10" xfId="42268" xr:uid="{7B04B53D-AC7A-4BAD-9E85-2AE019D91857}"/>
    <cellStyle name="Output 2 7 5 2 11" xfId="47943" xr:uid="{EFB5BA2F-7AFE-4474-A144-C0D067BD2D05}"/>
    <cellStyle name="Output 2 7 5 2 12" xfId="54563" xr:uid="{BD460009-CF2A-48D1-890C-516DAA9A5574}"/>
    <cellStyle name="Output 2 7 5 2 2" xfId="14802" xr:uid="{00000000-0005-0000-0000-00008F250000}"/>
    <cellStyle name="Output 2 7 5 2 2 2" xfId="23906" xr:uid="{00000000-0005-0000-0000-000090250000}"/>
    <cellStyle name="Output 2 7 5 2 3" xfId="11739" xr:uid="{00000000-0005-0000-0000-000091250000}"/>
    <cellStyle name="Output 2 7 5 2 4" xfId="20843" xr:uid="{00000000-0005-0000-0000-000092250000}"/>
    <cellStyle name="Output 2 7 5 2 5" xfId="29858" xr:uid="{5BBE51EC-A181-4918-9863-78F854EEB7E8}"/>
    <cellStyle name="Output 2 7 5 2 6" xfId="35872" xr:uid="{9C944CE5-D0A8-4D46-8BC7-82127D8F9F79}"/>
    <cellStyle name="Output 2 7 5 2 7" xfId="34238" xr:uid="{DFF68BE4-0D5B-4528-A8DC-55AA7B00E5FC}"/>
    <cellStyle name="Output 2 7 5 2 8" xfId="39705" xr:uid="{E2C25BD6-DB71-462D-BEC0-163E4848B3E7}"/>
    <cellStyle name="Output 2 7 5 2 9" xfId="41914" xr:uid="{48443BD5-A7F0-4CAB-843D-08B7C759EABA}"/>
    <cellStyle name="Output 2 7 5 3" xfId="13242" xr:uid="{00000000-0005-0000-0000-000093250000}"/>
    <cellStyle name="Output 2 7 5 3 2" xfId="22346" xr:uid="{00000000-0005-0000-0000-000094250000}"/>
    <cellStyle name="Output 2 7 5 4" xfId="8841" xr:uid="{00000000-0005-0000-0000-000095250000}"/>
    <cellStyle name="Output 2 7 5 5" xfId="17945" xr:uid="{00000000-0005-0000-0000-000096250000}"/>
    <cellStyle name="Output 2 7 5 6" xfId="27092" xr:uid="{32C02065-80BA-4AE9-B2C0-36BF744F76FB}"/>
    <cellStyle name="Output 2 7 5 7" xfId="33379" xr:uid="{58039D94-29B7-47A5-B8A1-B9E650A2B941}"/>
    <cellStyle name="Output 2 7 5 8" xfId="32372" xr:uid="{71EABA2A-B0E4-445F-882C-7028BB086D82}"/>
    <cellStyle name="Output 2 7 5 9" xfId="34404" xr:uid="{9E2A935F-F06F-4462-AD77-54AF8D6F5081}"/>
    <cellStyle name="Output 2 7 6" xfId="3089" xr:uid="{00000000-0005-0000-0000-000097250000}"/>
    <cellStyle name="Output 2 7 6 10" xfId="40783" xr:uid="{2561760B-209F-406A-A1F0-C45435541636}"/>
    <cellStyle name="Output 2 7 6 11" xfId="39859" xr:uid="{112ADCA6-4257-4113-8AD2-BBD20D301EF2}"/>
    <cellStyle name="Output 2 7 6 12" xfId="45223" xr:uid="{315471B0-F04E-4FB2-A198-CFB3F17BF3A8}"/>
    <cellStyle name="Output 2 7 6 13" xfId="51843" xr:uid="{D3DB2601-1071-4619-9CE1-3403C0BBE389}"/>
    <cellStyle name="Output 2 7 6 2" xfId="5988" xr:uid="{00000000-0005-0000-0000-000098250000}"/>
    <cellStyle name="Output 2 7 6 2 2" xfId="14848" xr:uid="{00000000-0005-0000-0000-000099250000}"/>
    <cellStyle name="Output 2 7 6 2 2 2" xfId="23952" xr:uid="{00000000-0005-0000-0000-00009A250000}"/>
    <cellStyle name="Output 2 7 6 2 3" xfId="11785" xr:uid="{00000000-0005-0000-0000-00009B250000}"/>
    <cellStyle name="Output 2 7 6 2 4" xfId="20889" xr:uid="{00000000-0005-0000-0000-00009C250000}"/>
    <cellStyle name="Output 2 7 6 3" xfId="13288" xr:uid="{00000000-0005-0000-0000-00009D250000}"/>
    <cellStyle name="Output 2 7 6 3 2" xfId="22392" xr:uid="{00000000-0005-0000-0000-00009E250000}"/>
    <cellStyle name="Output 2 7 6 4" xfId="8887" xr:uid="{00000000-0005-0000-0000-00009F250000}"/>
    <cellStyle name="Output 2 7 6 5" xfId="17991" xr:uid="{00000000-0005-0000-0000-0000A0250000}"/>
    <cellStyle name="Output 2 7 6 6" xfId="27138" xr:uid="{248D059F-8564-446B-91B2-EC4F2D673CBB}"/>
    <cellStyle name="Output 2 7 6 7" xfId="33425" xr:uid="{CEF1D2C2-1854-480A-903D-E77ECB20B84B}"/>
    <cellStyle name="Output 2 7 6 8" xfId="39115" xr:uid="{5CD7EBA8-4BFA-4930-A0B6-24AB8B4884A1}"/>
    <cellStyle name="Output 2 7 6 9" xfId="32318" xr:uid="{D778BABF-332A-42A5-BE69-8194FD84E789}"/>
    <cellStyle name="Output 2 7 7" xfId="3161" xr:uid="{00000000-0005-0000-0000-0000A1250000}"/>
    <cellStyle name="Output 2 7 7 10" xfId="32267" xr:uid="{26388AD0-0B31-4A7C-997E-C83EF8EB7952}"/>
    <cellStyle name="Output 2 7 7 11" xfId="42313" xr:uid="{683BD20A-71EB-4273-847F-405F5ED78848}"/>
    <cellStyle name="Output 2 7 7 12" xfId="45295" xr:uid="{837D17FE-4D40-4EAF-A7DE-86C291EAE333}"/>
    <cellStyle name="Output 2 7 7 13" xfId="51915" xr:uid="{14E81624-6388-4617-9B69-C19382E5785A}"/>
    <cellStyle name="Output 2 7 7 2" xfId="6060" xr:uid="{00000000-0005-0000-0000-0000A2250000}"/>
    <cellStyle name="Output 2 7 7 2 2" xfId="14920" xr:uid="{00000000-0005-0000-0000-0000A3250000}"/>
    <cellStyle name="Output 2 7 7 2 2 2" xfId="24024" xr:uid="{00000000-0005-0000-0000-0000A4250000}"/>
    <cellStyle name="Output 2 7 7 2 3" xfId="11857" xr:uid="{00000000-0005-0000-0000-0000A5250000}"/>
    <cellStyle name="Output 2 7 7 2 4" xfId="20961" xr:uid="{00000000-0005-0000-0000-0000A6250000}"/>
    <cellStyle name="Output 2 7 7 3" xfId="13360" xr:uid="{00000000-0005-0000-0000-0000A7250000}"/>
    <cellStyle name="Output 2 7 7 3 2" xfId="22464" xr:uid="{00000000-0005-0000-0000-0000A8250000}"/>
    <cellStyle name="Output 2 7 7 4" xfId="8959" xr:uid="{00000000-0005-0000-0000-0000A9250000}"/>
    <cellStyle name="Output 2 7 7 5" xfId="18063" xr:uid="{00000000-0005-0000-0000-0000AA250000}"/>
    <cellStyle name="Output 2 7 7 6" xfId="27210" xr:uid="{DE79628F-7935-4D83-B99A-A8C4FEDBED02}"/>
    <cellStyle name="Output 2 7 7 7" xfId="33497" xr:uid="{E94A6EA6-6639-4783-ADE3-427B8E6D7DBC}"/>
    <cellStyle name="Output 2 7 7 8" xfId="31219" xr:uid="{767AA019-DBE3-44E6-9C99-25FAC23BABC5}"/>
    <cellStyle name="Output 2 7 7 9" xfId="34490" xr:uid="{86351EE1-B65F-4DFD-8F86-343EEE994E29}"/>
    <cellStyle name="Output 2 7 8" xfId="3238" xr:uid="{00000000-0005-0000-0000-0000AB250000}"/>
    <cellStyle name="Output 2 7 8 10" xfId="39849" xr:uid="{ED8D842B-8E85-4F95-9353-E9BAC388C296}"/>
    <cellStyle name="Output 2 7 8 11" xfId="42439" xr:uid="{79E9AEDD-D2E8-428F-AA02-83D7825755BD}"/>
    <cellStyle name="Output 2 7 8 12" xfId="45372" xr:uid="{5AE90A4C-37B7-4FD3-AE76-90B63EC2C8D1}"/>
    <cellStyle name="Output 2 7 8 13" xfId="51992" xr:uid="{CE04AFC6-1E9A-406A-9ADD-74122C47A36D}"/>
    <cellStyle name="Output 2 7 8 2" xfId="6137" xr:uid="{00000000-0005-0000-0000-0000AC250000}"/>
    <cellStyle name="Output 2 7 8 2 2" xfId="14997" xr:uid="{00000000-0005-0000-0000-0000AD250000}"/>
    <cellStyle name="Output 2 7 8 2 2 2" xfId="24101" xr:uid="{00000000-0005-0000-0000-0000AE250000}"/>
    <cellStyle name="Output 2 7 8 2 3" xfId="11934" xr:uid="{00000000-0005-0000-0000-0000AF250000}"/>
    <cellStyle name="Output 2 7 8 2 4" xfId="21038" xr:uid="{00000000-0005-0000-0000-0000B0250000}"/>
    <cellStyle name="Output 2 7 8 3" xfId="13437" xr:uid="{00000000-0005-0000-0000-0000B1250000}"/>
    <cellStyle name="Output 2 7 8 3 2" xfId="22541" xr:uid="{00000000-0005-0000-0000-0000B2250000}"/>
    <cellStyle name="Output 2 7 8 4" xfId="9036" xr:uid="{00000000-0005-0000-0000-0000B3250000}"/>
    <cellStyle name="Output 2 7 8 5" xfId="18140" xr:uid="{00000000-0005-0000-0000-0000B4250000}"/>
    <cellStyle name="Output 2 7 8 6" xfId="27287" xr:uid="{4A4793F4-9F6B-49A5-ABF2-CC8477FDB6EB}"/>
    <cellStyle name="Output 2 7 8 7" xfId="33574" xr:uid="{3715721E-0383-4948-A79B-22547A33ABC0}"/>
    <cellStyle name="Output 2 7 8 8" xfId="31548" xr:uid="{8E64080F-EF88-4E86-B67A-1C7C6CF8B0A8}"/>
    <cellStyle name="Output 2 7 8 9" xfId="32177" xr:uid="{CCAFAC7D-37AE-4754-94A8-AED1B9CBEB3C}"/>
    <cellStyle name="Output 2 7 9" xfId="5047" xr:uid="{00000000-0005-0000-0000-0000B5250000}"/>
    <cellStyle name="Output 2 7 9 10" xfId="42209" xr:uid="{4FEF475F-0A4F-41B7-B9FC-A98D0AB22FD3}"/>
    <cellStyle name="Output 2 7 9 11" xfId="46938" xr:uid="{C9857E7F-0527-4276-879E-12DBD83FFC0E}"/>
    <cellStyle name="Output 2 7 9 12" xfId="53558" xr:uid="{4F99E946-1CBC-4FB8-8537-85F16329ACC6}"/>
    <cellStyle name="Output 2 7 9 2" xfId="13907" xr:uid="{00000000-0005-0000-0000-0000B6250000}"/>
    <cellStyle name="Output 2 7 9 2 2" xfId="23011" xr:uid="{00000000-0005-0000-0000-0000B7250000}"/>
    <cellStyle name="Output 2 7 9 3" xfId="10844" xr:uid="{00000000-0005-0000-0000-0000B8250000}"/>
    <cellStyle name="Output 2 7 9 4" xfId="19948" xr:uid="{00000000-0005-0000-0000-0000B9250000}"/>
    <cellStyle name="Output 2 7 9 5" xfId="28853" xr:uid="{4CF022C5-02BB-44CD-8553-E301C4929854}"/>
    <cellStyle name="Output 2 7 9 6" xfId="34867" xr:uid="{01EE1ACE-82E6-497E-ADA9-25F930B74B5F}"/>
    <cellStyle name="Output 2 7 9 7" xfId="33656" xr:uid="{9D908B56-1383-4303-9FE3-CB6143ECDA53}"/>
    <cellStyle name="Output 2 7 9 8" xfId="36292" xr:uid="{35A798E9-033F-42EC-8123-1B4CF47283D7}"/>
    <cellStyle name="Output 2 7 9 9" xfId="41025" xr:uid="{34AB16BE-67C0-44DD-96F8-FBBD4FD7A5C8}"/>
    <cellStyle name="Output 2 8" xfId="877" xr:uid="{00000000-0005-0000-0000-0000BA250000}"/>
    <cellStyle name="Output 2 8 10" xfId="40772" xr:uid="{F633F2F8-1671-4956-B575-A94D1F77E3BA}"/>
    <cellStyle name="Output 2 8 11" xfId="41616" xr:uid="{3B407D5E-333D-4BC4-A495-BCFA25B32E88}"/>
    <cellStyle name="Output 2 8 12" xfId="36540" xr:uid="{D76136E6-3028-4522-B779-346C9490D601}"/>
    <cellStyle name="Output 2 8 13" xfId="43015" xr:uid="{516DBE69-22AE-43CB-B682-9D9346700B78}"/>
    <cellStyle name="Output 2 8 14" xfId="49635" xr:uid="{C6DF742E-9070-4B8D-A514-CA5B13B33360}"/>
    <cellStyle name="Output 2 8 2" xfId="3780" xr:uid="{00000000-0005-0000-0000-0000BB250000}"/>
    <cellStyle name="Output 2 8 2 10" xfId="35977" xr:uid="{F4D255B7-792B-4500-86CF-9E15C07CFC9A}"/>
    <cellStyle name="Output 2 8 2 11" xfId="47128" xr:uid="{F9FA4A9B-8AB9-462F-A57B-965D6216324A}"/>
    <cellStyle name="Output 2 8 2 12" xfId="53748" xr:uid="{15696160-44A6-4A72-975A-8C6C8B4A71FF}"/>
    <cellStyle name="Output 2 8 2 2" xfId="13612" xr:uid="{00000000-0005-0000-0000-0000BC250000}"/>
    <cellStyle name="Output 2 8 2 2 10" xfId="54399" xr:uid="{13A290FE-3CD4-42F0-9B68-5B9B7C5CE764}"/>
    <cellStyle name="Output 2 8 2 2 2" xfId="22716" xr:uid="{00000000-0005-0000-0000-0000BD250000}"/>
    <cellStyle name="Output 2 8 2 2 3" xfId="29694" xr:uid="{0E15C79F-0254-4D7A-A380-4D1F2CCCF66B}"/>
    <cellStyle name="Output 2 8 2 2 4" xfId="35708" xr:uid="{E351F0B2-B86C-4C1C-B7E6-5F21275519AB}"/>
    <cellStyle name="Output 2 8 2 2 5" xfId="34483" xr:uid="{FB5BCAD8-D31B-43EF-AC03-B440588177C8}"/>
    <cellStyle name="Output 2 8 2 2 6" xfId="24546" xr:uid="{659400FC-AF30-4D90-B3EC-EA78DFEACE98}"/>
    <cellStyle name="Output 2 8 2 2 7" xfId="42059" xr:uid="{C1170B93-5173-460F-BA8A-ECCEBDD174B1}"/>
    <cellStyle name="Output 2 8 2 2 8" xfId="41609" xr:uid="{1C9561BE-EC8D-46DC-89EF-245EC3EF4992}"/>
    <cellStyle name="Output 2 8 2 2 9" xfId="47779" xr:uid="{C3618C4B-D450-4F4B-9D6F-8884408E37B5}"/>
    <cellStyle name="Output 2 8 2 3" xfId="9577" xr:uid="{00000000-0005-0000-0000-0000BE250000}"/>
    <cellStyle name="Output 2 8 2 3 2" xfId="29149" xr:uid="{58C2A8B5-D8FA-4B01-812F-49E705F33CBD}"/>
    <cellStyle name="Output 2 8 2 3 3" xfId="35163" xr:uid="{3B899EEB-CE7E-4677-854B-398F56632542}"/>
    <cellStyle name="Output 2 8 2 3 4" xfId="37569" xr:uid="{3E10F8CB-4984-41D4-AD05-FC885383DD0A}"/>
    <cellStyle name="Output 2 8 2 3 5" xfId="34284" xr:uid="{FBE16E47-0C5A-4973-8EFE-3798E3E0DC50}"/>
    <cellStyle name="Output 2 8 2 3 6" xfId="36580" xr:uid="{EAAD74A7-FBBA-46AE-B39C-6087AD672D37}"/>
    <cellStyle name="Output 2 8 2 3 7" xfId="40928" xr:uid="{A6177207-DC01-47DE-AE10-86B07397F145}"/>
    <cellStyle name="Output 2 8 2 3 8" xfId="47234" xr:uid="{961235FE-F735-4021-860B-A2968770EE6C}"/>
    <cellStyle name="Output 2 8 2 3 9" xfId="53854" xr:uid="{D63F5885-1C54-4351-ADD9-C0D10084BFD5}"/>
    <cellStyle name="Output 2 8 2 4" xfId="18681" xr:uid="{00000000-0005-0000-0000-0000BF250000}"/>
    <cellStyle name="Output 2 8 2 5" xfId="29043" xr:uid="{55593A95-D161-40DF-AC62-9EB792D34152}"/>
    <cellStyle name="Output 2 8 2 6" xfId="35057" xr:uid="{1134F3C4-6F9D-4074-B9B4-B20A0D7B1D72}"/>
    <cellStyle name="Output 2 8 2 7" xfId="37926" xr:uid="{5BB51B75-0342-40DA-AACF-FBB12F814B83}"/>
    <cellStyle name="Output 2 8 2 8" xfId="40476" xr:uid="{2CBE39C8-1FDA-45DC-A582-7DA081363F6F}"/>
    <cellStyle name="Output 2 8 2 9" xfId="39966" xr:uid="{3FFD84E9-EF31-4AE9-8DF8-CF0A930F283B}"/>
    <cellStyle name="Output 2 8 3" xfId="12052" xr:uid="{00000000-0005-0000-0000-0000C0250000}"/>
    <cellStyle name="Output 2 8 3 10" xfId="47069" xr:uid="{44101ACB-FA0B-49CB-81C5-3306CBD3808E}"/>
    <cellStyle name="Output 2 8 3 11" xfId="53689" xr:uid="{DDDE7F50-60AF-4825-BE30-05623CAC5978}"/>
    <cellStyle name="Output 2 8 3 2" xfId="21156" xr:uid="{00000000-0005-0000-0000-0000C1250000}"/>
    <cellStyle name="Output 2 8 3 2 2" xfId="29635" xr:uid="{1DB4118E-B469-43FB-8B0C-A20BED8737BA}"/>
    <cellStyle name="Output 2 8 3 2 3" xfId="35649" xr:uid="{85B9003F-0F60-4D45-B4A2-6437D6009A0B}"/>
    <cellStyle name="Output 2 8 3 2 4" xfId="37596" xr:uid="{D558A962-F3F2-42EA-B64E-E252D5570E79}"/>
    <cellStyle name="Output 2 8 3 2 5" xfId="38073" xr:uid="{5ED5D432-6F54-46A7-85B5-05E6B7ED2C5C}"/>
    <cellStyle name="Output 2 8 3 2 6" xfId="32351" xr:uid="{883677C2-4225-4430-B99B-A789F98CF1F4}"/>
    <cellStyle name="Output 2 8 3 2 7" xfId="37184" xr:uid="{303B0225-C72A-455A-B672-0E80058238A4}"/>
    <cellStyle name="Output 2 8 3 2 8" xfId="47720" xr:uid="{2A5FBB60-DC17-4EF0-A2B8-D6E576D8A6AF}"/>
    <cellStyle name="Output 2 8 3 2 9" xfId="54340" xr:uid="{B4545BF8-1F60-4037-883F-B49572009C57}"/>
    <cellStyle name="Output 2 8 3 3" xfId="29132" xr:uid="{9D6058C0-46B6-4B25-88CA-39E41F379668}"/>
    <cellStyle name="Output 2 8 3 3 2" xfId="35146" xr:uid="{F83E2FE0-5E4F-4EA6-BAC7-9E00796C9EA6}"/>
    <cellStyle name="Output 2 8 3 3 3" xfId="38746" xr:uid="{19EE4DF5-1594-4A16-9245-9B34D1573164}"/>
    <cellStyle name="Output 2 8 3 3 4" xfId="40047" xr:uid="{521AC62F-0672-4D85-96CC-C65B0A1AF932}"/>
    <cellStyle name="Output 2 8 3 3 5" xfId="39101" xr:uid="{F8E32E82-D30A-404C-B4EA-EB5D96FF0039}"/>
    <cellStyle name="Output 2 8 3 3 6" xfId="37443" xr:uid="{FFC26476-20CB-40E1-84A1-2F0F0EECA290}"/>
    <cellStyle name="Output 2 8 3 3 7" xfId="47217" xr:uid="{C126F209-A5E3-46AA-A305-35E3B83B3673}"/>
    <cellStyle name="Output 2 8 3 3 8" xfId="53837" xr:uid="{46C5DBA5-E188-4DA4-87FC-694542A3297F}"/>
    <cellStyle name="Output 2 8 3 4" xfId="28984" xr:uid="{FAA1BD42-A0C7-4D0B-8B6C-9F83F0BD861C}"/>
    <cellStyle name="Output 2 8 3 5" xfId="34998" xr:uid="{A33B7DD8-67E2-4006-8616-9E7399BFB6C2}"/>
    <cellStyle name="Output 2 8 3 6" xfId="37971" xr:uid="{2018CFFB-A3A0-47F5-A11E-12F7BC7906B7}"/>
    <cellStyle name="Output 2 8 3 7" xfId="40000" xr:uid="{8581F5B1-1C14-451C-87ED-EB87BFE7F2CC}"/>
    <cellStyle name="Output 2 8 3 8" xfId="32135" xr:uid="{D6003AE0-EA6E-44D9-8373-4CDA9315ABE7}"/>
    <cellStyle name="Output 2 8 3 9" xfId="42347" xr:uid="{CF978067-FC77-43CE-95E1-9FAED4E435B6}"/>
    <cellStyle name="Output 2 8 4" xfId="6679" xr:uid="{00000000-0005-0000-0000-0000C2250000}"/>
    <cellStyle name="Output 2 8 4 2" xfId="29487" xr:uid="{BFD019DF-D7B7-40CF-9A68-A9A7F234AED5}"/>
    <cellStyle name="Output 2 8 4 3" xfId="35501" xr:uid="{E019C59F-3E01-4BC6-B5B1-6F8585C71B69}"/>
    <cellStyle name="Output 2 8 4 4" xfId="37951" xr:uid="{10CE9EE2-B9A0-42B4-B2E7-A7FA768360C9}"/>
    <cellStyle name="Output 2 8 4 5" xfId="39477" xr:uid="{B57BA1AB-1AB9-4929-9F32-80DA712E61AC}"/>
    <cellStyle name="Output 2 8 4 6" xfId="41733" xr:uid="{B37DD9B4-F164-4765-B70C-B74B4861ABDB}"/>
    <cellStyle name="Output 2 8 4 7" xfId="38868" xr:uid="{7F7CB6AF-2BA5-4F12-A4A3-F4E776C5A748}"/>
    <cellStyle name="Output 2 8 4 8" xfId="47572" xr:uid="{8D9FBCEE-5B5F-4B05-B406-CD53895BD341}"/>
    <cellStyle name="Output 2 8 4 9" xfId="54192" xr:uid="{93CF4006-17BE-4361-810F-0BE516F412ED}"/>
    <cellStyle name="Output 2 8 5" xfId="15783" xr:uid="{00000000-0005-0000-0000-0000C3250000}"/>
    <cellStyle name="Output 2 8 5 2" xfId="27940" xr:uid="{8BF0A2B5-5380-4EA1-AA8B-151F557AD814}"/>
    <cellStyle name="Output 2 8 5 3" xfId="34110" xr:uid="{6532BC79-B289-4BDA-89CB-104F4D8D4DB9}"/>
    <cellStyle name="Output 2 8 5 4" xfId="34175" xr:uid="{45520E51-CD4D-4E03-A40B-E0029D52E6DD}"/>
    <cellStyle name="Output 2 8 5 5" xfId="40484" xr:uid="{B8453FE8-97B8-4AB2-84BD-8E48D1EACEEA}"/>
    <cellStyle name="Output 2 8 5 6" xfId="37495" xr:uid="{998DD4E9-0C3C-40AA-B24F-05DE380D468F}"/>
    <cellStyle name="Output 2 8 5 7" xfId="41281" xr:uid="{B42A4C14-2697-4120-97C0-7DA827DA71AF}"/>
    <cellStyle name="Output 2 8 5 8" xfId="46025" xr:uid="{353F3D67-0DF4-4BE6-B349-EACA8A98920A}"/>
    <cellStyle name="Output 2 8 5 9" xfId="52645" xr:uid="{920002D3-A09C-43E0-9C24-6290A560F5E8}"/>
    <cellStyle name="Output 2 8 6" xfId="28836" xr:uid="{C71A6AA3-275F-4E6F-9261-00AF6EDE1FF3}"/>
    <cellStyle name="Output 2 8 6 2" xfId="34850" xr:uid="{75F4ECE7-CB81-431A-8149-8D6667316BFE}"/>
    <cellStyle name="Output 2 8 6 3" xfId="31729" xr:uid="{A5EA6215-0C11-453B-A93C-6F6004AE0F4C}"/>
    <cellStyle name="Output 2 8 6 4" xfId="32335" xr:uid="{F34A7376-65E4-4C07-B256-51B822C98C0E}"/>
    <cellStyle name="Output 2 8 6 5" xfId="41430" xr:uid="{AB0D9B0F-79D5-4C21-91B2-85E212D37ED3}"/>
    <cellStyle name="Output 2 8 6 6" xfId="38218" xr:uid="{3F15F94B-77EE-495E-AF78-3448E8C14AA9}"/>
    <cellStyle name="Output 2 8 6 7" xfId="46921" xr:uid="{DC8F179F-10D0-407F-854E-4CF3CF8CD6D2}"/>
    <cellStyle name="Output 2 8 6 8" xfId="53541" xr:uid="{E64E9011-5347-437E-B2D6-85A3FC64F52B}"/>
    <cellStyle name="Output 2 8 7" xfId="24928" xr:uid="{D06A6813-6F40-4EB8-B99B-3BED1B710202}"/>
    <cellStyle name="Output 2 8 8" xfId="31454" xr:uid="{06CBE3D6-656B-4EA0-8D34-31310894D545}"/>
    <cellStyle name="Output 2 8 9" xfId="24260" xr:uid="{90F2A25A-B2BC-4190-BE1B-5F90685CC437}"/>
    <cellStyle name="Output 2 9" xfId="1069" xr:uid="{00000000-0005-0000-0000-0000C4250000}"/>
    <cellStyle name="Output 2 9 10" xfId="31714" xr:uid="{B18664EE-1C5A-4FC0-9FB1-F392CBC3F45F}"/>
    <cellStyle name="Output 2 9 11" xfId="42391" xr:uid="{D17BA319-45D7-43E8-818B-69300F793030}"/>
    <cellStyle name="Output 2 9 12" xfId="43207" xr:uid="{CAA8D20B-D846-47B8-BBE6-B2DD0E557DDC}"/>
    <cellStyle name="Output 2 9 13" xfId="49827" xr:uid="{22F2045F-3064-4AFE-AECF-4DF938DA3C59}"/>
    <cellStyle name="Output 2 9 2" xfId="3972" xr:uid="{00000000-0005-0000-0000-0000C5250000}"/>
    <cellStyle name="Output 2 9 2 10" xfId="42196" xr:uid="{F5B0A994-1E39-45FA-B0DF-8E58D621CBE0}"/>
    <cellStyle name="Output 2 9 2 11" xfId="47336" xr:uid="{FD492B42-C1DB-4E3F-9CD6-065DAAA3CCE2}"/>
    <cellStyle name="Output 2 9 2 12" xfId="53956" xr:uid="{E75E540A-51AD-4FAD-ABCF-58C95EC04E59}"/>
    <cellStyle name="Output 2 9 2 2" xfId="13669" xr:uid="{00000000-0005-0000-0000-0000C6250000}"/>
    <cellStyle name="Output 2 9 2 2 2" xfId="22773" xr:uid="{00000000-0005-0000-0000-0000C7250000}"/>
    <cellStyle name="Output 2 9 2 3" xfId="9769" xr:uid="{00000000-0005-0000-0000-0000C8250000}"/>
    <cellStyle name="Output 2 9 2 4" xfId="18873" xr:uid="{00000000-0005-0000-0000-0000C9250000}"/>
    <cellStyle name="Output 2 9 2 5" xfId="29251" xr:uid="{C1891A70-1454-4C18-B1BB-FE33E8494F3F}"/>
    <cellStyle name="Output 2 9 2 6" xfId="35265" xr:uid="{1761A84F-39DC-4C4F-90FD-2B33A2A79E77}"/>
    <cellStyle name="Output 2 9 2 7" xfId="37759" xr:uid="{CD31E179-8A74-4849-B28C-354A9A6C3C6C}"/>
    <cellStyle name="Output 2 9 2 8" xfId="31137" xr:uid="{FCA2C2A4-B79D-4395-9CAA-5985EE7EB351}"/>
    <cellStyle name="Output 2 9 2 9" xfId="39956" xr:uid="{E1BE3725-DF65-4B36-B695-5E9D2F3FB2DD}"/>
    <cellStyle name="Output 2 9 3" xfId="12109" xr:uid="{00000000-0005-0000-0000-0000CA250000}"/>
    <cellStyle name="Output 2 9 3 10" xfId="53820" xr:uid="{4054CA9C-638A-436C-9863-3BEC6B1D573E}"/>
    <cellStyle name="Output 2 9 3 2" xfId="21213" xr:uid="{00000000-0005-0000-0000-0000CB250000}"/>
    <cellStyle name="Output 2 9 3 3" xfId="29115" xr:uid="{782AD342-2A06-425F-8D13-F9E7EB184C87}"/>
    <cellStyle name="Output 2 9 3 4" xfId="35129" xr:uid="{46F2DCBE-D777-4B79-A0CC-10CEF133195D}"/>
    <cellStyle name="Output 2 9 3 5" xfId="31912" xr:uid="{173515FB-D31A-4862-8E7B-A344B3A0A653}"/>
    <cellStyle name="Output 2 9 3 6" xfId="38206" xr:uid="{CB2C5F2B-71E7-4D1A-BC85-3ADB4B230542}"/>
    <cellStyle name="Output 2 9 3 7" xfId="36274" xr:uid="{0DC220A5-1CE4-4544-AA3E-55DC081EFFBA}"/>
    <cellStyle name="Output 2 9 3 8" xfId="32292" xr:uid="{64D123B7-01CC-4CF5-A297-F028A9ACD4D7}"/>
    <cellStyle name="Output 2 9 3 9" xfId="47200" xr:uid="{879A6A28-08A6-40A3-884F-5D09DBA206A3}"/>
    <cellStyle name="Output 2 9 4" xfId="6871" xr:uid="{00000000-0005-0000-0000-0000CC250000}"/>
    <cellStyle name="Output 2 9 4 2" xfId="28247" xr:uid="{767C8825-ABC0-4F69-88D7-3ACDDFE71D1A}"/>
    <cellStyle name="Output 2 9 4 3" xfId="34372" xr:uid="{79571DF6-906F-4506-868B-707BD634A75F}"/>
    <cellStyle name="Output 2 9 4 4" xfId="37820" xr:uid="{68DDD92F-03D1-4782-9131-002DEB6F307B}"/>
    <cellStyle name="Output 2 9 4 5" xfId="39563" xr:uid="{1B06C0AB-5967-438D-A779-9C4968E99366}"/>
    <cellStyle name="Output 2 9 4 6" xfId="31308" xr:uid="{07E2AFA5-7584-482F-9A41-8F156FEAE26A}"/>
    <cellStyle name="Output 2 9 4 7" xfId="38207" xr:uid="{9B6A7437-8114-4F07-85EB-7DAF3F299F6D}"/>
    <cellStyle name="Output 2 9 4 8" xfId="46332" xr:uid="{EE4CF5F3-A62B-4BD2-ACB5-E8205D280472}"/>
    <cellStyle name="Output 2 9 4 9" xfId="52952" xr:uid="{25865B38-3B5D-4257-A139-12606867E532}"/>
    <cellStyle name="Output 2 9 5" xfId="15975" xr:uid="{00000000-0005-0000-0000-0000CD250000}"/>
    <cellStyle name="Output 2 9 6" xfId="25120" xr:uid="{07578218-0447-4B75-B225-8EAC906CE880}"/>
    <cellStyle name="Output 2 9 7" xfId="31614" xr:uid="{7B46DE05-E917-4F8F-93BB-E79BA8DECDD4}"/>
    <cellStyle name="Output 2 9 8" xfId="31563" xr:uid="{4CBE9FCD-EE2F-4722-A7F2-1D846C3AD9D4}"/>
    <cellStyle name="Output 2 9 9" xfId="33661" xr:uid="{3E758184-F91A-4E69-BC0B-1866450CD3DD}"/>
    <cellStyle name="Output 20" xfId="39233" xr:uid="{4D5B7B2A-FB6D-4E5E-AE48-8D97A1C8B2BE}"/>
    <cellStyle name="Output 21" xfId="39506" xr:uid="{BA666C55-7401-4A7F-92D9-EF75F8CE5CAA}"/>
    <cellStyle name="Output 22" xfId="38171" xr:uid="{808914A7-5D27-4DBE-B699-AD1B6D794131}"/>
    <cellStyle name="Output 23" xfId="36660" xr:uid="{963D779F-7B81-43C2-BEEE-05531A0FB484}"/>
    <cellStyle name="Output 24" xfId="42502" xr:uid="{57036A71-A22C-43BE-9F02-BFF1A6EAEDB1}"/>
    <cellStyle name="Output 25" xfId="49122" xr:uid="{9464854F-D7CE-4870-B834-CB0657111CEA}"/>
    <cellStyle name="Output 3" xfId="269" xr:uid="{00000000-0005-0000-0000-0000CE250000}"/>
    <cellStyle name="Output 3 10" xfId="2690" xr:uid="{00000000-0005-0000-0000-0000CF250000}"/>
    <cellStyle name="Output 3 10 10" xfId="37292" xr:uid="{631D5C50-CF8B-4058-A2F2-5C2C0DDCC17F}"/>
    <cellStyle name="Output 3 10 11" xfId="41833" xr:uid="{6F5BAF99-BEE4-4E96-A18E-C990BB9890E8}"/>
    <cellStyle name="Output 3 10 12" xfId="44824" xr:uid="{90802675-859D-40B8-BB26-453BB94173D9}"/>
    <cellStyle name="Output 3 10 13" xfId="51444" xr:uid="{257921B2-D3D2-4D79-A147-D2FFB4BB58BC}"/>
    <cellStyle name="Output 3 10 2" xfId="5589" xr:uid="{00000000-0005-0000-0000-0000D0250000}"/>
    <cellStyle name="Output 3 10 2 10" xfId="41986" xr:uid="{D805ACEF-1F9B-4E82-A12A-4370573D2CD4}"/>
    <cellStyle name="Output 3 10 2 11" xfId="45922" xr:uid="{AB104C78-445E-4A97-AFD3-84AE22E1D683}"/>
    <cellStyle name="Output 3 10 2 12" xfId="52542" xr:uid="{EA20F003-CE99-4DCE-9D4B-6F5FBB85C332}"/>
    <cellStyle name="Output 3 10 2 2" xfId="14449" xr:uid="{00000000-0005-0000-0000-0000D1250000}"/>
    <cellStyle name="Output 3 10 2 2 2" xfId="23553" xr:uid="{00000000-0005-0000-0000-0000D2250000}"/>
    <cellStyle name="Output 3 10 2 3" xfId="11386" xr:uid="{00000000-0005-0000-0000-0000D3250000}"/>
    <cellStyle name="Output 3 10 2 4" xfId="20490" xr:uid="{00000000-0005-0000-0000-0000D4250000}"/>
    <cellStyle name="Output 3 10 2 5" xfId="27837" xr:uid="{CDE38580-C0CD-4874-B225-AA004181AD22}"/>
    <cellStyle name="Output 3 10 2 6" xfId="34024" xr:uid="{C510A7AF-E105-410D-A57C-A37FD79ECFFC}"/>
    <cellStyle name="Output 3 10 2 7" xfId="37325" xr:uid="{C4A73026-31D1-4C80-9A8A-2835631C57B6}"/>
    <cellStyle name="Output 3 10 2 8" xfId="40314" xr:uid="{7D5EC434-713F-409D-AC09-7966146D5392}"/>
    <cellStyle name="Output 3 10 2 9" xfId="39847" xr:uid="{3EBB3FFD-123C-42D4-966F-9D9C761A6FF9}"/>
    <cellStyle name="Output 3 10 3" xfId="12889" xr:uid="{00000000-0005-0000-0000-0000D5250000}"/>
    <cellStyle name="Output 3 10 3 2" xfId="21993" xr:uid="{00000000-0005-0000-0000-0000D6250000}"/>
    <cellStyle name="Output 3 10 4" xfId="8488" xr:uid="{00000000-0005-0000-0000-0000D7250000}"/>
    <cellStyle name="Output 3 10 5" xfId="17592" xr:uid="{00000000-0005-0000-0000-0000D8250000}"/>
    <cellStyle name="Output 3 10 6" xfId="26739" xr:uid="{95FB2A96-3DB4-456F-8AC7-34A060B005F6}"/>
    <cellStyle name="Output 3 10 7" xfId="33026" xr:uid="{65C84861-04D4-4AF1-A356-F1EA8A292DF7}"/>
    <cellStyle name="Output 3 10 8" xfId="33799" xr:uid="{DA614435-C562-4553-901F-E0694FEDAAB5}"/>
    <cellStyle name="Output 3 10 9" xfId="31738" xr:uid="{70ADABBE-81D5-4AEB-80DE-65AA90DEC503}"/>
    <cellStyle name="Output 3 11" xfId="2404" xr:uid="{00000000-0005-0000-0000-0000D9250000}"/>
    <cellStyle name="Output 3 11 10" xfId="41149" xr:uid="{85EAFED8-6E76-4E4E-A5F1-A83D9E89E4F5}"/>
    <cellStyle name="Output 3 11 11" xfId="37156" xr:uid="{5008EC63-21EF-4974-8D11-967118D8F19E}"/>
    <cellStyle name="Output 3 11 12" xfId="44538" xr:uid="{84D196E8-80AC-476C-861D-831E43C30B52}"/>
    <cellStyle name="Output 3 11 13" xfId="51158" xr:uid="{7D807AD3-A213-44E8-AC45-72606CB3654A}"/>
    <cellStyle name="Output 3 11 2" xfId="5303" xr:uid="{00000000-0005-0000-0000-0000DA250000}"/>
    <cellStyle name="Output 3 11 2 10" xfId="36252" xr:uid="{89EB588B-2E87-4ED2-80DC-2268B0C72CB6}"/>
    <cellStyle name="Output 3 11 2 11" xfId="45855" xr:uid="{5D27635E-62A8-495C-8D8F-8AAC341BF8F0}"/>
    <cellStyle name="Output 3 11 2 12" xfId="52475" xr:uid="{43E93CD1-D412-4B0E-9097-727BAE4FD9A5}"/>
    <cellStyle name="Output 3 11 2 2" xfId="14163" xr:uid="{00000000-0005-0000-0000-0000DB250000}"/>
    <cellStyle name="Output 3 11 2 2 2" xfId="23267" xr:uid="{00000000-0005-0000-0000-0000DC250000}"/>
    <cellStyle name="Output 3 11 2 3" xfId="11100" xr:uid="{00000000-0005-0000-0000-0000DD250000}"/>
    <cellStyle name="Output 3 11 2 4" xfId="20204" xr:uid="{00000000-0005-0000-0000-0000DE250000}"/>
    <cellStyle name="Output 3 11 2 5" xfId="27770" xr:uid="{CC451C79-8EB8-402B-A675-23CA655BA629}"/>
    <cellStyle name="Output 3 11 2 6" xfId="33970" xr:uid="{F0C15E7F-D327-40EE-9A03-530C38A6AC17}"/>
    <cellStyle name="Output 3 11 2 7" xfId="38825" xr:uid="{060ACA77-89DC-492C-9A80-4893D207A6D4}"/>
    <cellStyle name="Output 3 11 2 8" xfId="38700" xr:uid="{F2196768-3FB2-450A-998A-4C2E86631991}"/>
    <cellStyle name="Output 3 11 2 9" xfId="39576" xr:uid="{40B804B8-0067-4394-89DA-55550F309BD0}"/>
    <cellStyle name="Output 3 11 3" xfId="12603" xr:uid="{00000000-0005-0000-0000-0000DF250000}"/>
    <cellStyle name="Output 3 11 3 2" xfId="21707" xr:uid="{00000000-0005-0000-0000-0000E0250000}"/>
    <cellStyle name="Output 3 11 4" xfId="8202" xr:uid="{00000000-0005-0000-0000-0000E1250000}"/>
    <cellStyle name="Output 3 11 5" xfId="17306" xr:uid="{00000000-0005-0000-0000-0000E2250000}"/>
    <cellStyle name="Output 3 11 6" xfId="26453" xr:uid="{1511FFB2-F0FC-4FD6-85BC-4DDB41EB2C21}"/>
    <cellStyle name="Output 3 11 7" xfId="32740" xr:uid="{349A0D61-B897-46DA-B530-C41B933DD82C}"/>
    <cellStyle name="Output 3 11 8" xfId="39087" xr:uid="{0E1215B9-01B8-45C1-8024-72F1B7A9FDB5}"/>
    <cellStyle name="Output 3 11 9" xfId="40634" xr:uid="{85A82A72-9F9E-4C2D-9946-4D2A722351CB}"/>
    <cellStyle name="Output 3 12" xfId="3377" xr:uid="{00000000-0005-0000-0000-0000E3250000}"/>
    <cellStyle name="Output 3 12 10" xfId="42100" xr:uid="{25B25AF9-2127-4A26-A8BE-ACFCACCEF208}"/>
    <cellStyle name="Output 3 12 11" xfId="45510" xr:uid="{D0EF5849-3FE0-4133-90B4-7793924924D5}"/>
    <cellStyle name="Output 3 12 12" xfId="52130" xr:uid="{06A78BAD-F29B-4300-A5C5-1702FEFFC339}"/>
    <cellStyle name="Output 3 12 2" xfId="13487" xr:uid="{00000000-0005-0000-0000-0000E4250000}"/>
    <cellStyle name="Output 3 12 2 2" xfId="22591" xr:uid="{00000000-0005-0000-0000-0000E5250000}"/>
    <cellStyle name="Output 3 12 3" xfId="9174" xr:uid="{00000000-0005-0000-0000-0000E6250000}"/>
    <cellStyle name="Output 3 12 4" xfId="18278" xr:uid="{00000000-0005-0000-0000-0000E7250000}"/>
    <cellStyle name="Output 3 12 5" xfId="27425" xr:uid="{2B4C197B-0AF6-409B-A6C6-400DF7550469}"/>
    <cellStyle name="Output 3 12 6" xfId="33688" xr:uid="{4FCA4BC3-FF8C-43E6-85B0-ACCBDF67ED4D}"/>
    <cellStyle name="Output 3 12 7" xfId="37467" xr:uid="{36347437-43AB-41BC-A18C-CC7ACADCC74F}"/>
    <cellStyle name="Output 3 12 8" xfId="39234" xr:uid="{56D8C590-7AA6-4503-B3A8-0EE5F9794CFF}"/>
    <cellStyle name="Output 3 12 9" xfId="37195" xr:uid="{C3020EC0-5AB2-4C54-A00A-C75C83A6DF57}"/>
    <cellStyle name="Output 3 13" xfId="6276" xr:uid="{00000000-0005-0000-0000-0000E8250000}"/>
    <cellStyle name="Output 3 14" xfId="15107" xr:uid="{00000000-0005-0000-0000-0000E9250000}"/>
    <cellStyle name="Output 3 15" xfId="15380" xr:uid="{00000000-0005-0000-0000-0000EA250000}"/>
    <cellStyle name="Output 3 16" xfId="24366" xr:uid="{50CB3BEC-86B7-4DBE-A950-D4439F377926}"/>
    <cellStyle name="Output 3 17" xfId="24127" xr:uid="{44E3C356-E91E-4833-85AC-1EC91373D27F}"/>
    <cellStyle name="Output 3 18" xfId="38232" xr:uid="{40912CB8-4128-491A-A78B-50AC41DCBCCF}"/>
    <cellStyle name="Output 3 19" xfId="39514" xr:uid="{D2AC9850-FEA4-4C67-A461-67CB189FAA66}"/>
    <cellStyle name="Output 3 2" xfId="666" xr:uid="{00000000-0005-0000-0000-0000EB250000}"/>
    <cellStyle name="Output 3 2 10" xfId="3569" xr:uid="{00000000-0005-0000-0000-0000EC250000}"/>
    <cellStyle name="Output 3 2 10 10" xfId="39942" xr:uid="{8262D8AF-EF3D-4ED7-9ED9-F7DA0CEA988F}"/>
    <cellStyle name="Output 3 2 10 11" xfId="45702" xr:uid="{3F7675C6-DB0D-40F9-8808-8A07198EF05C}"/>
    <cellStyle name="Output 3 2 10 12" xfId="52322" xr:uid="{DA161BAE-14FA-48C0-A6FE-041E2FA4C38A}"/>
    <cellStyle name="Output 3 2 10 2" xfId="13512" xr:uid="{00000000-0005-0000-0000-0000ED250000}"/>
    <cellStyle name="Output 3 2 10 2 2" xfId="22616" xr:uid="{00000000-0005-0000-0000-0000EE250000}"/>
    <cellStyle name="Output 3 2 10 3" xfId="9366" xr:uid="{00000000-0005-0000-0000-0000EF250000}"/>
    <cellStyle name="Output 3 2 10 4" xfId="18470" xr:uid="{00000000-0005-0000-0000-0000F0250000}"/>
    <cellStyle name="Output 3 2 10 5" xfId="27617" xr:uid="{A725C176-03F4-45EC-890D-4CCC9CE3C4B7}"/>
    <cellStyle name="Output 3 2 10 6" xfId="33841" xr:uid="{AB73D040-CACB-44D2-BB5E-0B3E39AC46E7}"/>
    <cellStyle name="Output 3 2 10 7" xfId="38592" xr:uid="{163C6E9A-4A17-45AD-BC24-45A77738A2A7}"/>
    <cellStyle name="Output 3 2 10 8" xfId="31525" xr:uid="{5F2711A1-4CC1-4944-9F0F-BEA5470E3329}"/>
    <cellStyle name="Output 3 2 10 9" xfId="41979" xr:uid="{1A073148-671F-49F0-93C8-B05BBC62E88E}"/>
    <cellStyle name="Output 3 2 11" xfId="6468" xr:uid="{00000000-0005-0000-0000-0000F1250000}"/>
    <cellStyle name="Output 3 2 12" xfId="15220" xr:uid="{00000000-0005-0000-0000-0000F2250000}"/>
    <cellStyle name="Output 3 2 13" xfId="15572" xr:uid="{00000000-0005-0000-0000-0000F3250000}"/>
    <cellStyle name="Output 3 2 14" xfId="24717" xr:uid="{AD445C29-6EB9-4AA9-A23B-A38A60A423C3}"/>
    <cellStyle name="Output 3 2 15" xfId="31270" xr:uid="{537B8CD3-489E-43AD-8448-DAF1C2BCE5DA}"/>
    <cellStyle name="Output 3 2 16" xfId="39079" xr:uid="{3DBE47A5-19E7-4D2E-943E-8070DF940E49}"/>
    <cellStyle name="Output 3 2 17" xfId="38893" xr:uid="{79B36B10-0463-4B03-8655-99B65B9B2F4D}"/>
    <cellStyle name="Output 3 2 18" xfId="41801" xr:uid="{F9F4ED68-2065-4DDB-B7E0-1175E1971C04}"/>
    <cellStyle name="Output 3 2 19" xfId="42192" xr:uid="{D660660E-8B8C-41ED-A9CB-6F830E8A5EF7}"/>
    <cellStyle name="Output 3 2 2" xfId="1669" xr:uid="{00000000-0005-0000-0000-0000F4250000}"/>
    <cellStyle name="Output 3 2 2 10" xfId="12287" xr:uid="{00000000-0005-0000-0000-0000F5250000}"/>
    <cellStyle name="Output 3 2 2 10 10" xfId="55282" xr:uid="{C02D9BC7-9BF7-48DD-B151-10891E2CBE4D}"/>
    <cellStyle name="Output 3 2 2 10 2" xfId="21391" xr:uid="{00000000-0005-0000-0000-0000F6250000}"/>
    <cellStyle name="Output 3 2 2 10 3" xfId="30577" xr:uid="{25784952-1B4E-42B5-8AF4-AA2C5E0CABE9}"/>
    <cellStyle name="Output 3 2 2 10 4" xfId="36450" xr:uid="{D3498151-12B0-4FC5-86F7-4233F6BE82FB}"/>
    <cellStyle name="Output 3 2 2 10 5" xfId="38144" xr:uid="{6F57C6D4-DF1F-4F48-AF25-5800CB99D26C}"/>
    <cellStyle name="Output 3 2 2 10 6" xfId="40026" xr:uid="{F5479943-22D5-4DEE-95B1-A3553E8A5F6F}"/>
    <cellStyle name="Output 3 2 2 10 7" xfId="41334" xr:uid="{DD949330-34C0-4AB1-B72B-00855FC295FE}"/>
    <cellStyle name="Output 3 2 2 10 8" xfId="42298" xr:uid="{CFAF7380-5C6A-4BE7-9297-48490B7183CD}"/>
    <cellStyle name="Output 3 2 2 10 9" xfId="48662" xr:uid="{5E38ED11-FE26-4CCD-922B-0BCAE9DE8599}"/>
    <cellStyle name="Output 3 2 2 11" xfId="7471" xr:uid="{00000000-0005-0000-0000-0000F7250000}"/>
    <cellStyle name="Output 3 2 2 12" xfId="16575" xr:uid="{00000000-0005-0000-0000-0000F8250000}"/>
    <cellStyle name="Output 3 2 2 13" xfId="25720" xr:uid="{6692B3B0-7DAA-4400-A163-C2140EA8CBF4}"/>
    <cellStyle name="Output 3 2 2 14" xfId="32098" xr:uid="{19B42492-0C6F-440F-A804-5E830C7487B2}"/>
    <cellStyle name="Output 3 2 2 15" xfId="39203" xr:uid="{7DD9B6E5-807B-468F-9729-B531B4BAB293}"/>
    <cellStyle name="Output 3 2 2 16" xfId="40663" xr:uid="{7BB79432-F212-4E70-84E6-B8643F6B0A1C}"/>
    <cellStyle name="Output 3 2 2 17" xfId="40958" xr:uid="{B61C6F32-9143-4A47-B853-433A6E828165}"/>
    <cellStyle name="Output 3 2 2 18" xfId="41650" xr:uid="{D4EC4B49-8C74-44E8-BF1E-5888E9EB7C90}"/>
    <cellStyle name="Output 3 2 2 19" xfId="43807" xr:uid="{9F3A752A-CD1C-4921-8A41-EEE7812924C9}"/>
    <cellStyle name="Output 3 2 2 2" xfId="1060" xr:uid="{00000000-0005-0000-0000-0000F9250000}"/>
    <cellStyle name="Output 3 2 2 2 10" xfId="41425" xr:uid="{676FDF5A-5E90-4404-956A-441EC34996C9}"/>
    <cellStyle name="Output 3 2 2 2 11" xfId="42305" xr:uid="{2D2AE398-36EF-49D4-B934-3D37AC6C1256}"/>
    <cellStyle name="Output 3 2 2 2 12" xfId="43198" xr:uid="{6226133E-90E7-42AC-A36E-D65396568FA5}"/>
    <cellStyle name="Output 3 2 2 2 13" xfId="49818" xr:uid="{297A46DF-312E-4A87-B21F-5804C66E498B}"/>
    <cellStyle name="Output 3 2 2 2 2" xfId="3963" xr:uid="{00000000-0005-0000-0000-0000FA250000}"/>
    <cellStyle name="Output 3 2 2 2 2 10" xfId="37635" xr:uid="{29D996EB-C370-431C-BB05-DF8537101A69}"/>
    <cellStyle name="Output 3 2 2 2 2 11" xfId="47464" xr:uid="{51BD42DE-A4BE-4E7B-AF1B-3402B1EC8D7E}"/>
    <cellStyle name="Output 3 2 2 2 2 12" xfId="54084" xr:uid="{DEC7AF08-B973-41C5-B5A4-BF4CF861397D}"/>
    <cellStyle name="Output 3 2 2 2 2 2" xfId="13660" xr:uid="{00000000-0005-0000-0000-0000FB250000}"/>
    <cellStyle name="Output 3 2 2 2 2 2 2" xfId="22764" xr:uid="{00000000-0005-0000-0000-0000FC250000}"/>
    <cellStyle name="Output 3 2 2 2 2 3" xfId="9760" xr:uid="{00000000-0005-0000-0000-0000FD250000}"/>
    <cellStyle name="Output 3 2 2 2 2 4" xfId="18864" xr:uid="{00000000-0005-0000-0000-0000FE250000}"/>
    <cellStyle name="Output 3 2 2 2 2 5" xfId="29379" xr:uid="{924678EC-2364-4388-8165-6A5CD891BF34}"/>
    <cellStyle name="Output 3 2 2 2 2 6" xfId="35393" xr:uid="{6D944F95-B79E-412A-9AE7-0487778D857E}"/>
    <cellStyle name="Output 3 2 2 2 2 7" xfId="36997" xr:uid="{A02C5413-0009-4E93-AF8F-5A3CBC2E531B}"/>
    <cellStyle name="Output 3 2 2 2 2 8" xfId="38932" xr:uid="{7F275F45-4611-449A-B176-31C03A80AE09}"/>
    <cellStyle name="Output 3 2 2 2 2 9" xfId="38818" xr:uid="{6C81444D-A48B-423E-82B1-4AF1A605B019}"/>
    <cellStyle name="Output 3 2 2 2 3" xfId="12100" xr:uid="{00000000-0005-0000-0000-0000FF250000}"/>
    <cellStyle name="Output 3 2 2 2 3 2" xfId="21204" xr:uid="{00000000-0005-0000-0000-000000260000}"/>
    <cellStyle name="Output 3 2 2 2 4" xfId="6862" xr:uid="{00000000-0005-0000-0000-000001260000}"/>
    <cellStyle name="Output 3 2 2 2 5" xfId="15966" xr:uid="{00000000-0005-0000-0000-000002260000}"/>
    <cellStyle name="Output 3 2 2 2 6" xfId="25111" xr:uid="{1F87474D-C1CA-44D2-AAF4-FA2F94057D7A}"/>
    <cellStyle name="Output 3 2 2 2 7" xfId="31605" xr:uid="{C0CCA11A-D15F-44C8-A140-530D6A42EF3C}"/>
    <cellStyle name="Output 3 2 2 2 8" xfId="33718" xr:uid="{C4D1BEE9-3E82-42FF-9D88-250FAE33D146}"/>
    <cellStyle name="Output 3 2 2 2 9" xfId="37099" xr:uid="{B1A373D5-F991-453E-89A5-472183AB6141}"/>
    <cellStyle name="Output 3 2 2 20" xfId="50427" xr:uid="{025316D4-B190-4BC3-933D-A7D0DFE8C5A5}"/>
    <cellStyle name="Output 3 2 2 3" xfId="2396" xr:uid="{00000000-0005-0000-0000-000003260000}"/>
    <cellStyle name="Output 3 2 2 3 10" xfId="41854" xr:uid="{3FAE0ED0-DD79-4830-83B8-7E29E22DB4D5}"/>
    <cellStyle name="Output 3 2 2 3 11" xfId="35972" xr:uid="{118DAA91-FC1B-4C2B-A369-B997D30F176A}"/>
    <cellStyle name="Output 3 2 2 3 12" xfId="44530" xr:uid="{9DB90768-2905-4740-827B-50813CC2BE78}"/>
    <cellStyle name="Output 3 2 2 3 13" xfId="51150" xr:uid="{F06094A5-6402-4E04-B769-EEE63D3D9E1F}"/>
    <cellStyle name="Output 3 2 2 3 2" xfId="5295" xr:uid="{00000000-0005-0000-0000-000004260000}"/>
    <cellStyle name="Output 3 2 2 3 2 10" xfId="40812" xr:uid="{15756E30-038E-4E0E-BC2B-8164122C9358}"/>
    <cellStyle name="Output 3 2 2 3 2 11" xfId="47898" xr:uid="{ED0C5950-879E-4E0D-83A9-322A5F3322CB}"/>
    <cellStyle name="Output 3 2 2 3 2 12" xfId="54518" xr:uid="{EA042D7F-CB2A-40E2-88E3-EB0D9ED2A334}"/>
    <cellStyle name="Output 3 2 2 3 2 2" xfId="14155" xr:uid="{00000000-0005-0000-0000-000005260000}"/>
    <cellStyle name="Output 3 2 2 3 2 2 2" xfId="23259" xr:uid="{00000000-0005-0000-0000-000006260000}"/>
    <cellStyle name="Output 3 2 2 3 2 3" xfId="11092" xr:uid="{00000000-0005-0000-0000-000007260000}"/>
    <cellStyle name="Output 3 2 2 3 2 4" xfId="20196" xr:uid="{00000000-0005-0000-0000-000008260000}"/>
    <cellStyle name="Output 3 2 2 3 2 5" xfId="29813" xr:uid="{F4617C70-967A-45AB-B339-A0F3A59A613D}"/>
    <cellStyle name="Output 3 2 2 3 2 6" xfId="35827" xr:uid="{81D6AB81-0D9C-4B0F-9A1C-33ECB5EB790C}"/>
    <cellStyle name="Output 3 2 2 3 2 7" xfId="33788" xr:uid="{9A602752-5ABD-42B5-BDE4-726CE9D1A7DB}"/>
    <cellStyle name="Output 3 2 2 3 2 8" xfId="39878" xr:uid="{9DD35637-9B5A-4D13-AE2D-5A4AED6E5DDE}"/>
    <cellStyle name="Output 3 2 2 3 2 9" xfId="38143" xr:uid="{198ABFD4-F7E7-4CE5-9CEB-4DF9DCCA9013}"/>
    <cellStyle name="Output 3 2 2 3 3" xfId="12595" xr:uid="{00000000-0005-0000-0000-000009260000}"/>
    <cellStyle name="Output 3 2 2 3 3 2" xfId="21699" xr:uid="{00000000-0005-0000-0000-00000A260000}"/>
    <cellStyle name="Output 3 2 2 3 4" xfId="8194" xr:uid="{00000000-0005-0000-0000-00000B260000}"/>
    <cellStyle name="Output 3 2 2 3 5" xfId="17298" xr:uid="{00000000-0005-0000-0000-00000C260000}"/>
    <cellStyle name="Output 3 2 2 3 6" xfId="26445" xr:uid="{9057CE27-50A7-43CB-A1DA-B2EB991359D0}"/>
    <cellStyle name="Output 3 2 2 3 7" xfId="32732" xr:uid="{7526CE99-76CD-4CEE-AE78-ECD97B978D47}"/>
    <cellStyle name="Output 3 2 2 3 8" xfId="37365" xr:uid="{B877D5B0-C690-4E4A-A3D2-11FB6F011A01}"/>
    <cellStyle name="Output 3 2 2 3 9" xfId="34812" xr:uid="{5A5F2B09-BA8F-4133-AE1A-61897AB234C5}"/>
    <cellStyle name="Output 3 2 2 4" xfId="2381" xr:uid="{00000000-0005-0000-0000-00000D260000}"/>
    <cellStyle name="Output 3 2 2 4 10" xfId="32036" xr:uid="{4872C6F9-0B03-4A10-A437-317755808A18}"/>
    <cellStyle name="Output 3 2 2 4 11" xfId="41501" xr:uid="{D5FD1EA6-3B5E-45B9-967C-7A9B76877060}"/>
    <cellStyle name="Output 3 2 2 4 12" xfId="44515" xr:uid="{1DBBEC6B-5ADC-4D5A-ACC9-7115197DE8C1}"/>
    <cellStyle name="Output 3 2 2 4 13" xfId="51135" xr:uid="{EF41D5C9-BAE0-42CD-8712-CCAD50B425DB}"/>
    <cellStyle name="Output 3 2 2 4 2" xfId="5280" xr:uid="{00000000-0005-0000-0000-00000E260000}"/>
    <cellStyle name="Output 3 2 2 4 2 2" xfId="14140" xr:uid="{00000000-0005-0000-0000-00000F260000}"/>
    <cellStyle name="Output 3 2 2 4 2 2 2" xfId="23244" xr:uid="{00000000-0005-0000-0000-000010260000}"/>
    <cellStyle name="Output 3 2 2 4 2 3" xfId="11077" xr:uid="{00000000-0005-0000-0000-000011260000}"/>
    <cellStyle name="Output 3 2 2 4 2 4" xfId="20181" xr:uid="{00000000-0005-0000-0000-000012260000}"/>
    <cellStyle name="Output 3 2 2 4 3" xfId="12580" xr:uid="{00000000-0005-0000-0000-000013260000}"/>
    <cellStyle name="Output 3 2 2 4 3 2" xfId="21684" xr:uid="{00000000-0005-0000-0000-000014260000}"/>
    <cellStyle name="Output 3 2 2 4 4" xfId="8179" xr:uid="{00000000-0005-0000-0000-000015260000}"/>
    <cellStyle name="Output 3 2 2 4 5" xfId="17283" xr:uid="{00000000-0005-0000-0000-000016260000}"/>
    <cellStyle name="Output 3 2 2 4 6" xfId="26430" xr:uid="{6828B01D-F4A9-4F82-8935-D6B3F5DE516A}"/>
    <cellStyle name="Output 3 2 2 4 7" xfId="32717" xr:uid="{B002D9C7-F085-4C17-90A6-F1D6F7BE1C14}"/>
    <cellStyle name="Output 3 2 2 4 8" xfId="38810" xr:uid="{FEA6BE70-118B-4C01-821D-430C98CC3983}"/>
    <cellStyle name="Output 3 2 2 4 9" xfId="31740" xr:uid="{75C5B976-DD12-45E4-AB59-68208A020B61}"/>
    <cellStyle name="Output 3 2 2 5" xfId="2908" xr:uid="{00000000-0005-0000-0000-000017260000}"/>
    <cellStyle name="Output 3 2 2 5 10" xfId="39343" xr:uid="{8672F34A-957A-416F-B368-25FC5C6088CD}"/>
    <cellStyle name="Output 3 2 2 5 11" xfId="41350" xr:uid="{65A4476C-587C-49DF-BF11-1A5ABC0D75D9}"/>
    <cellStyle name="Output 3 2 2 5 12" xfId="45042" xr:uid="{F99C07CE-B624-4EDE-9273-6AA0B4613C02}"/>
    <cellStyle name="Output 3 2 2 5 13" xfId="51662" xr:uid="{1A4B8E69-CA0B-4690-B448-D4EC14BA296F}"/>
    <cellStyle name="Output 3 2 2 5 2" xfId="5807" xr:uid="{00000000-0005-0000-0000-000018260000}"/>
    <cellStyle name="Output 3 2 2 5 2 2" xfId="14667" xr:uid="{00000000-0005-0000-0000-000019260000}"/>
    <cellStyle name="Output 3 2 2 5 2 2 2" xfId="23771" xr:uid="{00000000-0005-0000-0000-00001A260000}"/>
    <cellStyle name="Output 3 2 2 5 2 3" xfId="11604" xr:uid="{00000000-0005-0000-0000-00001B260000}"/>
    <cellStyle name="Output 3 2 2 5 2 4" xfId="20708" xr:uid="{00000000-0005-0000-0000-00001C260000}"/>
    <cellStyle name="Output 3 2 2 5 3" xfId="13107" xr:uid="{00000000-0005-0000-0000-00001D260000}"/>
    <cellStyle name="Output 3 2 2 5 3 2" xfId="22211" xr:uid="{00000000-0005-0000-0000-00001E260000}"/>
    <cellStyle name="Output 3 2 2 5 4" xfId="8706" xr:uid="{00000000-0005-0000-0000-00001F260000}"/>
    <cellStyle name="Output 3 2 2 5 5" xfId="17810" xr:uid="{00000000-0005-0000-0000-000020260000}"/>
    <cellStyle name="Output 3 2 2 5 6" xfId="26957" xr:uid="{1B4A6358-2863-423A-9FC6-C34BC4F4E372}"/>
    <cellStyle name="Output 3 2 2 5 7" xfId="33244" xr:uid="{AEC32F43-97D3-4203-A641-5AA6F9C35936}"/>
    <cellStyle name="Output 3 2 2 5 8" xfId="38984" xr:uid="{61C78B75-7344-4078-9217-302AD0774A36}"/>
    <cellStyle name="Output 3 2 2 5 9" xfId="40176" xr:uid="{9A8E5196-84EA-450C-92F3-09152F3328C4}"/>
    <cellStyle name="Output 3 2 2 6" xfId="2186" xr:uid="{00000000-0005-0000-0000-000021260000}"/>
    <cellStyle name="Output 3 2 2 6 10" xfId="31277" xr:uid="{E9595FEB-F2FE-4D7C-A08A-F691317B80A8}"/>
    <cellStyle name="Output 3 2 2 6 11" xfId="34166" xr:uid="{5FA9B48D-1C5E-409E-AEB0-5E37E1FAF7C3}"/>
    <cellStyle name="Output 3 2 2 6 12" xfId="44320" xr:uid="{CAB36F33-7B82-45C4-B4E8-C53FF2F1DA31}"/>
    <cellStyle name="Output 3 2 2 6 13" xfId="50940" xr:uid="{1143F2FC-60A9-4088-92A5-A2F889D0671F}"/>
    <cellStyle name="Output 3 2 2 6 2" xfId="5085" xr:uid="{00000000-0005-0000-0000-000022260000}"/>
    <cellStyle name="Output 3 2 2 6 2 2" xfId="13945" xr:uid="{00000000-0005-0000-0000-000023260000}"/>
    <cellStyle name="Output 3 2 2 6 2 2 2" xfId="23049" xr:uid="{00000000-0005-0000-0000-000024260000}"/>
    <cellStyle name="Output 3 2 2 6 2 3" xfId="10882" xr:uid="{00000000-0005-0000-0000-000025260000}"/>
    <cellStyle name="Output 3 2 2 6 2 4" xfId="19986" xr:uid="{00000000-0005-0000-0000-000026260000}"/>
    <cellStyle name="Output 3 2 2 6 3" xfId="12385" xr:uid="{00000000-0005-0000-0000-000027260000}"/>
    <cellStyle name="Output 3 2 2 6 3 2" xfId="21489" xr:uid="{00000000-0005-0000-0000-000028260000}"/>
    <cellStyle name="Output 3 2 2 6 4" xfId="7984" xr:uid="{00000000-0005-0000-0000-000029260000}"/>
    <cellStyle name="Output 3 2 2 6 5" xfId="17088" xr:uid="{00000000-0005-0000-0000-00002A260000}"/>
    <cellStyle name="Output 3 2 2 6 6" xfId="26235" xr:uid="{7DA10D91-D4F2-463A-BED4-B54FEC620214}"/>
    <cellStyle name="Output 3 2 2 6 7" xfId="32522" xr:uid="{FABE3B14-F8C8-4338-B360-4F4D41E173A7}"/>
    <cellStyle name="Output 3 2 2 6 8" xfId="38399" xr:uid="{5A3E8932-A92B-40B5-87A3-A914B91D86FB}"/>
    <cellStyle name="Output 3 2 2 6 9" xfId="33786" xr:uid="{EB5F66BB-0471-4D77-8497-32CF022FE7A1}"/>
    <cellStyle name="Output 3 2 2 7" xfId="2514" xr:uid="{00000000-0005-0000-0000-00002B260000}"/>
    <cellStyle name="Output 3 2 2 7 10" xfId="37442" xr:uid="{1CFF3266-43D2-409E-9FAD-5300891ED87C}"/>
    <cellStyle name="Output 3 2 2 7 11" xfId="42375" xr:uid="{5483D354-31AD-42E1-B39C-EEBF39ECFF9E}"/>
    <cellStyle name="Output 3 2 2 7 12" xfId="44648" xr:uid="{02D53698-35EB-460B-9A8B-2A569527C126}"/>
    <cellStyle name="Output 3 2 2 7 13" xfId="51268" xr:uid="{11D68692-F87D-4067-826B-684328951F61}"/>
    <cellStyle name="Output 3 2 2 7 2" xfId="5413" xr:uid="{00000000-0005-0000-0000-00002C260000}"/>
    <cellStyle name="Output 3 2 2 7 2 2" xfId="14273" xr:uid="{00000000-0005-0000-0000-00002D260000}"/>
    <cellStyle name="Output 3 2 2 7 2 2 2" xfId="23377" xr:uid="{00000000-0005-0000-0000-00002E260000}"/>
    <cellStyle name="Output 3 2 2 7 2 3" xfId="11210" xr:uid="{00000000-0005-0000-0000-00002F260000}"/>
    <cellStyle name="Output 3 2 2 7 2 4" xfId="20314" xr:uid="{00000000-0005-0000-0000-000030260000}"/>
    <cellStyle name="Output 3 2 2 7 3" xfId="12713" xr:uid="{00000000-0005-0000-0000-000031260000}"/>
    <cellStyle name="Output 3 2 2 7 3 2" xfId="21817" xr:uid="{00000000-0005-0000-0000-000032260000}"/>
    <cellStyle name="Output 3 2 2 7 4" xfId="8312" xr:uid="{00000000-0005-0000-0000-000033260000}"/>
    <cellStyle name="Output 3 2 2 7 5" xfId="17416" xr:uid="{00000000-0005-0000-0000-000034260000}"/>
    <cellStyle name="Output 3 2 2 7 6" xfId="26563" xr:uid="{E02B9941-CD80-4DBC-9CE3-6557BD72D659}"/>
    <cellStyle name="Output 3 2 2 7 7" xfId="32850" xr:uid="{DCE3A11B-AAAA-4786-A21B-1356510527E3}"/>
    <cellStyle name="Output 3 2 2 7 8" xfId="33662" xr:uid="{38B2F415-0D7B-48B3-BEF7-EA0EF09B4E7C}"/>
    <cellStyle name="Output 3 2 2 7 9" xfId="33863" xr:uid="{7A977128-4465-479B-8574-D76CF9174FDD}"/>
    <cellStyle name="Output 3 2 2 8" xfId="3034" xr:uid="{00000000-0005-0000-0000-000035260000}"/>
    <cellStyle name="Output 3 2 2 8 10" xfId="24245" xr:uid="{87E306CB-1F75-4CB8-B959-46FAC4DBCD60}"/>
    <cellStyle name="Output 3 2 2 8 11" xfId="40849" xr:uid="{D65DB7DE-0CF9-4B9B-8704-A4F70A202717}"/>
    <cellStyle name="Output 3 2 2 8 12" xfId="45168" xr:uid="{4489C7DB-5D5B-4F41-A800-5807BE3270C3}"/>
    <cellStyle name="Output 3 2 2 8 13" xfId="51788" xr:uid="{4A5E0D88-905F-4E08-AC4A-40C17FF55F5C}"/>
    <cellStyle name="Output 3 2 2 8 2" xfId="5933" xr:uid="{00000000-0005-0000-0000-000036260000}"/>
    <cellStyle name="Output 3 2 2 8 2 2" xfId="14793" xr:uid="{00000000-0005-0000-0000-000037260000}"/>
    <cellStyle name="Output 3 2 2 8 2 2 2" xfId="23897" xr:uid="{00000000-0005-0000-0000-000038260000}"/>
    <cellStyle name="Output 3 2 2 8 2 3" xfId="11730" xr:uid="{00000000-0005-0000-0000-000039260000}"/>
    <cellStyle name="Output 3 2 2 8 2 4" xfId="20834" xr:uid="{00000000-0005-0000-0000-00003A260000}"/>
    <cellStyle name="Output 3 2 2 8 3" xfId="13233" xr:uid="{00000000-0005-0000-0000-00003B260000}"/>
    <cellStyle name="Output 3 2 2 8 3 2" xfId="22337" xr:uid="{00000000-0005-0000-0000-00003C260000}"/>
    <cellStyle name="Output 3 2 2 8 4" xfId="8832" xr:uid="{00000000-0005-0000-0000-00003D260000}"/>
    <cellStyle name="Output 3 2 2 8 5" xfId="17936" xr:uid="{00000000-0005-0000-0000-00003E260000}"/>
    <cellStyle name="Output 3 2 2 8 6" xfId="27083" xr:uid="{5EB3D4AF-0A46-4B5C-8A6C-EF0CFAF1DB15}"/>
    <cellStyle name="Output 3 2 2 8 7" xfId="33370" xr:uid="{844A9485-DC77-4D0A-B1F9-BC411049FDC7}"/>
    <cellStyle name="Output 3 2 2 8 8" xfId="36550" xr:uid="{53B7B93F-D361-4E22-9117-4E1736972054}"/>
    <cellStyle name="Output 3 2 2 8 9" xfId="38273" xr:uid="{CD3A48D7-4A4D-4E4E-92C0-8D3F986FD41B}"/>
    <cellStyle name="Output 3 2 2 9" xfId="4572" xr:uid="{00000000-0005-0000-0000-00003F260000}"/>
    <cellStyle name="Output 3 2 2 9 10" xfId="42135" xr:uid="{DD2F27AD-DC97-4748-A0D9-667308760F9B}"/>
    <cellStyle name="Output 3 2 2 9 11" xfId="46623" xr:uid="{1494664E-8DE9-420B-8768-D5C8248D7F3E}"/>
    <cellStyle name="Output 3 2 2 9 12" xfId="53243" xr:uid="{326653A0-1A30-4CE6-80C9-ABB59DEA458F}"/>
    <cellStyle name="Output 3 2 2 9 2" xfId="13847" xr:uid="{00000000-0005-0000-0000-000040260000}"/>
    <cellStyle name="Output 3 2 2 9 2 2" xfId="22951" xr:uid="{00000000-0005-0000-0000-000041260000}"/>
    <cellStyle name="Output 3 2 2 9 3" xfId="10369" xr:uid="{00000000-0005-0000-0000-000042260000}"/>
    <cellStyle name="Output 3 2 2 9 4" xfId="19473" xr:uid="{00000000-0005-0000-0000-000043260000}"/>
    <cellStyle name="Output 3 2 2 9 5" xfId="28538" xr:uid="{C8076362-A8A7-4156-B1A9-D58474E1CFA1}"/>
    <cellStyle name="Output 3 2 2 9 6" xfId="34609" xr:uid="{74DDE14E-91CC-46C0-B94E-2F519DBFE699}"/>
    <cellStyle name="Output 3 2 2 9 7" xfId="37858" xr:uid="{7B5DC95B-FD15-43DD-B2B6-F0C402BB4800}"/>
    <cellStyle name="Output 3 2 2 9 8" xfId="39113" xr:uid="{B02EBF1D-DDDD-41FC-98F0-658FC5269C95}"/>
    <cellStyle name="Output 3 2 2 9 9" xfId="38236" xr:uid="{9948F70D-7E66-4270-A28E-3AADC91B6E16}"/>
    <cellStyle name="Output 3 2 20" xfId="42804" xr:uid="{BFDA9091-F044-4411-BBFB-F53C702CD691}"/>
    <cellStyle name="Output 3 2 21" xfId="49424" xr:uid="{6D1F4D6D-49B8-4D88-A2DB-974E6D3A2A28}"/>
    <cellStyle name="Output 3 2 3" xfId="2136" xr:uid="{00000000-0005-0000-0000-000044260000}"/>
    <cellStyle name="Output 3 2 3 10" xfId="12335" xr:uid="{00000000-0005-0000-0000-000045260000}"/>
    <cellStyle name="Output 3 2 3 10 10" xfId="55719" xr:uid="{B64B1FBA-FA81-4900-8D4E-F181EA732DAE}"/>
    <cellStyle name="Output 3 2 3 10 2" xfId="21439" xr:uid="{00000000-0005-0000-0000-000046260000}"/>
    <cellStyle name="Output 3 2 3 10 3" xfId="31014" xr:uid="{C4761F57-39AD-4903-948B-E00BBF1EF660}"/>
    <cellStyle name="Output 3 2 3 10 4" xfId="36790" xr:uid="{B3B20C12-AD36-42E5-96B5-518F068FEB03}"/>
    <cellStyle name="Output 3 2 3 10 5" xfId="39248" xr:uid="{97CBBF77-DEDF-4476-9D64-B14E3C0F38D5}"/>
    <cellStyle name="Output 3 2 3 10 6" xfId="40881" xr:uid="{9EDE947D-3CB7-4F9D-8471-A9F06986029D}"/>
    <cellStyle name="Output 3 2 3 10 7" xfId="42102" xr:uid="{EC09B2E1-7F8E-45B1-B4EC-65635EE0E555}"/>
    <cellStyle name="Output 3 2 3 10 8" xfId="42479" xr:uid="{74D2F13E-5408-42BB-BD29-3083CD3A0659}"/>
    <cellStyle name="Output 3 2 3 10 9" xfId="49099" xr:uid="{5CCE6095-5BAA-43EE-A3D4-0602CE2E81CE}"/>
    <cellStyle name="Output 3 2 3 11" xfId="7934" xr:uid="{00000000-0005-0000-0000-000047260000}"/>
    <cellStyle name="Output 3 2 3 12" xfId="17038" xr:uid="{00000000-0005-0000-0000-000048260000}"/>
    <cellStyle name="Output 3 2 3 13" xfId="26185" xr:uid="{A00D3347-73EA-421C-8CE4-F91F05E559B7}"/>
    <cellStyle name="Output 3 2 3 14" xfId="32472" xr:uid="{5D3EFB87-44A4-48C4-9B0E-7575BA9C9DEB}"/>
    <cellStyle name="Output 3 2 3 15" xfId="36939" xr:uid="{D409522B-1723-47F6-B437-602F1DEB6239}"/>
    <cellStyle name="Output 3 2 3 16" xfId="40708" xr:uid="{D2700D56-3A18-444C-B572-4B2CFF0C6625}"/>
    <cellStyle name="Output 3 2 3 17" xfId="40396" xr:uid="{1865A605-EB17-457E-BB4D-3648D0B07FF9}"/>
    <cellStyle name="Output 3 2 3 18" xfId="38490" xr:uid="{B4FC86DF-F37E-47FC-B217-B9762A66AEFC}"/>
    <cellStyle name="Output 3 2 3 19" xfId="44270" xr:uid="{A63774A1-9DA8-4779-9840-095A98F3FDDE}"/>
    <cellStyle name="Output 3 2 3 2" xfId="2740" xr:uid="{00000000-0005-0000-0000-000049260000}"/>
    <cellStyle name="Output 3 2 3 2 10" xfId="39590" xr:uid="{5DB982B5-A381-4CE4-894B-164F9C23A8A5}"/>
    <cellStyle name="Output 3 2 3 2 11" xfId="41441" xr:uid="{6F13735E-CD66-4F7D-B6CA-C21CE7E620F8}"/>
    <cellStyle name="Output 3 2 3 2 12" xfId="44874" xr:uid="{3B8586E3-21CD-4BC9-8F6B-18ADECA83E37}"/>
    <cellStyle name="Output 3 2 3 2 13" xfId="51494" xr:uid="{3C540B7C-A531-4FAD-B50C-D69DFFD163DF}"/>
    <cellStyle name="Output 3 2 3 2 2" xfId="5639" xr:uid="{00000000-0005-0000-0000-00004A260000}"/>
    <cellStyle name="Output 3 2 3 2 2 10" xfId="41710" xr:uid="{E830706B-73D2-447F-BBC0-89213D8BFD10}"/>
    <cellStyle name="Output 3 2 3 2 2 11" xfId="47682" xr:uid="{1FEFB48F-E236-44C8-9074-E412344235D6}"/>
    <cellStyle name="Output 3 2 3 2 2 12" xfId="54302" xr:uid="{FE0FC16A-ECA7-4730-BBB4-970DE218BAB9}"/>
    <cellStyle name="Output 3 2 3 2 2 2" xfId="14499" xr:uid="{00000000-0005-0000-0000-00004B260000}"/>
    <cellStyle name="Output 3 2 3 2 2 2 2" xfId="23603" xr:uid="{00000000-0005-0000-0000-00004C260000}"/>
    <cellStyle name="Output 3 2 3 2 2 3" xfId="11436" xr:uid="{00000000-0005-0000-0000-00004D260000}"/>
    <cellStyle name="Output 3 2 3 2 2 4" xfId="20540" xr:uid="{00000000-0005-0000-0000-00004E260000}"/>
    <cellStyle name="Output 3 2 3 2 2 5" xfId="29597" xr:uid="{DBC8EB07-186F-45DB-8263-D8CC0E85153B}"/>
    <cellStyle name="Output 3 2 3 2 2 6" xfId="35611" xr:uid="{923426EE-9665-4EB8-846E-179CC8346931}"/>
    <cellStyle name="Output 3 2 3 2 2 7" xfId="31870" xr:uid="{AE57B1F4-C6E1-49B6-B835-DF41F07A2340}"/>
    <cellStyle name="Output 3 2 3 2 2 8" xfId="38540" xr:uid="{E01216A6-20F6-46AA-9E2F-C4A13B1B7594}"/>
    <cellStyle name="Output 3 2 3 2 2 9" xfId="40950" xr:uid="{A64F79C3-A231-461B-AE96-BDDB41771543}"/>
    <cellStyle name="Output 3 2 3 2 3" xfId="12939" xr:uid="{00000000-0005-0000-0000-00004F260000}"/>
    <cellStyle name="Output 3 2 3 2 3 2" xfId="22043" xr:uid="{00000000-0005-0000-0000-000050260000}"/>
    <cellStyle name="Output 3 2 3 2 4" xfId="8538" xr:uid="{00000000-0005-0000-0000-000051260000}"/>
    <cellStyle name="Output 3 2 3 2 5" xfId="17642" xr:uid="{00000000-0005-0000-0000-000052260000}"/>
    <cellStyle name="Output 3 2 3 2 6" xfId="26789" xr:uid="{EB8F9C15-C6E5-45B9-9BF6-BD5CD7C4B07C}"/>
    <cellStyle name="Output 3 2 3 2 7" xfId="33076" xr:uid="{97180D26-1753-4E89-BBCE-3ADCB649EB04}"/>
    <cellStyle name="Output 3 2 3 2 8" xfId="36216" xr:uid="{04AE102D-2B69-4D69-B3A8-B0223D8416F0}"/>
    <cellStyle name="Output 3 2 3 2 9" xfId="40407" xr:uid="{B249E82F-E0EC-48DB-B25D-A306C702E308}"/>
    <cellStyle name="Output 3 2 3 20" xfId="50890" xr:uid="{ABF8E409-B9B5-4197-8EAF-7971786B4A19}"/>
    <cellStyle name="Output 3 2 3 3" xfId="2850" xr:uid="{00000000-0005-0000-0000-000053260000}"/>
    <cellStyle name="Output 3 2 3 3 10" xfId="41703" xr:uid="{B7BFE9AF-76D8-4810-8CC2-0C8F830982B0}"/>
    <cellStyle name="Output 3 2 3 3 11" xfId="42423" xr:uid="{22748FD7-870B-4E91-98AC-5864CD34261E}"/>
    <cellStyle name="Output 3 2 3 3 12" xfId="44984" xr:uid="{65E5C7F1-D7D7-4899-B918-3C6FB648CF85}"/>
    <cellStyle name="Output 3 2 3 3 13" xfId="51604" xr:uid="{F0604A18-5F6B-4940-B911-2A09021E98A9}"/>
    <cellStyle name="Output 3 2 3 3 2" xfId="5749" xr:uid="{00000000-0005-0000-0000-000054260000}"/>
    <cellStyle name="Output 3 2 3 3 2 10" xfId="33873" xr:uid="{A9353368-9611-404C-8328-EC467267CFAC}"/>
    <cellStyle name="Output 3 2 3 3 2 11" xfId="47252" xr:uid="{DB8D3BC9-4DFB-4AFE-BF2F-C89D279DA791}"/>
    <cellStyle name="Output 3 2 3 3 2 12" xfId="53872" xr:uid="{388553D3-18FF-463E-A8FF-726C176BEF27}"/>
    <cellStyle name="Output 3 2 3 3 2 2" xfId="14609" xr:uid="{00000000-0005-0000-0000-000055260000}"/>
    <cellStyle name="Output 3 2 3 3 2 2 2" xfId="23713" xr:uid="{00000000-0005-0000-0000-000056260000}"/>
    <cellStyle name="Output 3 2 3 3 2 3" xfId="11546" xr:uid="{00000000-0005-0000-0000-000057260000}"/>
    <cellStyle name="Output 3 2 3 3 2 4" xfId="20650" xr:uid="{00000000-0005-0000-0000-000058260000}"/>
    <cellStyle name="Output 3 2 3 3 2 5" xfId="29167" xr:uid="{C6EBEF2F-4406-48B5-B31F-BCBF8CC28A51}"/>
    <cellStyle name="Output 3 2 3 3 2 6" xfId="35181" xr:uid="{87893777-6711-46AB-B789-FD59FAE05F21}"/>
    <cellStyle name="Output 3 2 3 3 2 7" xfId="38267" xr:uid="{C011728B-34D2-4976-8E45-99531C2EC2B8}"/>
    <cellStyle name="Output 3 2 3 3 2 8" xfId="39721" xr:uid="{330AB0E4-DECF-4C60-87ED-C8323503226E}"/>
    <cellStyle name="Output 3 2 3 3 2 9" xfId="40497" xr:uid="{39AFFDAB-4895-4D6B-8F71-8F10B0DCE7AD}"/>
    <cellStyle name="Output 3 2 3 3 3" xfId="13049" xr:uid="{00000000-0005-0000-0000-000059260000}"/>
    <cellStyle name="Output 3 2 3 3 3 2" xfId="22153" xr:uid="{00000000-0005-0000-0000-00005A260000}"/>
    <cellStyle name="Output 3 2 3 3 4" xfId="8648" xr:uid="{00000000-0005-0000-0000-00005B260000}"/>
    <cellStyle name="Output 3 2 3 3 5" xfId="17752" xr:uid="{00000000-0005-0000-0000-00005C260000}"/>
    <cellStyle name="Output 3 2 3 3 6" xfId="26899" xr:uid="{4633085A-0DFC-4CE9-9461-97F1ED41CBCC}"/>
    <cellStyle name="Output 3 2 3 3 7" xfId="33186" xr:uid="{AB53C1AE-A472-44B3-A725-72A23D59FB35}"/>
    <cellStyle name="Output 3 2 3 3 8" xfId="36547" xr:uid="{2945EEFF-EB14-425A-A7EF-73B26F0A2B7D}"/>
    <cellStyle name="Output 3 2 3 3 9" xfId="37918" xr:uid="{29D448D9-1910-4E77-919E-D88F9C3EB450}"/>
    <cellStyle name="Output 3 2 3 4" xfId="2954" xr:uid="{00000000-0005-0000-0000-00005D260000}"/>
    <cellStyle name="Output 3 2 3 4 10" xfId="41041" xr:uid="{376F2D89-D420-4A60-B0DA-EEFD6EB898AD}"/>
    <cellStyle name="Output 3 2 3 4 11" xfId="42295" xr:uid="{DA62A3D7-4B52-4AD4-AF19-637E7A282825}"/>
    <cellStyle name="Output 3 2 3 4 12" xfId="45088" xr:uid="{31A86239-75CA-4572-B16E-306E7DEF526D}"/>
    <cellStyle name="Output 3 2 3 4 13" xfId="51708" xr:uid="{DB704AE3-4501-433E-A5A8-102A1A253085}"/>
    <cellStyle name="Output 3 2 3 4 2" xfId="5853" xr:uid="{00000000-0005-0000-0000-00005E260000}"/>
    <cellStyle name="Output 3 2 3 4 2 2" xfId="14713" xr:uid="{00000000-0005-0000-0000-00005F260000}"/>
    <cellStyle name="Output 3 2 3 4 2 2 2" xfId="23817" xr:uid="{00000000-0005-0000-0000-000060260000}"/>
    <cellStyle name="Output 3 2 3 4 2 3" xfId="11650" xr:uid="{00000000-0005-0000-0000-000061260000}"/>
    <cellStyle name="Output 3 2 3 4 2 4" xfId="20754" xr:uid="{00000000-0005-0000-0000-000062260000}"/>
    <cellStyle name="Output 3 2 3 4 3" xfId="13153" xr:uid="{00000000-0005-0000-0000-000063260000}"/>
    <cellStyle name="Output 3 2 3 4 3 2" xfId="22257" xr:uid="{00000000-0005-0000-0000-000064260000}"/>
    <cellStyle name="Output 3 2 3 4 4" xfId="8752" xr:uid="{00000000-0005-0000-0000-000065260000}"/>
    <cellStyle name="Output 3 2 3 4 5" xfId="17856" xr:uid="{00000000-0005-0000-0000-000066260000}"/>
    <cellStyle name="Output 3 2 3 4 6" xfId="27003" xr:uid="{17CCF53A-A8C7-4F52-992B-E0309336ADD3}"/>
    <cellStyle name="Output 3 2 3 4 7" xfId="33290" xr:uid="{A0C58410-8630-400C-BC55-93F0D9BEEC51}"/>
    <cellStyle name="Output 3 2 3 4 8" xfId="36089" xr:uid="{0DB0F02D-E780-41EB-B493-CD5F08B8B181}"/>
    <cellStyle name="Output 3 2 3 4 9" xfId="37460" xr:uid="{8AA7E0DD-325E-4956-8AFF-F7150C280869}"/>
    <cellStyle name="Output 3 2 3 5" xfId="3077" xr:uid="{00000000-0005-0000-0000-000067260000}"/>
    <cellStyle name="Output 3 2 3 5 10" xfId="34443" xr:uid="{B4742AAD-7640-4B54-A72C-075B4F335633}"/>
    <cellStyle name="Output 3 2 3 5 11" xfId="42146" xr:uid="{D9DDB2B9-C2A1-4637-93BD-F3C260CB0685}"/>
    <cellStyle name="Output 3 2 3 5 12" xfId="45211" xr:uid="{00480238-4E0D-469F-A724-961780D14CB1}"/>
    <cellStyle name="Output 3 2 3 5 13" xfId="51831" xr:uid="{04547DA9-E21C-45A6-9BD4-9E7ACA79B767}"/>
    <cellStyle name="Output 3 2 3 5 2" xfId="5976" xr:uid="{00000000-0005-0000-0000-000068260000}"/>
    <cellStyle name="Output 3 2 3 5 2 2" xfId="14836" xr:uid="{00000000-0005-0000-0000-000069260000}"/>
    <cellStyle name="Output 3 2 3 5 2 2 2" xfId="23940" xr:uid="{00000000-0005-0000-0000-00006A260000}"/>
    <cellStyle name="Output 3 2 3 5 2 3" xfId="11773" xr:uid="{00000000-0005-0000-0000-00006B260000}"/>
    <cellStyle name="Output 3 2 3 5 2 4" xfId="20877" xr:uid="{00000000-0005-0000-0000-00006C260000}"/>
    <cellStyle name="Output 3 2 3 5 3" xfId="13276" xr:uid="{00000000-0005-0000-0000-00006D260000}"/>
    <cellStyle name="Output 3 2 3 5 3 2" xfId="22380" xr:uid="{00000000-0005-0000-0000-00006E260000}"/>
    <cellStyle name="Output 3 2 3 5 4" xfId="8875" xr:uid="{00000000-0005-0000-0000-00006F260000}"/>
    <cellStyle name="Output 3 2 3 5 5" xfId="17979" xr:uid="{00000000-0005-0000-0000-000070260000}"/>
    <cellStyle name="Output 3 2 3 5 6" xfId="27126" xr:uid="{08DA2628-5666-4824-A4C5-3335CF7F32A3}"/>
    <cellStyle name="Output 3 2 3 5 7" xfId="33413" xr:uid="{F89651D4-8D91-463D-BF25-F446070A6C85}"/>
    <cellStyle name="Output 3 2 3 5 8" xfId="38691" xr:uid="{7B0528B8-CF7A-46E0-8AA8-DB09306AE335}"/>
    <cellStyle name="Output 3 2 3 5 9" xfId="24167" xr:uid="{761F4CF0-A13F-4429-B194-94556318069D}"/>
    <cellStyle name="Output 3 2 3 6" xfId="3143" xr:uid="{00000000-0005-0000-0000-000071260000}"/>
    <cellStyle name="Output 3 2 3 6 10" xfId="40662" xr:uid="{8621BCD3-AAA5-48E6-A9BB-EB18B9EA05A3}"/>
    <cellStyle name="Output 3 2 3 6 11" xfId="41364" xr:uid="{2180B7A5-BE38-4C66-AF33-0AF335D2A20D}"/>
    <cellStyle name="Output 3 2 3 6 12" xfId="45277" xr:uid="{0FC8EE3A-B3F4-49C5-B411-41EDD2017503}"/>
    <cellStyle name="Output 3 2 3 6 13" xfId="51897" xr:uid="{237BA309-A6C5-458B-BA6E-ACD3FCA4D589}"/>
    <cellStyle name="Output 3 2 3 6 2" xfId="6042" xr:uid="{00000000-0005-0000-0000-000072260000}"/>
    <cellStyle name="Output 3 2 3 6 2 2" xfId="14902" xr:uid="{00000000-0005-0000-0000-000073260000}"/>
    <cellStyle name="Output 3 2 3 6 2 2 2" xfId="24006" xr:uid="{00000000-0005-0000-0000-000074260000}"/>
    <cellStyle name="Output 3 2 3 6 2 3" xfId="11839" xr:uid="{00000000-0005-0000-0000-000075260000}"/>
    <cellStyle name="Output 3 2 3 6 2 4" xfId="20943" xr:uid="{00000000-0005-0000-0000-000076260000}"/>
    <cellStyle name="Output 3 2 3 6 3" xfId="13342" xr:uid="{00000000-0005-0000-0000-000077260000}"/>
    <cellStyle name="Output 3 2 3 6 3 2" xfId="22446" xr:uid="{00000000-0005-0000-0000-000078260000}"/>
    <cellStyle name="Output 3 2 3 6 4" xfId="8941" xr:uid="{00000000-0005-0000-0000-000079260000}"/>
    <cellStyle name="Output 3 2 3 6 5" xfId="18045" xr:uid="{00000000-0005-0000-0000-00007A260000}"/>
    <cellStyle name="Output 3 2 3 6 6" xfId="27192" xr:uid="{B8CF82C9-8DFE-49B3-9C1C-C225E7F237F0}"/>
    <cellStyle name="Output 3 2 3 6 7" xfId="33479" xr:uid="{E53A7264-5F38-477D-926F-7C589E68B471}"/>
    <cellStyle name="Output 3 2 3 6 8" xfId="39076" xr:uid="{A4D2080C-164F-4612-A4B4-B2A3509FBEF7}"/>
    <cellStyle name="Output 3 2 3 6 9" xfId="31446" xr:uid="{2ECDD6DD-CC07-48A4-9BDB-F161C50FDB7D}"/>
    <cellStyle name="Output 3 2 3 7" xfId="2275" xr:uid="{00000000-0005-0000-0000-00007B260000}"/>
    <cellStyle name="Output 3 2 3 7 10" xfId="37573" xr:uid="{9C968ACF-10B9-4629-92B5-E6D598680F2D}"/>
    <cellStyle name="Output 3 2 3 7 11" xfId="41820" xr:uid="{778E956C-5ACA-4EF6-8C05-F4790294949A}"/>
    <cellStyle name="Output 3 2 3 7 12" xfId="44409" xr:uid="{D13108CF-23F5-4D65-95C3-BD48821700B3}"/>
    <cellStyle name="Output 3 2 3 7 13" xfId="51029" xr:uid="{916990BF-F666-493D-B7E0-72AF6D3B97E1}"/>
    <cellStyle name="Output 3 2 3 7 2" xfId="5174" xr:uid="{00000000-0005-0000-0000-00007C260000}"/>
    <cellStyle name="Output 3 2 3 7 2 2" xfId="14034" xr:uid="{00000000-0005-0000-0000-00007D260000}"/>
    <cellStyle name="Output 3 2 3 7 2 2 2" xfId="23138" xr:uid="{00000000-0005-0000-0000-00007E260000}"/>
    <cellStyle name="Output 3 2 3 7 2 3" xfId="10971" xr:uid="{00000000-0005-0000-0000-00007F260000}"/>
    <cellStyle name="Output 3 2 3 7 2 4" xfId="20075" xr:uid="{00000000-0005-0000-0000-000080260000}"/>
    <cellStyle name="Output 3 2 3 7 3" xfId="12474" xr:uid="{00000000-0005-0000-0000-000081260000}"/>
    <cellStyle name="Output 3 2 3 7 3 2" xfId="21578" xr:uid="{00000000-0005-0000-0000-000082260000}"/>
    <cellStyle name="Output 3 2 3 7 4" xfId="8073" xr:uid="{00000000-0005-0000-0000-000083260000}"/>
    <cellStyle name="Output 3 2 3 7 5" xfId="17177" xr:uid="{00000000-0005-0000-0000-000084260000}"/>
    <cellStyle name="Output 3 2 3 7 6" xfId="26324" xr:uid="{43413DA6-80E9-41BA-BF04-2FA1B0C6B26F}"/>
    <cellStyle name="Output 3 2 3 7 7" xfId="32611" xr:uid="{8ABE7C1A-A0E6-4DFB-AA58-EC6E3A5405A8}"/>
    <cellStyle name="Output 3 2 3 7 8" xfId="37054" xr:uid="{0C61AE34-2B4E-468D-84FD-DE0F00F81D43}"/>
    <cellStyle name="Output 3 2 3 7 9" xfId="37531" xr:uid="{8CBB4365-ED6A-4E71-BA19-B3E86284FFF4}"/>
    <cellStyle name="Output 3 2 3 8" xfId="3226" xr:uid="{00000000-0005-0000-0000-000085260000}"/>
    <cellStyle name="Output 3 2 3 8 10" xfId="41800" xr:uid="{A43A966B-7705-404E-ABED-000AD9861967}"/>
    <cellStyle name="Output 3 2 3 8 11" xfId="42177" xr:uid="{D8EE6456-56C5-48A3-9F83-A09CF26E33A4}"/>
    <cellStyle name="Output 3 2 3 8 12" xfId="45360" xr:uid="{185E67F3-FEC3-46B6-9977-28E379A7E91D}"/>
    <cellStyle name="Output 3 2 3 8 13" xfId="51980" xr:uid="{EA15ED01-76A0-4AF0-BFD8-0801AB0C4992}"/>
    <cellStyle name="Output 3 2 3 8 2" xfId="6125" xr:uid="{00000000-0005-0000-0000-000086260000}"/>
    <cellStyle name="Output 3 2 3 8 2 2" xfId="14985" xr:uid="{00000000-0005-0000-0000-000087260000}"/>
    <cellStyle name="Output 3 2 3 8 2 2 2" xfId="24089" xr:uid="{00000000-0005-0000-0000-000088260000}"/>
    <cellStyle name="Output 3 2 3 8 2 3" xfId="11922" xr:uid="{00000000-0005-0000-0000-000089260000}"/>
    <cellStyle name="Output 3 2 3 8 2 4" xfId="21026" xr:uid="{00000000-0005-0000-0000-00008A260000}"/>
    <cellStyle name="Output 3 2 3 8 3" xfId="13425" xr:uid="{00000000-0005-0000-0000-00008B260000}"/>
    <cellStyle name="Output 3 2 3 8 3 2" xfId="22529" xr:uid="{00000000-0005-0000-0000-00008C260000}"/>
    <cellStyle name="Output 3 2 3 8 4" xfId="9024" xr:uid="{00000000-0005-0000-0000-00008D260000}"/>
    <cellStyle name="Output 3 2 3 8 5" xfId="18128" xr:uid="{00000000-0005-0000-0000-00008E260000}"/>
    <cellStyle name="Output 3 2 3 8 6" xfId="27275" xr:uid="{35EB3753-B505-4F6C-9948-3CE372F3E97C}"/>
    <cellStyle name="Output 3 2 3 8 7" xfId="33562" xr:uid="{AFB8409B-2685-4B40-9A1F-34F3EBB51D7E}"/>
    <cellStyle name="Output 3 2 3 8 8" xfId="38994" xr:uid="{E807EA5B-FF3F-4C7B-889B-2633D33FBE26}"/>
    <cellStyle name="Output 3 2 3 8 9" xfId="37593" xr:uid="{830F6C40-1AB3-46EA-8321-6D84AA35984E}"/>
    <cellStyle name="Output 3 2 3 9" xfId="5035" xr:uid="{00000000-0005-0000-0000-00008F260000}"/>
    <cellStyle name="Output 3 2 3 9 10" xfId="37048" xr:uid="{BC04DD56-ED6B-4450-9183-2CA6E95FDE78}"/>
    <cellStyle name="Output 3 2 3 9 11" xfId="47031" xr:uid="{5AD391AC-6547-4672-88BE-719B4172364C}"/>
    <cellStyle name="Output 3 2 3 9 12" xfId="53651" xr:uid="{69A8AA31-9E38-4B49-BE37-C1FD2048F15C}"/>
    <cellStyle name="Output 3 2 3 9 2" xfId="13895" xr:uid="{00000000-0005-0000-0000-000090260000}"/>
    <cellStyle name="Output 3 2 3 9 2 2" xfId="22999" xr:uid="{00000000-0005-0000-0000-000091260000}"/>
    <cellStyle name="Output 3 2 3 9 3" xfId="10832" xr:uid="{00000000-0005-0000-0000-000092260000}"/>
    <cellStyle name="Output 3 2 3 9 4" xfId="19936" xr:uid="{00000000-0005-0000-0000-000093260000}"/>
    <cellStyle name="Output 3 2 3 9 5" xfId="28946" xr:uid="{D4BF4D1B-BE3C-402B-9E75-9F2DFD195DFE}"/>
    <cellStyle name="Output 3 2 3 9 6" xfId="34960" xr:uid="{02FA72E6-A1EE-4CA4-A0E8-7D97A3AF23BB}"/>
    <cellStyle name="Output 3 2 3 9 7" xfId="38298" xr:uid="{B1BFDC83-5E43-4B61-8435-2E089B52A128}"/>
    <cellStyle name="Output 3 2 3 9 8" xfId="36200" xr:uid="{13234AF0-A7A3-4261-8479-49F4E7D45C8A}"/>
    <cellStyle name="Output 3 2 3 9 9" xfId="38763" xr:uid="{616033BA-F918-456F-9D5F-BDE45232C3F6}"/>
    <cellStyle name="Output 3 2 4" xfId="1552" xr:uid="{00000000-0005-0000-0000-000094260000}"/>
    <cellStyle name="Output 3 2 4 10" xfId="12258" xr:uid="{00000000-0005-0000-0000-000095260000}"/>
    <cellStyle name="Output 3 2 4 10 10" xfId="55180" xr:uid="{2C2413F5-930E-42B7-92A8-0A489868CB46}"/>
    <cellStyle name="Output 3 2 4 10 2" xfId="21362" xr:uid="{00000000-0005-0000-0000-000096260000}"/>
    <cellStyle name="Output 3 2 4 10 3" xfId="30475" xr:uid="{323441EE-3701-4E7C-9698-FDF26C6651FE}"/>
    <cellStyle name="Output 3 2 4 10 4" xfId="36372" xr:uid="{374F3240-D55E-4FB9-8204-442708CD84EF}"/>
    <cellStyle name="Output 3 2 4 10 5" xfId="36363" xr:uid="{25130754-647C-4300-83E0-F7C90D430ED6}"/>
    <cellStyle name="Output 3 2 4 10 6" xfId="39636" xr:uid="{4464E516-1550-4AA4-91AB-5C09EC902110}"/>
    <cellStyle name="Output 3 2 4 10 7" xfId="34480" xr:uid="{7DA41E27-C4D0-4FB1-8858-5809562BF28B}"/>
    <cellStyle name="Output 3 2 4 10 8" xfId="42234" xr:uid="{58EAF16F-5D01-4A24-8AE1-B6FE011AD97C}"/>
    <cellStyle name="Output 3 2 4 10 9" xfId="48560" xr:uid="{D75CA9E8-6343-4E20-B852-ECB38E0115F7}"/>
    <cellStyle name="Output 3 2 4 11" xfId="7354" xr:uid="{00000000-0005-0000-0000-000097260000}"/>
    <cellStyle name="Output 3 2 4 12" xfId="16458" xr:uid="{00000000-0005-0000-0000-000098260000}"/>
    <cellStyle name="Output 3 2 4 13" xfId="25603" xr:uid="{681853C5-AA0C-47B3-AB64-979D9BE88149}"/>
    <cellStyle name="Output 3 2 4 14" xfId="32007" xr:uid="{148696E1-541C-49AF-A21D-8BD2E76D76E5}"/>
    <cellStyle name="Output 3 2 4 15" xfId="38704" xr:uid="{D3172479-E3FC-4EC9-8510-96C74F31A03F}"/>
    <cellStyle name="Output 3 2 4 16" xfId="31694" xr:uid="{78587A58-CB9E-4BDB-BCA9-EC128EEF21A9}"/>
    <cellStyle name="Output 3 2 4 17" xfId="39154" xr:uid="{1A02D43A-2D37-4DA3-9D64-EC39DC806948}"/>
    <cellStyle name="Output 3 2 4 18" xfId="39528" xr:uid="{9EF3C99F-E7D5-48A1-81BB-88A0777C9FC0}"/>
    <cellStyle name="Output 3 2 4 19" xfId="43690" xr:uid="{E39F73AB-F4B8-4C9D-B81D-56B94EB4A64E}"/>
    <cellStyle name="Output 3 2 4 2" xfId="2675" xr:uid="{00000000-0005-0000-0000-000099260000}"/>
    <cellStyle name="Output 3 2 4 2 10" xfId="41449" xr:uid="{D9318B7D-182B-4F23-8C6A-48CC65405AEB}"/>
    <cellStyle name="Output 3 2 4 2 11" xfId="41197" xr:uid="{C62F68B3-44EF-451A-A67D-D6D84B8CADA9}"/>
    <cellStyle name="Output 3 2 4 2 12" xfId="44809" xr:uid="{77FB2E21-B13A-4D2A-8532-5DC52B8D3320}"/>
    <cellStyle name="Output 3 2 4 2 13" xfId="51429" xr:uid="{9B95AB96-54D7-4419-8F68-4BF210C2AA77}"/>
    <cellStyle name="Output 3 2 4 2 2" xfId="5574" xr:uid="{00000000-0005-0000-0000-00009A260000}"/>
    <cellStyle name="Output 3 2 4 2 2 10" xfId="41043" xr:uid="{F6A0397F-904B-464C-803D-9C74E2421897}"/>
    <cellStyle name="Output 3 2 4 2 2 11" xfId="47665" xr:uid="{D574B4E3-29F5-442C-9454-F3D9782A685F}"/>
    <cellStyle name="Output 3 2 4 2 2 12" xfId="54285" xr:uid="{251D1743-6F66-4469-A51C-818393B684AB}"/>
    <cellStyle name="Output 3 2 4 2 2 2" xfId="14434" xr:uid="{00000000-0005-0000-0000-00009B260000}"/>
    <cellStyle name="Output 3 2 4 2 2 2 2" xfId="23538" xr:uid="{00000000-0005-0000-0000-00009C260000}"/>
    <cellStyle name="Output 3 2 4 2 2 3" xfId="11371" xr:uid="{00000000-0005-0000-0000-00009D260000}"/>
    <cellStyle name="Output 3 2 4 2 2 4" xfId="20475" xr:uid="{00000000-0005-0000-0000-00009E260000}"/>
    <cellStyle name="Output 3 2 4 2 2 5" xfId="29580" xr:uid="{F641D39F-8835-45EE-B014-B62BEC903586}"/>
    <cellStyle name="Output 3 2 4 2 2 6" xfId="35594" xr:uid="{84BD4219-CF45-4819-B25D-F0A850768B7A}"/>
    <cellStyle name="Output 3 2 4 2 2 7" xfId="37916" xr:uid="{F1FA1397-BCCE-43FD-9CDA-2617C8D05D43}"/>
    <cellStyle name="Output 3 2 4 2 2 8" xfId="39584" xr:uid="{C64BB004-5F69-45F2-8DE5-A4E95D6699F3}"/>
    <cellStyle name="Output 3 2 4 2 2 9" xfId="41101" xr:uid="{656BA9A4-4D52-4029-93AD-C2003B0BBA11}"/>
    <cellStyle name="Output 3 2 4 2 3" xfId="12874" xr:uid="{00000000-0005-0000-0000-00009F260000}"/>
    <cellStyle name="Output 3 2 4 2 3 2" xfId="21978" xr:uid="{00000000-0005-0000-0000-0000A0260000}"/>
    <cellStyle name="Output 3 2 4 2 4" xfId="8473" xr:uid="{00000000-0005-0000-0000-0000A1260000}"/>
    <cellStyle name="Output 3 2 4 2 5" xfId="17577" xr:uid="{00000000-0005-0000-0000-0000A2260000}"/>
    <cellStyle name="Output 3 2 4 2 6" xfId="26724" xr:uid="{8E147B87-7FD3-4FBF-ABE9-71AA10ED906C}"/>
    <cellStyle name="Output 3 2 4 2 7" xfId="33011" xr:uid="{D4C94EBF-366E-4D33-B913-6B5DB005A154}"/>
    <cellStyle name="Output 3 2 4 2 8" xfId="36313" xr:uid="{062ECC23-4142-49EF-9D18-BD569D383D0C}"/>
    <cellStyle name="Output 3 2 4 2 9" xfId="39121" xr:uid="{EABB6ECD-F6C6-4E35-B093-17A0E95F4526}"/>
    <cellStyle name="Output 3 2 4 20" xfId="50310" xr:uid="{FFC00DB8-5C82-444F-A63C-FFE585AABC1D}"/>
    <cellStyle name="Output 3 2 4 3" xfId="2619" xr:uid="{00000000-0005-0000-0000-0000A3260000}"/>
    <cellStyle name="Output 3 2 4 3 10" xfId="41306" xr:uid="{0634FD6B-710D-40E8-9A4B-F02E31315C7B}"/>
    <cellStyle name="Output 3 2 4 3 11" xfId="31188" xr:uid="{2EFA9B79-6B9A-4176-9BD5-CD639FC1565D}"/>
    <cellStyle name="Output 3 2 4 3 12" xfId="44753" xr:uid="{E7263BCB-56A7-4ADF-AD3C-31D4BAA777B5}"/>
    <cellStyle name="Output 3 2 4 3 13" xfId="51373" xr:uid="{78213A6E-677E-4171-8F1E-91A2D0117128}"/>
    <cellStyle name="Output 3 2 4 3 2" xfId="5518" xr:uid="{00000000-0005-0000-0000-0000A4260000}"/>
    <cellStyle name="Output 3 2 4 3 2 10" xfId="38415" xr:uid="{C8016D5D-F67C-497D-858A-DFF56971B505}"/>
    <cellStyle name="Output 3 2 4 3 2 11" xfId="47940" xr:uid="{41438009-99A9-4EAE-855A-B9D864C1508C}"/>
    <cellStyle name="Output 3 2 4 3 2 12" xfId="54560" xr:uid="{B2886450-A9D6-4508-A897-9F80127FD2A3}"/>
    <cellStyle name="Output 3 2 4 3 2 2" xfId="14378" xr:uid="{00000000-0005-0000-0000-0000A5260000}"/>
    <cellStyle name="Output 3 2 4 3 2 2 2" xfId="23482" xr:uid="{00000000-0005-0000-0000-0000A6260000}"/>
    <cellStyle name="Output 3 2 4 3 2 3" xfId="11315" xr:uid="{00000000-0005-0000-0000-0000A7260000}"/>
    <cellStyle name="Output 3 2 4 3 2 4" xfId="20419" xr:uid="{00000000-0005-0000-0000-0000A8260000}"/>
    <cellStyle name="Output 3 2 4 3 2 5" xfId="29855" xr:uid="{EBCB37A5-0C34-45C5-83E5-B5957B3F4D71}"/>
    <cellStyle name="Output 3 2 4 3 2 6" xfId="35869" xr:uid="{50F60F58-7B0C-4846-8E63-1818EF17395C}"/>
    <cellStyle name="Output 3 2 4 3 2 7" xfId="36155" xr:uid="{9B92FC8C-8792-46CB-B754-F34D2FB2A20A}"/>
    <cellStyle name="Output 3 2 4 3 2 8" xfId="36618" xr:uid="{3F54F1BE-9CDE-47E5-9E57-38A5D33F08E6}"/>
    <cellStyle name="Output 3 2 4 3 2 9" xfId="32388" xr:uid="{F7BFE651-9F9A-463E-9AF8-BACC001F0C81}"/>
    <cellStyle name="Output 3 2 4 3 3" xfId="12818" xr:uid="{00000000-0005-0000-0000-0000A9260000}"/>
    <cellStyle name="Output 3 2 4 3 3 2" xfId="21922" xr:uid="{00000000-0005-0000-0000-0000AA260000}"/>
    <cellStyle name="Output 3 2 4 3 4" xfId="8417" xr:uid="{00000000-0005-0000-0000-0000AB260000}"/>
    <cellStyle name="Output 3 2 4 3 5" xfId="17521" xr:uid="{00000000-0005-0000-0000-0000AC260000}"/>
    <cellStyle name="Output 3 2 4 3 6" xfId="26668" xr:uid="{4886C2C6-A5CA-463D-8774-373EA72909DC}"/>
    <cellStyle name="Output 3 2 4 3 7" xfId="32955" xr:uid="{B4DEB7D2-1596-457D-A1B7-6A51903899DE}"/>
    <cellStyle name="Output 3 2 4 3 8" xfId="37255" xr:uid="{4F7AC5C7-0693-499A-B6D8-B81C0E3176C4}"/>
    <cellStyle name="Output 3 2 4 3 9" xfId="38601" xr:uid="{B960E946-B734-40DA-B602-6B76E3AC9FE3}"/>
    <cellStyle name="Output 3 2 4 4" xfId="1067" xr:uid="{00000000-0005-0000-0000-0000AD260000}"/>
    <cellStyle name="Output 3 2 4 4 10" xfId="40248" xr:uid="{E9A57C92-4BFA-43DB-BF1F-A4070C2A51F2}"/>
    <cellStyle name="Output 3 2 4 4 11" xfId="31869" xr:uid="{8383D559-FD8B-49EA-A343-BBC8B8D575F7}"/>
    <cellStyle name="Output 3 2 4 4 12" xfId="43205" xr:uid="{050A7082-7967-4610-AC74-14DDD9720498}"/>
    <cellStyle name="Output 3 2 4 4 13" xfId="49825" xr:uid="{49C235B6-E812-457D-8DEA-207E4024B37C}"/>
    <cellStyle name="Output 3 2 4 4 2" xfId="3970" xr:uid="{00000000-0005-0000-0000-0000AE260000}"/>
    <cellStyle name="Output 3 2 4 4 2 2" xfId="13667" xr:uid="{00000000-0005-0000-0000-0000AF260000}"/>
    <cellStyle name="Output 3 2 4 4 2 2 2" xfId="22771" xr:uid="{00000000-0005-0000-0000-0000B0260000}"/>
    <cellStyle name="Output 3 2 4 4 2 3" xfId="9767" xr:uid="{00000000-0005-0000-0000-0000B1260000}"/>
    <cellStyle name="Output 3 2 4 4 2 4" xfId="18871" xr:uid="{00000000-0005-0000-0000-0000B2260000}"/>
    <cellStyle name="Output 3 2 4 4 3" xfId="12107" xr:uid="{00000000-0005-0000-0000-0000B3260000}"/>
    <cellStyle name="Output 3 2 4 4 3 2" xfId="21211" xr:uid="{00000000-0005-0000-0000-0000B4260000}"/>
    <cellStyle name="Output 3 2 4 4 4" xfId="6869" xr:uid="{00000000-0005-0000-0000-0000B5260000}"/>
    <cellStyle name="Output 3 2 4 4 5" xfId="15973" xr:uid="{00000000-0005-0000-0000-0000B6260000}"/>
    <cellStyle name="Output 3 2 4 4 6" xfId="25118" xr:uid="{C36384FA-9A53-44C8-865F-42D1AB5A349F}"/>
    <cellStyle name="Output 3 2 4 4 7" xfId="31612" xr:uid="{D6BA9BB7-5A44-4B54-8304-57A6BD5637EB}"/>
    <cellStyle name="Output 3 2 4 4 8" xfId="38927" xr:uid="{7A85A1E2-3126-4D02-80AC-88E47BDEF5B4}"/>
    <cellStyle name="Output 3 2 4 4 9" xfId="40429" xr:uid="{D8C616C3-896C-48EF-8AD0-6E2211C3F96C}"/>
    <cellStyle name="Output 3 2 4 5" xfId="3006" xr:uid="{00000000-0005-0000-0000-0000B7260000}"/>
    <cellStyle name="Output 3 2 4 5 10" xfId="40600" xr:uid="{FE02CBF0-FEE2-4090-8730-D12F5C325852}"/>
    <cellStyle name="Output 3 2 4 5 11" xfId="36962" xr:uid="{A5E37576-E9BA-416B-B93A-929C1205ECC5}"/>
    <cellStyle name="Output 3 2 4 5 12" xfId="45140" xr:uid="{2348439B-DA32-48B5-B8FF-25065DBABAEF}"/>
    <cellStyle name="Output 3 2 4 5 13" xfId="51760" xr:uid="{2A9B0509-BE2F-4085-B68B-839F485D856F}"/>
    <cellStyle name="Output 3 2 4 5 2" xfId="5905" xr:uid="{00000000-0005-0000-0000-0000B8260000}"/>
    <cellStyle name="Output 3 2 4 5 2 2" xfId="14765" xr:uid="{00000000-0005-0000-0000-0000B9260000}"/>
    <cellStyle name="Output 3 2 4 5 2 2 2" xfId="23869" xr:uid="{00000000-0005-0000-0000-0000BA260000}"/>
    <cellStyle name="Output 3 2 4 5 2 3" xfId="11702" xr:uid="{00000000-0005-0000-0000-0000BB260000}"/>
    <cellStyle name="Output 3 2 4 5 2 4" xfId="20806" xr:uid="{00000000-0005-0000-0000-0000BC260000}"/>
    <cellStyle name="Output 3 2 4 5 3" xfId="13205" xr:uid="{00000000-0005-0000-0000-0000BD260000}"/>
    <cellStyle name="Output 3 2 4 5 3 2" xfId="22309" xr:uid="{00000000-0005-0000-0000-0000BE260000}"/>
    <cellStyle name="Output 3 2 4 5 4" xfId="8804" xr:uid="{00000000-0005-0000-0000-0000BF260000}"/>
    <cellStyle name="Output 3 2 4 5 5" xfId="17908" xr:uid="{00000000-0005-0000-0000-0000C0260000}"/>
    <cellStyle name="Output 3 2 4 5 6" xfId="27055" xr:uid="{AF2ABEE4-C50B-4C3A-8598-BEB35876427A}"/>
    <cellStyle name="Output 3 2 4 5 7" xfId="33342" xr:uid="{EE29EEF1-370D-4BBA-8447-489CCE9904D7}"/>
    <cellStyle name="Output 3 2 4 5 8" xfId="37210" xr:uid="{516F772B-763B-4EF8-ACFC-BDF45DD7AF9A}"/>
    <cellStyle name="Output 3 2 4 5 9" xfId="40269" xr:uid="{8453D064-DB1F-4F57-BCCE-FC6814ABF018}"/>
    <cellStyle name="Output 3 2 4 6" xfId="2634" xr:uid="{00000000-0005-0000-0000-0000C1260000}"/>
    <cellStyle name="Output 3 2 4 6 10" xfId="41671" xr:uid="{B2E0B983-C0B5-4D35-A38A-B02E5D558028}"/>
    <cellStyle name="Output 3 2 4 6 11" xfId="42301" xr:uid="{2259A8C5-469B-4804-835B-00CCC80A1E75}"/>
    <cellStyle name="Output 3 2 4 6 12" xfId="44768" xr:uid="{120594B3-25D8-44E9-85D1-5B5FC08FB298}"/>
    <cellStyle name="Output 3 2 4 6 13" xfId="51388" xr:uid="{787E51AE-4AC1-4B99-82A5-F5B62E37F740}"/>
    <cellStyle name="Output 3 2 4 6 2" xfId="5533" xr:uid="{00000000-0005-0000-0000-0000C2260000}"/>
    <cellStyle name="Output 3 2 4 6 2 2" xfId="14393" xr:uid="{00000000-0005-0000-0000-0000C3260000}"/>
    <cellStyle name="Output 3 2 4 6 2 2 2" xfId="23497" xr:uid="{00000000-0005-0000-0000-0000C4260000}"/>
    <cellStyle name="Output 3 2 4 6 2 3" xfId="11330" xr:uid="{00000000-0005-0000-0000-0000C5260000}"/>
    <cellStyle name="Output 3 2 4 6 2 4" xfId="20434" xr:uid="{00000000-0005-0000-0000-0000C6260000}"/>
    <cellStyle name="Output 3 2 4 6 3" xfId="12833" xr:uid="{00000000-0005-0000-0000-0000C7260000}"/>
    <cellStyle name="Output 3 2 4 6 3 2" xfId="21937" xr:uid="{00000000-0005-0000-0000-0000C8260000}"/>
    <cellStyle name="Output 3 2 4 6 4" xfId="8432" xr:uid="{00000000-0005-0000-0000-0000C9260000}"/>
    <cellStyle name="Output 3 2 4 6 5" xfId="17536" xr:uid="{00000000-0005-0000-0000-0000CA260000}"/>
    <cellStyle name="Output 3 2 4 6 6" xfId="26683" xr:uid="{11DDBF5C-7BD7-411C-9EE1-F16F578042F8}"/>
    <cellStyle name="Output 3 2 4 6 7" xfId="32970" xr:uid="{CF3A46E4-3AFD-4C81-93A6-9D16A81A3D48}"/>
    <cellStyle name="Output 3 2 4 6 8" xfId="24228" xr:uid="{AFD28158-8075-4E4B-B668-280C4AE9374F}"/>
    <cellStyle name="Output 3 2 4 6 9" xfId="39133" xr:uid="{85FC4773-CFCF-4A99-AB14-848BB3D7B323}"/>
    <cellStyle name="Output 3 2 4 7" xfId="2316" xr:uid="{00000000-0005-0000-0000-0000CB260000}"/>
    <cellStyle name="Output 3 2 4 7 10" xfId="42060" xr:uid="{C5D665BC-6364-4940-B9FA-A23CF191BA8E}"/>
    <cellStyle name="Output 3 2 4 7 11" xfId="42064" xr:uid="{0CB488C3-11EB-44EE-86A5-A0CFEAAF3E7E}"/>
    <cellStyle name="Output 3 2 4 7 12" xfId="44450" xr:uid="{DFEAF4CE-5AAC-42B1-926C-AF743840DC26}"/>
    <cellStyle name="Output 3 2 4 7 13" xfId="51070" xr:uid="{63EDD72F-4EBB-4093-B9EE-E6FB26662FEC}"/>
    <cellStyle name="Output 3 2 4 7 2" xfId="5215" xr:uid="{00000000-0005-0000-0000-0000CC260000}"/>
    <cellStyle name="Output 3 2 4 7 2 2" xfId="14075" xr:uid="{00000000-0005-0000-0000-0000CD260000}"/>
    <cellStyle name="Output 3 2 4 7 2 2 2" xfId="23179" xr:uid="{00000000-0005-0000-0000-0000CE260000}"/>
    <cellStyle name="Output 3 2 4 7 2 3" xfId="11012" xr:uid="{00000000-0005-0000-0000-0000CF260000}"/>
    <cellStyle name="Output 3 2 4 7 2 4" xfId="20116" xr:uid="{00000000-0005-0000-0000-0000D0260000}"/>
    <cellStyle name="Output 3 2 4 7 3" xfId="12515" xr:uid="{00000000-0005-0000-0000-0000D1260000}"/>
    <cellStyle name="Output 3 2 4 7 3 2" xfId="21619" xr:uid="{00000000-0005-0000-0000-0000D2260000}"/>
    <cellStyle name="Output 3 2 4 7 4" xfId="8114" xr:uid="{00000000-0005-0000-0000-0000D3260000}"/>
    <cellStyle name="Output 3 2 4 7 5" xfId="17218" xr:uid="{00000000-0005-0000-0000-0000D4260000}"/>
    <cellStyle name="Output 3 2 4 7 6" xfId="26365" xr:uid="{50163D57-9C4E-4172-9470-15B8D2D9B1DC}"/>
    <cellStyle name="Output 3 2 4 7 7" xfId="32652" xr:uid="{2AB084B5-A3F0-4E94-9FB5-6EE3CD8C7AF8}"/>
    <cellStyle name="Output 3 2 4 7 8" xfId="38725" xr:uid="{63F12D1E-134E-4142-A814-BBF190F6228B}"/>
    <cellStyle name="Output 3 2 4 7 9" xfId="37136" xr:uid="{68F02D38-3071-418A-8EA1-F304CC1DA4D4}"/>
    <cellStyle name="Output 3 2 4 8" xfId="2624" xr:uid="{00000000-0005-0000-0000-0000D5260000}"/>
    <cellStyle name="Output 3 2 4 8 10" xfId="41933" xr:uid="{34079F46-E56D-4722-A717-D1B7E9872C78}"/>
    <cellStyle name="Output 3 2 4 8 11" xfId="41962" xr:uid="{8CACDA3D-F3D0-49A5-9F1D-817F2A7FC66B}"/>
    <cellStyle name="Output 3 2 4 8 12" xfId="44758" xr:uid="{0499692C-306A-442E-9D45-BFF05466ADC8}"/>
    <cellStyle name="Output 3 2 4 8 13" xfId="51378" xr:uid="{EADF2285-D76C-401D-BDA2-7039D8C48A40}"/>
    <cellStyle name="Output 3 2 4 8 2" xfId="5523" xr:uid="{00000000-0005-0000-0000-0000D6260000}"/>
    <cellStyle name="Output 3 2 4 8 2 2" xfId="14383" xr:uid="{00000000-0005-0000-0000-0000D7260000}"/>
    <cellStyle name="Output 3 2 4 8 2 2 2" xfId="23487" xr:uid="{00000000-0005-0000-0000-0000D8260000}"/>
    <cellStyle name="Output 3 2 4 8 2 3" xfId="11320" xr:uid="{00000000-0005-0000-0000-0000D9260000}"/>
    <cellStyle name="Output 3 2 4 8 2 4" xfId="20424" xr:uid="{00000000-0005-0000-0000-0000DA260000}"/>
    <cellStyle name="Output 3 2 4 8 3" xfId="12823" xr:uid="{00000000-0005-0000-0000-0000DB260000}"/>
    <cellStyle name="Output 3 2 4 8 3 2" xfId="21927" xr:uid="{00000000-0005-0000-0000-0000DC260000}"/>
    <cellStyle name="Output 3 2 4 8 4" xfId="8422" xr:uid="{00000000-0005-0000-0000-0000DD260000}"/>
    <cellStyle name="Output 3 2 4 8 5" xfId="17526" xr:uid="{00000000-0005-0000-0000-0000DE260000}"/>
    <cellStyle name="Output 3 2 4 8 6" xfId="26673" xr:uid="{3227F761-0DE8-4322-9B1A-41EED1A9B5D8}"/>
    <cellStyle name="Output 3 2 4 8 7" xfId="32960" xr:uid="{DAB6A821-B3DF-48E4-AA5B-ABE17A72C736}"/>
    <cellStyle name="Output 3 2 4 8 8" xfId="31468" xr:uid="{F3A430B9-41B0-4136-BF42-52587448D904}"/>
    <cellStyle name="Output 3 2 4 8 9" xfId="38059" xr:uid="{44BA71C4-0FE0-4E53-9641-C505A485AFD2}"/>
    <cellStyle name="Output 3 2 4 9" xfId="4455" xr:uid="{00000000-0005-0000-0000-0000DF260000}"/>
    <cellStyle name="Output 3 2 4 9 10" xfId="42066" xr:uid="{3807A00D-8531-42EA-B4B5-1F73E82CD09C}"/>
    <cellStyle name="Output 3 2 4 9 11" xfId="47014" xr:uid="{42BF67F2-9D10-4896-B531-175567F62DAD}"/>
    <cellStyle name="Output 3 2 4 9 12" xfId="53634" xr:uid="{BCA01299-3C73-41A7-9755-564A6EC73035}"/>
    <cellStyle name="Output 3 2 4 9 2" xfId="13818" xr:uid="{00000000-0005-0000-0000-0000E0260000}"/>
    <cellStyle name="Output 3 2 4 9 2 2" xfId="22922" xr:uid="{00000000-0005-0000-0000-0000E1260000}"/>
    <cellStyle name="Output 3 2 4 9 3" xfId="10252" xr:uid="{00000000-0005-0000-0000-0000E2260000}"/>
    <cellStyle name="Output 3 2 4 9 4" xfId="19356" xr:uid="{00000000-0005-0000-0000-0000E3260000}"/>
    <cellStyle name="Output 3 2 4 9 5" xfId="28929" xr:uid="{028150AF-5E68-49FD-935B-E4F43A7AE85E}"/>
    <cellStyle name="Output 3 2 4 9 6" xfId="34943" xr:uid="{ECAEA5BE-3385-4C3D-8366-6BB71A1CC582}"/>
    <cellStyle name="Output 3 2 4 9 7" xfId="37739" xr:uid="{51502C5A-EABF-46D2-9A00-60BBF1845E63}"/>
    <cellStyle name="Output 3 2 4 9 8" xfId="40016" xr:uid="{03A7DA83-273B-4A3E-AB4A-5BDE53ACF3D7}"/>
    <cellStyle name="Output 3 2 4 9 9" xfId="38043" xr:uid="{6021D0AC-6CDA-4E06-A85C-9513DA14CCB7}"/>
    <cellStyle name="Output 3 2 5" xfId="2160" xr:uid="{00000000-0005-0000-0000-0000E4260000}"/>
    <cellStyle name="Output 3 2 5 10" xfId="12359" xr:uid="{00000000-0005-0000-0000-0000E5260000}"/>
    <cellStyle name="Output 3 2 5 10 10" xfId="55730" xr:uid="{C4B78D4F-056F-4574-B764-08E37FF8F774}"/>
    <cellStyle name="Output 3 2 5 10 2" xfId="21463" xr:uid="{00000000-0005-0000-0000-0000E6260000}"/>
    <cellStyle name="Output 3 2 5 10 3" xfId="31025" xr:uid="{32EF24DD-185F-448B-914A-D07F6348D011}"/>
    <cellStyle name="Output 3 2 5 10 4" xfId="36801" xr:uid="{DDDF7C5F-EF3A-4BF6-B600-1C1D87789878}"/>
    <cellStyle name="Output 3 2 5 10 5" xfId="39259" xr:uid="{014D7971-017E-4A57-80D5-4D4FD84DC5D2}"/>
    <cellStyle name="Output 3 2 5 10 6" xfId="40892" xr:uid="{C40103EE-17D1-49E3-9D06-C2D053C2F293}"/>
    <cellStyle name="Output 3 2 5 10 7" xfId="42113" xr:uid="{0B914EB8-D8CD-45DF-A26D-11C622869548}"/>
    <cellStyle name="Output 3 2 5 10 8" xfId="42490" xr:uid="{51DE0C87-735B-4ADC-BD89-0EF9517DC4D3}"/>
    <cellStyle name="Output 3 2 5 10 9" xfId="49110" xr:uid="{6ACA2EEA-3FB4-4723-B910-135F2142CEA0}"/>
    <cellStyle name="Output 3 2 5 11" xfId="7958" xr:uid="{00000000-0005-0000-0000-0000E7260000}"/>
    <cellStyle name="Output 3 2 5 12" xfId="17062" xr:uid="{00000000-0005-0000-0000-0000E8260000}"/>
    <cellStyle name="Output 3 2 5 13" xfId="26209" xr:uid="{7D000BDF-7456-4D0A-9D4E-A3C9FB45914E}"/>
    <cellStyle name="Output 3 2 5 14" xfId="32496" xr:uid="{0FC77542-83C7-4093-B288-A55ED1609354}"/>
    <cellStyle name="Output 3 2 5 15" xfId="37259" xr:uid="{2A8AF2BB-B09F-482C-8DB8-1AD3D073B155}"/>
    <cellStyle name="Output 3 2 5 16" xfId="39236" xr:uid="{47D2C0A3-4E09-4C47-B17E-64ACF3069124}"/>
    <cellStyle name="Output 3 2 5 17" xfId="41079" xr:uid="{2F964C37-F46D-41DF-9F61-3FD602ED46C0}"/>
    <cellStyle name="Output 3 2 5 18" xfId="42198" xr:uid="{A4C22520-DD27-4BC0-BEAF-E4E599EEC49B}"/>
    <cellStyle name="Output 3 2 5 19" xfId="44294" xr:uid="{2AA37B83-E4EC-421F-B95D-CA833040B06F}"/>
    <cellStyle name="Output 3 2 5 2" xfId="2764" xr:uid="{00000000-0005-0000-0000-0000E9260000}"/>
    <cellStyle name="Output 3 2 5 2 10" xfId="40770" xr:uid="{BDB9F9D2-0E57-40E9-A93B-660ACD2E9BAF}"/>
    <cellStyle name="Output 3 2 5 2 11" xfId="36130" xr:uid="{770DC1B2-293D-4157-BB3C-6B41139E216E}"/>
    <cellStyle name="Output 3 2 5 2 12" xfId="44898" xr:uid="{AE3CE9D0-2552-4415-A7E9-7F4506057E27}"/>
    <cellStyle name="Output 3 2 5 2 13" xfId="51518" xr:uid="{ED84FF60-3E6C-4C8B-AE91-4CC63840F92D}"/>
    <cellStyle name="Output 3 2 5 2 2" xfId="5663" xr:uid="{00000000-0005-0000-0000-0000EA260000}"/>
    <cellStyle name="Output 3 2 5 2 2 2" xfId="14523" xr:uid="{00000000-0005-0000-0000-0000EB260000}"/>
    <cellStyle name="Output 3 2 5 2 2 2 2" xfId="23627" xr:uid="{00000000-0005-0000-0000-0000EC260000}"/>
    <cellStyle name="Output 3 2 5 2 2 3" xfId="11460" xr:uid="{00000000-0005-0000-0000-0000ED260000}"/>
    <cellStyle name="Output 3 2 5 2 2 4" xfId="20564" xr:uid="{00000000-0005-0000-0000-0000EE260000}"/>
    <cellStyle name="Output 3 2 5 2 3" xfId="12963" xr:uid="{00000000-0005-0000-0000-0000EF260000}"/>
    <cellStyle name="Output 3 2 5 2 3 2" xfId="22067" xr:uid="{00000000-0005-0000-0000-0000F0260000}"/>
    <cellStyle name="Output 3 2 5 2 4" xfId="8562" xr:uid="{00000000-0005-0000-0000-0000F1260000}"/>
    <cellStyle name="Output 3 2 5 2 5" xfId="17666" xr:uid="{00000000-0005-0000-0000-0000F2260000}"/>
    <cellStyle name="Output 3 2 5 2 6" xfId="26813" xr:uid="{71AE7E04-F0B9-43D8-9DFB-5D76C391F922}"/>
    <cellStyle name="Output 3 2 5 2 7" xfId="33100" xr:uid="{188593C0-4FF8-43AC-B068-982A98D509F9}"/>
    <cellStyle name="Output 3 2 5 2 8" xfId="36945" xr:uid="{8856D261-3050-4A83-A321-46EFD5FCD37A}"/>
    <cellStyle name="Output 3 2 5 2 9" xfId="40715" xr:uid="{CB213C50-2F2B-4D6B-9DF1-F9BEC1ADAEFC}"/>
    <cellStyle name="Output 3 2 5 20" xfId="50914" xr:uid="{EED37670-F288-4661-998A-B0392831B70B}"/>
    <cellStyle name="Output 3 2 5 3" xfId="2874" xr:uid="{00000000-0005-0000-0000-0000F3260000}"/>
    <cellStyle name="Output 3 2 5 3 10" xfId="37697" xr:uid="{608533C1-6920-4A27-A44F-B1848C25B1F2}"/>
    <cellStyle name="Output 3 2 5 3 11" xfId="42353" xr:uid="{0A1F4D82-9250-45D6-B634-9C03A107666E}"/>
    <cellStyle name="Output 3 2 5 3 12" xfId="45008" xr:uid="{745F6F82-3766-4103-97EB-A8046A91FDE2}"/>
    <cellStyle name="Output 3 2 5 3 13" xfId="51628" xr:uid="{DC20397C-5E20-4FCF-A6C1-253F5C211192}"/>
    <cellStyle name="Output 3 2 5 3 2" xfId="5773" xr:uid="{00000000-0005-0000-0000-0000F4260000}"/>
    <cellStyle name="Output 3 2 5 3 2 2" xfId="14633" xr:uid="{00000000-0005-0000-0000-0000F5260000}"/>
    <cellStyle name="Output 3 2 5 3 2 2 2" xfId="23737" xr:uid="{00000000-0005-0000-0000-0000F6260000}"/>
    <cellStyle name="Output 3 2 5 3 2 3" xfId="11570" xr:uid="{00000000-0005-0000-0000-0000F7260000}"/>
    <cellStyle name="Output 3 2 5 3 2 4" xfId="20674" xr:uid="{00000000-0005-0000-0000-0000F8260000}"/>
    <cellStyle name="Output 3 2 5 3 3" xfId="13073" xr:uid="{00000000-0005-0000-0000-0000F9260000}"/>
    <cellStyle name="Output 3 2 5 3 3 2" xfId="22177" xr:uid="{00000000-0005-0000-0000-0000FA260000}"/>
    <cellStyle name="Output 3 2 5 3 4" xfId="8672" xr:uid="{00000000-0005-0000-0000-0000FB260000}"/>
    <cellStyle name="Output 3 2 5 3 5" xfId="17776" xr:uid="{00000000-0005-0000-0000-0000FC260000}"/>
    <cellStyle name="Output 3 2 5 3 6" xfId="26923" xr:uid="{DDBE032C-AAD2-4967-B3A0-B028931571B9}"/>
    <cellStyle name="Output 3 2 5 3 7" xfId="33210" xr:uid="{7B4B2E36-572E-4C21-BCF0-7083074C3CFD}"/>
    <cellStyle name="Output 3 2 5 3 8" xfId="36554" xr:uid="{9075A46D-309D-47EA-B75F-6FA3F4687F65}"/>
    <cellStyle name="Output 3 2 5 3 9" xfId="39315" xr:uid="{53F216F2-8615-4636-BFDD-D590B2A04C20}"/>
    <cellStyle name="Output 3 2 5 4" xfId="2978" xr:uid="{00000000-0005-0000-0000-0000FD260000}"/>
    <cellStyle name="Output 3 2 5 4 10" xfId="41165" xr:uid="{C4461CCC-64C3-4B83-A039-06B00A8A5BBF}"/>
    <cellStyle name="Output 3 2 5 4 11" xfId="40373" xr:uid="{1D0F35BB-A40A-47DB-A7D2-C61337AA7AF8}"/>
    <cellStyle name="Output 3 2 5 4 12" xfId="45112" xr:uid="{8074C21E-615F-4C37-838A-1E4E669B7E6A}"/>
    <cellStyle name="Output 3 2 5 4 13" xfId="51732" xr:uid="{47B166A3-4CA2-4476-935E-25C01D26856D}"/>
    <cellStyle name="Output 3 2 5 4 2" xfId="5877" xr:uid="{00000000-0005-0000-0000-0000FE260000}"/>
    <cellStyle name="Output 3 2 5 4 2 2" xfId="14737" xr:uid="{00000000-0005-0000-0000-0000FF260000}"/>
    <cellStyle name="Output 3 2 5 4 2 2 2" xfId="23841" xr:uid="{00000000-0005-0000-0000-000000270000}"/>
    <cellStyle name="Output 3 2 5 4 2 3" xfId="11674" xr:uid="{00000000-0005-0000-0000-000001270000}"/>
    <cellStyle name="Output 3 2 5 4 2 4" xfId="20778" xr:uid="{00000000-0005-0000-0000-000002270000}"/>
    <cellStyle name="Output 3 2 5 4 3" xfId="13177" xr:uid="{00000000-0005-0000-0000-000003270000}"/>
    <cellStyle name="Output 3 2 5 4 3 2" xfId="22281" xr:uid="{00000000-0005-0000-0000-000004270000}"/>
    <cellStyle name="Output 3 2 5 4 4" xfId="8776" xr:uid="{00000000-0005-0000-0000-000005270000}"/>
    <cellStyle name="Output 3 2 5 4 5" xfId="17880" xr:uid="{00000000-0005-0000-0000-000006270000}"/>
    <cellStyle name="Output 3 2 5 4 6" xfId="27027" xr:uid="{BAE6B0F5-9786-46FF-A65B-9C8D53B8B49A}"/>
    <cellStyle name="Output 3 2 5 4 7" xfId="33314" xr:uid="{871916A2-3D67-429F-AAAF-437E32047524}"/>
    <cellStyle name="Output 3 2 5 4 8" xfId="36975" xr:uid="{410D27DA-7B77-4D06-9D47-F5076FE04275}"/>
    <cellStyle name="Output 3 2 5 4 9" xfId="31141" xr:uid="{16E8E24A-8471-4C3E-B710-3EE08BCC5F56}"/>
    <cellStyle name="Output 3 2 5 5" xfId="3046" xr:uid="{00000000-0005-0000-0000-000007270000}"/>
    <cellStyle name="Output 3 2 5 5 10" xfId="37425" xr:uid="{69A35719-BB18-4ADD-BFAE-D079D1CF4CAB}"/>
    <cellStyle name="Output 3 2 5 5 11" xfId="34664" xr:uid="{CE4F368D-63F9-4D4D-B8B8-3B167C21767D}"/>
    <cellStyle name="Output 3 2 5 5 12" xfId="45180" xr:uid="{EAFD1D27-3009-4950-B329-AB00266F31BB}"/>
    <cellStyle name="Output 3 2 5 5 13" xfId="51800" xr:uid="{4D632F3C-3F72-49F1-B289-DEBCE14A3933}"/>
    <cellStyle name="Output 3 2 5 5 2" xfId="5945" xr:uid="{00000000-0005-0000-0000-000008270000}"/>
    <cellStyle name="Output 3 2 5 5 2 2" xfId="14805" xr:uid="{00000000-0005-0000-0000-000009270000}"/>
    <cellStyle name="Output 3 2 5 5 2 2 2" xfId="23909" xr:uid="{00000000-0005-0000-0000-00000A270000}"/>
    <cellStyle name="Output 3 2 5 5 2 3" xfId="11742" xr:uid="{00000000-0005-0000-0000-00000B270000}"/>
    <cellStyle name="Output 3 2 5 5 2 4" xfId="20846" xr:uid="{00000000-0005-0000-0000-00000C270000}"/>
    <cellStyle name="Output 3 2 5 5 3" xfId="13245" xr:uid="{00000000-0005-0000-0000-00000D270000}"/>
    <cellStyle name="Output 3 2 5 5 3 2" xfId="22349" xr:uid="{00000000-0005-0000-0000-00000E270000}"/>
    <cellStyle name="Output 3 2 5 5 4" xfId="8844" xr:uid="{00000000-0005-0000-0000-00000F270000}"/>
    <cellStyle name="Output 3 2 5 5 5" xfId="17948" xr:uid="{00000000-0005-0000-0000-000010270000}"/>
    <cellStyle name="Output 3 2 5 5 6" xfId="27095" xr:uid="{70E778F7-1507-4F3A-B939-89A59B3EE9C2}"/>
    <cellStyle name="Output 3 2 5 5 7" xfId="33382" xr:uid="{2B48FE66-547B-4F9D-9C10-BB47C9E775D4}"/>
    <cellStyle name="Output 3 2 5 5 8" xfId="34389" xr:uid="{89450C5C-96B2-4D98-B31A-33349F18E28F}"/>
    <cellStyle name="Output 3 2 5 5 9" xfId="39313" xr:uid="{1106C8A9-3191-46FB-9B05-927970BEA09C}"/>
    <cellStyle name="Output 3 2 5 6" xfId="3101" xr:uid="{00000000-0005-0000-0000-000011270000}"/>
    <cellStyle name="Output 3 2 5 6 10" xfId="41050" xr:uid="{1C9E9D3E-4B30-4A1D-BD4F-2767E6A259F1}"/>
    <cellStyle name="Output 3 2 5 6 11" xfId="33963" xr:uid="{96D32084-1382-465B-BDEB-781BEAC253A7}"/>
    <cellStyle name="Output 3 2 5 6 12" xfId="45235" xr:uid="{443EDB92-CE1D-4FAA-827D-53F46C66B422}"/>
    <cellStyle name="Output 3 2 5 6 13" xfId="51855" xr:uid="{998113C8-7373-4F90-AF76-C57959AA913E}"/>
    <cellStyle name="Output 3 2 5 6 2" xfId="6000" xr:uid="{00000000-0005-0000-0000-000012270000}"/>
    <cellStyle name="Output 3 2 5 6 2 2" xfId="14860" xr:uid="{00000000-0005-0000-0000-000013270000}"/>
    <cellStyle name="Output 3 2 5 6 2 2 2" xfId="23964" xr:uid="{00000000-0005-0000-0000-000014270000}"/>
    <cellStyle name="Output 3 2 5 6 2 3" xfId="11797" xr:uid="{00000000-0005-0000-0000-000015270000}"/>
    <cellStyle name="Output 3 2 5 6 2 4" xfId="20901" xr:uid="{00000000-0005-0000-0000-000016270000}"/>
    <cellStyle name="Output 3 2 5 6 3" xfId="13300" xr:uid="{00000000-0005-0000-0000-000017270000}"/>
    <cellStyle name="Output 3 2 5 6 3 2" xfId="22404" xr:uid="{00000000-0005-0000-0000-000018270000}"/>
    <cellStyle name="Output 3 2 5 6 4" xfId="8899" xr:uid="{00000000-0005-0000-0000-000019270000}"/>
    <cellStyle name="Output 3 2 5 6 5" xfId="18003" xr:uid="{00000000-0005-0000-0000-00001A270000}"/>
    <cellStyle name="Output 3 2 5 6 6" xfId="27150" xr:uid="{DCA1AF81-6122-48A1-80D9-D9443FB92EF9}"/>
    <cellStyle name="Output 3 2 5 6 7" xfId="33437" xr:uid="{5BB6B2D8-5208-4389-85FA-563EF4DCE33E}"/>
    <cellStyle name="Output 3 2 5 6 8" xfId="39045" xr:uid="{8286F448-CD84-446F-9AD8-FF8B18063D9D}"/>
    <cellStyle name="Output 3 2 5 6 9" xfId="40225" xr:uid="{07217368-B182-4C90-A360-4C62EA304F62}"/>
    <cellStyle name="Output 3 2 5 7" xfId="3173" xr:uid="{00000000-0005-0000-0000-00001B270000}"/>
    <cellStyle name="Output 3 2 5 7 10" xfId="40460" xr:uid="{753834A9-7EF4-4F2B-8C0C-7701217DCDD3}"/>
    <cellStyle name="Output 3 2 5 7 11" xfId="39062" xr:uid="{D38AF3E4-BA24-4408-85CC-EC095B941B5C}"/>
    <cellStyle name="Output 3 2 5 7 12" xfId="45307" xr:uid="{08A3B3BF-857E-4FC6-B752-7BB4AA31301D}"/>
    <cellStyle name="Output 3 2 5 7 13" xfId="51927" xr:uid="{3981830E-4BA5-4FEA-B250-DE7552D8AD6E}"/>
    <cellStyle name="Output 3 2 5 7 2" xfId="6072" xr:uid="{00000000-0005-0000-0000-00001C270000}"/>
    <cellStyle name="Output 3 2 5 7 2 2" xfId="14932" xr:uid="{00000000-0005-0000-0000-00001D270000}"/>
    <cellStyle name="Output 3 2 5 7 2 2 2" xfId="24036" xr:uid="{00000000-0005-0000-0000-00001E270000}"/>
    <cellStyle name="Output 3 2 5 7 2 3" xfId="11869" xr:uid="{00000000-0005-0000-0000-00001F270000}"/>
    <cellStyle name="Output 3 2 5 7 2 4" xfId="20973" xr:uid="{00000000-0005-0000-0000-000020270000}"/>
    <cellStyle name="Output 3 2 5 7 3" xfId="13372" xr:uid="{00000000-0005-0000-0000-000021270000}"/>
    <cellStyle name="Output 3 2 5 7 3 2" xfId="22476" xr:uid="{00000000-0005-0000-0000-000022270000}"/>
    <cellStyle name="Output 3 2 5 7 4" xfId="8971" xr:uid="{00000000-0005-0000-0000-000023270000}"/>
    <cellStyle name="Output 3 2 5 7 5" xfId="18075" xr:uid="{00000000-0005-0000-0000-000024270000}"/>
    <cellStyle name="Output 3 2 5 7 6" xfId="27222" xr:uid="{0897A941-AC86-4F6D-BAD7-CA3D274802FC}"/>
    <cellStyle name="Output 3 2 5 7 7" xfId="33509" xr:uid="{7D6C28EE-8A05-484F-8193-45BE9E565522}"/>
    <cellStyle name="Output 3 2 5 7 8" xfId="37201" xr:uid="{69FF2078-17AA-48C0-AE4C-405E654524C6}"/>
    <cellStyle name="Output 3 2 5 7 9" xfId="40295" xr:uid="{DEE108B1-44BA-4A90-BB86-B86CDC4AA694}"/>
    <cellStyle name="Output 3 2 5 8" xfId="3250" xr:uid="{00000000-0005-0000-0000-000025270000}"/>
    <cellStyle name="Output 3 2 5 8 10" xfId="41887" xr:uid="{750A3416-410E-4DC1-AC30-19BF38062A0E}"/>
    <cellStyle name="Output 3 2 5 8 11" xfId="41797" xr:uid="{308C7311-3B56-4D1A-9EB4-9BB07A0F982A}"/>
    <cellStyle name="Output 3 2 5 8 12" xfId="45384" xr:uid="{84D8C2C8-247E-4983-A3C9-95A462AEACB5}"/>
    <cellStyle name="Output 3 2 5 8 13" xfId="52004" xr:uid="{6033441A-7331-4C76-B9E0-2D294E30887E}"/>
    <cellStyle name="Output 3 2 5 8 2" xfId="6149" xr:uid="{00000000-0005-0000-0000-000026270000}"/>
    <cellStyle name="Output 3 2 5 8 2 2" xfId="15009" xr:uid="{00000000-0005-0000-0000-000027270000}"/>
    <cellStyle name="Output 3 2 5 8 2 2 2" xfId="24113" xr:uid="{00000000-0005-0000-0000-000028270000}"/>
    <cellStyle name="Output 3 2 5 8 2 3" xfId="11946" xr:uid="{00000000-0005-0000-0000-000029270000}"/>
    <cellStyle name="Output 3 2 5 8 2 4" xfId="21050" xr:uid="{00000000-0005-0000-0000-00002A270000}"/>
    <cellStyle name="Output 3 2 5 8 3" xfId="13449" xr:uid="{00000000-0005-0000-0000-00002B270000}"/>
    <cellStyle name="Output 3 2 5 8 3 2" xfId="22553" xr:uid="{00000000-0005-0000-0000-00002C270000}"/>
    <cellStyle name="Output 3 2 5 8 4" xfId="9048" xr:uid="{00000000-0005-0000-0000-00002D270000}"/>
    <cellStyle name="Output 3 2 5 8 5" xfId="18152" xr:uid="{00000000-0005-0000-0000-00002E270000}"/>
    <cellStyle name="Output 3 2 5 8 6" xfId="27299" xr:uid="{C12BD8C1-BEE1-44BE-987A-2B66DB9F51A8}"/>
    <cellStyle name="Output 3 2 5 8 7" xfId="33586" xr:uid="{3FE01755-01DD-42F6-A336-C69F94967855}"/>
    <cellStyle name="Output 3 2 5 8 8" xfId="38617" xr:uid="{C1799F6D-D243-4A7D-9BA0-9FEF957DE9B6}"/>
    <cellStyle name="Output 3 2 5 8 9" xfId="39201" xr:uid="{595188DF-63AD-4B56-98FF-586D5AC2A07F}"/>
    <cellStyle name="Output 3 2 5 9" xfId="5059" xr:uid="{00000000-0005-0000-0000-00002F270000}"/>
    <cellStyle name="Output 3 2 5 9 10" xfId="38092" xr:uid="{C99B7D13-A81E-4E47-9CF5-A4B7618270F0}"/>
    <cellStyle name="Output 3 2 5 9 11" xfId="46160" xr:uid="{DD07863F-5240-4D24-B167-C3A37EAD2FBC}"/>
    <cellStyle name="Output 3 2 5 9 12" xfId="52780" xr:uid="{EDA09805-1AD6-445F-9365-87117621C849}"/>
    <cellStyle name="Output 3 2 5 9 2" xfId="13919" xr:uid="{00000000-0005-0000-0000-000030270000}"/>
    <cellStyle name="Output 3 2 5 9 2 2" xfId="23023" xr:uid="{00000000-0005-0000-0000-000031270000}"/>
    <cellStyle name="Output 3 2 5 9 3" xfId="10856" xr:uid="{00000000-0005-0000-0000-000032270000}"/>
    <cellStyle name="Output 3 2 5 9 4" xfId="19960" xr:uid="{00000000-0005-0000-0000-000033270000}"/>
    <cellStyle name="Output 3 2 5 9 5" xfId="28075" xr:uid="{92944C99-E520-4184-AEFB-CE0B4A89F697}"/>
    <cellStyle name="Output 3 2 5 9 6" xfId="34226" xr:uid="{FE8A283C-2B1C-4CA7-8455-BBACDA122614}"/>
    <cellStyle name="Output 3 2 5 9 7" xfId="36834" xr:uid="{C997A25A-5EB4-4DBE-9C47-A0F63AA8926E}"/>
    <cellStyle name="Output 3 2 5 9 8" xfId="37261" xr:uid="{125E0E39-0130-4A2C-B89B-11C6EF0B7653}"/>
    <cellStyle name="Output 3 2 5 9 9" xfId="39669" xr:uid="{8B6028D9-22F4-4E8C-BECC-24DD2C99CFC3}"/>
    <cellStyle name="Output 3 2 6" xfId="1236" xr:uid="{00000000-0005-0000-0000-000034270000}"/>
    <cellStyle name="Output 3 2 6 10" xfId="41790" xr:uid="{5E0990E5-6444-4F46-A015-F6C8DEB6410E}"/>
    <cellStyle name="Output 3 2 6 11" xfId="37362" xr:uid="{E5AF01F3-867F-42DC-ABF4-4DF32064674E}"/>
    <cellStyle name="Output 3 2 6 12" xfId="43374" xr:uid="{8EB89EC8-1D2D-4905-93B5-9869FCCB2AB1}"/>
    <cellStyle name="Output 3 2 6 13" xfId="49994" xr:uid="{827ECBFC-35B4-4F59-8597-01E25F90D51D}"/>
    <cellStyle name="Output 3 2 6 2" xfId="4139" xr:uid="{00000000-0005-0000-0000-000035270000}"/>
    <cellStyle name="Output 3 2 6 2 10" xfId="34605" xr:uid="{7A2DBC9F-B7FD-4A28-81CB-C76C394F09C0}"/>
    <cellStyle name="Output 3 2 6 2 11" xfId="47483" xr:uid="{3717319A-B2F4-42A0-9727-52A3E21C772C}"/>
    <cellStyle name="Output 3 2 6 2 12" xfId="54103" xr:uid="{A19780C6-1E87-4506-89FB-4D3D79103F4E}"/>
    <cellStyle name="Output 3 2 6 2 2" xfId="13748" xr:uid="{00000000-0005-0000-0000-000036270000}"/>
    <cellStyle name="Output 3 2 6 2 2 2" xfId="22852" xr:uid="{00000000-0005-0000-0000-000037270000}"/>
    <cellStyle name="Output 3 2 6 2 3" xfId="9936" xr:uid="{00000000-0005-0000-0000-000038270000}"/>
    <cellStyle name="Output 3 2 6 2 4" xfId="19040" xr:uid="{00000000-0005-0000-0000-000039270000}"/>
    <cellStyle name="Output 3 2 6 2 5" xfId="29398" xr:uid="{56D85503-ADF5-4CD0-B80A-0A79AA26CB81}"/>
    <cellStyle name="Output 3 2 6 2 6" xfId="35412" xr:uid="{0FD6C429-8DFF-4393-B993-292C1BB96D81}"/>
    <cellStyle name="Output 3 2 6 2 7" xfId="36250" xr:uid="{AE42A675-5250-4959-B626-0AE6A70476D0}"/>
    <cellStyle name="Output 3 2 6 2 8" xfId="38878" xr:uid="{40A0DF46-C2BF-4299-973B-66FF37941DED}"/>
    <cellStyle name="Output 3 2 6 2 9" xfId="41244" xr:uid="{0699B754-8AC7-42F1-B40F-C523543FA9DC}"/>
    <cellStyle name="Output 3 2 6 3" xfId="12188" xr:uid="{00000000-0005-0000-0000-00003A270000}"/>
    <cellStyle name="Output 3 2 6 3 2" xfId="21292" xr:uid="{00000000-0005-0000-0000-00003B270000}"/>
    <cellStyle name="Output 3 2 6 4" xfId="7038" xr:uid="{00000000-0005-0000-0000-00003C270000}"/>
    <cellStyle name="Output 3 2 6 5" xfId="16142" xr:uid="{00000000-0005-0000-0000-00003D270000}"/>
    <cellStyle name="Output 3 2 6 6" xfId="25287" xr:uid="{EABBB30E-C934-4305-B3A0-EC6EAA96D822}"/>
    <cellStyle name="Output 3 2 6 7" xfId="31757" xr:uid="{91BEB282-B4B2-4A65-BEB9-1A0783AA9E95}"/>
    <cellStyle name="Output 3 2 6 8" xfId="24534" xr:uid="{775CA11B-4A23-4DA5-A18D-76E378CDE72C}"/>
    <cellStyle name="Output 3 2 6 9" xfId="40436" xr:uid="{583539B0-2C73-4C9F-8845-3AC759E87736}"/>
    <cellStyle name="Output 3 2 7" xfId="2314" xr:uid="{00000000-0005-0000-0000-00003E270000}"/>
    <cellStyle name="Output 3 2 7 10" xfId="39107" xr:uid="{389341AA-42BB-4B84-95D4-64ACF3FDD41A}"/>
    <cellStyle name="Output 3 2 7 11" xfId="41582" xr:uid="{1B8B5F09-74F7-46EF-83A9-7F5B39DA4B6D}"/>
    <cellStyle name="Output 3 2 7 12" xfId="44448" xr:uid="{BF8850AE-B847-4623-9AC3-0B76D2B61C58}"/>
    <cellStyle name="Output 3 2 7 13" xfId="51068" xr:uid="{76648D13-8031-4B90-9A42-2B1C7154FAF7}"/>
    <cellStyle name="Output 3 2 7 2" xfId="5213" xr:uid="{00000000-0005-0000-0000-00003F270000}"/>
    <cellStyle name="Output 3 2 7 2 2" xfId="14073" xr:uid="{00000000-0005-0000-0000-000040270000}"/>
    <cellStyle name="Output 3 2 7 2 2 2" xfId="23177" xr:uid="{00000000-0005-0000-0000-000041270000}"/>
    <cellStyle name="Output 3 2 7 2 3" xfId="11010" xr:uid="{00000000-0005-0000-0000-000042270000}"/>
    <cellStyle name="Output 3 2 7 2 4" xfId="20114" xr:uid="{00000000-0005-0000-0000-000043270000}"/>
    <cellStyle name="Output 3 2 7 3" xfId="12513" xr:uid="{00000000-0005-0000-0000-000044270000}"/>
    <cellStyle name="Output 3 2 7 3 2" xfId="21617" xr:uid="{00000000-0005-0000-0000-000045270000}"/>
    <cellStyle name="Output 3 2 7 4" xfId="8112" xr:uid="{00000000-0005-0000-0000-000046270000}"/>
    <cellStyle name="Output 3 2 7 5" xfId="17216" xr:uid="{00000000-0005-0000-0000-000047270000}"/>
    <cellStyle name="Output 3 2 7 6" xfId="26363" xr:uid="{B6E6E5D6-383A-40EA-A8FC-9E072FFA8E3E}"/>
    <cellStyle name="Output 3 2 7 7" xfId="32650" xr:uid="{211D6C92-3D59-44A9-B4C0-8D34BA3FF6CA}"/>
    <cellStyle name="Output 3 2 7 8" xfId="31068" xr:uid="{1CF83EE7-C748-4C7E-9DAC-6C6B039F5AD5}"/>
    <cellStyle name="Output 3 2 7 9" xfId="40834" xr:uid="{66BD448F-8B53-4B12-B6BC-5A15F38DFDA5}"/>
    <cellStyle name="Output 3 2 8" xfId="2674" xr:uid="{00000000-0005-0000-0000-000048270000}"/>
    <cellStyle name="Output 3 2 8 10" xfId="41640" xr:uid="{5D8239E5-80B2-4394-8BDD-685DADF7C60C}"/>
    <cellStyle name="Output 3 2 8 11" xfId="31176" xr:uid="{09101EC0-1A41-41A7-A291-5798C7AD3B69}"/>
    <cellStyle name="Output 3 2 8 12" xfId="44808" xr:uid="{2C236887-5035-4A1B-B8DE-C8AD81D84C43}"/>
    <cellStyle name="Output 3 2 8 13" xfId="51428" xr:uid="{696AC65F-8877-438E-A70F-951E7440FA25}"/>
    <cellStyle name="Output 3 2 8 2" xfId="5573" xr:uid="{00000000-0005-0000-0000-000049270000}"/>
    <cellStyle name="Output 3 2 8 2 2" xfId="14433" xr:uid="{00000000-0005-0000-0000-00004A270000}"/>
    <cellStyle name="Output 3 2 8 2 2 2" xfId="23537" xr:uid="{00000000-0005-0000-0000-00004B270000}"/>
    <cellStyle name="Output 3 2 8 2 3" xfId="11370" xr:uid="{00000000-0005-0000-0000-00004C270000}"/>
    <cellStyle name="Output 3 2 8 2 4" xfId="20474" xr:uid="{00000000-0005-0000-0000-00004D270000}"/>
    <cellStyle name="Output 3 2 8 3" xfId="12873" xr:uid="{00000000-0005-0000-0000-00004E270000}"/>
    <cellStyle name="Output 3 2 8 3 2" xfId="21977" xr:uid="{00000000-0005-0000-0000-00004F270000}"/>
    <cellStyle name="Output 3 2 8 4" xfId="8472" xr:uid="{00000000-0005-0000-0000-000050270000}"/>
    <cellStyle name="Output 3 2 8 5" xfId="17576" xr:uid="{00000000-0005-0000-0000-000051270000}"/>
    <cellStyle name="Output 3 2 8 6" xfId="26723" xr:uid="{D2A5F6D2-C27B-4150-8D20-87B8AC62BA64}"/>
    <cellStyle name="Output 3 2 8 7" xfId="33010" xr:uid="{7CAE1282-2D87-4FC0-B2D1-5516676E9351}"/>
    <cellStyle name="Output 3 2 8 8" xfId="37450" xr:uid="{D29EF881-8C4B-4661-8311-0E8FE1DAABA3}"/>
    <cellStyle name="Output 3 2 8 9" xfId="32274" xr:uid="{1F8169A2-3E85-4EFB-8B39-520E4D38E21D}"/>
    <cellStyle name="Output 3 2 9" xfId="2274" xr:uid="{00000000-0005-0000-0000-000052270000}"/>
    <cellStyle name="Output 3 2 9 10" xfId="40034" xr:uid="{CC66DBC7-5067-4617-9D44-9FF567355226}"/>
    <cellStyle name="Output 3 2 9 11" xfId="40918" xr:uid="{ECAE3716-EE00-484D-AFCA-F7680C2E6643}"/>
    <cellStyle name="Output 3 2 9 12" xfId="44408" xr:uid="{6E8A7E31-125E-4A41-9AAA-741490F50ACE}"/>
    <cellStyle name="Output 3 2 9 13" xfId="51028" xr:uid="{ED09C5F8-68C9-435C-B9F6-3522C47456EC}"/>
    <cellStyle name="Output 3 2 9 2" xfId="5173" xr:uid="{00000000-0005-0000-0000-000053270000}"/>
    <cellStyle name="Output 3 2 9 2 2" xfId="14033" xr:uid="{00000000-0005-0000-0000-000054270000}"/>
    <cellStyle name="Output 3 2 9 2 2 2" xfId="23137" xr:uid="{00000000-0005-0000-0000-000055270000}"/>
    <cellStyle name="Output 3 2 9 2 3" xfId="10970" xr:uid="{00000000-0005-0000-0000-000056270000}"/>
    <cellStyle name="Output 3 2 9 2 4" xfId="20074" xr:uid="{00000000-0005-0000-0000-000057270000}"/>
    <cellStyle name="Output 3 2 9 3" xfId="12473" xr:uid="{00000000-0005-0000-0000-000058270000}"/>
    <cellStyle name="Output 3 2 9 3 2" xfId="21577" xr:uid="{00000000-0005-0000-0000-000059270000}"/>
    <cellStyle name="Output 3 2 9 4" xfId="8072" xr:uid="{00000000-0005-0000-0000-00005A270000}"/>
    <cellStyle name="Output 3 2 9 5" xfId="17176" xr:uid="{00000000-0005-0000-0000-00005B270000}"/>
    <cellStyle name="Output 3 2 9 6" xfId="26323" xr:uid="{EB6C9D3B-88F4-4D8D-9455-A911F57F7BA7}"/>
    <cellStyle name="Output 3 2 9 7" xfId="32610" xr:uid="{C7A70C96-5B8F-4BF0-94DF-F7340C9135D4}"/>
    <cellStyle name="Output 3 2 9 8" xfId="38695" xr:uid="{D9E22420-1F54-4105-AA06-765C58CB482A}"/>
    <cellStyle name="Output 3 2 9 9" xfId="38618" xr:uid="{A8EA76E1-327A-4673-A13B-FAD9BE1506FC}"/>
    <cellStyle name="Output 3 20" xfId="37882" xr:uid="{24C58504-5AF8-4EE2-94FB-10A35751BC99}"/>
    <cellStyle name="Output 3 21" xfId="40976" xr:uid="{CE4C4352-B56B-40DA-A322-C7A8B12FEA5F}"/>
    <cellStyle name="Output 3 22" xfId="42612" xr:uid="{D33A282C-4096-4A68-BE04-08C0C0FDE804}"/>
    <cellStyle name="Output 3 23" xfId="49232" xr:uid="{D08762EB-3598-4BFC-A24D-197B8D9EF4D6}"/>
    <cellStyle name="Output 3 3" xfId="1456" xr:uid="{00000000-0005-0000-0000-00005C270000}"/>
    <cellStyle name="Output 3 3 10" xfId="12241" xr:uid="{00000000-0005-0000-0000-00005D270000}"/>
    <cellStyle name="Output 3 3 10 10" xfId="55091" xr:uid="{E356214E-120E-45FC-8686-7419B1E4CD08}"/>
    <cellStyle name="Output 3 3 10 2" xfId="21345" xr:uid="{00000000-0005-0000-0000-00005E270000}"/>
    <cellStyle name="Output 3 3 10 3" xfId="30386" xr:uid="{4FD977D9-4156-4487-A0EA-5E4ECFA3263C}"/>
    <cellStyle name="Output 3 3 10 4" xfId="36303" xr:uid="{434F3A07-A540-411B-9B00-445069726934}"/>
    <cellStyle name="Output 3 3 10 5" xfId="36434" xr:uid="{AD74DD64-7C2D-4BD9-971C-D54A20DFB931}"/>
    <cellStyle name="Output 3 3 10 6" xfId="33738" xr:uid="{95631B22-2D8C-43FA-B210-4CF65C95EB87}"/>
    <cellStyle name="Output 3 3 10 7" xfId="40598" xr:uid="{C314E328-E916-4B2A-8ECA-D20E4A4608C1}"/>
    <cellStyle name="Output 3 3 10 8" xfId="42139" xr:uid="{48978396-BE76-4F42-91A0-7F5566F9FC44}"/>
    <cellStyle name="Output 3 3 10 9" xfId="48471" xr:uid="{980FF884-AFC8-470B-B115-26CCFA5A4C21}"/>
    <cellStyle name="Output 3 3 11" xfId="7258" xr:uid="{00000000-0005-0000-0000-00005F270000}"/>
    <cellStyle name="Output 3 3 12" xfId="16362" xr:uid="{00000000-0005-0000-0000-000060270000}"/>
    <cellStyle name="Output 3 3 13" xfId="25507" xr:uid="{21348AC2-4280-409F-B706-AA73BD407A73}"/>
    <cellStyle name="Output 3 3 14" xfId="31928" xr:uid="{B9E54973-CB78-445A-8DB6-474A72A8F5AF}"/>
    <cellStyle name="Output 3 3 15" xfId="37305" xr:uid="{E3F54A82-5AF2-4CA8-A031-B84082491239}"/>
    <cellStyle name="Output 3 3 16" xfId="40337" xr:uid="{7387C0CD-2C46-40B1-A329-3B100562D865}"/>
    <cellStyle name="Output 3 3 17" xfId="41648" xr:uid="{03442826-8539-4471-BBF8-4BAB8500E2DE}"/>
    <cellStyle name="Output 3 3 18" xfId="36626" xr:uid="{F13948EB-03A3-42DF-BD40-7437E9D7D663}"/>
    <cellStyle name="Output 3 3 19" xfId="43594" xr:uid="{DD9BC180-494A-4085-A980-B7B9CEE77E44}"/>
    <cellStyle name="Output 3 3 2" xfId="2463" xr:uid="{00000000-0005-0000-0000-000061270000}"/>
    <cellStyle name="Output 3 3 2 10" xfId="41181" xr:uid="{3FB85F66-B2EA-45FF-9015-17E6764AE853}"/>
    <cellStyle name="Output 3 3 2 11" xfId="32242" xr:uid="{5863E683-DD50-42C8-A7D7-2109F4879080}"/>
    <cellStyle name="Output 3 3 2 12" xfId="44597" xr:uid="{5E90A182-A572-497F-BB20-470A69EB69A7}"/>
    <cellStyle name="Output 3 3 2 13" xfId="51217" xr:uid="{2351C018-0A70-43BB-9759-0C5F8331E117}"/>
    <cellStyle name="Output 3 3 2 2" xfId="5362" xr:uid="{00000000-0005-0000-0000-000062270000}"/>
    <cellStyle name="Output 3 3 2 2 10" xfId="41788" xr:uid="{F1595B48-2208-4130-93A6-E926B48C934F}"/>
    <cellStyle name="Output 3 3 2 2 11" xfId="47713" xr:uid="{1F31AE9A-D866-4C17-B1BB-5170223561BC}"/>
    <cellStyle name="Output 3 3 2 2 12" xfId="54333" xr:uid="{E5E0BA18-10AA-4F72-8592-FB4CE1E6FC69}"/>
    <cellStyle name="Output 3 3 2 2 2" xfId="14222" xr:uid="{00000000-0005-0000-0000-000063270000}"/>
    <cellStyle name="Output 3 3 2 2 2 2" xfId="23326" xr:uid="{00000000-0005-0000-0000-000064270000}"/>
    <cellStyle name="Output 3 3 2 2 3" xfId="11159" xr:uid="{00000000-0005-0000-0000-000065270000}"/>
    <cellStyle name="Output 3 3 2 2 4" xfId="20263" xr:uid="{00000000-0005-0000-0000-000066270000}"/>
    <cellStyle name="Output 3 3 2 2 5" xfId="29628" xr:uid="{16F5C610-B97C-4A64-AB3C-968594614EC3}"/>
    <cellStyle name="Output 3 3 2 2 6" xfId="35642" xr:uid="{2FA80233-7FE5-4EFE-AE55-C2C888A92CC8}"/>
    <cellStyle name="Output 3 3 2 2 7" xfId="37562" xr:uid="{F4124FE1-2BE8-49AA-A1F7-7E44AAB0129D}"/>
    <cellStyle name="Output 3 3 2 2 8" xfId="36559" xr:uid="{864070D9-FCEE-405A-90C1-C69889944B4F}"/>
    <cellStyle name="Output 3 3 2 2 9" xfId="41565" xr:uid="{B7D50BF9-DC54-4480-A799-C48A7BA87B91}"/>
    <cellStyle name="Output 3 3 2 3" xfId="12662" xr:uid="{00000000-0005-0000-0000-000067270000}"/>
    <cellStyle name="Output 3 3 2 3 10" xfId="53829" xr:uid="{AE5B0C7F-C3DC-4B33-AF8D-379827BFD461}"/>
    <cellStyle name="Output 3 3 2 3 2" xfId="21766" xr:uid="{00000000-0005-0000-0000-000068270000}"/>
    <cellStyle name="Output 3 3 2 3 3" xfId="29124" xr:uid="{4FAFDB15-CC58-4B68-B227-0CEB1E8F35FC}"/>
    <cellStyle name="Output 3 3 2 3 4" xfId="35138" xr:uid="{F556CE9F-D137-412A-9F4A-CCDC4FEF0655}"/>
    <cellStyle name="Output 3 3 2 3 5" xfId="37669" xr:uid="{B8C55168-3C1C-4031-8538-3C4D77A8DA79}"/>
    <cellStyle name="Output 3 3 2 3 6" xfId="40847" xr:uid="{BD1653D5-8598-47E3-BE81-BACE1314AD2A}"/>
    <cellStyle name="Output 3 3 2 3 7" xfId="40258" xr:uid="{FF495D72-C6DB-46E5-8BD8-AD0A0899D06E}"/>
    <cellStyle name="Output 3 3 2 3 8" xfId="41743" xr:uid="{F2BA61A9-C131-4CAE-AE98-D578D4A2747C}"/>
    <cellStyle name="Output 3 3 2 3 9" xfId="47209" xr:uid="{52A4AF11-7327-4688-ABA8-D2B6708DFBDC}"/>
    <cellStyle name="Output 3 3 2 4" xfId="8261" xr:uid="{00000000-0005-0000-0000-000069270000}"/>
    <cellStyle name="Output 3 3 2 4 2" xfId="28977" xr:uid="{8F374751-224F-4FB2-B523-B00F3C4839B9}"/>
    <cellStyle name="Output 3 3 2 4 3" xfId="34991" xr:uid="{D28A659A-E389-4179-BDA7-093BC40B7A57}"/>
    <cellStyle name="Output 3 3 2 4 4" xfId="36144" xr:uid="{B0C3250E-33D8-46A3-88AC-03FDBBF06D0F}"/>
    <cellStyle name="Output 3 3 2 4 5" xfId="38701" xr:uid="{91E78CB0-6B5B-4D22-8A2A-A96EE0D37F57}"/>
    <cellStyle name="Output 3 3 2 4 6" xfId="41518" xr:uid="{14C384EC-3F21-4ECB-A0C1-CF6543F64445}"/>
    <cellStyle name="Output 3 3 2 4 7" xfId="41462" xr:uid="{56A15900-AF4F-4BF9-90FE-89586C5AB5EC}"/>
    <cellStyle name="Output 3 3 2 4 8" xfId="47062" xr:uid="{548AF625-81C0-416C-81D9-6B17A431B097}"/>
    <cellStyle name="Output 3 3 2 4 9" xfId="53682" xr:uid="{D3589A65-1696-4809-877F-3227302FD480}"/>
    <cellStyle name="Output 3 3 2 5" xfId="17365" xr:uid="{00000000-0005-0000-0000-00006A270000}"/>
    <cellStyle name="Output 3 3 2 6" xfId="26512" xr:uid="{A8102A7B-C928-43F4-B598-C67B260372D0}"/>
    <cellStyle name="Output 3 3 2 7" xfId="32799" xr:uid="{406CF878-F816-449A-9302-604AC47C474E}"/>
    <cellStyle name="Output 3 3 2 8" xfId="38612" xr:uid="{31DDF075-C14D-4760-A85D-3B037727CE35}"/>
    <cellStyle name="Output 3 3 2 9" xfId="31808" xr:uid="{53F9EAE9-E5B2-4DC1-A4F3-656F5AF395D1}"/>
    <cellStyle name="Output 3 3 20" xfId="50214" xr:uid="{3EBBF3C4-1E9B-49A7-AF4B-B689375562AF}"/>
    <cellStyle name="Output 3 3 3" xfId="2349" xr:uid="{00000000-0005-0000-0000-00006B270000}"/>
    <cellStyle name="Output 3 3 3 10" xfId="40857" xr:uid="{8B20AC8A-7DCA-4D95-AFBD-611EB365EC82}"/>
    <cellStyle name="Output 3 3 3 11" xfId="41863" xr:uid="{39CC9FEF-6BA2-4802-BE40-0D6DE6CD9F13}"/>
    <cellStyle name="Output 3 3 3 12" xfId="44483" xr:uid="{DBFC1D66-F918-488F-8848-CFA58D51969B}"/>
    <cellStyle name="Output 3 3 3 13" xfId="51103" xr:uid="{FCCB482B-ACE7-43C4-A580-0E65E17A8206}"/>
    <cellStyle name="Output 3 3 3 2" xfId="5248" xr:uid="{00000000-0005-0000-0000-00006C270000}"/>
    <cellStyle name="Output 3 3 3 2 10" xfId="41538" xr:uid="{EDFFB0C7-37E1-4927-A21A-243066080DD2}"/>
    <cellStyle name="Output 3 3 3 2 11" xfId="47639" xr:uid="{D6D1EEC9-1519-4179-9A69-477495DE2DE1}"/>
    <cellStyle name="Output 3 3 3 2 12" xfId="54259" xr:uid="{E65F90F3-0594-49D7-8AFE-C0D80A956159}"/>
    <cellStyle name="Output 3 3 3 2 2" xfId="14108" xr:uid="{00000000-0005-0000-0000-00006D270000}"/>
    <cellStyle name="Output 3 3 3 2 2 2" xfId="23212" xr:uid="{00000000-0005-0000-0000-00006E270000}"/>
    <cellStyle name="Output 3 3 3 2 3" xfId="11045" xr:uid="{00000000-0005-0000-0000-00006F270000}"/>
    <cellStyle name="Output 3 3 3 2 4" xfId="20149" xr:uid="{00000000-0005-0000-0000-000070270000}"/>
    <cellStyle name="Output 3 3 3 2 5" xfId="29554" xr:uid="{88F57359-2AAC-4071-9267-DAEB896D589F}"/>
    <cellStyle name="Output 3 3 3 2 6" xfId="35568" xr:uid="{1452E4AA-D4DB-44FF-BA24-D13CA67D576D}"/>
    <cellStyle name="Output 3 3 3 2 7" xfId="36641" xr:uid="{3E98EDC8-2E59-416D-ABDC-238CD36754C7}"/>
    <cellStyle name="Output 3 3 3 2 8" xfId="38555" xr:uid="{8E0B87E7-5371-4D62-ABA5-44291C99B69B}"/>
    <cellStyle name="Output 3 3 3 2 9" xfId="40794" xr:uid="{51825ABA-F5F3-4909-8B4A-C008F5BF850E}"/>
    <cellStyle name="Output 3 3 3 3" xfId="12548" xr:uid="{00000000-0005-0000-0000-000071270000}"/>
    <cellStyle name="Output 3 3 3 3 10" xfId="53963" xr:uid="{48251292-EA94-482D-B006-596CD255CF67}"/>
    <cellStyle name="Output 3 3 3 3 2" xfId="21652" xr:uid="{00000000-0005-0000-0000-000072270000}"/>
    <cellStyle name="Output 3 3 3 3 3" xfId="29258" xr:uid="{E934F854-C72C-4151-A85E-A02D6AC3EC4B}"/>
    <cellStyle name="Output 3 3 3 3 4" xfId="35272" xr:uid="{D4C648FC-5502-4ACE-A73B-8332025BDCDB}"/>
    <cellStyle name="Output 3 3 3 3 5" xfId="34432" xr:uid="{C94313CC-6A32-4C2D-B181-F78B01575AC6}"/>
    <cellStyle name="Output 3 3 3 3 6" xfId="38187" xr:uid="{01808805-5C06-4CE1-A92E-7C8643DC766B}"/>
    <cellStyle name="Output 3 3 3 3 7" xfId="41881" xr:uid="{88EBB9F2-3176-457B-822D-BFCDA8044A19}"/>
    <cellStyle name="Output 3 3 3 3 8" xfId="40968" xr:uid="{308544BB-D6F6-4252-986B-634E7BCD5EDA}"/>
    <cellStyle name="Output 3 3 3 3 9" xfId="47343" xr:uid="{9E322929-245A-4E48-9207-B9BA9CDB0AED}"/>
    <cellStyle name="Output 3 3 3 4" xfId="8147" xr:uid="{00000000-0005-0000-0000-000073270000}"/>
    <cellStyle name="Output 3 3 3 4 2" xfId="28903" xr:uid="{603D3BE7-1786-40D3-A414-F037FC2471FA}"/>
    <cellStyle name="Output 3 3 3 4 3" xfId="34917" xr:uid="{8A01680F-8D8E-4881-9231-1EA0D4EFE8A4}"/>
    <cellStyle name="Output 3 3 3 4 4" xfId="33695" xr:uid="{EB24818A-2409-4E5B-8F1F-E58B0E57B062}"/>
    <cellStyle name="Output 3 3 3 4 5" xfId="39607" xr:uid="{90293509-AFE7-4842-A644-9A6577DBA2A7}"/>
    <cellStyle name="Output 3 3 3 4 6" xfId="39056" xr:uid="{AC55C9D9-4BEA-4CD7-9026-3860741AA0EB}"/>
    <cellStyle name="Output 3 3 3 4 7" xfId="42341" xr:uid="{1F22A613-82D2-4178-BCDA-356FAEE3FA76}"/>
    <cellStyle name="Output 3 3 3 4 8" xfId="46988" xr:uid="{835644AB-D39E-48BF-A70B-F469E92F5CA9}"/>
    <cellStyle name="Output 3 3 3 4 9" xfId="53608" xr:uid="{E5172518-8CB4-4B36-B6EE-72FB630C3BD1}"/>
    <cellStyle name="Output 3 3 3 5" xfId="17251" xr:uid="{00000000-0005-0000-0000-000074270000}"/>
    <cellStyle name="Output 3 3 3 6" xfId="26398" xr:uid="{00256646-05E6-4B5C-9C2C-27D42CB29B6A}"/>
    <cellStyle name="Output 3 3 3 7" xfId="32685" xr:uid="{BD128335-63E0-4AB1-8F4F-D6C33D3B8E8E}"/>
    <cellStyle name="Output 3 3 3 8" xfId="39209" xr:uid="{8FE9CFFF-A6B1-4503-8647-AF3BA0002149}"/>
    <cellStyle name="Output 3 3 3 9" xfId="40720" xr:uid="{8DCAED33-216D-4012-8A77-FF38A6862B71}"/>
    <cellStyle name="Output 3 3 4" xfId="2568" xr:uid="{00000000-0005-0000-0000-000075270000}"/>
    <cellStyle name="Output 3 3 4 10" xfId="36840" xr:uid="{67521FE8-B541-48B5-BE25-C09E90C855A0}"/>
    <cellStyle name="Output 3 3 4 11" xfId="41424" xr:uid="{EB025FC3-68D0-46BB-8A58-77245D7BEAF4}"/>
    <cellStyle name="Output 3 3 4 12" xfId="44702" xr:uid="{2E9142AC-FF14-4041-830F-AD8FD0E0335D}"/>
    <cellStyle name="Output 3 3 4 13" xfId="51322" xr:uid="{021AF1AC-173B-42C9-B583-F8BDE896EC4A}"/>
    <cellStyle name="Output 3 3 4 2" xfId="5467" xr:uid="{00000000-0005-0000-0000-000076270000}"/>
    <cellStyle name="Output 3 3 4 2 10" xfId="39825" xr:uid="{8A71CE13-4977-437E-8EC8-48B3E7571FB4}"/>
    <cellStyle name="Output 3 3 4 2 11" xfId="47503" xr:uid="{BA3827D1-0D7D-404B-8725-818669DA24AF}"/>
    <cellStyle name="Output 3 3 4 2 12" xfId="54123" xr:uid="{7B023DE6-1BB8-4646-8EC7-DF70DB0C3056}"/>
    <cellStyle name="Output 3 3 4 2 2" xfId="14327" xr:uid="{00000000-0005-0000-0000-000077270000}"/>
    <cellStyle name="Output 3 3 4 2 2 2" xfId="23431" xr:uid="{00000000-0005-0000-0000-000078270000}"/>
    <cellStyle name="Output 3 3 4 2 3" xfId="11264" xr:uid="{00000000-0005-0000-0000-000079270000}"/>
    <cellStyle name="Output 3 3 4 2 4" xfId="20368" xr:uid="{00000000-0005-0000-0000-00007A270000}"/>
    <cellStyle name="Output 3 3 4 2 5" xfId="29418" xr:uid="{26C439C4-9590-4896-9039-571C391D133E}"/>
    <cellStyle name="Output 3 3 4 2 6" xfId="35432" xr:uid="{26A57101-0067-45D9-B394-D94A0FCC6510}"/>
    <cellStyle name="Output 3 3 4 2 7" xfId="31459" xr:uid="{FD737ED6-D5E7-4D88-9780-15BD2FFAF0CA}"/>
    <cellStyle name="Output 3 3 4 2 8" xfId="39993" xr:uid="{C51FDB2D-5810-4F7D-BCF6-EA8887858DD9}"/>
    <cellStyle name="Output 3 3 4 2 9" xfId="40555" xr:uid="{715DFFBA-9C8F-4C36-BA4B-574EF09E360F}"/>
    <cellStyle name="Output 3 3 4 3" xfId="12767" xr:uid="{00000000-0005-0000-0000-00007B270000}"/>
    <cellStyle name="Output 3 3 4 3 2" xfId="21871" xr:uid="{00000000-0005-0000-0000-00007C270000}"/>
    <cellStyle name="Output 3 3 4 4" xfId="8366" xr:uid="{00000000-0005-0000-0000-00007D270000}"/>
    <cellStyle name="Output 3 3 4 5" xfId="17470" xr:uid="{00000000-0005-0000-0000-00007E270000}"/>
    <cellStyle name="Output 3 3 4 6" xfId="26617" xr:uid="{62DF51C8-3F0F-4537-952F-0E787D8345D1}"/>
    <cellStyle name="Output 3 3 4 7" xfId="32904" xr:uid="{C2AF1C23-91C1-46C6-A652-4FC116157384}"/>
    <cellStyle name="Output 3 3 4 8" xfId="37387" xr:uid="{3D3B501D-0964-4A75-AFFF-8E178CC7F12A}"/>
    <cellStyle name="Output 3 3 4 9" xfId="38048" xr:uid="{A37C5EB9-B674-4D24-9551-5CD39CA745E5}"/>
    <cellStyle name="Output 3 3 5" xfId="767" xr:uid="{00000000-0005-0000-0000-00007F270000}"/>
    <cellStyle name="Output 3 3 5 10" xfId="41438" xr:uid="{78DF62FC-0C40-4A40-A33D-F0A1B6B7CC70}"/>
    <cellStyle name="Output 3 3 5 11" xfId="37429" xr:uid="{D162BDF0-F345-4B4C-B7DB-0357062BC88C}"/>
    <cellStyle name="Output 3 3 5 12" xfId="42905" xr:uid="{DFD83991-EA9D-48E0-8192-81EE8D911A90}"/>
    <cellStyle name="Output 3 3 5 13" xfId="49525" xr:uid="{8A030089-8720-4DE0-A57F-2EBB34E7F6FA}"/>
    <cellStyle name="Output 3 3 5 2" xfId="3670" xr:uid="{00000000-0005-0000-0000-000080270000}"/>
    <cellStyle name="Output 3 3 5 2 10" xfId="41405" xr:uid="{DAED938A-D2BF-43EE-B643-B3E63F26FFD8}"/>
    <cellStyle name="Output 3 3 5 2 11" xfId="47897" xr:uid="{186448E1-2FC5-4A3F-9A4A-A91050D619E5}"/>
    <cellStyle name="Output 3 3 5 2 12" xfId="54517" xr:uid="{4D656060-0E4B-47BE-B59A-006B5AC492B0}"/>
    <cellStyle name="Output 3 3 5 2 2" xfId="13534" xr:uid="{00000000-0005-0000-0000-000081270000}"/>
    <cellStyle name="Output 3 3 5 2 2 2" xfId="22638" xr:uid="{00000000-0005-0000-0000-000082270000}"/>
    <cellStyle name="Output 3 3 5 2 3" xfId="9467" xr:uid="{00000000-0005-0000-0000-000083270000}"/>
    <cellStyle name="Output 3 3 5 2 4" xfId="18571" xr:uid="{00000000-0005-0000-0000-000084270000}"/>
    <cellStyle name="Output 3 3 5 2 5" xfId="29812" xr:uid="{0F83FB97-34B7-4412-AF99-A2EAA215B595}"/>
    <cellStyle name="Output 3 3 5 2 6" xfId="35826" xr:uid="{BF3586CC-A477-4F73-94D7-B5F3208556B9}"/>
    <cellStyle name="Output 3 3 5 2 7" xfId="37972" xr:uid="{8245AB09-2BDD-448B-A085-1321BF0E0C9F}"/>
    <cellStyle name="Output 3 3 5 2 8" xfId="39611" xr:uid="{C33D7B4C-3702-4048-9441-4C8CA3EAAA1D}"/>
    <cellStyle name="Output 3 3 5 2 9" xfId="41589" xr:uid="{B74C55AB-8FFB-42BE-838E-1DFC4BDD364B}"/>
    <cellStyle name="Output 3 3 5 3" xfId="11974" xr:uid="{00000000-0005-0000-0000-000085270000}"/>
    <cellStyle name="Output 3 3 5 3 2" xfId="21078" xr:uid="{00000000-0005-0000-0000-000086270000}"/>
    <cellStyle name="Output 3 3 5 4" xfId="6569" xr:uid="{00000000-0005-0000-0000-000087270000}"/>
    <cellStyle name="Output 3 3 5 5" xfId="15673" xr:uid="{00000000-0005-0000-0000-000088270000}"/>
    <cellStyle name="Output 3 3 5 6" xfId="24818" xr:uid="{1233BF38-A196-42AF-A00B-9D527D12D624}"/>
    <cellStyle name="Output 3 3 5 7" xfId="31348" xr:uid="{BB2CE753-F623-4922-9C4A-86F4D88B7F82}"/>
    <cellStyle name="Output 3 3 5 8" xfId="31185" xr:uid="{9F02A1B2-E99D-465F-BC5D-047E0B8F79A7}"/>
    <cellStyle name="Output 3 3 5 9" xfId="40559" xr:uid="{27632D92-9778-4CD1-BEA6-03B0F919E334}"/>
    <cellStyle name="Output 3 3 6" xfId="2546" xr:uid="{00000000-0005-0000-0000-000089270000}"/>
    <cellStyle name="Output 3 3 6 10" xfId="38505" xr:uid="{40618620-D037-43A1-A76B-4E11753AB8D7}"/>
    <cellStyle name="Output 3 3 6 11" xfId="24567" xr:uid="{6A2265D8-C3FC-4285-8121-5869D8ED2BE1}"/>
    <cellStyle name="Output 3 3 6 12" xfId="44680" xr:uid="{11E99780-F8BD-429F-81CA-401C85298649}"/>
    <cellStyle name="Output 3 3 6 13" xfId="51300" xr:uid="{2F09337C-A70E-46F5-B7C2-845EBFF8EA31}"/>
    <cellStyle name="Output 3 3 6 2" xfId="5445" xr:uid="{00000000-0005-0000-0000-00008A270000}"/>
    <cellStyle name="Output 3 3 6 2 2" xfId="14305" xr:uid="{00000000-0005-0000-0000-00008B270000}"/>
    <cellStyle name="Output 3 3 6 2 2 2" xfId="23409" xr:uid="{00000000-0005-0000-0000-00008C270000}"/>
    <cellStyle name="Output 3 3 6 2 3" xfId="11242" xr:uid="{00000000-0005-0000-0000-00008D270000}"/>
    <cellStyle name="Output 3 3 6 2 4" xfId="20346" xr:uid="{00000000-0005-0000-0000-00008E270000}"/>
    <cellStyle name="Output 3 3 6 3" xfId="12745" xr:uid="{00000000-0005-0000-0000-00008F270000}"/>
    <cellStyle name="Output 3 3 6 3 2" xfId="21849" xr:uid="{00000000-0005-0000-0000-000090270000}"/>
    <cellStyle name="Output 3 3 6 4" xfId="8344" xr:uid="{00000000-0005-0000-0000-000091270000}"/>
    <cellStyle name="Output 3 3 6 5" xfId="17448" xr:uid="{00000000-0005-0000-0000-000092270000}"/>
    <cellStyle name="Output 3 3 6 6" xfId="26595" xr:uid="{21D18816-6567-43E8-A59F-DA2C7BE07165}"/>
    <cellStyle name="Output 3 3 6 7" xfId="32882" xr:uid="{C83430F7-C8BF-4EFD-8BCA-F74D894DEA46}"/>
    <cellStyle name="Output 3 3 6 8" xfId="36623" xr:uid="{36E03512-C260-455F-978C-0BAE71149E7E}"/>
    <cellStyle name="Output 3 3 6 9" xfId="40195" xr:uid="{9E52CDC2-84A2-49E5-A5B6-11FFE337147D}"/>
    <cellStyle name="Output 3 3 7" xfId="2511" xr:uid="{00000000-0005-0000-0000-000093270000}"/>
    <cellStyle name="Output 3 3 7 10" xfId="33643" xr:uid="{5EF130AA-BE98-4344-AB60-DAB7F20EA59D}"/>
    <cellStyle name="Output 3 3 7 11" xfId="41387" xr:uid="{1F90B36A-42A7-463A-B3E1-C74F7F004E05}"/>
    <cellStyle name="Output 3 3 7 12" xfId="44645" xr:uid="{F6AEA084-AD66-406E-A4AE-CE71B0BB24B3}"/>
    <cellStyle name="Output 3 3 7 13" xfId="51265" xr:uid="{17631FA2-443E-49E0-B954-99528909581A}"/>
    <cellStyle name="Output 3 3 7 2" xfId="5410" xr:uid="{00000000-0005-0000-0000-000094270000}"/>
    <cellStyle name="Output 3 3 7 2 2" xfId="14270" xr:uid="{00000000-0005-0000-0000-000095270000}"/>
    <cellStyle name="Output 3 3 7 2 2 2" xfId="23374" xr:uid="{00000000-0005-0000-0000-000096270000}"/>
    <cellStyle name="Output 3 3 7 2 3" xfId="11207" xr:uid="{00000000-0005-0000-0000-000097270000}"/>
    <cellStyle name="Output 3 3 7 2 4" xfId="20311" xr:uid="{00000000-0005-0000-0000-000098270000}"/>
    <cellStyle name="Output 3 3 7 3" xfId="12710" xr:uid="{00000000-0005-0000-0000-000099270000}"/>
    <cellStyle name="Output 3 3 7 3 2" xfId="21814" xr:uid="{00000000-0005-0000-0000-00009A270000}"/>
    <cellStyle name="Output 3 3 7 4" xfId="8309" xr:uid="{00000000-0005-0000-0000-00009B270000}"/>
    <cellStyle name="Output 3 3 7 5" xfId="17413" xr:uid="{00000000-0005-0000-0000-00009C270000}"/>
    <cellStyle name="Output 3 3 7 6" xfId="26560" xr:uid="{34987EFC-C487-4AA7-B7F6-EA54789A253C}"/>
    <cellStyle name="Output 3 3 7 7" xfId="32847" xr:uid="{BACD47ED-9DAF-4AD0-8E5C-0924D75670E2}"/>
    <cellStyle name="Output 3 3 7 8" xfId="39167" xr:uid="{68B14B20-5741-4579-83C1-B63488DE02BD}"/>
    <cellStyle name="Output 3 3 7 9" xfId="33736" xr:uid="{75EB779C-D937-4716-AA1B-4F95275A982A}"/>
    <cellStyle name="Output 3 3 8" xfId="2541" xr:uid="{00000000-0005-0000-0000-00009D270000}"/>
    <cellStyle name="Output 3 3 8 10" xfId="41823" xr:uid="{A72905DE-4D9C-411C-A6B0-68A075B2A67F}"/>
    <cellStyle name="Output 3 3 8 11" xfId="42137" xr:uid="{BA294C71-2F55-46E2-A74D-0649533422DA}"/>
    <cellStyle name="Output 3 3 8 12" xfId="44675" xr:uid="{D731E78A-8A72-4219-94F9-933CB7AD8C71}"/>
    <cellStyle name="Output 3 3 8 13" xfId="51295" xr:uid="{F17DCF7F-4DDD-4BCA-A796-48919E5FDACB}"/>
    <cellStyle name="Output 3 3 8 2" xfId="5440" xr:uid="{00000000-0005-0000-0000-00009E270000}"/>
    <cellStyle name="Output 3 3 8 2 2" xfId="14300" xr:uid="{00000000-0005-0000-0000-00009F270000}"/>
    <cellStyle name="Output 3 3 8 2 2 2" xfId="23404" xr:uid="{00000000-0005-0000-0000-0000A0270000}"/>
    <cellStyle name="Output 3 3 8 2 3" xfId="11237" xr:uid="{00000000-0005-0000-0000-0000A1270000}"/>
    <cellStyle name="Output 3 3 8 2 4" xfId="20341" xr:uid="{00000000-0005-0000-0000-0000A2270000}"/>
    <cellStyle name="Output 3 3 8 3" xfId="12740" xr:uid="{00000000-0005-0000-0000-0000A3270000}"/>
    <cellStyle name="Output 3 3 8 3 2" xfId="21844" xr:uid="{00000000-0005-0000-0000-0000A4270000}"/>
    <cellStyle name="Output 3 3 8 4" xfId="8339" xr:uid="{00000000-0005-0000-0000-0000A5270000}"/>
    <cellStyle name="Output 3 3 8 5" xfId="17443" xr:uid="{00000000-0005-0000-0000-0000A6270000}"/>
    <cellStyle name="Output 3 3 8 6" xfId="26590" xr:uid="{512BC38D-BCE9-40B8-A50B-DFAF8E909011}"/>
    <cellStyle name="Output 3 3 8 7" xfId="32877" xr:uid="{1EA1AB80-04E0-4266-BF71-7E0D37F39E1F}"/>
    <cellStyle name="Output 3 3 8 8" xfId="38774" xr:uid="{80C06B8E-547A-4D49-9C64-55AB91A83181}"/>
    <cellStyle name="Output 3 3 8 9" xfId="40741" xr:uid="{D789C999-CEEA-41B4-BDF7-55D977582460}"/>
    <cellStyle name="Output 3 3 9" xfId="4359" xr:uid="{00000000-0005-0000-0000-0000A7270000}"/>
    <cellStyle name="Output 3 3 9 10" xfId="37659" xr:uid="{0E2A1AC5-A6EB-4228-A844-3B827FA3B61E}"/>
    <cellStyle name="Output 3 3 9 11" xfId="46725" xr:uid="{14A24ED2-5865-49C9-B2F9-078EE86B9CE0}"/>
    <cellStyle name="Output 3 3 9 12" xfId="53345" xr:uid="{77CFF270-C620-4350-976A-B4E5C3594F22}"/>
    <cellStyle name="Output 3 3 9 2" xfId="13801" xr:uid="{00000000-0005-0000-0000-0000A8270000}"/>
    <cellStyle name="Output 3 3 9 2 2" xfId="22905" xr:uid="{00000000-0005-0000-0000-0000A9270000}"/>
    <cellStyle name="Output 3 3 9 3" xfId="10156" xr:uid="{00000000-0005-0000-0000-0000AA270000}"/>
    <cellStyle name="Output 3 3 9 4" xfId="19260" xr:uid="{00000000-0005-0000-0000-0000AB270000}"/>
    <cellStyle name="Output 3 3 9 5" xfId="28640" xr:uid="{AF7ED6FD-B9DA-4171-AE43-B9278B542C3D}"/>
    <cellStyle name="Output 3 3 9 6" xfId="34695" xr:uid="{A701C580-4D4A-45EE-AFE7-C5FD46E5DADD}"/>
    <cellStyle name="Output 3 3 9 7" xfId="34651" xr:uid="{8BAC3A27-6798-4791-A5EF-5E658DAF3DE2}"/>
    <cellStyle name="Output 3 3 9 8" xfId="39545" xr:uid="{694DE6F6-7C38-48A7-8DE1-33C19D0EAB25}"/>
    <cellStyle name="Output 3 3 9 9" xfId="41178" xr:uid="{8409A477-AA8A-477E-A488-2BCC06DB6D53}"/>
    <cellStyle name="Output 3 4" xfId="1347" xr:uid="{00000000-0005-0000-0000-0000AC270000}"/>
    <cellStyle name="Output 3 4 10" xfId="12214" xr:uid="{00000000-0005-0000-0000-0000AD270000}"/>
    <cellStyle name="Output 3 4 10 10" xfId="54998" xr:uid="{1DB1FA00-946E-4776-AE8C-635520507A6B}"/>
    <cellStyle name="Output 3 4 10 2" xfId="21318" xr:uid="{00000000-0005-0000-0000-0000AE270000}"/>
    <cellStyle name="Output 3 4 10 3" xfId="30293" xr:uid="{4494066F-91B3-4980-8501-4C08263A2A7E}"/>
    <cellStyle name="Output 3 4 10 4" xfId="36228" xr:uid="{525EB4A8-A2C7-46EE-B5B8-C463773A7247}"/>
    <cellStyle name="Output 3 4 10 5" xfId="36828" xr:uid="{FF10319F-1DB0-4BC2-9967-FE02AA929BD4}"/>
    <cellStyle name="Output 3 4 10 6" xfId="38642" xr:uid="{DAA80FE5-0F8D-4A01-BEB8-DE442F2B55F7}"/>
    <cellStyle name="Output 3 4 10 7" xfId="37514" xr:uid="{B6CAC536-58C1-48E5-BF35-62208594C186}"/>
    <cellStyle name="Output 3 4 10 8" xfId="41395" xr:uid="{6AFC69EA-3515-47A7-AB94-7748B920EBC5}"/>
    <cellStyle name="Output 3 4 10 9" xfId="48378" xr:uid="{8376355C-2729-491E-9A77-9ACCA0A0C861}"/>
    <cellStyle name="Output 3 4 11" xfId="7149" xr:uid="{00000000-0005-0000-0000-0000AF270000}"/>
    <cellStyle name="Output 3 4 12" xfId="16253" xr:uid="{00000000-0005-0000-0000-0000B0270000}"/>
    <cellStyle name="Output 3 4 13" xfId="25398" xr:uid="{B7793E36-C6CD-46B6-B66B-18BF55144E89}"/>
    <cellStyle name="Output 3 4 14" xfId="31844" xr:uid="{B28E01FC-AA47-4A95-9F46-DB4E148490C8}"/>
    <cellStyle name="Output 3 4 15" xfId="38820" xr:uid="{5EA2AD50-26DF-4187-9ACF-3FC4BB57156F}"/>
    <cellStyle name="Output 3 4 16" xfId="36357" xr:uid="{04165ABB-09D5-4FDC-95AD-E153A36599E3}"/>
    <cellStyle name="Output 3 4 17" xfId="41132" xr:uid="{7E647F61-DAB0-4015-AB28-E6BEB515D0C7}"/>
    <cellStyle name="Output 3 4 18" xfId="41171" xr:uid="{0C3F119B-1262-4ADB-8FA6-CD145B8C5AA9}"/>
    <cellStyle name="Output 3 4 19" xfId="43485" xr:uid="{09197C7E-EE20-483D-85E6-C2D1268B1691}"/>
    <cellStyle name="Output 3 4 2" xfId="797" xr:uid="{00000000-0005-0000-0000-0000B1270000}"/>
    <cellStyle name="Output 3 4 2 10" xfId="33704" xr:uid="{5CB45F51-1C2E-48B3-AF8A-61B559AA38A1}"/>
    <cellStyle name="Output 3 4 2 11" xfId="41620" xr:uid="{C9804944-70B3-4610-8F4E-82BFC03BEB10}"/>
    <cellStyle name="Output 3 4 2 12" xfId="42935" xr:uid="{8368649B-E7F0-464A-9A49-E531E58D54E1}"/>
    <cellStyle name="Output 3 4 2 13" xfId="49555" xr:uid="{AB459F21-4EC6-4268-AE1C-72C168E7FCF2}"/>
    <cellStyle name="Output 3 4 2 2" xfId="3700" xr:uid="{00000000-0005-0000-0000-0000B2270000}"/>
    <cellStyle name="Output 3 4 2 2 10" xfId="34710" xr:uid="{CEEAE86F-6342-4B87-A18C-927A7C011DF4}"/>
    <cellStyle name="Output 3 4 2 2 11" xfId="47771" xr:uid="{AC122D1F-EEAF-4288-ADB3-F75AD42220A1}"/>
    <cellStyle name="Output 3 4 2 2 12" xfId="54391" xr:uid="{884921B1-DD37-4B6F-AB39-C95ED99512DE}"/>
    <cellStyle name="Output 3 4 2 2 2" xfId="13558" xr:uid="{00000000-0005-0000-0000-0000B3270000}"/>
    <cellStyle name="Output 3 4 2 2 2 2" xfId="22662" xr:uid="{00000000-0005-0000-0000-0000B4270000}"/>
    <cellStyle name="Output 3 4 2 2 3" xfId="9497" xr:uid="{00000000-0005-0000-0000-0000B5270000}"/>
    <cellStyle name="Output 3 4 2 2 4" xfId="18601" xr:uid="{00000000-0005-0000-0000-0000B6270000}"/>
    <cellStyle name="Output 3 4 2 2 5" xfId="29686" xr:uid="{EDB96DB9-A279-494F-B1CF-3C431FD16C61}"/>
    <cellStyle name="Output 3 4 2 2 6" xfId="35700" xr:uid="{8EC91CA9-60CC-43E1-A8BE-F460A30D7D25}"/>
    <cellStyle name="Output 3 4 2 2 7" xfId="37274" xr:uid="{EE2CDB50-418E-4E9D-9AAA-745E9D16A3A0}"/>
    <cellStyle name="Output 3 4 2 2 8" xfId="38631" xr:uid="{7C3C7D34-963E-4FBE-9BB2-7DE0D250F1CA}"/>
    <cellStyle name="Output 3 4 2 2 9" xfId="40213" xr:uid="{F948D2CA-0263-432F-8379-ACB624B37A96}"/>
    <cellStyle name="Output 3 4 2 3" xfId="11998" xr:uid="{00000000-0005-0000-0000-0000B7270000}"/>
    <cellStyle name="Output 3 4 2 3 10" xfId="54086" xr:uid="{A25A5D32-8052-4D53-BD9E-6E855BB64CFF}"/>
    <cellStyle name="Output 3 4 2 3 2" xfId="21102" xr:uid="{00000000-0005-0000-0000-0000B8270000}"/>
    <cellStyle name="Output 3 4 2 3 3" xfId="29381" xr:uid="{B68161F7-27D0-4408-9F04-CA8E4B8CFC16}"/>
    <cellStyle name="Output 3 4 2 3 4" xfId="35395" xr:uid="{4DAF282B-4ED3-4E3E-9766-3A3B33DDFEFA}"/>
    <cellStyle name="Output 3 4 2 3 5" xfId="36727" xr:uid="{CEC9401B-8F34-45D2-9A28-3BA9C8D75CA4}"/>
    <cellStyle name="Output 3 4 2 3 6" xfId="38566" xr:uid="{DCAEC898-C8D5-4161-8B8A-C644A7025850}"/>
    <cellStyle name="Output 3 4 2 3 7" xfId="36426" xr:uid="{1A96F432-7CC1-4D8C-99AB-F711DA0F7A89}"/>
    <cellStyle name="Output 3 4 2 3 8" xfId="41429" xr:uid="{0511ECCB-0473-4288-B159-CE3AD5DECF3C}"/>
    <cellStyle name="Output 3 4 2 3 9" xfId="47466" xr:uid="{3A726F13-26D1-437D-B00D-07AA86233A84}"/>
    <cellStyle name="Output 3 4 2 4" xfId="6599" xr:uid="{00000000-0005-0000-0000-0000B9270000}"/>
    <cellStyle name="Output 3 4 2 4 2" xfId="29035" xr:uid="{4C109C31-DFB8-4A87-A735-AD6C9770FF3A}"/>
    <cellStyle name="Output 3 4 2 4 3" xfId="35049" xr:uid="{1AE35BC8-4D95-4498-A6B5-643B00E71DE8}"/>
    <cellStyle name="Output 3 4 2 4 4" xfId="37220" xr:uid="{96900C77-7F16-4FA7-BC08-1BCB2E7229E8}"/>
    <cellStyle name="Output 3 4 2 4 5" xfId="38989" xr:uid="{6CF3333B-53CF-4212-83D8-731679213A7E}"/>
    <cellStyle name="Output 3 4 2 4 6" xfId="42051" xr:uid="{4B77F9AC-DC3F-41BC-8D4E-9BDBEDE10CBC}"/>
    <cellStyle name="Output 3 4 2 4 7" xfId="42354" xr:uid="{8FD95A64-D519-42E7-BAC0-8671588C3FE6}"/>
    <cellStyle name="Output 3 4 2 4 8" xfId="47120" xr:uid="{09E37694-B304-4759-BAF2-A359E1BD4605}"/>
    <cellStyle name="Output 3 4 2 4 9" xfId="53740" xr:uid="{1CB5EE56-B719-4390-9C8B-79D6AC2ED305}"/>
    <cellStyle name="Output 3 4 2 5" xfId="15703" xr:uid="{00000000-0005-0000-0000-0000BA270000}"/>
    <cellStyle name="Output 3 4 2 6" xfId="24848" xr:uid="{4012BCF0-F7A5-406C-B5F4-7506D070AFF8}"/>
    <cellStyle name="Output 3 4 2 7" xfId="31377" xr:uid="{374196F3-BC1B-4D9B-9A0B-EE5BF1A06FA9}"/>
    <cellStyle name="Output 3 4 2 8" xfId="37456" xr:uid="{A60272D3-A3B7-4830-A8A2-EC562134F13A}"/>
    <cellStyle name="Output 3 4 2 9" xfId="38237" xr:uid="{52EF6CC5-2778-4F76-9FBF-F2AD820F73F7}"/>
    <cellStyle name="Output 3 4 20" xfId="50105" xr:uid="{615032A7-BD90-44FE-AE6A-46E3FEB158EC}"/>
    <cellStyle name="Output 3 4 3" xfId="2374" xr:uid="{00000000-0005-0000-0000-0000BB270000}"/>
    <cellStyle name="Output 3 4 3 10" xfId="41203" xr:uid="{C09A0AFA-7971-4065-AF62-17FEAD16F5B6}"/>
    <cellStyle name="Output 3 4 3 11" xfId="36073" xr:uid="{2316A160-0A30-4846-B0C3-BDCF225A8E78}"/>
    <cellStyle name="Output 3 4 3 12" xfId="44508" xr:uid="{FEF2A4F9-7A0D-4ABD-8D39-D57B7101E42E}"/>
    <cellStyle name="Output 3 4 3 13" xfId="51128" xr:uid="{FD038EAD-AAC3-42FB-AA5C-7ED156F2CC82}"/>
    <cellStyle name="Output 3 4 3 2" xfId="5273" xr:uid="{00000000-0005-0000-0000-0000BC270000}"/>
    <cellStyle name="Output 3 4 3 2 10" xfId="39319" xr:uid="{66F8635E-0298-45BB-8BE3-D52CB42044FA}"/>
    <cellStyle name="Output 3 4 3 2 11" xfId="47750" xr:uid="{7CB0645B-D861-4DCF-9026-76F7ECE7829C}"/>
    <cellStyle name="Output 3 4 3 2 12" xfId="54370" xr:uid="{EF5950D2-DC14-4D45-BB3A-A381AB9BE546}"/>
    <cellStyle name="Output 3 4 3 2 2" xfId="14133" xr:uid="{00000000-0005-0000-0000-0000BD270000}"/>
    <cellStyle name="Output 3 4 3 2 2 2" xfId="23237" xr:uid="{00000000-0005-0000-0000-0000BE270000}"/>
    <cellStyle name="Output 3 4 3 2 3" xfId="11070" xr:uid="{00000000-0005-0000-0000-0000BF270000}"/>
    <cellStyle name="Output 3 4 3 2 4" xfId="20174" xr:uid="{00000000-0005-0000-0000-0000C0270000}"/>
    <cellStyle name="Output 3 4 3 2 5" xfId="29665" xr:uid="{6C739FD4-DBF6-4FAF-9D9F-AD9E2C129A3E}"/>
    <cellStyle name="Output 3 4 3 2 6" xfId="35679" xr:uid="{FC402408-B27C-44C2-B6CD-78002555DA80}"/>
    <cellStyle name="Output 3 4 3 2 7" xfId="32141" xr:uid="{F7CD3F7B-7D89-4B3E-B19C-AE3133288808}"/>
    <cellStyle name="Output 3 4 3 2 8" xfId="31304" xr:uid="{365CBE6C-13A9-469A-BCA9-7675A14A869A}"/>
    <cellStyle name="Output 3 4 3 2 9" xfId="37708" xr:uid="{1E109C6B-3DD6-49A4-8441-DBDD0B6F9DE8}"/>
    <cellStyle name="Output 3 4 3 3" xfId="12573" xr:uid="{00000000-0005-0000-0000-0000C1270000}"/>
    <cellStyle name="Output 3 4 3 3 10" xfId="52421" xr:uid="{E442A695-9481-4ED1-9435-6289EFC63DD1}"/>
    <cellStyle name="Output 3 4 3 3 2" xfId="21677" xr:uid="{00000000-0005-0000-0000-0000C2270000}"/>
    <cellStyle name="Output 3 4 3 3 3" xfId="27716" xr:uid="{B56D1312-5676-4081-971F-42FD48FA2DAF}"/>
    <cellStyle name="Output 3 4 3 3 4" xfId="33927" xr:uid="{80D518BE-8233-44BA-A994-9994B9617C67}"/>
    <cellStyle name="Output 3 4 3 3 5" xfId="24539" xr:uid="{6BEBA1C3-D61D-4D77-B14F-C184E00E4509}"/>
    <cellStyle name="Output 3 4 3 3 6" xfId="40827" xr:uid="{07D1DA6F-E6E0-44B7-8831-E6489F0A9837}"/>
    <cellStyle name="Output 3 4 3 3 7" xfId="31486" xr:uid="{2F292D7B-E44B-4579-9630-D3EE088E55D0}"/>
    <cellStyle name="Output 3 4 3 3 8" xfId="41630" xr:uid="{90C5859F-89B2-4271-9E73-25798489FCAF}"/>
    <cellStyle name="Output 3 4 3 3 9" xfId="45801" xr:uid="{7A4E8FF6-323B-4DB4-A50A-099BCA1C11B8}"/>
    <cellStyle name="Output 3 4 3 4" xfId="8172" xr:uid="{00000000-0005-0000-0000-0000C3270000}"/>
    <cellStyle name="Output 3 4 3 4 2" xfId="29014" xr:uid="{7CB13157-B940-48FF-A4CE-0740DC4E27F5}"/>
    <cellStyle name="Output 3 4 3 4 3" xfId="35028" xr:uid="{F87A00B9-A0B7-4E11-8578-AE28A74FD49A}"/>
    <cellStyle name="Output 3 4 3 4 4" xfId="34267" xr:uid="{10891278-A540-4110-8219-45BB0D3E0294}"/>
    <cellStyle name="Output 3 4 3 4 5" xfId="31838" xr:uid="{C9D5786F-8F3F-4F59-B067-821986771245}"/>
    <cellStyle name="Output 3 4 3 4 6" xfId="36617" xr:uid="{B96EB9E6-6025-4646-B0C3-C1354546B2C0}"/>
    <cellStyle name="Output 3 4 3 4 7" xfId="41752" xr:uid="{EF38ABD5-0762-4A6A-82C3-5C5208B88B19}"/>
    <cellStyle name="Output 3 4 3 4 8" xfId="47099" xr:uid="{E9CA3EF0-43FD-46B0-95B8-94C0B8638135}"/>
    <cellStyle name="Output 3 4 3 4 9" xfId="53719" xr:uid="{6C80CB36-6716-4A4E-B508-B00AE2EC333B}"/>
    <cellStyle name="Output 3 4 3 5" xfId="17276" xr:uid="{00000000-0005-0000-0000-0000C4270000}"/>
    <cellStyle name="Output 3 4 3 6" xfId="26423" xr:uid="{4540DB2E-E9DC-490F-AAA5-6E505F62C93F}"/>
    <cellStyle name="Output 3 4 3 7" xfId="32710" xr:uid="{97FF84BF-1971-442B-B73F-86D642E5609B}"/>
    <cellStyle name="Output 3 4 3 8" xfId="36390" xr:uid="{DB3448E5-1A18-4CA7-B700-438394E4972A}"/>
    <cellStyle name="Output 3 4 3 9" xfId="31871" xr:uid="{A848B1B3-D647-4074-AE81-2A185A737325}"/>
    <cellStyle name="Output 3 4 4" xfId="2520" xr:uid="{00000000-0005-0000-0000-0000C5270000}"/>
    <cellStyle name="Output 3 4 4 10" xfId="39678" xr:uid="{7141F044-DD26-461D-B93E-A8BE8907AFCC}"/>
    <cellStyle name="Output 3 4 4 11" xfId="42162" xr:uid="{24CF212F-0F3C-40FF-A92A-B3C4555DA437}"/>
    <cellStyle name="Output 3 4 4 12" xfId="44654" xr:uid="{6F08D393-4275-4C49-A5E7-CF199892BC52}"/>
    <cellStyle name="Output 3 4 4 13" xfId="51274" xr:uid="{36891EEA-D0BB-46FF-93D0-3A2C9CF5B823}"/>
    <cellStyle name="Output 3 4 4 2" xfId="5419" xr:uid="{00000000-0005-0000-0000-0000C6270000}"/>
    <cellStyle name="Output 3 4 4 2 10" xfId="33851" xr:uid="{B65702E9-F45B-4AC4-AEFC-C304D6E2898C}"/>
    <cellStyle name="Output 3 4 4 2 11" xfId="47564" xr:uid="{EAE7F85C-9ACB-4551-83E3-71CF2ADFC321}"/>
    <cellStyle name="Output 3 4 4 2 12" xfId="54184" xr:uid="{58F69BEE-8D82-4DF6-9714-EBADE3607842}"/>
    <cellStyle name="Output 3 4 4 2 2" xfId="14279" xr:uid="{00000000-0005-0000-0000-0000C7270000}"/>
    <cellStyle name="Output 3 4 4 2 2 2" xfId="23383" xr:uid="{00000000-0005-0000-0000-0000C8270000}"/>
    <cellStyle name="Output 3 4 4 2 3" xfId="11216" xr:uid="{00000000-0005-0000-0000-0000C9270000}"/>
    <cellStyle name="Output 3 4 4 2 4" xfId="20320" xr:uid="{00000000-0005-0000-0000-0000CA270000}"/>
    <cellStyle name="Output 3 4 4 2 5" xfId="29479" xr:uid="{CFC5E862-632E-481E-B75F-6BC2BC2B88CE}"/>
    <cellStyle name="Output 3 4 4 2 6" xfId="35493" xr:uid="{06D6F05D-2838-4582-AFA2-E1D510DAC898}"/>
    <cellStyle name="Output 3 4 4 2 7" xfId="38076" xr:uid="{90468063-F233-4A94-BCF6-297B6DCD9D4A}"/>
    <cellStyle name="Output 3 4 4 2 8" xfId="36021" xr:uid="{A060A8F2-3E83-4C06-9638-D264BCE21995}"/>
    <cellStyle name="Output 3 4 4 2 9" xfId="34668" xr:uid="{7B4CFE41-BA1F-4306-ABA0-858C3ACD952F}"/>
    <cellStyle name="Output 3 4 4 3" xfId="12719" xr:uid="{00000000-0005-0000-0000-0000CB270000}"/>
    <cellStyle name="Output 3 4 4 3 2" xfId="21823" xr:uid="{00000000-0005-0000-0000-0000CC270000}"/>
    <cellStyle name="Output 3 4 4 4" xfId="8318" xr:uid="{00000000-0005-0000-0000-0000CD270000}"/>
    <cellStyle name="Output 3 4 4 5" xfId="17422" xr:uid="{00000000-0005-0000-0000-0000CE270000}"/>
    <cellStyle name="Output 3 4 4 6" xfId="26569" xr:uid="{E68807AC-6474-4C4C-9CC8-8B6843D0A6FE}"/>
    <cellStyle name="Output 3 4 4 7" xfId="32856" xr:uid="{B93CAB18-4A07-4366-AFAB-70A33B4CE349}"/>
    <cellStyle name="Output 3 4 4 8" xfId="38712" xr:uid="{F8BA39AE-8A3E-4181-AD35-866FFCCD51DB}"/>
    <cellStyle name="Output 3 4 4 9" xfId="32287" xr:uid="{3D4CCC93-ED3B-40D5-9331-3A2FF7C2A192}"/>
    <cellStyle name="Output 3 4 5" xfId="2650" xr:uid="{00000000-0005-0000-0000-0000CF270000}"/>
    <cellStyle name="Output 3 4 5 10" xfId="39475" xr:uid="{B3D434A5-260C-4C4F-9FF4-E1F356032D52}"/>
    <cellStyle name="Output 3 4 5 11" xfId="36909" xr:uid="{F8C04F82-9AB8-47D4-894C-AFC9445B6E4B}"/>
    <cellStyle name="Output 3 4 5 12" xfId="44784" xr:uid="{0C635919-5EB3-4951-A574-A4322CBB8211}"/>
    <cellStyle name="Output 3 4 5 13" xfId="51404" xr:uid="{F9960C52-1122-4E5B-BE58-57BBEDC4A6B4}"/>
    <cellStyle name="Output 3 4 5 2" xfId="5549" xr:uid="{00000000-0005-0000-0000-0000D0270000}"/>
    <cellStyle name="Output 3 4 5 2 10" xfId="39639" xr:uid="{EA6D7D96-D8E7-423D-A3F1-95CD14CB4A4A}"/>
    <cellStyle name="Output 3 4 5 2 11" xfId="47965" xr:uid="{AFDBE7EB-F048-4A32-B6F8-4A9013421C79}"/>
    <cellStyle name="Output 3 4 5 2 12" xfId="54585" xr:uid="{3F93170A-8D28-4022-A715-6ECC6111AFB4}"/>
    <cellStyle name="Output 3 4 5 2 2" xfId="14409" xr:uid="{00000000-0005-0000-0000-0000D1270000}"/>
    <cellStyle name="Output 3 4 5 2 2 2" xfId="23513" xr:uid="{00000000-0005-0000-0000-0000D2270000}"/>
    <cellStyle name="Output 3 4 5 2 3" xfId="11346" xr:uid="{00000000-0005-0000-0000-0000D3270000}"/>
    <cellStyle name="Output 3 4 5 2 4" xfId="20450" xr:uid="{00000000-0005-0000-0000-0000D4270000}"/>
    <cellStyle name="Output 3 4 5 2 5" xfId="29880" xr:uid="{8AAAA3A5-92C8-4177-9B5D-80C560AA7A45}"/>
    <cellStyle name="Output 3 4 5 2 6" xfId="35894" xr:uid="{7C1D9815-97DF-426D-8423-DE8C917FB525}"/>
    <cellStyle name="Output 3 4 5 2 7" xfId="36664" xr:uid="{2A3204FF-F49D-48A0-9675-EE385A956441}"/>
    <cellStyle name="Output 3 4 5 2 8" xfId="24155" xr:uid="{C1E83384-84EE-4745-BA16-FA8E38B43B57}"/>
    <cellStyle name="Output 3 4 5 2 9" xfId="39394" xr:uid="{5119537E-223E-410A-8259-68A0D64B3C62}"/>
    <cellStyle name="Output 3 4 5 3" xfId="12849" xr:uid="{00000000-0005-0000-0000-0000D5270000}"/>
    <cellStyle name="Output 3 4 5 3 2" xfId="21953" xr:uid="{00000000-0005-0000-0000-0000D6270000}"/>
    <cellStyle name="Output 3 4 5 4" xfId="8448" xr:uid="{00000000-0005-0000-0000-0000D7270000}"/>
    <cellStyle name="Output 3 4 5 5" xfId="17552" xr:uid="{00000000-0005-0000-0000-0000D8270000}"/>
    <cellStyle name="Output 3 4 5 6" xfId="26699" xr:uid="{D8C794A4-945F-4D74-9B32-64C4F22807C5}"/>
    <cellStyle name="Output 3 4 5 7" xfId="32986" xr:uid="{2137F2FD-266F-4EE2-B887-12913DBC95C7}"/>
    <cellStyle name="Output 3 4 5 8" xfId="37030" xr:uid="{308F6A2E-D8AD-4449-976C-EF719C436B50}"/>
    <cellStyle name="Output 3 4 5 9" xfId="37357" xr:uid="{F5D5E840-C333-456C-B015-326E63A4D12D}"/>
    <cellStyle name="Output 3 4 6" xfId="1039" xr:uid="{00000000-0005-0000-0000-0000D9270000}"/>
    <cellStyle name="Output 3 4 6 10" xfId="41510" xr:uid="{8A4CDEE0-2100-443E-8491-E56D193CC7B5}"/>
    <cellStyle name="Output 3 4 6 11" xfId="41513" xr:uid="{A987D83C-EAC0-41CE-A159-856837B725D2}"/>
    <cellStyle name="Output 3 4 6 12" xfId="43177" xr:uid="{0911542A-ED17-44BC-A247-0C8442780986}"/>
    <cellStyle name="Output 3 4 6 13" xfId="49797" xr:uid="{93F7176A-B550-4053-83F6-897D0A567349}"/>
    <cellStyle name="Output 3 4 6 2" xfId="3942" xr:uid="{00000000-0005-0000-0000-0000DA270000}"/>
    <cellStyle name="Output 3 4 6 2 2" xfId="13639" xr:uid="{00000000-0005-0000-0000-0000DB270000}"/>
    <cellStyle name="Output 3 4 6 2 2 2" xfId="22743" xr:uid="{00000000-0005-0000-0000-0000DC270000}"/>
    <cellStyle name="Output 3 4 6 2 3" xfId="9739" xr:uid="{00000000-0005-0000-0000-0000DD270000}"/>
    <cellStyle name="Output 3 4 6 2 4" xfId="18843" xr:uid="{00000000-0005-0000-0000-0000DE270000}"/>
    <cellStyle name="Output 3 4 6 3" xfId="12079" xr:uid="{00000000-0005-0000-0000-0000DF270000}"/>
    <cellStyle name="Output 3 4 6 3 2" xfId="21183" xr:uid="{00000000-0005-0000-0000-0000E0270000}"/>
    <cellStyle name="Output 3 4 6 4" xfId="6841" xr:uid="{00000000-0005-0000-0000-0000E1270000}"/>
    <cellStyle name="Output 3 4 6 5" xfId="15945" xr:uid="{00000000-0005-0000-0000-0000E2270000}"/>
    <cellStyle name="Output 3 4 6 6" xfId="25090" xr:uid="{3B66C422-011A-4564-8EAB-ED9DEB7083A0}"/>
    <cellStyle name="Output 3 4 6 7" xfId="31584" xr:uid="{E4C27578-1982-4F48-BC41-E1E8C46BB14C}"/>
    <cellStyle name="Output 3 4 6 8" xfId="36402" xr:uid="{D4ABC413-6A4D-4708-A2FE-60B2430B22C9}"/>
    <cellStyle name="Output 3 4 6 9" xfId="24186" xr:uid="{CB007A72-9E7F-4596-9D48-B8BE82972854}"/>
    <cellStyle name="Output 3 4 7" xfId="2522" xr:uid="{00000000-0005-0000-0000-0000E3270000}"/>
    <cellStyle name="Output 3 4 7 10" xfId="37652" xr:uid="{18E5397C-6D1A-4D93-BD0B-6764C4BF0845}"/>
    <cellStyle name="Output 3 4 7 11" xfId="42262" xr:uid="{ED7B3AF2-626F-4DA1-94C8-8FD697CF6AF1}"/>
    <cellStyle name="Output 3 4 7 12" xfId="44656" xr:uid="{DA719638-958D-497A-B015-A23B1118F9E8}"/>
    <cellStyle name="Output 3 4 7 13" xfId="51276" xr:uid="{EFFD97C3-F73B-4AFF-9E75-8DC4D40D5B0D}"/>
    <cellStyle name="Output 3 4 7 2" xfId="5421" xr:uid="{00000000-0005-0000-0000-0000E4270000}"/>
    <cellStyle name="Output 3 4 7 2 2" xfId="14281" xr:uid="{00000000-0005-0000-0000-0000E5270000}"/>
    <cellStyle name="Output 3 4 7 2 2 2" xfId="23385" xr:uid="{00000000-0005-0000-0000-0000E6270000}"/>
    <cellStyle name="Output 3 4 7 2 3" xfId="11218" xr:uid="{00000000-0005-0000-0000-0000E7270000}"/>
    <cellStyle name="Output 3 4 7 2 4" xfId="20322" xr:uid="{00000000-0005-0000-0000-0000E8270000}"/>
    <cellStyle name="Output 3 4 7 3" xfId="12721" xr:uid="{00000000-0005-0000-0000-0000E9270000}"/>
    <cellStyle name="Output 3 4 7 3 2" xfId="21825" xr:uid="{00000000-0005-0000-0000-0000EA270000}"/>
    <cellStyle name="Output 3 4 7 4" xfId="8320" xr:uid="{00000000-0005-0000-0000-0000EB270000}"/>
    <cellStyle name="Output 3 4 7 5" xfId="17424" xr:uid="{00000000-0005-0000-0000-0000EC270000}"/>
    <cellStyle name="Output 3 4 7 6" xfId="26571" xr:uid="{B8F5C5C6-F57B-4EB9-A983-2AC501E256FB}"/>
    <cellStyle name="Output 3 4 7 7" xfId="32858" xr:uid="{CCCC6CB6-D479-49D2-B0DC-1D5C14341195}"/>
    <cellStyle name="Output 3 4 7 8" xfId="34168" xr:uid="{2206A47D-7BD4-4CE8-A71F-4D8C85409F0F}"/>
    <cellStyle name="Output 3 4 7 9" xfId="38978" xr:uid="{3E630A9B-2B14-4E42-8A77-B41CA9A15A8D}"/>
    <cellStyle name="Output 3 4 8" xfId="2238" xr:uid="{00000000-0005-0000-0000-0000ED270000}"/>
    <cellStyle name="Output 3 4 8 10" xfId="24146" xr:uid="{98B4FFD1-8B91-46F1-8660-96057D274D80}"/>
    <cellStyle name="Output 3 4 8 11" xfId="32358" xr:uid="{8D604CA0-DFBB-4E7B-9133-78D303A379E4}"/>
    <cellStyle name="Output 3 4 8 12" xfId="44372" xr:uid="{32EFF4AD-E673-4404-89CE-718E0773E7AE}"/>
    <cellStyle name="Output 3 4 8 13" xfId="50992" xr:uid="{15C7BAC8-2693-4EC1-9AB9-4783310853FB}"/>
    <cellStyle name="Output 3 4 8 2" xfId="5137" xr:uid="{00000000-0005-0000-0000-0000EE270000}"/>
    <cellStyle name="Output 3 4 8 2 2" xfId="13997" xr:uid="{00000000-0005-0000-0000-0000EF270000}"/>
    <cellStyle name="Output 3 4 8 2 2 2" xfId="23101" xr:uid="{00000000-0005-0000-0000-0000F0270000}"/>
    <cellStyle name="Output 3 4 8 2 3" xfId="10934" xr:uid="{00000000-0005-0000-0000-0000F1270000}"/>
    <cellStyle name="Output 3 4 8 2 4" xfId="20038" xr:uid="{00000000-0005-0000-0000-0000F2270000}"/>
    <cellStyle name="Output 3 4 8 3" xfId="12437" xr:uid="{00000000-0005-0000-0000-0000F3270000}"/>
    <cellStyle name="Output 3 4 8 3 2" xfId="21541" xr:uid="{00000000-0005-0000-0000-0000F4270000}"/>
    <cellStyle name="Output 3 4 8 4" xfId="8036" xr:uid="{00000000-0005-0000-0000-0000F5270000}"/>
    <cellStyle name="Output 3 4 8 5" xfId="17140" xr:uid="{00000000-0005-0000-0000-0000F6270000}"/>
    <cellStyle name="Output 3 4 8 6" xfId="26287" xr:uid="{6C88956D-7C46-48DB-A18D-895D0B95EC96}"/>
    <cellStyle name="Output 3 4 8 7" xfId="32574" xr:uid="{E897B88F-9C97-4CA9-82E7-FE93E299C72E}"/>
    <cellStyle name="Output 3 4 8 8" xfId="38551" xr:uid="{45065A74-F21D-409D-A367-B693A59772C6}"/>
    <cellStyle name="Output 3 4 8 9" xfId="24488" xr:uid="{3B8B9B6E-2787-4A84-BD7B-FE7958D669E1}"/>
    <cellStyle name="Output 3 4 9" xfId="4250" xr:uid="{00000000-0005-0000-0000-0000F7270000}"/>
    <cellStyle name="Output 3 4 9 10" xfId="40125" xr:uid="{B9BE5A4F-12CC-4F49-8C66-ECE1D86D5DE3}"/>
    <cellStyle name="Output 3 4 9 11" xfId="46913" xr:uid="{E0AEB467-48E7-4E98-9792-98EC75EA1770}"/>
    <cellStyle name="Output 3 4 9 12" xfId="53533" xr:uid="{C1CAAA6E-8F04-4F69-A83A-0B02B67179F4}"/>
    <cellStyle name="Output 3 4 9 2" xfId="13774" xr:uid="{00000000-0005-0000-0000-0000F8270000}"/>
    <cellStyle name="Output 3 4 9 2 2" xfId="22878" xr:uid="{00000000-0005-0000-0000-0000F9270000}"/>
    <cellStyle name="Output 3 4 9 3" xfId="10047" xr:uid="{00000000-0005-0000-0000-0000FA270000}"/>
    <cellStyle name="Output 3 4 9 4" xfId="19151" xr:uid="{00000000-0005-0000-0000-0000FB270000}"/>
    <cellStyle name="Output 3 4 9 5" xfId="28828" xr:uid="{115D9ED8-B42A-42F9-B32F-A84DB0441FFC}"/>
    <cellStyle name="Output 3 4 9 6" xfId="34842" xr:uid="{5C8C5178-B97B-4F2C-BB0A-419D922693A8}"/>
    <cellStyle name="Output 3 4 9 7" xfId="37755" xr:uid="{826BCA4B-7DD9-4C79-BB8D-E854724F60EA}"/>
    <cellStyle name="Output 3 4 9 8" xfId="39501" xr:uid="{84C4EC05-7D7F-4D4B-9120-9779CA86703C}"/>
    <cellStyle name="Output 3 4 9 9" xfId="37024" xr:uid="{7ABB8522-F779-4DC9-BCAF-F57B226F8007}"/>
    <cellStyle name="Output 3 5" xfId="2108" xr:uid="{00000000-0005-0000-0000-0000FC270000}"/>
    <cellStyle name="Output 3 5 10" xfId="12307" xr:uid="{00000000-0005-0000-0000-0000FD270000}"/>
    <cellStyle name="Output 3 5 10 10" xfId="55705" xr:uid="{22435B27-439A-4917-8C98-18A05B08148B}"/>
    <cellStyle name="Output 3 5 10 2" xfId="21411" xr:uid="{00000000-0005-0000-0000-0000FE270000}"/>
    <cellStyle name="Output 3 5 10 3" xfId="31000" xr:uid="{C6A2956A-B04D-435C-BF2E-A724E6FCCF02}"/>
    <cellStyle name="Output 3 5 10 4" xfId="36776" xr:uid="{63F085E9-5C69-4A13-A509-59B885B5731C}"/>
    <cellStyle name="Output 3 5 10 5" xfId="34431" xr:uid="{E0822276-FBE9-4619-A642-C70C55942767}"/>
    <cellStyle name="Output 3 5 10 6" xfId="40867" xr:uid="{545D8F43-9C76-415D-A66D-B3640579C26F}"/>
    <cellStyle name="Output 3 5 10 7" xfId="41728" xr:uid="{B7388E42-B7E0-491F-B5D5-B8E3065F6D85}"/>
    <cellStyle name="Output 3 5 10 8" xfId="42465" xr:uid="{E1B261C5-0789-4BD2-B03F-29ECE13160EC}"/>
    <cellStyle name="Output 3 5 10 9" xfId="49085" xr:uid="{A0DDFF74-B8B3-4ED6-AEA3-D7F84F0E375F}"/>
    <cellStyle name="Output 3 5 11" xfId="7906" xr:uid="{00000000-0005-0000-0000-0000FF270000}"/>
    <cellStyle name="Output 3 5 12" xfId="17010" xr:uid="{00000000-0005-0000-0000-000000280000}"/>
    <cellStyle name="Output 3 5 13" xfId="26157" xr:uid="{5B911CAE-4E5D-45C4-80F3-286719CC7817}"/>
    <cellStyle name="Output 3 5 14" xfId="32444" xr:uid="{FDE611CF-459D-40F5-8256-56CDA48063F4}"/>
    <cellStyle name="Output 3 5 15" xfId="38979" xr:uid="{5BFEAE3C-D744-4C02-8151-6409DF0CD9FC}"/>
    <cellStyle name="Output 3 5 16" xfId="40173" xr:uid="{7AC1D4AE-9E9B-430C-B42C-0449B7FFA18F}"/>
    <cellStyle name="Output 3 5 17" xfId="31075" xr:uid="{17C658E7-8A81-4C43-8CEE-A19EDB92747C}"/>
    <cellStyle name="Output 3 5 18" xfId="24356" xr:uid="{A5F12174-0B12-423F-879C-0F2E63918BB0}"/>
    <cellStyle name="Output 3 5 19" xfId="44242" xr:uid="{CE14A4B0-9DF6-452F-BA54-76FE8C1AB631}"/>
    <cellStyle name="Output 3 5 2" xfId="778" xr:uid="{00000000-0005-0000-0000-000001280000}"/>
    <cellStyle name="Output 3 5 2 10" xfId="41969" xr:uid="{143FFCC4-10EF-4775-9174-397D2C360529}"/>
    <cellStyle name="Output 3 5 2 11" xfId="40935" xr:uid="{715201F8-E9BF-4315-B4D0-8A42BC7C2CA5}"/>
    <cellStyle name="Output 3 5 2 12" xfId="42916" xr:uid="{C4814518-5415-42FC-A867-9D59C8024C0D}"/>
    <cellStyle name="Output 3 5 2 13" xfId="49536" xr:uid="{E07CB780-6B80-4F6C-A6DB-EF281E9C9401}"/>
    <cellStyle name="Output 3 5 2 2" xfId="3681" xr:uid="{00000000-0005-0000-0000-000002280000}"/>
    <cellStyle name="Output 3 5 2 2 10" xfId="42377" xr:uid="{28DE7CF3-7E8F-45FA-A4D6-0B5D21B160FB}"/>
    <cellStyle name="Output 3 5 2 2 11" xfId="47718" xr:uid="{E05F0E74-C3DC-422C-AFFC-90D7BCE93B02}"/>
    <cellStyle name="Output 3 5 2 2 12" xfId="54338" xr:uid="{1DE27435-DD75-4441-8F85-DD14F3570A80}"/>
    <cellStyle name="Output 3 5 2 2 2" xfId="13545" xr:uid="{00000000-0005-0000-0000-000003280000}"/>
    <cellStyle name="Output 3 5 2 2 2 2" xfId="22649" xr:uid="{00000000-0005-0000-0000-000004280000}"/>
    <cellStyle name="Output 3 5 2 2 3" xfId="9478" xr:uid="{00000000-0005-0000-0000-000005280000}"/>
    <cellStyle name="Output 3 5 2 2 4" xfId="18582" xr:uid="{00000000-0005-0000-0000-000006280000}"/>
    <cellStyle name="Output 3 5 2 2 5" xfId="29633" xr:uid="{BE54534E-2B0F-40DF-83B8-240F13BA7847}"/>
    <cellStyle name="Output 3 5 2 2 6" xfId="35647" xr:uid="{32BB44EF-0394-44E8-B0BE-3BCB1DB7EF3B}"/>
    <cellStyle name="Output 3 5 2 2 7" xfId="38054" xr:uid="{D425FF5B-090D-46D7-B560-B6FE4069CB1D}"/>
    <cellStyle name="Output 3 5 2 2 8" xfId="38556" xr:uid="{95FB731B-7852-4D6D-9A5F-9242C4D3BF03}"/>
    <cellStyle name="Output 3 5 2 2 9" xfId="37445" xr:uid="{D67ADBB2-DF3C-442B-A20B-6DB485596CEB}"/>
    <cellStyle name="Output 3 5 2 3" xfId="11985" xr:uid="{00000000-0005-0000-0000-000007280000}"/>
    <cellStyle name="Output 3 5 2 3 10" xfId="53843" xr:uid="{3F2B7FCE-EEB5-4A2A-8B6D-0C7948C819C7}"/>
    <cellStyle name="Output 3 5 2 3 2" xfId="21089" xr:uid="{00000000-0005-0000-0000-000008280000}"/>
    <cellStyle name="Output 3 5 2 3 3" xfId="29138" xr:uid="{D0CE864D-D984-457C-A89B-42A3619B046E}"/>
    <cellStyle name="Output 3 5 2 3 4" xfId="35152" xr:uid="{91C38B3C-7C6F-490B-87FA-F8A4ECDDF584}"/>
    <cellStyle name="Output 3 5 2 3 5" xfId="31541" xr:uid="{79AD8550-9388-4A38-9933-2BFADC51D229}"/>
    <cellStyle name="Output 3 5 2 3 6" xfId="38090" xr:uid="{96B7488D-4C01-4775-8CB1-CFB8669862C7}"/>
    <cellStyle name="Output 3 5 2 3 7" xfId="39990" xr:uid="{985F6A13-BC89-4AFD-AE82-FF0246689BD6}"/>
    <cellStyle name="Output 3 5 2 3 8" xfId="32288" xr:uid="{089C3D51-3896-4E10-80C8-80DF78635187}"/>
    <cellStyle name="Output 3 5 2 3 9" xfId="47223" xr:uid="{E5C140E0-7DC3-4B3B-A808-613A65DCFA60}"/>
    <cellStyle name="Output 3 5 2 4" xfId="6580" xr:uid="{00000000-0005-0000-0000-000009280000}"/>
    <cellStyle name="Output 3 5 2 4 2" xfId="28982" xr:uid="{8135D4F5-2FD9-4732-85DA-D41B9EDBF7D6}"/>
    <cellStyle name="Output 3 5 2 4 3" xfId="34996" xr:uid="{E10B2543-B9EB-4AD5-8AEC-77AE34B37EBF}"/>
    <cellStyle name="Output 3 5 2 4 4" xfId="38305" xr:uid="{224CF1E5-9AB9-4366-824F-F90B7228E41D}"/>
    <cellStyle name="Output 3 5 2 4 5" xfId="40124" xr:uid="{F8D793D5-1814-4505-B5C7-1BF33343F461}"/>
    <cellStyle name="Output 3 5 2 4 6" xfId="38668" xr:uid="{5EDD9C5F-47C0-4B51-8929-818272F50D8A}"/>
    <cellStyle name="Output 3 5 2 4 7" xfId="32235" xr:uid="{B37A393E-1D55-4035-BF77-1072CEE02C1A}"/>
    <cellStyle name="Output 3 5 2 4 8" xfId="47067" xr:uid="{CE308639-8E69-47A0-A664-A1B947791CAB}"/>
    <cellStyle name="Output 3 5 2 4 9" xfId="53687" xr:uid="{8E79AC7B-A78E-4A58-850E-38D8981E7280}"/>
    <cellStyle name="Output 3 5 2 5" xfId="15684" xr:uid="{00000000-0005-0000-0000-00000A280000}"/>
    <cellStyle name="Output 3 5 2 6" xfId="24829" xr:uid="{13158F4D-F8F6-4845-941D-ED0E138F33BA}"/>
    <cellStyle name="Output 3 5 2 7" xfId="31359" xr:uid="{94CFF111-BC75-4994-9650-82B8C63E1907}"/>
    <cellStyle name="Output 3 5 2 8" xfId="38522" xr:uid="{32A8D8A9-B822-4598-A57A-424603962379}"/>
    <cellStyle name="Output 3 5 2 9" xfId="32068" xr:uid="{72748EEB-1981-4811-89EC-7127221A4EC4}"/>
    <cellStyle name="Output 3 5 20" xfId="50862" xr:uid="{118948D3-8CF0-44FC-BAD1-92F2BFABB2AE}"/>
    <cellStyle name="Output 3 5 3" xfId="2822" xr:uid="{00000000-0005-0000-0000-00000B280000}"/>
    <cellStyle name="Output 3 5 3 10" xfId="36380" xr:uid="{C0DEB552-E230-49C3-BB40-2E74BACF0E8C}"/>
    <cellStyle name="Output 3 5 3 11" xfId="37756" xr:uid="{91A03EA0-FD29-4A60-90A7-A76C334419FA}"/>
    <cellStyle name="Output 3 5 3 12" xfId="44956" xr:uid="{FF4C723B-FDDC-4507-BD11-42EF0BFB7AFA}"/>
    <cellStyle name="Output 3 5 3 13" xfId="51576" xr:uid="{7B9BC469-B37D-4A0B-B964-4C5C37C363C9}"/>
    <cellStyle name="Output 3 5 3 2" xfId="5721" xr:uid="{00000000-0005-0000-0000-00000C280000}"/>
    <cellStyle name="Output 3 5 3 2 10" xfId="39044" xr:uid="{B9E9C4A1-BA56-4009-9392-F5C291FE0EE8}"/>
    <cellStyle name="Output 3 5 3 2 11" xfId="47296" xr:uid="{4241C484-F4B2-4670-B24B-88DE49B7985F}"/>
    <cellStyle name="Output 3 5 3 2 12" xfId="53916" xr:uid="{ADF85119-143E-44F7-8D3E-B5BFD7E61A56}"/>
    <cellStyle name="Output 3 5 3 2 2" xfId="14581" xr:uid="{00000000-0005-0000-0000-00000D280000}"/>
    <cellStyle name="Output 3 5 3 2 2 2" xfId="23685" xr:uid="{00000000-0005-0000-0000-00000E280000}"/>
    <cellStyle name="Output 3 5 3 2 3" xfId="11518" xr:uid="{00000000-0005-0000-0000-00000F280000}"/>
    <cellStyle name="Output 3 5 3 2 4" xfId="20622" xr:uid="{00000000-0005-0000-0000-000010280000}"/>
    <cellStyle name="Output 3 5 3 2 5" xfId="29211" xr:uid="{87313876-5405-41E8-A0A9-FFBD2AF16A85}"/>
    <cellStyle name="Output 3 5 3 2 6" xfId="35225" xr:uid="{833F59A7-5201-4B66-8FC5-77DE83D62938}"/>
    <cellStyle name="Output 3 5 3 2 7" xfId="36131" xr:uid="{F8DA8671-8D37-4164-9E48-A6A1A90A5D6D}"/>
    <cellStyle name="Output 3 5 3 2 8" xfId="40049" xr:uid="{351A853A-7029-4955-A2B5-4C07731B2162}"/>
    <cellStyle name="Output 3 5 3 2 9" xfId="41367" xr:uid="{91B7398F-F164-4E33-B0D4-2A09F196ACEB}"/>
    <cellStyle name="Output 3 5 3 3" xfId="13021" xr:uid="{00000000-0005-0000-0000-000011280000}"/>
    <cellStyle name="Output 3 5 3 3 10" xfId="52439" xr:uid="{185E7EE4-802E-4BC6-957C-D0A8FDFE9480}"/>
    <cellStyle name="Output 3 5 3 3 2" xfId="22125" xr:uid="{00000000-0005-0000-0000-000012280000}"/>
    <cellStyle name="Output 3 5 3 3 3" xfId="27734" xr:uid="{300976F6-85FC-40FF-8432-DD20B291B4F7}"/>
    <cellStyle name="Output 3 5 3 3 4" xfId="33943" xr:uid="{38CBBC95-A533-4AE8-B5E3-42A08665B042}"/>
    <cellStyle name="Output 3 5 3 3 5" xfId="36695" xr:uid="{0B809E4E-1D2A-4231-BD35-1915F38340A9}"/>
    <cellStyle name="Output 3 5 3 3 6" xfId="36621" xr:uid="{7E8BB9BB-DED3-46E5-AAF3-A12EAD41E4A6}"/>
    <cellStyle name="Output 3 5 3 3 7" xfId="40382" xr:uid="{FFCCE945-E0A8-4130-BC68-3778E3B6C4D8}"/>
    <cellStyle name="Output 3 5 3 3 8" xfId="40635" xr:uid="{24F38FC6-DAE3-49BA-A97C-AFBFC3C5C371}"/>
    <cellStyle name="Output 3 5 3 3 9" xfId="45819" xr:uid="{BA931AA6-CA9C-4E97-AA77-CBF0BB033D87}"/>
    <cellStyle name="Output 3 5 3 4" xfId="8620" xr:uid="{00000000-0005-0000-0000-000013280000}"/>
    <cellStyle name="Output 3 5 3 4 2" xfId="28187" xr:uid="{DA621ABE-085E-46D9-B72D-BA0701B8ADAB}"/>
    <cellStyle name="Output 3 5 3 4 3" xfId="34318" xr:uid="{37658D88-185E-40BB-9991-25387C708D76}"/>
    <cellStyle name="Output 3 5 3 4 4" xfId="37629" xr:uid="{87E49ADB-4F62-4BED-861C-3CDDE76DCFEE}"/>
    <cellStyle name="Output 3 5 3 4 5" xfId="37524" xr:uid="{86EE3CCF-DEAB-46BD-B11D-F13832A22CD8}"/>
    <cellStyle name="Output 3 5 3 4 6" xfId="36518" xr:uid="{8A8E7192-EE1B-4505-BBEF-0833F15E7F3E}"/>
    <cellStyle name="Output 3 5 3 4 7" xfId="42205" xr:uid="{50C951E6-239B-4103-B637-7D1A659578A5}"/>
    <cellStyle name="Output 3 5 3 4 8" xfId="46272" xr:uid="{ED9F86C6-D7D6-470D-A0BB-B5FF93CCFE72}"/>
    <cellStyle name="Output 3 5 3 4 9" xfId="52892" xr:uid="{F60BCD72-2BD7-4183-A0A4-77A1707ADFDE}"/>
    <cellStyle name="Output 3 5 3 5" xfId="17724" xr:uid="{00000000-0005-0000-0000-000014280000}"/>
    <cellStyle name="Output 3 5 3 6" xfId="26871" xr:uid="{F8955618-EEFC-4831-B4E6-4D8334D3449F}"/>
    <cellStyle name="Output 3 5 3 7" xfId="33158" xr:uid="{F9E6B7C2-0671-46CE-995B-F738EF3127F4}"/>
    <cellStyle name="Output 3 5 3 8" xfId="37029" xr:uid="{A3153CBB-2E6D-4382-B847-FF2CA10DAACC}"/>
    <cellStyle name="Output 3 5 3 9" xfId="31302" xr:uid="{04B6B26C-E422-42CD-85C7-E0983DBB6693}"/>
    <cellStyle name="Output 3 5 4" xfId="2926" xr:uid="{00000000-0005-0000-0000-000015280000}"/>
    <cellStyle name="Output 3 5 4 10" xfId="37385" xr:uid="{F9CF5EC3-BC19-4B06-BB25-C84BD6CAF991}"/>
    <cellStyle name="Output 3 5 4 11" xfId="37870" xr:uid="{530DBFBF-525B-42E6-AF37-12898E61A200}"/>
    <cellStyle name="Output 3 5 4 12" xfId="45060" xr:uid="{DF99D458-391E-4D6D-AC31-DE760F19FF0A}"/>
    <cellStyle name="Output 3 5 4 13" xfId="51680" xr:uid="{8F12D6AC-2FB9-4B62-9514-198BEA881FCE}"/>
    <cellStyle name="Output 3 5 4 2" xfId="5825" xr:uid="{00000000-0005-0000-0000-000016280000}"/>
    <cellStyle name="Output 3 5 4 2 10" xfId="38755" xr:uid="{3D008F6C-37C4-4156-945D-86AA9A832F1A}"/>
    <cellStyle name="Output 3 5 4 2 11" xfId="47508" xr:uid="{BA236E7B-155E-49BA-ACD1-388ED56E2302}"/>
    <cellStyle name="Output 3 5 4 2 12" xfId="54128" xr:uid="{6F27C284-DF9D-4623-B8FA-3B7D27830F61}"/>
    <cellStyle name="Output 3 5 4 2 2" xfId="14685" xr:uid="{00000000-0005-0000-0000-000017280000}"/>
    <cellStyle name="Output 3 5 4 2 2 2" xfId="23789" xr:uid="{00000000-0005-0000-0000-000018280000}"/>
    <cellStyle name="Output 3 5 4 2 3" xfId="11622" xr:uid="{00000000-0005-0000-0000-000019280000}"/>
    <cellStyle name="Output 3 5 4 2 4" xfId="20726" xr:uid="{00000000-0005-0000-0000-00001A280000}"/>
    <cellStyle name="Output 3 5 4 2 5" xfId="29423" xr:uid="{D6302D19-9873-499A-8815-C12C5915A43E}"/>
    <cellStyle name="Output 3 5 4 2 6" xfId="35437" xr:uid="{13953C33-085A-4B1D-9C48-CCEA582B7206}"/>
    <cellStyle name="Output 3 5 4 2 7" xfId="38062" xr:uid="{8D998ABB-D1D3-42C4-BA25-D51DAD4A8856}"/>
    <cellStyle name="Output 3 5 4 2 8" xfId="38026" xr:uid="{2408F979-422C-478B-877D-364A45D9E461}"/>
    <cellStyle name="Output 3 5 4 2 9" xfId="40908" xr:uid="{806A4E62-440F-43B4-BF1D-168A80415D5D}"/>
    <cellStyle name="Output 3 5 4 3" xfId="13125" xr:uid="{00000000-0005-0000-0000-00001B280000}"/>
    <cellStyle name="Output 3 5 4 3 2" xfId="22229" xr:uid="{00000000-0005-0000-0000-00001C280000}"/>
    <cellStyle name="Output 3 5 4 4" xfId="8724" xr:uid="{00000000-0005-0000-0000-00001D280000}"/>
    <cellStyle name="Output 3 5 4 5" xfId="17828" xr:uid="{00000000-0005-0000-0000-00001E280000}"/>
    <cellStyle name="Output 3 5 4 6" xfId="26975" xr:uid="{ED3C5051-25CC-4F3A-96CF-245BFF099320}"/>
    <cellStyle name="Output 3 5 4 7" xfId="33262" xr:uid="{EBD9BA08-0CAD-49A7-B272-E8D8714B58B4}"/>
    <cellStyle name="Output 3 5 4 8" xfId="38754" xr:uid="{2D3ACD6D-6F5D-4769-A82B-3E3334ED5998}"/>
    <cellStyle name="Output 3 5 4 9" xfId="31704" xr:uid="{2E8615AC-16A8-44CD-90F0-20D8CEE3492F}"/>
    <cellStyle name="Output 3 5 5" xfId="2491" xr:uid="{00000000-0005-0000-0000-00001F280000}"/>
    <cellStyle name="Output 3 5 5 10" xfId="41330" xr:uid="{AAC04762-0121-418B-8EF3-B19ED96FFF9D}"/>
    <cellStyle name="Output 3 5 5 11" xfId="34411" xr:uid="{88FF5338-2494-4E8A-9A3E-CADDD7C9D848}"/>
    <cellStyle name="Output 3 5 5 12" xfId="44625" xr:uid="{50E5F940-149A-4405-8953-AB5D2E451405}"/>
    <cellStyle name="Output 3 5 5 13" xfId="51245" xr:uid="{B216E76C-967F-4003-8F62-22CAB919388B}"/>
    <cellStyle name="Output 3 5 5 2" xfId="5390" xr:uid="{00000000-0005-0000-0000-000020280000}"/>
    <cellStyle name="Output 3 5 5 2 10" xfId="42296" xr:uid="{FABCBE0C-C71A-4F6E-BF2C-C5D7553FBDE8}"/>
    <cellStyle name="Output 3 5 5 2 11" xfId="47976" xr:uid="{B3822415-6DAC-4613-841A-3B061C79B2F5}"/>
    <cellStyle name="Output 3 5 5 2 12" xfId="54596" xr:uid="{2463DE54-E5C8-4012-8E27-2BCD0FF575E2}"/>
    <cellStyle name="Output 3 5 5 2 2" xfId="14250" xr:uid="{00000000-0005-0000-0000-000021280000}"/>
    <cellStyle name="Output 3 5 5 2 2 2" xfId="23354" xr:uid="{00000000-0005-0000-0000-000022280000}"/>
    <cellStyle name="Output 3 5 5 2 3" xfId="11187" xr:uid="{00000000-0005-0000-0000-000023280000}"/>
    <cellStyle name="Output 3 5 5 2 4" xfId="20291" xr:uid="{00000000-0005-0000-0000-000024280000}"/>
    <cellStyle name="Output 3 5 5 2 5" xfId="29891" xr:uid="{8DF19D33-B806-4EAD-A415-43787133DF3E}"/>
    <cellStyle name="Output 3 5 5 2 6" xfId="35905" xr:uid="{6B974183-CE2F-4B94-8F10-B74DCBD4AB4A}"/>
    <cellStyle name="Output 3 5 5 2 7" xfId="36135" xr:uid="{1D8147D3-991D-40CA-BB5E-99ECB9CC07C6}"/>
    <cellStyle name="Output 3 5 5 2 8" xfId="34391" xr:uid="{6DAE89B4-F4A9-481F-A054-E58AC7155389}"/>
    <cellStyle name="Output 3 5 5 2 9" xfId="35999" xr:uid="{A8B650B2-C9E2-4E46-A4C2-FE8D917128F6}"/>
    <cellStyle name="Output 3 5 5 3" xfId="12690" xr:uid="{00000000-0005-0000-0000-000025280000}"/>
    <cellStyle name="Output 3 5 5 3 2" xfId="21794" xr:uid="{00000000-0005-0000-0000-000026280000}"/>
    <cellStyle name="Output 3 5 5 4" xfId="8289" xr:uid="{00000000-0005-0000-0000-000027280000}"/>
    <cellStyle name="Output 3 5 5 5" xfId="17393" xr:uid="{00000000-0005-0000-0000-000028280000}"/>
    <cellStyle name="Output 3 5 5 6" xfId="26540" xr:uid="{B6234096-32A9-4F9E-977F-130B1C65F3E7}"/>
    <cellStyle name="Output 3 5 5 7" xfId="32827" xr:uid="{09FD1529-698A-44E8-9052-925A561152B1}"/>
    <cellStyle name="Output 3 5 5 8" xfId="37216" xr:uid="{7A16D97C-91B4-46EB-8D22-FD7D4E6AF2C8}"/>
    <cellStyle name="Output 3 5 5 9" xfId="40275" xr:uid="{9724A48E-DCC2-4922-890D-CAF0DD5F272D}"/>
    <cellStyle name="Output 3 5 6" xfId="3133" xr:uid="{00000000-0005-0000-0000-000029280000}"/>
    <cellStyle name="Output 3 5 6 10" xfId="41411" xr:uid="{2F335E76-8DFD-4F5B-9861-9548F2E07BCA}"/>
    <cellStyle name="Output 3 5 6 11" xfId="41038" xr:uid="{12FA7926-A6B1-4A49-9855-40434292F352}"/>
    <cellStyle name="Output 3 5 6 12" xfId="45267" xr:uid="{6D41A62E-4201-4A1B-88CD-6B0FCC1549E9}"/>
    <cellStyle name="Output 3 5 6 13" xfId="51887" xr:uid="{61A23AD2-FA42-47C9-B8B1-8DF0930B96BB}"/>
    <cellStyle name="Output 3 5 6 2" xfId="6032" xr:uid="{00000000-0005-0000-0000-00002A280000}"/>
    <cellStyle name="Output 3 5 6 2 2" xfId="14892" xr:uid="{00000000-0005-0000-0000-00002B280000}"/>
    <cellStyle name="Output 3 5 6 2 2 2" xfId="23996" xr:uid="{00000000-0005-0000-0000-00002C280000}"/>
    <cellStyle name="Output 3 5 6 2 3" xfId="11829" xr:uid="{00000000-0005-0000-0000-00002D280000}"/>
    <cellStyle name="Output 3 5 6 2 4" xfId="20933" xr:uid="{00000000-0005-0000-0000-00002E280000}"/>
    <cellStyle name="Output 3 5 6 3" xfId="13332" xr:uid="{00000000-0005-0000-0000-00002F280000}"/>
    <cellStyle name="Output 3 5 6 3 2" xfId="22436" xr:uid="{00000000-0005-0000-0000-000030280000}"/>
    <cellStyle name="Output 3 5 6 4" xfId="8931" xr:uid="{00000000-0005-0000-0000-000031280000}"/>
    <cellStyle name="Output 3 5 6 5" xfId="18035" xr:uid="{00000000-0005-0000-0000-000032280000}"/>
    <cellStyle name="Output 3 5 6 6" xfId="27182" xr:uid="{342CD58D-7743-481C-92C8-7E428BD8FC49}"/>
    <cellStyle name="Output 3 5 6 7" xfId="33469" xr:uid="{004065B4-F1B5-45CD-8C73-DFE48F12F822}"/>
    <cellStyle name="Output 3 5 6 8" xfId="33625" xr:uid="{D54D7076-7EB8-465A-879E-FD60DE175C86}"/>
    <cellStyle name="Output 3 5 6 9" xfId="33974" xr:uid="{A70EDB32-593C-4B4F-90D9-1C638E0690FA}"/>
    <cellStyle name="Output 3 5 7" xfId="2801" xr:uid="{00000000-0005-0000-0000-000033280000}"/>
    <cellStyle name="Output 3 5 7 10" xfId="41412" xr:uid="{644F336E-D26D-4F62-A1B1-75D7AB1C82A8}"/>
    <cellStyle name="Output 3 5 7 11" xfId="42285" xr:uid="{D0767C65-B916-467F-A6DB-BD1A06EF8122}"/>
    <cellStyle name="Output 3 5 7 12" xfId="44935" xr:uid="{909F1710-15F7-41C8-9B1C-EA56562A25A7}"/>
    <cellStyle name="Output 3 5 7 13" xfId="51555" xr:uid="{9C73BD0A-6EED-46DD-9F3B-EB43AB67147E}"/>
    <cellStyle name="Output 3 5 7 2" xfId="5700" xr:uid="{00000000-0005-0000-0000-000034280000}"/>
    <cellStyle name="Output 3 5 7 2 2" xfId="14560" xr:uid="{00000000-0005-0000-0000-000035280000}"/>
    <cellStyle name="Output 3 5 7 2 2 2" xfId="23664" xr:uid="{00000000-0005-0000-0000-000036280000}"/>
    <cellStyle name="Output 3 5 7 2 3" xfId="11497" xr:uid="{00000000-0005-0000-0000-000037280000}"/>
    <cellStyle name="Output 3 5 7 2 4" xfId="20601" xr:uid="{00000000-0005-0000-0000-000038280000}"/>
    <cellStyle name="Output 3 5 7 3" xfId="13000" xr:uid="{00000000-0005-0000-0000-000039280000}"/>
    <cellStyle name="Output 3 5 7 3 2" xfId="22104" xr:uid="{00000000-0005-0000-0000-00003A280000}"/>
    <cellStyle name="Output 3 5 7 4" xfId="8599" xr:uid="{00000000-0005-0000-0000-00003B280000}"/>
    <cellStyle name="Output 3 5 7 5" xfId="17703" xr:uid="{00000000-0005-0000-0000-00003C280000}"/>
    <cellStyle name="Output 3 5 7 6" xfId="26850" xr:uid="{D2FD12EF-304B-4D1E-9BF9-1798942D3DE8}"/>
    <cellStyle name="Output 3 5 7 7" xfId="33137" xr:uid="{4782554F-C8E1-4323-B3DC-66EC0E2C5182}"/>
    <cellStyle name="Output 3 5 7 8" xfId="34385" xr:uid="{75322A05-CD0E-47C7-89B0-2C93128E709A}"/>
    <cellStyle name="Output 3 5 7 9" xfId="39066" xr:uid="{4AF56A19-4EF3-4240-B6FB-2573F7CE24C9}"/>
    <cellStyle name="Output 3 5 8" xfId="3198" xr:uid="{00000000-0005-0000-0000-00003D280000}"/>
    <cellStyle name="Output 3 5 8 10" xfId="31187" xr:uid="{6EE64E6B-A507-4D60-A93A-4227C73E24F0}"/>
    <cellStyle name="Output 3 5 8 11" xfId="40013" xr:uid="{46F792A1-AD00-455E-A82D-18B6F9B04564}"/>
    <cellStyle name="Output 3 5 8 12" xfId="45332" xr:uid="{3593A1F6-3630-41B9-864E-8A27A25E098E}"/>
    <cellStyle name="Output 3 5 8 13" xfId="51952" xr:uid="{64263F1A-1D79-45F5-A080-D86F0A06D6BC}"/>
    <cellStyle name="Output 3 5 8 2" xfId="6097" xr:uid="{00000000-0005-0000-0000-00003E280000}"/>
    <cellStyle name="Output 3 5 8 2 2" xfId="14957" xr:uid="{00000000-0005-0000-0000-00003F280000}"/>
    <cellStyle name="Output 3 5 8 2 2 2" xfId="24061" xr:uid="{00000000-0005-0000-0000-000040280000}"/>
    <cellStyle name="Output 3 5 8 2 3" xfId="11894" xr:uid="{00000000-0005-0000-0000-000041280000}"/>
    <cellStyle name="Output 3 5 8 2 4" xfId="20998" xr:uid="{00000000-0005-0000-0000-000042280000}"/>
    <cellStyle name="Output 3 5 8 3" xfId="13397" xr:uid="{00000000-0005-0000-0000-000043280000}"/>
    <cellStyle name="Output 3 5 8 3 2" xfId="22501" xr:uid="{00000000-0005-0000-0000-000044280000}"/>
    <cellStyle name="Output 3 5 8 4" xfId="8996" xr:uid="{00000000-0005-0000-0000-000045280000}"/>
    <cellStyle name="Output 3 5 8 5" xfId="18100" xr:uid="{00000000-0005-0000-0000-000046280000}"/>
    <cellStyle name="Output 3 5 8 6" xfId="27247" xr:uid="{45EE7219-57A8-4509-9C7C-7D33B9397978}"/>
    <cellStyle name="Output 3 5 8 7" xfId="33534" xr:uid="{A7DC0F24-246F-49F5-BD53-5F168815F653}"/>
    <cellStyle name="Output 3 5 8 8" xfId="38448" xr:uid="{E014A21A-3842-4917-B5FF-2787022FA26A}"/>
    <cellStyle name="Output 3 5 8 9" xfId="24131" xr:uid="{188ECECB-33A6-4A68-8F5A-B696169C22F9}"/>
    <cellStyle name="Output 3 5 9" xfId="5007" xr:uid="{00000000-0005-0000-0000-000047280000}"/>
    <cellStyle name="Output 3 5 9 10" xfId="41677" xr:uid="{3A83315C-D1FA-4AF3-AB51-BC8EE96E90BE}"/>
    <cellStyle name="Output 3 5 9 11" xfId="46731" xr:uid="{D8664A99-F725-4353-9EB0-2C9BA80888CC}"/>
    <cellStyle name="Output 3 5 9 12" xfId="53351" xr:uid="{4ED5F9CD-4907-4E3F-BC66-5924847039E7}"/>
    <cellStyle name="Output 3 5 9 2" xfId="13867" xr:uid="{00000000-0005-0000-0000-000048280000}"/>
    <cellStyle name="Output 3 5 9 2 2" xfId="22971" xr:uid="{00000000-0005-0000-0000-000049280000}"/>
    <cellStyle name="Output 3 5 9 3" xfId="10804" xr:uid="{00000000-0005-0000-0000-00004A280000}"/>
    <cellStyle name="Output 3 5 9 4" xfId="19908" xr:uid="{00000000-0005-0000-0000-00004B280000}"/>
    <cellStyle name="Output 3 5 9 5" xfId="28646" xr:uid="{BAA9DA2C-5F20-4F94-BE7D-5DF92A7D2843}"/>
    <cellStyle name="Output 3 5 9 6" xfId="34701" xr:uid="{81B7B205-F2FC-4CC2-900A-7140FE40BAC6}"/>
    <cellStyle name="Output 3 5 9 7" xfId="34716" xr:uid="{0777E468-0957-472B-8EF5-E984C06F5A78}"/>
    <cellStyle name="Output 3 5 9 8" xfId="40041" xr:uid="{1B7B1C80-F58C-4DEE-9647-CC2ADD645BC6}"/>
    <cellStyle name="Output 3 5 9 9" xfId="37278" xr:uid="{F716A3CE-63FC-494D-8B21-67A71D621313}"/>
    <cellStyle name="Output 3 6" xfId="2107" xr:uid="{00000000-0005-0000-0000-00004C280000}"/>
    <cellStyle name="Output 3 6 10" xfId="12306" xr:uid="{00000000-0005-0000-0000-00004D280000}"/>
    <cellStyle name="Output 3 6 10 10" xfId="55704" xr:uid="{2862B414-1F67-49A5-88D2-BD9B3AF44AB6}"/>
    <cellStyle name="Output 3 6 10 2" xfId="21410" xr:uid="{00000000-0005-0000-0000-00004E280000}"/>
    <cellStyle name="Output 3 6 10 3" xfId="30999" xr:uid="{ADBE03ED-93C2-4560-B096-CEC9C96CA9AE}"/>
    <cellStyle name="Output 3 6 10 4" xfId="36775" xr:uid="{C658B73A-5184-4F52-AC70-019B9EA7BC2A}"/>
    <cellStyle name="Output 3 6 10 5" xfId="36268" xr:uid="{60BBD2EB-1B4B-4418-B40D-52419A5B03C1}"/>
    <cellStyle name="Output 3 6 10 6" xfId="40866" xr:uid="{BC4C4335-CD01-48FB-9FB1-6D2ED9D441C9}"/>
    <cellStyle name="Output 3 6 10 7" xfId="32331" xr:uid="{AA0478CD-9FBA-49C3-9167-139D1C3193AE}"/>
    <cellStyle name="Output 3 6 10 8" xfId="42464" xr:uid="{8F1F41A4-FCB8-487D-BBC5-7E5925202335}"/>
    <cellStyle name="Output 3 6 10 9" xfId="49084" xr:uid="{CA95636B-A993-46FF-AF4E-FEADF55FC1AC}"/>
    <cellStyle name="Output 3 6 11" xfId="7905" xr:uid="{00000000-0005-0000-0000-00004F280000}"/>
    <cellStyle name="Output 3 6 12" xfId="17009" xr:uid="{00000000-0005-0000-0000-000050280000}"/>
    <cellStyle name="Output 3 6 13" xfId="26156" xr:uid="{3E98294B-D3C5-4851-8BF1-DD3DF6FC2113}"/>
    <cellStyle name="Output 3 6 14" xfId="32443" xr:uid="{B72669E2-205F-481F-AF81-91E5A62AE3D4}"/>
    <cellStyle name="Output 3 6 15" xfId="34468" xr:uid="{ACA57BE6-CF58-4C43-96A3-D75CB7F8BDC1}"/>
    <cellStyle name="Output 3 6 16" xfId="36760" xr:uid="{0E62872D-AB14-4729-B37D-8E2F7BB969B1}"/>
    <cellStyle name="Output 3 6 17" xfId="39512" xr:uid="{697AE587-CDB3-47F6-A950-57CBA47CA122}"/>
    <cellStyle name="Output 3 6 18" xfId="40777" xr:uid="{C4ADF962-D41F-461A-BD11-A519A4610D1E}"/>
    <cellStyle name="Output 3 6 19" xfId="44241" xr:uid="{A56BEB38-7840-47BE-BFDB-B962F4F52C6D}"/>
    <cellStyle name="Output 3 6 2" xfId="2178" xr:uid="{00000000-0005-0000-0000-000051280000}"/>
    <cellStyle name="Output 3 6 2 10" xfId="24159" xr:uid="{10A46846-5A8C-4FA1-B4A2-9338C2550731}"/>
    <cellStyle name="Output 3 6 2 11" xfId="40358" xr:uid="{B700E24D-BE6E-4C94-8ACC-316D8B5D36C3}"/>
    <cellStyle name="Output 3 6 2 12" xfId="44312" xr:uid="{3E9A72F8-F4E0-44C4-8B6C-8F4DEB8D2359}"/>
    <cellStyle name="Output 3 6 2 13" xfId="50932" xr:uid="{1412A457-D805-412B-B023-8EA2A50EEB50}"/>
    <cellStyle name="Output 3 6 2 2" xfId="5077" xr:uid="{00000000-0005-0000-0000-000052280000}"/>
    <cellStyle name="Output 3 6 2 2 10" xfId="34475" xr:uid="{86FB9391-9063-40FA-B028-FEDD0868FB65}"/>
    <cellStyle name="Output 3 6 2 2 11" xfId="47804" xr:uid="{F43CBBD6-488F-4637-9280-601812CA8CDD}"/>
    <cellStyle name="Output 3 6 2 2 12" xfId="54424" xr:uid="{9BC15C66-1D5C-4D98-97B2-369AE54193A8}"/>
    <cellStyle name="Output 3 6 2 2 2" xfId="13937" xr:uid="{00000000-0005-0000-0000-000053280000}"/>
    <cellStyle name="Output 3 6 2 2 2 2" xfId="23041" xr:uid="{00000000-0005-0000-0000-000054280000}"/>
    <cellStyle name="Output 3 6 2 2 3" xfId="10874" xr:uid="{00000000-0005-0000-0000-000055280000}"/>
    <cellStyle name="Output 3 6 2 2 4" xfId="19978" xr:uid="{00000000-0005-0000-0000-000056280000}"/>
    <cellStyle name="Output 3 6 2 2 5" xfId="29719" xr:uid="{F85E599F-6D90-4CE6-B310-EDCDFC244751}"/>
    <cellStyle name="Output 3 6 2 2 6" xfId="35733" xr:uid="{23E48970-FD21-4C97-8368-3F9554033257}"/>
    <cellStyle name="Output 3 6 2 2 7" xfId="36075" xr:uid="{4130CB7B-2212-4CC9-B453-501BF4137C28}"/>
    <cellStyle name="Output 3 6 2 2 8" xfId="39664" xr:uid="{B8BBD1B4-CA10-4A73-84CF-B9D22B77C580}"/>
    <cellStyle name="Output 3 6 2 2 9" xfId="40264" xr:uid="{1DD6EB34-E70E-4081-A695-CEAAE6AD55EB}"/>
    <cellStyle name="Output 3 6 2 3" xfId="12377" xr:uid="{00000000-0005-0000-0000-000057280000}"/>
    <cellStyle name="Output 3 6 2 3 10" xfId="54618" xr:uid="{4F44CE3B-4128-4583-8384-0F8AE56E2211}"/>
    <cellStyle name="Output 3 6 2 3 2" xfId="21481" xr:uid="{00000000-0005-0000-0000-000058280000}"/>
    <cellStyle name="Output 3 6 2 3 3" xfId="29913" xr:uid="{B8F2ACFA-ADFF-411A-811E-A9A2A6127B80}"/>
    <cellStyle name="Output 3 6 2 3 4" xfId="35927" xr:uid="{542406F5-5100-4355-9A0F-5EFE3F07D968}"/>
    <cellStyle name="Output 3 6 2 3 5" xfId="34042" xr:uid="{7DDEDE23-4914-4848-854E-EE8ED695AAFA}"/>
    <cellStyle name="Output 3 6 2 3 6" xfId="31194" xr:uid="{8D11603C-3035-4CB8-B8E4-DAD1E1B38E70}"/>
    <cellStyle name="Output 3 6 2 3 7" xfId="36196" xr:uid="{5628A9E2-7361-46D6-B49D-1CEAF061CF26}"/>
    <cellStyle name="Output 3 6 2 3 8" xfId="41045" xr:uid="{FA394D60-C785-4CC7-AA95-39942B87CE5D}"/>
    <cellStyle name="Output 3 6 2 3 9" xfId="47998" xr:uid="{6AC73410-5AE2-4AF0-95CA-79F38846C1F0}"/>
    <cellStyle name="Output 3 6 2 4" xfId="7976" xr:uid="{00000000-0005-0000-0000-000059280000}"/>
    <cellStyle name="Output 3 6 2 4 2" xfId="29068" xr:uid="{FED611F6-4C3D-4B65-BC73-62F702D6EC64}"/>
    <cellStyle name="Output 3 6 2 4 3" xfId="35082" xr:uid="{B9B88B8C-7ACC-489F-9D8E-CAC678B817D5}"/>
    <cellStyle name="Output 3 6 2 4 4" xfId="38027" xr:uid="{869E8E19-079F-4B2E-A86D-3BF092AC1317}"/>
    <cellStyle name="Output 3 6 2 4 5" xfId="34829" xr:uid="{23619831-46E7-4459-815E-B1E3954C7EE7}"/>
    <cellStyle name="Output 3 6 2 4 6" xfId="41144" xr:uid="{7107783B-B730-4DC5-9FA4-E87DBF4EEAE2}"/>
    <cellStyle name="Output 3 6 2 4 7" xfId="42223" xr:uid="{66C3845E-DB65-420C-9FA7-60DBFE9E661C}"/>
    <cellStyle name="Output 3 6 2 4 8" xfId="47153" xr:uid="{7C11FCAB-A0C4-49A7-8131-3B8397ECD4FD}"/>
    <cellStyle name="Output 3 6 2 4 9" xfId="53773" xr:uid="{2780F861-1613-4A05-8982-D393AFBB60E2}"/>
    <cellStyle name="Output 3 6 2 5" xfId="17080" xr:uid="{00000000-0005-0000-0000-00005A280000}"/>
    <cellStyle name="Output 3 6 2 6" xfId="26227" xr:uid="{C6C660E5-9242-4E2F-81DB-D4DC07B263AA}"/>
    <cellStyle name="Output 3 6 2 7" xfId="32514" xr:uid="{B809C0C4-46A5-44A9-9863-664475B49138}"/>
    <cellStyle name="Output 3 6 2 8" xfId="36969" xr:uid="{EAE20FE9-D702-4D8D-B511-C48A67C2AC60}"/>
    <cellStyle name="Output 3 6 2 9" xfId="38761" xr:uid="{3B58E2E3-E4A3-494C-975E-329EA498592E}"/>
    <cellStyle name="Output 3 6 20" xfId="50861" xr:uid="{DB5AD7B3-6F34-4E59-BB1D-B75DAD1C3C1D}"/>
    <cellStyle name="Output 3 6 3" xfId="2821" xr:uid="{00000000-0005-0000-0000-00005B280000}"/>
    <cellStyle name="Output 3 6 3 10" xfId="38283" xr:uid="{383AC2D2-D1A1-49EE-92DF-BAF3219B11B6}"/>
    <cellStyle name="Output 3 6 3 11" xfId="41683" xr:uid="{E736738A-59A5-4F4D-AD67-53F60BADDAE6}"/>
    <cellStyle name="Output 3 6 3 12" xfId="44955" xr:uid="{5692D92C-6F1B-43B5-B277-FD76D649B9E5}"/>
    <cellStyle name="Output 3 6 3 13" xfId="51575" xr:uid="{71E1A2C4-A0A5-4E46-A921-FDD158F1F4EA}"/>
    <cellStyle name="Output 3 6 3 2" xfId="5720" xr:uid="{00000000-0005-0000-0000-00005C280000}"/>
    <cellStyle name="Output 3 6 3 2 10" xfId="31865" xr:uid="{CEBFF3FD-1EC6-4EB4-BF7A-BFDCED7BB705}"/>
    <cellStyle name="Output 3 6 3 2 11" xfId="47668" xr:uid="{E0CD2E80-C6E3-46CF-89E6-5E4730834F8A}"/>
    <cellStyle name="Output 3 6 3 2 12" xfId="54288" xr:uid="{9CD25344-233D-4E0E-B857-C45B35BB6A1C}"/>
    <cellStyle name="Output 3 6 3 2 2" xfId="14580" xr:uid="{00000000-0005-0000-0000-00005D280000}"/>
    <cellStyle name="Output 3 6 3 2 2 2" xfId="23684" xr:uid="{00000000-0005-0000-0000-00005E280000}"/>
    <cellStyle name="Output 3 6 3 2 3" xfId="11517" xr:uid="{00000000-0005-0000-0000-00005F280000}"/>
    <cellStyle name="Output 3 6 3 2 4" xfId="20621" xr:uid="{00000000-0005-0000-0000-000060280000}"/>
    <cellStyle name="Output 3 6 3 2 5" xfId="29583" xr:uid="{1DAB47B9-319C-4D36-AF76-50E720924F6C}"/>
    <cellStyle name="Output 3 6 3 2 6" xfId="35597" xr:uid="{D44D911D-E225-4A7D-93B3-D2EB9B7657B4}"/>
    <cellStyle name="Output 3 6 3 2 7" xfId="34083" xr:uid="{52DC6B56-377B-4448-9BE8-DDCF2597F690}"/>
    <cellStyle name="Output 3 6 3 2 8" xfId="37586" xr:uid="{B09C57F8-F3A6-4C7D-B3A7-15CABF0431FE}"/>
    <cellStyle name="Output 3 6 3 2 9" xfId="39766" xr:uid="{94286B05-9CEE-450A-ADBC-1BD27D4802D6}"/>
    <cellStyle name="Output 3 6 3 3" xfId="13020" xr:uid="{00000000-0005-0000-0000-000061280000}"/>
    <cellStyle name="Output 3 6 3 3 10" xfId="54549" xr:uid="{763416BD-FCA7-4DBE-A5D9-6A6B50D4ACF2}"/>
    <cellStyle name="Output 3 6 3 3 2" xfId="22124" xr:uid="{00000000-0005-0000-0000-000062280000}"/>
    <cellStyle name="Output 3 6 3 3 3" xfId="29844" xr:uid="{ACDB88CF-8B63-49EA-800F-2D8DA2A067BF}"/>
    <cellStyle name="Output 3 6 3 3 4" xfId="35858" xr:uid="{4F604B8C-FA32-4121-B730-9E76E83F08E5}"/>
    <cellStyle name="Output 3 6 3 3 5" xfId="38042" xr:uid="{BFEF62A8-A65E-42AA-AEF2-9022ABDFCEF9}"/>
    <cellStyle name="Output 3 6 3 3 6" xfId="31466" xr:uid="{D48ACAA6-E1FD-406D-819B-4357D6BFFF39}"/>
    <cellStyle name="Output 3 6 3 3 7" xfId="39562" xr:uid="{A5A5B8B2-C564-47E9-9DD8-64AAC11BD100}"/>
    <cellStyle name="Output 3 6 3 3 8" xfId="40032" xr:uid="{CD74BB5D-B93E-4B0D-AA9B-6617FD4973EC}"/>
    <cellStyle name="Output 3 6 3 3 9" xfId="47929" xr:uid="{D3B752A2-AD9A-4000-A258-1AE39F6A5D63}"/>
    <cellStyle name="Output 3 6 3 4" xfId="8619" xr:uid="{00000000-0005-0000-0000-000063280000}"/>
    <cellStyle name="Output 3 6 3 4 2" xfId="28932" xr:uid="{29F595E1-0B72-4033-B682-C4F85A70A7B0}"/>
    <cellStyle name="Output 3 6 3 4 3" xfId="34946" xr:uid="{AC4FD1B6-FDA8-4A85-95D2-7E952C376B49}"/>
    <cellStyle name="Output 3 6 3 4 4" xfId="37525" xr:uid="{C8E40F26-0FA0-4567-B569-E30301C929D8}"/>
    <cellStyle name="Output 3 6 3 4 5" xfId="38342" xr:uid="{5283EF7C-AF09-4CB1-BE52-421D71602E4F}"/>
    <cellStyle name="Output 3 6 3 4 6" xfId="40423" xr:uid="{EEDDD6C6-02DD-4817-A9F4-EDD02116CD52}"/>
    <cellStyle name="Output 3 6 3 4 7" xfId="41238" xr:uid="{E8D4024E-DF6C-496A-82F9-D32F34E1B77E}"/>
    <cellStyle name="Output 3 6 3 4 8" xfId="47017" xr:uid="{DE6CBCEC-10A5-4E90-93BA-599A486C1EA5}"/>
    <cellStyle name="Output 3 6 3 4 9" xfId="53637" xr:uid="{074F60EA-8EE3-415C-9E6B-FAAEACC8AC77}"/>
    <cellStyle name="Output 3 6 3 5" xfId="17723" xr:uid="{00000000-0005-0000-0000-000064280000}"/>
    <cellStyle name="Output 3 6 3 6" xfId="26870" xr:uid="{46F8809B-EB19-42AE-BFA0-A13BD5222ADC}"/>
    <cellStyle name="Output 3 6 3 7" xfId="33157" xr:uid="{E13ACF64-5DBB-4504-A3D0-A100D1D8880A}"/>
    <cellStyle name="Output 3 6 3 8" xfId="38670" xr:uid="{DC8680F0-A076-42E7-9C0E-DFA2D2F0E833}"/>
    <cellStyle name="Output 3 6 3 9" xfId="38279" xr:uid="{FC242BF5-2E94-4F73-ABDD-D6B62C2C801C}"/>
    <cellStyle name="Output 3 6 4" xfId="2925" xr:uid="{00000000-0005-0000-0000-000065280000}"/>
    <cellStyle name="Output 3 6 4 10" xfId="40388" xr:uid="{7DE45588-ED7D-4150-A2C4-E5C3D34D78CC}"/>
    <cellStyle name="Output 3 6 4 11" xfId="41689" xr:uid="{5DE0AF2A-E54A-4F82-A470-9C2A0D967D54}"/>
    <cellStyle name="Output 3 6 4 12" xfId="45059" xr:uid="{6E6BE825-AEC2-49CD-9EF8-6EA3AF103E0C}"/>
    <cellStyle name="Output 3 6 4 13" xfId="51679" xr:uid="{8A949804-C0BB-40FA-98F4-67DFBB4E6B6E}"/>
    <cellStyle name="Output 3 6 4 2" xfId="5824" xr:uid="{00000000-0005-0000-0000-000066280000}"/>
    <cellStyle name="Output 3 6 4 2 10" xfId="42336" xr:uid="{B0FEF829-1806-4065-8017-05350A79CAE2}"/>
    <cellStyle name="Output 3 6 4 2 11" xfId="47597" xr:uid="{A05706B1-9BD7-446E-9659-366457E7950F}"/>
    <cellStyle name="Output 3 6 4 2 12" xfId="54217" xr:uid="{F35B8DCF-721A-4993-846D-F3B53A61A898}"/>
    <cellStyle name="Output 3 6 4 2 2" xfId="14684" xr:uid="{00000000-0005-0000-0000-000067280000}"/>
    <cellStyle name="Output 3 6 4 2 2 2" xfId="23788" xr:uid="{00000000-0005-0000-0000-000068280000}"/>
    <cellStyle name="Output 3 6 4 2 3" xfId="11621" xr:uid="{00000000-0005-0000-0000-000069280000}"/>
    <cellStyle name="Output 3 6 4 2 4" xfId="20725" xr:uid="{00000000-0005-0000-0000-00006A280000}"/>
    <cellStyle name="Output 3 6 4 2 5" xfId="29512" xr:uid="{6654DA86-50E1-45C5-9E0C-08FF8E6CC538}"/>
    <cellStyle name="Output 3 6 4 2 6" xfId="35526" xr:uid="{0C725223-1A80-42DE-8DA1-923D62ED53DF}"/>
    <cellStyle name="Output 3 6 4 2 7" xfId="38214" xr:uid="{6C597BC1-95F5-4F93-A453-E5E5EA2542EE}"/>
    <cellStyle name="Output 3 6 4 2 8" xfId="37878" xr:uid="{7C2421B4-D025-42AA-9C4D-4F3E55B8B2C6}"/>
    <cellStyle name="Output 3 6 4 2 9" xfId="41369" xr:uid="{BD8FB1D9-1DFC-4C0F-A0EE-9209ED9FE734}"/>
    <cellStyle name="Output 3 6 4 3" xfId="13124" xr:uid="{00000000-0005-0000-0000-00006B280000}"/>
    <cellStyle name="Output 3 6 4 3 2" xfId="22228" xr:uid="{00000000-0005-0000-0000-00006C280000}"/>
    <cellStyle name="Output 3 6 4 4" xfId="8723" xr:uid="{00000000-0005-0000-0000-00006D280000}"/>
    <cellStyle name="Output 3 6 4 5" xfId="17827" xr:uid="{00000000-0005-0000-0000-00006E280000}"/>
    <cellStyle name="Output 3 6 4 6" xfId="26974" xr:uid="{DDE75CC9-9A3B-455B-B3B5-36443B67B073}"/>
    <cellStyle name="Output 3 6 4 7" xfId="33261" xr:uid="{BFCEE917-3CF2-4623-AFE0-F3706B6CAD24}"/>
    <cellStyle name="Output 3 6 4 8" xfId="24130" xr:uid="{4E38CCD6-FAEA-4E70-A67F-700EEEEA0E33}"/>
    <cellStyle name="Output 3 6 4 9" xfId="36484" xr:uid="{EDC65E39-7907-49BE-8863-1C89CF5A28F2}"/>
    <cellStyle name="Output 3 6 5" xfId="3030" xr:uid="{00000000-0005-0000-0000-00006F280000}"/>
    <cellStyle name="Output 3 6 5 10" xfId="38579" xr:uid="{70072BFD-B72F-4B39-BA85-2850F2AB98C7}"/>
    <cellStyle name="Output 3 6 5 11" xfId="39873" xr:uid="{09E98679-7B44-4E17-BF6F-4F5514A03C21}"/>
    <cellStyle name="Output 3 6 5 12" xfId="45164" xr:uid="{3F853315-FF5C-49DA-98B3-5FAABC297C99}"/>
    <cellStyle name="Output 3 6 5 13" xfId="51784" xr:uid="{AE7622B3-A071-44FC-B68B-DDA1F2486C96}"/>
    <cellStyle name="Output 3 6 5 2" xfId="5929" xr:uid="{00000000-0005-0000-0000-000070280000}"/>
    <cellStyle name="Output 3 6 5 2 10" xfId="41146" xr:uid="{1831FBB0-23AE-4241-A7B2-472F746434BC}"/>
    <cellStyle name="Output 3 6 5 2 11" xfId="46048" xr:uid="{090371A2-068E-4C91-92D0-BDECBA068D7B}"/>
    <cellStyle name="Output 3 6 5 2 12" xfId="52668" xr:uid="{E6D96BF6-24EA-4C05-9A17-484B5228FE9E}"/>
    <cellStyle name="Output 3 6 5 2 2" xfId="14789" xr:uid="{00000000-0005-0000-0000-000071280000}"/>
    <cellStyle name="Output 3 6 5 2 2 2" xfId="23893" xr:uid="{00000000-0005-0000-0000-000072280000}"/>
    <cellStyle name="Output 3 6 5 2 3" xfId="11726" xr:uid="{00000000-0005-0000-0000-000073280000}"/>
    <cellStyle name="Output 3 6 5 2 4" xfId="20830" xr:uid="{00000000-0005-0000-0000-000074280000}"/>
    <cellStyle name="Output 3 6 5 2 5" xfId="27963" xr:uid="{986092FA-2664-42DE-9EAC-542E80838192}"/>
    <cellStyle name="Output 3 6 5 2 6" xfId="34133" xr:uid="{A377AF36-D648-4A42-BB61-1EF2050073C2}"/>
    <cellStyle name="Output 3 6 5 2 7" xfId="31710" xr:uid="{08E881CD-8370-48E0-B7D8-03F906749781}"/>
    <cellStyle name="Output 3 6 5 2 8" xfId="37770" xr:uid="{252AB60E-4A21-4BE4-8F1F-832256EAF9F3}"/>
    <cellStyle name="Output 3 6 5 2 9" xfId="41615" xr:uid="{BBA0C832-444C-4EAE-A4ED-4A2328FF8E12}"/>
    <cellStyle name="Output 3 6 5 3" xfId="13229" xr:uid="{00000000-0005-0000-0000-000075280000}"/>
    <cellStyle name="Output 3 6 5 3 2" xfId="22333" xr:uid="{00000000-0005-0000-0000-000076280000}"/>
    <cellStyle name="Output 3 6 5 4" xfId="8828" xr:uid="{00000000-0005-0000-0000-000077280000}"/>
    <cellStyle name="Output 3 6 5 5" xfId="17932" xr:uid="{00000000-0005-0000-0000-000078280000}"/>
    <cellStyle name="Output 3 6 5 6" xfId="27079" xr:uid="{1F023B1A-A94F-4357-9CEB-E9B753C45EAD}"/>
    <cellStyle name="Output 3 6 5 7" xfId="33366" xr:uid="{5F37E7E0-56E9-47E6-8299-BAD6B6D0C659}"/>
    <cellStyle name="Output 3 6 5 8" xfId="31986" xr:uid="{00DFA8D1-AE56-4848-A0A1-25B284EE4AB2}"/>
    <cellStyle name="Output 3 6 5 9" xfId="40579" xr:uid="{76C1BA33-B617-46AA-968A-B85E70217C96}"/>
    <cellStyle name="Output 3 6 6" xfId="2708" xr:uid="{00000000-0005-0000-0000-000079280000}"/>
    <cellStyle name="Output 3 6 6 10" xfId="41296" xr:uid="{5B44AAAB-CB14-4AF2-87AF-6349DCEBD500}"/>
    <cellStyle name="Output 3 6 6 11" xfId="42016" xr:uid="{96447AB3-C632-4D23-8201-52A52EFC6E1E}"/>
    <cellStyle name="Output 3 6 6 12" xfId="44842" xr:uid="{C7608123-A5A0-48C7-B22E-B67099F0800E}"/>
    <cellStyle name="Output 3 6 6 13" xfId="51462" xr:uid="{A0B3D7A8-C1C3-4190-BA66-0FFC46D33494}"/>
    <cellStyle name="Output 3 6 6 2" xfId="5607" xr:uid="{00000000-0005-0000-0000-00007A280000}"/>
    <cellStyle name="Output 3 6 6 2 2" xfId="14467" xr:uid="{00000000-0005-0000-0000-00007B280000}"/>
    <cellStyle name="Output 3 6 6 2 2 2" xfId="23571" xr:uid="{00000000-0005-0000-0000-00007C280000}"/>
    <cellStyle name="Output 3 6 6 2 3" xfId="11404" xr:uid="{00000000-0005-0000-0000-00007D280000}"/>
    <cellStyle name="Output 3 6 6 2 4" xfId="20508" xr:uid="{00000000-0005-0000-0000-00007E280000}"/>
    <cellStyle name="Output 3 6 6 3" xfId="12907" xr:uid="{00000000-0005-0000-0000-00007F280000}"/>
    <cellStyle name="Output 3 6 6 3 2" xfId="22011" xr:uid="{00000000-0005-0000-0000-000080280000}"/>
    <cellStyle name="Output 3 6 6 4" xfId="8506" xr:uid="{00000000-0005-0000-0000-000081280000}"/>
    <cellStyle name="Output 3 6 6 5" xfId="17610" xr:uid="{00000000-0005-0000-0000-000082280000}"/>
    <cellStyle name="Output 3 6 6 6" xfId="26757" xr:uid="{A5A4DB99-7DB2-42AD-8125-15EBA7C5F6C8}"/>
    <cellStyle name="Output 3 6 6 7" xfId="33044" xr:uid="{4A941750-DEB9-4B6C-A4B0-C17DCD7FFECE}"/>
    <cellStyle name="Output 3 6 6 8" xfId="38481" xr:uid="{B48DCB5D-1C64-4BB4-A841-0C7DCF3198CA}"/>
    <cellStyle name="Output 3 6 6 9" xfId="24240" xr:uid="{11379314-3AA6-48BB-B845-6A1B812072A4}"/>
    <cellStyle name="Output 3 6 7" xfId="3011" xr:uid="{00000000-0005-0000-0000-000083280000}"/>
    <cellStyle name="Output 3 6 7 10" xfId="41708" xr:uid="{18DEA16F-D325-486B-9071-D3353816CE7B}"/>
    <cellStyle name="Output 3 6 7 11" xfId="41595" xr:uid="{7AC7C172-7373-4197-BAC2-48CD57A200B0}"/>
    <cellStyle name="Output 3 6 7 12" xfId="45145" xr:uid="{CAAB61B0-B6C6-4BB4-83B0-FE8D3CB23781}"/>
    <cellStyle name="Output 3 6 7 13" xfId="51765" xr:uid="{C660D16B-24D1-4121-B374-4B77D11ED69E}"/>
    <cellStyle name="Output 3 6 7 2" xfId="5910" xr:uid="{00000000-0005-0000-0000-000084280000}"/>
    <cellStyle name="Output 3 6 7 2 2" xfId="14770" xr:uid="{00000000-0005-0000-0000-000085280000}"/>
    <cellStyle name="Output 3 6 7 2 2 2" xfId="23874" xr:uid="{00000000-0005-0000-0000-000086280000}"/>
    <cellStyle name="Output 3 6 7 2 3" xfId="11707" xr:uid="{00000000-0005-0000-0000-000087280000}"/>
    <cellStyle name="Output 3 6 7 2 4" xfId="20811" xr:uid="{00000000-0005-0000-0000-000088280000}"/>
    <cellStyle name="Output 3 6 7 3" xfId="13210" xr:uid="{00000000-0005-0000-0000-000089280000}"/>
    <cellStyle name="Output 3 6 7 3 2" xfId="22314" xr:uid="{00000000-0005-0000-0000-00008A280000}"/>
    <cellStyle name="Output 3 6 7 4" xfId="8809" xr:uid="{00000000-0005-0000-0000-00008B280000}"/>
    <cellStyle name="Output 3 6 7 5" xfId="17913" xr:uid="{00000000-0005-0000-0000-00008C280000}"/>
    <cellStyle name="Output 3 6 7 6" xfId="27060" xr:uid="{6BA3AE6B-0168-414D-B8E8-A0D3EF33D569}"/>
    <cellStyle name="Output 3 6 7 7" xfId="33347" xr:uid="{8E7F6D46-3E00-48DC-8BEF-6D06B764031B}"/>
    <cellStyle name="Output 3 6 7 8" xfId="31942" xr:uid="{2F589A7E-4E09-48C6-A26A-3DA8B6F91ED5}"/>
    <cellStyle name="Output 3 6 7 9" xfId="38212" xr:uid="{7CB7153A-F7D2-441F-8AAF-566F1A2410D1}"/>
    <cellStyle name="Output 3 6 8" xfId="3197" xr:uid="{00000000-0005-0000-0000-00008D280000}"/>
    <cellStyle name="Output 3 6 8 10" xfId="38950" xr:uid="{8BEEE3EE-6D70-40AC-93B4-0416500C85D0}"/>
    <cellStyle name="Output 3 6 8 11" xfId="41862" xr:uid="{2AF9CF11-8959-4B86-8712-54CE400E75C8}"/>
    <cellStyle name="Output 3 6 8 12" xfId="45331" xr:uid="{CDE32145-BBE5-48A0-BE50-C025BD3C20D6}"/>
    <cellStyle name="Output 3 6 8 13" xfId="51951" xr:uid="{0944FAAB-2A43-4915-B824-AF958A6F28E3}"/>
    <cellStyle name="Output 3 6 8 2" xfId="6096" xr:uid="{00000000-0005-0000-0000-00008E280000}"/>
    <cellStyle name="Output 3 6 8 2 2" xfId="14956" xr:uid="{00000000-0005-0000-0000-00008F280000}"/>
    <cellStyle name="Output 3 6 8 2 2 2" xfId="24060" xr:uid="{00000000-0005-0000-0000-000090280000}"/>
    <cellStyle name="Output 3 6 8 2 3" xfId="11893" xr:uid="{00000000-0005-0000-0000-000091280000}"/>
    <cellStyle name="Output 3 6 8 2 4" xfId="20997" xr:uid="{00000000-0005-0000-0000-000092280000}"/>
    <cellStyle name="Output 3 6 8 3" xfId="13396" xr:uid="{00000000-0005-0000-0000-000093280000}"/>
    <cellStyle name="Output 3 6 8 3 2" xfId="22500" xr:uid="{00000000-0005-0000-0000-000094280000}"/>
    <cellStyle name="Output 3 6 8 4" xfId="8995" xr:uid="{00000000-0005-0000-0000-000095280000}"/>
    <cellStyle name="Output 3 6 8 5" xfId="18099" xr:uid="{00000000-0005-0000-0000-000096280000}"/>
    <cellStyle name="Output 3 6 8 6" xfId="27246" xr:uid="{E5453227-5C2F-4215-AE22-3633C357B286}"/>
    <cellStyle name="Output 3 6 8 7" xfId="33533" xr:uid="{E5A821CB-D451-4CDB-82BF-69E3AA9F1A5D}"/>
    <cellStyle name="Output 3 6 8 8" xfId="31169" xr:uid="{61C0C88F-82BD-4186-ACA8-52177DD1F647}"/>
    <cellStyle name="Output 3 6 8 9" xfId="40516" xr:uid="{AA33E9D1-B669-44CB-A9DB-8426B7B575E5}"/>
    <cellStyle name="Output 3 6 9" xfId="5006" xr:uid="{00000000-0005-0000-0000-000097280000}"/>
    <cellStyle name="Output 3 6 9 10" xfId="41268" xr:uid="{ECDD4F3C-61D5-4947-A3DD-9DA9AE34D982}"/>
    <cellStyle name="Output 3 6 9 11" xfId="46946" xr:uid="{CEE5053B-C866-4230-93D6-DBBFF0D03961}"/>
    <cellStyle name="Output 3 6 9 12" xfId="53566" xr:uid="{048311F8-C2EB-4E48-9623-77BD7A6CEC34}"/>
    <cellStyle name="Output 3 6 9 2" xfId="13866" xr:uid="{00000000-0005-0000-0000-000098280000}"/>
    <cellStyle name="Output 3 6 9 2 2" xfId="22970" xr:uid="{00000000-0005-0000-0000-000099280000}"/>
    <cellStyle name="Output 3 6 9 3" xfId="10803" xr:uid="{00000000-0005-0000-0000-00009A280000}"/>
    <cellStyle name="Output 3 6 9 4" xfId="19907" xr:uid="{00000000-0005-0000-0000-00009B280000}"/>
    <cellStyle name="Output 3 6 9 5" xfId="28861" xr:uid="{63334482-F618-4CCD-BCEB-05F73D12FC79}"/>
    <cellStyle name="Output 3 6 9 6" xfId="34875" xr:uid="{7257B211-BF92-4FD9-A070-85033CBB8241}"/>
    <cellStyle name="Output 3 6 9 7" xfId="38070" xr:uid="{01950EEC-5D9E-44B6-B752-3503E0FB8EC7}"/>
    <cellStyle name="Output 3 6 9 8" xfId="39485" xr:uid="{3F56EB23-5865-4F73-B898-80B1ADAD84D0}"/>
    <cellStyle name="Output 3 6 9 9" xfId="42019" xr:uid="{768ED47D-33A4-495B-B4F5-2B8C5A29A6D4}"/>
    <cellStyle name="Output 3 7" xfId="945" xr:uid="{00000000-0005-0000-0000-00009C280000}"/>
    <cellStyle name="Output 3 7 10" xfId="41214" xr:uid="{613C1039-2AA1-40F4-8989-057CD65C073F}"/>
    <cellStyle name="Output 3 7 11" xfId="40349" xr:uid="{ED254954-3C22-4DBB-997C-3AD6E343EE1B}"/>
    <cellStyle name="Output 3 7 12" xfId="43083" xr:uid="{67CB4194-F18D-4BDB-B316-6BAF1DD3790A}"/>
    <cellStyle name="Output 3 7 13" xfId="49703" xr:uid="{CA35D55E-43E9-45AA-8DC9-D73C83A1E611}"/>
    <cellStyle name="Output 3 7 2" xfId="3848" xr:uid="{00000000-0005-0000-0000-00009D280000}"/>
    <cellStyle name="Output 3 7 2 10" xfId="41785" xr:uid="{C4C60D3F-AD5C-47AE-82F8-AEE8DC98B3DB}"/>
    <cellStyle name="Output 3 7 2 11" xfId="47361" xr:uid="{02F00DA6-F7A3-405D-B65E-025D406D87FB}"/>
    <cellStyle name="Output 3 7 2 12" xfId="53981" xr:uid="{6DA1DE08-662C-4240-8FF2-C5D413B91A46}"/>
    <cellStyle name="Output 3 7 2 2" xfId="13624" xr:uid="{00000000-0005-0000-0000-00009E280000}"/>
    <cellStyle name="Output 3 7 2 2 2" xfId="22728" xr:uid="{00000000-0005-0000-0000-00009F280000}"/>
    <cellStyle name="Output 3 7 2 3" xfId="9645" xr:uid="{00000000-0005-0000-0000-0000A0280000}"/>
    <cellStyle name="Output 3 7 2 4" xfId="18749" xr:uid="{00000000-0005-0000-0000-0000A1280000}"/>
    <cellStyle name="Output 3 7 2 5" xfId="29276" xr:uid="{58BE0244-BBC2-4F80-9B89-9F2F65A14054}"/>
    <cellStyle name="Output 3 7 2 6" xfId="35290" xr:uid="{D6072B19-2972-4BA4-BF9F-211EFC4F0307}"/>
    <cellStyle name="Output 3 7 2 7" xfId="32321" xr:uid="{2465528E-0EDC-40E1-8CA1-A44E272688FA}"/>
    <cellStyle name="Output 3 7 2 8" xfId="31527" xr:uid="{C6E1C976-F91C-4FFE-AAB4-E25F6E0D98F7}"/>
    <cellStyle name="Output 3 7 2 9" xfId="36110" xr:uid="{7FAC8A31-5BEA-48B4-9CFE-6891A552BAD0}"/>
    <cellStyle name="Output 3 7 3" xfId="12064" xr:uid="{00000000-0005-0000-0000-0000A2280000}"/>
    <cellStyle name="Output 3 7 3 10" xfId="54457" xr:uid="{DBDCCBFD-96D5-4162-81A0-9EA162C7E472}"/>
    <cellStyle name="Output 3 7 3 2" xfId="21168" xr:uid="{00000000-0005-0000-0000-0000A3280000}"/>
    <cellStyle name="Output 3 7 3 3" xfId="29752" xr:uid="{584F69E7-5174-4254-AE68-9288B27FA1FD}"/>
    <cellStyle name="Output 3 7 3 4" xfId="35766" xr:uid="{EB7FDFFA-B856-449B-9706-2057883BCDDE}"/>
    <cellStyle name="Output 3 7 3 5" xfId="24194" xr:uid="{FEA3595B-C286-427D-AC0C-F34FB93B8906}"/>
    <cellStyle name="Output 3 7 3 6" xfId="36408" xr:uid="{07F5B130-1884-4982-80A6-D965DD03E8C3}"/>
    <cellStyle name="Output 3 7 3 7" xfId="41336" xr:uid="{8B0BB534-40FD-428D-B8F0-8FDA3D87D6EA}"/>
    <cellStyle name="Output 3 7 3 8" xfId="33988" xr:uid="{764B1524-6E8A-4FA1-99A6-11637A6ED4CC}"/>
    <cellStyle name="Output 3 7 3 9" xfId="47837" xr:uid="{CC2363E7-0FE0-4F52-8488-86AAD9FA6AD5}"/>
    <cellStyle name="Output 3 7 4" xfId="6747" xr:uid="{00000000-0005-0000-0000-0000A4280000}"/>
    <cellStyle name="Output 3 7 4 2" xfId="28313" xr:uid="{4F3F662E-C921-4041-A9E1-5F45AD88343C}"/>
    <cellStyle name="Output 3 7 4 3" xfId="34426" xr:uid="{3DB648D3-657C-4119-9A9E-EC576B4B32FA}"/>
    <cellStyle name="Output 3 7 4 4" xfId="33895" xr:uid="{5429356C-0993-401C-84E0-64C5350F285B}"/>
    <cellStyle name="Output 3 7 4 5" xfId="39720" xr:uid="{77E1C150-A9CE-480C-84AC-5DEF3D3D561E}"/>
    <cellStyle name="Output 3 7 4 6" xfId="39401" xr:uid="{3B99CCEA-64F5-450D-A8C0-5B1147A013C0}"/>
    <cellStyle name="Output 3 7 4 7" xfId="40055" xr:uid="{8C268A34-465A-4840-A2BF-F45B2B4C10E0}"/>
    <cellStyle name="Output 3 7 4 8" xfId="46398" xr:uid="{73F0B673-C342-4222-9DE2-81BD8B115E0A}"/>
    <cellStyle name="Output 3 7 4 9" xfId="53018" xr:uid="{FF09A591-8A5D-40EF-8156-5FFE1433FCFC}"/>
    <cellStyle name="Output 3 7 5" xfId="15851" xr:uid="{00000000-0005-0000-0000-0000A5280000}"/>
    <cellStyle name="Output 3 7 6" xfId="24996" xr:uid="{13324CB0-3FEB-425E-A0DF-636C2B8269DE}"/>
    <cellStyle name="Output 3 7 7" xfId="31509" xr:uid="{402F9C00-7E9E-4FD9-BEB6-E6154E2CAFF8}"/>
    <cellStyle name="Output 3 7 8" xfId="38652" xr:uid="{AFCCC86B-9896-4209-9869-073BEED52229}"/>
    <cellStyle name="Output 3 7 9" xfId="40316" xr:uid="{550A72FC-7E8D-4CED-AC39-0FF5966B89E0}"/>
    <cellStyle name="Output 3 8" xfId="1058" xr:uid="{00000000-0005-0000-0000-0000A6280000}"/>
    <cellStyle name="Output 3 8 10" xfId="31161" xr:uid="{3508D172-1F29-4038-9814-8C9EE49762BC}"/>
    <cellStyle name="Output 3 8 11" xfId="36762" xr:uid="{6555F70C-04CE-4DA1-B097-CF778BD7828A}"/>
    <cellStyle name="Output 3 8 12" xfId="43196" xr:uid="{71E3184D-E51D-40A4-86B6-DDA031837097}"/>
    <cellStyle name="Output 3 8 13" xfId="49816" xr:uid="{8086F8F5-56DF-4FA3-89C6-D7ED4584BB68}"/>
    <cellStyle name="Output 3 8 2" xfId="3961" xr:uid="{00000000-0005-0000-0000-0000A7280000}"/>
    <cellStyle name="Output 3 8 2 10" xfId="41054" xr:uid="{EE8CFACF-A791-4B01-8F25-5FF8B5B1A4DD}"/>
    <cellStyle name="Output 3 8 2 11" xfId="47399" xr:uid="{1DE77A5C-B223-4610-92FE-EF60C731315B}"/>
    <cellStyle name="Output 3 8 2 12" xfId="54019" xr:uid="{C9BC0733-FB66-48BD-AC44-1B58DC3B7554}"/>
    <cellStyle name="Output 3 8 2 2" xfId="13658" xr:uid="{00000000-0005-0000-0000-0000A8280000}"/>
    <cellStyle name="Output 3 8 2 2 2" xfId="22762" xr:uid="{00000000-0005-0000-0000-0000A9280000}"/>
    <cellStyle name="Output 3 8 2 3" xfId="9758" xr:uid="{00000000-0005-0000-0000-0000AA280000}"/>
    <cellStyle name="Output 3 8 2 4" xfId="18862" xr:uid="{00000000-0005-0000-0000-0000AB280000}"/>
    <cellStyle name="Output 3 8 2 5" xfId="29314" xr:uid="{5CA9E1ED-4CEB-4F29-A21B-5378392B2CA0}"/>
    <cellStyle name="Output 3 8 2 6" xfId="35328" xr:uid="{BB2CCD60-089E-48A6-92EB-60554B6990A1}"/>
    <cellStyle name="Output 3 8 2 7" xfId="38046" xr:uid="{65D7D858-BFA6-4D06-9D01-1325681229CA}"/>
    <cellStyle name="Output 3 8 2 8" xfId="39776" xr:uid="{8A395820-743F-4185-B541-B81BDAA60A66}"/>
    <cellStyle name="Output 3 8 2 9" xfId="36925" xr:uid="{77D15EDE-6803-487C-80D5-3C428875A5EE}"/>
    <cellStyle name="Output 3 8 3" xfId="12098" xr:uid="{00000000-0005-0000-0000-0000AC280000}"/>
    <cellStyle name="Output 3 8 3 10" xfId="54519" xr:uid="{C93F65A5-E412-4418-8C3B-524D8283D8AF}"/>
    <cellStyle name="Output 3 8 3 2" xfId="21202" xr:uid="{00000000-0005-0000-0000-0000AD280000}"/>
    <cellStyle name="Output 3 8 3 3" xfId="29814" xr:uid="{4E172F3C-6C71-4A8D-B8ED-698276A5E8C5}"/>
    <cellStyle name="Output 3 8 3 4" xfId="35828" xr:uid="{99C7A481-0765-4461-8569-DB9EB8CD130C}"/>
    <cellStyle name="Output 3 8 3 5" xfId="36979" xr:uid="{BAE132EE-295B-4800-A73F-AD441FDD430A}"/>
    <cellStyle name="Output 3 8 3 6" xfId="33874" xr:uid="{8EFF0267-9611-47DC-AA39-D96F62BB8763}"/>
    <cellStyle name="Output 3 8 3 7" xfId="41921" xr:uid="{3F0D4068-0161-4D41-8748-0932AC699B2E}"/>
    <cellStyle name="Output 3 8 3 8" xfId="39519" xr:uid="{B0376C3F-47DD-4C47-8C65-71A2895BC5B8}"/>
    <cellStyle name="Output 3 8 3 9" xfId="47899" xr:uid="{69B6DAD1-4D7F-4930-B282-9F2BBD46CFB1}"/>
    <cellStyle name="Output 3 8 4" xfId="6860" xr:uid="{00000000-0005-0000-0000-0000AE280000}"/>
    <cellStyle name="Output 3 8 4 2" xfId="28411" xr:uid="{E91FA04B-BB59-48EC-B7E0-FEA2CC75D53D}"/>
    <cellStyle name="Output 3 8 4 3" xfId="34506" xr:uid="{3FCE3B8D-2720-4E50-9690-926F1DE90BDF}"/>
    <cellStyle name="Output 3 8 4 4" xfId="32149" xr:uid="{4C0FC8D3-1C3E-4F7C-B7DE-12B71CC5F3AF}"/>
    <cellStyle name="Output 3 8 4 5" xfId="36249" xr:uid="{EC8B6C5A-08D5-4F4A-92E4-4C2E1B00B3CF}"/>
    <cellStyle name="Output 3 8 4 6" xfId="41344" xr:uid="{EDE5865D-F9E7-464A-86B8-E747CBC48671}"/>
    <cellStyle name="Output 3 8 4 7" xfId="39934" xr:uid="{061205EA-7D98-44A4-B7C7-8393B3A78E76}"/>
    <cellStyle name="Output 3 8 4 8" xfId="46496" xr:uid="{6CC8DDD1-2C37-47FF-9028-963344EF2595}"/>
    <cellStyle name="Output 3 8 4 9" xfId="53116" xr:uid="{DBA71D10-8715-4296-8A1F-968F1C7C53FF}"/>
    <cellStyle name="Output 3 8 5" xfId="15964" xr:uid="{00000000-0005-0000-0000-0000AF280000}"/>
    <cellStyle name="Output 3 8 6" xfId="25109" xr:uid="{2CD78E89-51EE-4A81-A36B-2EA2769527CD}"/>
    <cellStyle name="Output 3 8 7" xfId="31603" xr:uid="{A4D04DDA-AC98-4674-805F-DEC888D6A196}"/>
    <cellStyle name="Output 3 8 8" xfId="38773" xr:uid="{DE1529BD-4B9B-475C-8E58-677430471656}"/>
    <cellStyle name="Output 3 8 9" xfId="40742" xr:uid="{E3D05A9F-DE92-41F1-A1FB-3282292DABE1}"/>
    <cellStyle name="Output 3 9" xfId="1035" xr:uid="{00000000-0005-0000-0000-0000B0280000}"/>
    <cellStyle name="Output 3 9 10" xfId="40947" xr:uid="{EC0FF3F4-1D04-4407-B6B9-6EBEF5CDE2F7}"/>
    <cellStyle name="Output 3 9 11" xfId="41612" xr:uid="{B7250414-16D5-4C44-8039-EFC9543410D2}"/>
    <cellStyle name="Output 3 9 12" xfId="43173" xr:uid="{C460AFF6-1AC3-4D62-8126-28CE79B8E4B6}"/>
    <cellStyle name="Output 3 9 13" xfId="49793" xr:uid="{29AEEABC-FC47-458E-9256-DBBA4CEE9889}"/>
    <cellStyle name="Output 3 9 2" xfId="3938" xr:uid="{00000000-0005-0000-0000-0000B1280000}"/>
    <cellStyle name="Output 3 9 2 10" xfId="39443" xr:uid="{602B3CF9-4CD0-488C-B277-F6A1324B1C48}"/>
    <cellStyle name="Output 3 9 2 11" xfId="47625" xr:uid="{EF85271B-F388-4B3C-A989-866909A068C1}"/>
    <cellStyle name="Output 3 9 2 12" xfId="54245" xr:uid="{B76F3FCD-2A73-4E73-B47A-708C5D9A1510}"/>
    <cellStyle name="Output 3 9 2 2" xfId="13635" xr:uid="{00000000-0005-0000-0000-0000B2280000}"/>
    <cellStyle name="Output 3 9 2 2 2" xfId="22739" xr:uid="{00000000-0005-0000-0000-0000B3280000}"/>
    <cellStyle name="Output 3 9 2 3" xfId="9735" xr:uid="{00000000-0005-0000-0000-0000B4280000}"/>
    <cellStyle name="Output 3 9 2 4" xfId="18839" xr:uid="{00000000-0005-0000-0000-0000B5280000}"/>
    <cellStyle name="Output 3 9 2 5" xfId="29540" xr:uid="{A5C7BA9B-F1F4-4511-BC4D-E43567894C31}"/>
    <cellStyle name="Output 3 9 2 6" xfId="35554" xr:uid="{1D119326-A5A6-4DAD-92EC-6B1B649B89A0}"/>
    <cellStyle name="Output 3 9 2 7" xfId="38148" xr:uid="{3C263B25-82AB-4459-8694-C903C25FCD0C}"/>
    <cellStyle name="Output 3 9 2 8" xfId="32061" xr:uid="{DB922524-021E-4EC6-B489-48B490F21144}"/>
    <cellStyle name="Output 3 9 2 9" xfId="34740" xr:uid="{5113E50C-268B-48F2-BBB2-68D9635757F4}"/>
    <cellStyle name="Output 3 9 3" xfId="12075" xr:uid="{00000000-0005-0000-0000-0000B6280000}"/>
    <cellStyle name="Output 3 9 3 10" xfId="54510" xr:uid="{3550262F-FCC2-4269-9CE1-4DF10C290FAD}"/>
    <cellStyle name="Output 3 9 3 2" xfId="21179" xr:uid="{00000000-0005-0000-0000-0000B7280000}"/>
    <cellStyle name="Output 3 9 3 3" xfId="29805" xr:uid="{1040FEB6-9AF6-4003-90D1-C0A0F13B62FF}"/>
    <cellStyle name="Output 3 9 3 4" xfId="35819" xr:uid="{F0F71BC5-C3C8-4ABA-B8E7-867EA1DDC3B7}"/>
    <cellStyle name="Output 3 9 3 5" xfId="32130" xr:uid="{2740920D-A402-485C-A4CB-BD004994684A}"/>
    <cellStyle name="Output 3 9 3 6" xfId="33756" xr:uid="{DE4AB107-FF36-468C-B65E-018F7F81B11A}"/>
    <cellStyle name="Output 3 9 3 7" xfId="40371" xr:uid="{70C68710-42F2-4FE4-A324-4B4C3093B4A7}"/>
    <cellStyle name="Output 3 9 3 8" xfId="40615" xr:uid="{CBE4DAB6-D056-4526-9D80-EE8937A9C2D8}"/>
    <cellStyle name="Output 3 9 3 9" xfId="47890" xr:uid="{04602B09-4461-4A77-B02F-BF218CDD5F3A}"/>
    <cellStyle name="Output 3 9 4" xfId="6837" xr:uid="{00000000-0005-0000-0000-0000B8280000}"/>
    <cellStyle name="Output 3 9 4 2" xfId="28889" xr:uid="{9D246CF4-15FA-409F-BC35-DF563C08747E}"/>
    <cellStyle name="Output 3 9 4 3" xfId="34903" xr:uid="{04D1D73B-A78E-4BA5-90F9-452614A211A7}"/>
    <cellStyle name="Output 3 9 4 4" xfId="31311" xr:uid="{DE050B95-5853-4AD0-B793-2952E7EED023}"/>
    <cellStyle name="Output 3 9 4 5" xfId="32306" xr:uid="{E641CE05-7080-4AAA-8433-8D92628BA89F}"/>
    <cellStyle name="Output 3 9 4 6" xfId="40328" xr:uid="{67E57F1D-6DF3-4226-8AEC-CAF6B83AD755}"/>
    <cellStyle name="Output 3 9 4 7" xfId="42292" xr:uid="{DB812E94-F3E3-4057-85F1-3C29CCF20E1C}"/>
    <cellStyle name="Output 3 9 4 8" xfId="46974" xr:uid="{33D1A917-9410-4B36-AC16-D765839050EB}"/>
    <cellStyle name="Output 3 9 4 9" xfId="53594" xr:uid="{4520D835-257E-45CD-BD98-D84B3596A7E5}"/>
    <cellStyle name="Output 3 9 5" xfId="15941" xr:uid="{00000000-0005-0000-0000-0000B9280000}"/>
    <cellStyle name="Output 3 9 6" xfId="25086" xr:uid="{8B168DEA-C1B3-4BC5-8CA9-2B8BFEBFF892}"/>
    <cellStyle name="Output 3 9 7" xfId="31580" xr:uid="{90F92608-D5E8-4CE1-A5B8-91EBF5508E53}"/>
    <cellStyle name="Output 3 9 8" xfId="31076" xr:uid="{4C5373AA-77EE-4EAB-81DF-44E05B8DC341}"/>
    <cellStyle name="Output 3 9 9" xfId="40819" xr:uid="{68BA4B4B-C12C-45E2-A4A4-574C2411C485}"/>
    <cellStyle name="Output 4" xfId="450" xr:uid="{00000000-0005-0000-0000-0000BA280000}"/>
    <cellStyle name="Output 4 2" xfId="15166" xr:uid="{00000000-0005-0000-0000-0000BB280000}"/>
    <cellStyle name="Output 5" xfId="561" xr:uid="{00000000-0005-0000-0000-0000BC280000}"/>
    <cellStyle name="Output 5 10" xfId="3464" xr:uid="{00000000-0005-0000-0000-0000BD280000}"/>
    <cellStyle name="Output 5 10 10" xfId="37589" xr:uid="{01376FB5-833A-4122-8FC8-676A693D848F}"/>
    <cellStyle name="Output 5 10 11" xfId="45597" xr:uid="{8FDF4F13-58A3-4378-B433-9BC2877E4FAC}"/>
    <cellStyle name="Output 5 10 12" xfId="52217" xr:uid="{E38CC5B1-078C-4673-927E-28253DA84203}"/>
    <cellStyle name="Output 5 10 2" xfId="13495" xr:uid="{00000000-0005-0000-0000-0000BE280000}"/>
    <cellStyle name="Output 5 10 2 2" xfId="22599" xr:uid="{00000000-0005-0000-0000-0000BF280000}"/>
    <cellStyle name="Output 5 10 3" xfId="9261" xr:uid="{00000000-0005-0000-0000-0000C0280000}"/>
    <cellStyle name="Output 5 10 4" xfId="18365" xr:uid="{00000000-0005-0000-0000-0000C1280000}"/>
    <cellStyle name="Output 5 10 5" xfId="27512" xr:uid="{9FE6D4D1-5BD8-4F92-8E8A-E91C986A6DAF}"/>
    <cellStyle name="Output 5 10 6" xfId="33761" xr:uid="{9016CA83-3231-4C94-8C8D-941F8164F60F}"/>
    <cellStyle name="Output 5 10 7" xfId="34647" xr:uid="{245A07AD-EBA6-4C50-B037-BE5544BADF2E}"/>
    <cellStyle name="Output 5 10 8" xfId="31247" xr:uid="{37E7BE8A-015C-4912-A60C-240B2EA59CCD}"/>
    <cellStyle name="Output 5 10 9" xfId="40842" xr:uid="{B3F12233-ED59-4317-A25A-51F9134AB342}"/>
    <cellStyle name="Output 5 11" xfId="6363" xr:uid="{00000000-0005-0000-0000-0000C2280000}"/>
    <cellStyle name="Output 5 12" xfId="15467" xr:uid="{00000000-0005-0000-0000-0000C3280000}"/>
    <cellStyle name="Output 5 13" xfId="24612" xr:uid="{86166C62-AB14-4A94-A590-26E3F2E1AEB2}"/>
    <cellStyle name="Output 5 14" xfId="31183" xr:uid="{0B727887-F471-47E7-8F78-270C2D3F5CEE}"/>
    <cellStyle name="Output 5 15" xfId="24564" xr:uid="{4797DFC9-480E-4A00-A2D2-84C714B1E5AD}"/>
    <cellStyle name="Output 5 16" xfId="40800" xr:uid="{FD856E85-00DC-4258-8905-27C6A35508AF}"/>
    <cellStyle name="Output 5 17" xfId="41903" xr:uid="{0C7320D0-C15B-46DD-A967-7664DFF2775D}"/>
    <cellStyle name="Output 5 18" xfId="38480" xr:uid="{DE57A55A-A4F2-4009-88A6-8B0E91810424}"/>
    <cellStyle name="Output 5 19" xfId="42699" xr:uid="{97DAB1BB-D128-41D5-9ADB-7ACFBAB9D88B}"/>
    <cellStyle name="Output 5 2" xfId="1564" xr:uid="{00000000-0005-0000-0000-0000C4280000}"/>
    <cellStyle name="Output 5 2 10" xfId="12270" xr:uid="{00000000-0005-0000-0000-0000C5280000}"/>
    <cellStyle name="Output 5 2 10 10" xfId="55186" xr:uid="{770DF95A-D8EB-4E87-B19F-4A0AD85F17F5}"/>
    <cellStyle name="Output 5 2 10 2" xfId="21374" xr:uid="{00000000-0005-0000-0000-0000C6280000}"/>
    <cellStyle name="Output 5 2 10 3" xfId="30481" xr:uid="{1A96046A-9F9C-45C3-B6EC-E2377D9568D2}"/>
    <cellStyle name="Output 5 2 10 4" xfId="36378" xr:uid="{4CFF4B09-90D1-4560-A951-CE9A03C385BE}"/>
    <cellStyle name="Output 5 2 10 5" xfId="34582" xr:uid="{B04AE770-6BAC-4FFD-936C-28FCA8169610}"/>
    <cellStyle name="Output 5 2 10 6" xfId="39432" xr:uid="{2876DF5D-4E6B-485E-8EEC-E2C7F1774651}"/>
    <cellStyle name="Output 5 2 10 7" xfId="36289" xr:uid="{9F8CCFE1-2012-419E-A866-9CF079790207}"/>
    <cellStyle name="Output 5 2 10 8" xfId="41089" xr:uid="{CBF7652B-C8FC-4CCF-89B7-6055E2D130D5}"/>
    <cellStyle name="Output 5 2 10 9" xfId="48566" xr:uid="{EF63947A-FD61-4B93-9C98-7A5F446876F1}"/>
    <cellStyle name="Output 5 2 11" xfId="7366" xr:uid="{00000000-0005-0000-0000-0000C7280000}"/>
    <cellStyle name="Output 5 2 12" xfId="16470" xr:uid="{00000000-0005-0000-0000-0000C8280000}"/>
    <cellStyle name="Output 5 2 13" xfId="25615" xr:uid="{5E067B01-92CC-4C46-8C13-1DDDC938E869}"/>
    <cellStyle name="Output 5 2 14" xfId="32019" xr:uid="{33E4AD63-4F95-4711-8F7B-91E86FC2B34B}"/>
    <cellStyle name="Output 5 2 15" xfId="39127" xr:uid="{5E4C128D-45E3-4DEC-8EC2-A0C78D15A78B}"/>
    <cellStyle name="Output 5 2 16" xfId="34205" xr:uid="{A4B267BA-E45C-41DA-817D-6FA6F9720300}"/>
    <cellStyle name="Output 5 2 17" xfId="41762" xr:uid="{21E4B343-4126-48A3-AD72-7657A6128372}"/>
    <cellStyle name="Output 5 2 18" xfId="39861" xr:uid="{CBE72C23-4E69-4CA7-AD21-61427E96C26F}"/>
    <cellStyle name="Output 5 2 19" xfId="43702" xr:uid="{5F4678B4-F66B-4EE7-A765-12EB160A1A0A}"/>
    <cellStyle name="Output 5 2 2" xfId="2689" xr:uid="{00000000-0005-0000-0000-0000C9280000}"/>
    <cellStyle name="Output 5 2 2 10" xfId="37782" xr:uid="{0C7584A2-9FB9-4B92-9ECB-0E60832A5571}"/>
    <cellStyle name="Output 5 2 2 11" xfId="42414" xr:uid="{FF8D1083-43C9-4029-8388-07CB781A2806}"/>
    <cellStyle name="Output 5 2 2 12" xfId="44823" xr:uid="{ACB23A39-71EE-4383-A7EB-3483C35517FE}"/>
    <cellStyle name="Output 5 2 2 13" xfId="51443" xr:uid="{F083A091-725D-428D-AD46-B38439DDE0E5}"/>
    <cellStyle name="Output 5 2 2 2" xfId="5588" xr:uid="{00000000-0005-0000-0000-0000CA280000}"/>
    <cellStyle name="Output 5 2 2 2 10" xfId="42264" xr:uid="{DFD7CD3C-857D-40B4-A17E-0FEF8EA69E9B}"/>
    <cellStyle name="Output 5 2 2 2 11" xfId="47421" xr:uid="{85B2C8EF-C1CD-47B4-BFA4-1328E80DFD26}"/>
    <cellStyle name="Output 5 2 2 2 12" xfId="54041" xr:uid="{C76E3359-C56E-4DBA-BC55-FF19C86D5DD1}"/>
    <cellStyle name="Output 5 2 2 2 2" xfId="14448" xr:uid="{00000000-0005-0000-0000-0000CB280000}"/>
    <cellStyle name="Output 5 2 2 2 2 2" xfId="23552" xr:uid="{00000000-0005-0000-0000-0000CC280000}"/>
    <cellStyle name="Output 5 2 2 2 3" xfId="11385" xr:uid="{00000000-0005-0000-0000-0000CD280000}"/>
    <cellStyle name="Output 5 2 2 2 4" xfId="20489" xr:uid="{00000000-0005-0000-0000-0000CE280000}"/>
    <cellStyle name="Output 5 2 2 2 5" xfId="29336" xr:uid="{E09E94B7-5EBA-4850-8593-BB7EFF28FEE5}"/>
    <cellStyle name="Output 5 2 2 2 6" xfId="35350" xr:uid="{716B0959-E166-474C-A6ED-4277A1053837}"/>
    <cellStyle name="Output 5 2 2 2 7" xfId="37634" xr:uid="{4AD2A2BD-262D-496A-8206-61A4ECA22EB9}"/>
    <cellStyle name="Output 5 2 2 2 8" xfId="34313" xr:uid="{1AB22E7C-637F-450E-822C-8829AD507A73}"/>
    <cellStyle name="Output 5 2 2 2 9" xfId="40810" xr:uid="{A8D73272-2EAD-408A-8E6C-0BF6B65DE07F}"/>
    <cellStyle name="Output 5 2 2 3" xfId="12888" xr:uid="{00000000-0005-0000-0000-0000CF280000}"/>
    <cellStyle name="Output 5 2 2 3 2" xfId="21992" xr:uid="{00000000-0005-0000-0000-0000D0280000}"/>
    <cellStyle name="Output 5 2 2 4" xfId="8487" xr:uid="{00000000-0005-0000-0000-0000D1280000}"/>
    <cellStyle name="Output 5 2 2 5" xfId="17591" xr:uid="{00000000-0005-0000-0000-0000D2280000}"/>
    <cellStyle name="Output 5 2 2 6" xfId="26738" xr:uid="{EDD23A3A-FB63-45C7-9ED1-5E6C39D37099}"/>
    <cellStyle name="Output 5 2 2 7" xfId="33025" xr:uid="{273A7612-F2FB-45F9-A51E-68D876AB899C}"/>
    <cellStyle name="Output 5 2 2 8" xfId="24609" xr:uid="{11CCCEF6-803F-4D54-BEBA-221BB5A73D7E}"/>
    <cellStyle name="Output 5 2 2 9" xfId="40817" xr:uid="{87B200DF-9510-4FCC-A18A-1A9F8DE7C1A1}"/>
    <cellStyle name="Output 5 2 20" xfId="50322" xr:uid="{EC27897F-E914-43C0-B1EB-A818FCBA94AF}"/>
    <cellStyle name="Output 5 2 3" xfId="2676" xr:uid="{00000000-0005-0000-0000-0000D3280000}"/>
    <cellStyle name="Output 5 2 3 10" xfId="41696" xr:uid="{4861C3F7-66A2-4B60-9328-E458F73B4177}"/>
    <cellStyle name="Output 5 2 3 11" xfId="42130" xr:uid="{AC58ACE6-A391-4108-859F-56DE4ADADC95}"/>
    <cellStyle name="Output 5 2 3 12" xfId="44810" xr:uid="{9DAA318C-7255-4176-B60A-587061A260D5}"/>
    <cellStyle name="Output 5 2 3 13" xfId="51430" xr:uid="{5EF90926-9866-4F00-83F0-1E0FC4A98995}"/>
    <cellStyle name="Output 5 2 3 2" xfId="5575" xr:uid="{00000000-0005-0000-0000-0000D4280000}"/>
    <cellStyle name="Output 5 2 3 2 10" xfId="41625" xr:uid="{9E575501-3F24-4E74-A3F2-B6576AB3473B}"/>
    <cellStyle name="Output 5 2 3 2 11" xfId="47376" xr:uid="{145906DD-8FE8-433E-95AE-81678C2D0C52}"/>
    <cellStyle name="Output 5 2 3 2 12" xfId="53996" xr:uid="{3EF25455-91F8-48E0-AC40-A63EEDA80F11}"/>
    <cellStyle name="Output 5 2 3 2 2" xfId="14435" xr:uid="{00000000-0005-0000-0000-0000D5280000}"/>
    <cellStyle name="Output 5 2 3 2 2 2" xfId="23539" xr:uid="{00000000-0005-0000-0000-0000D6280000}"/>
    <cellStyle name="Output 5 2 3 2 3" xfId="11372" xr:uid="{00000000-0005-0000-0000-0000D7280000}"/>
    <cellStyle name="Output 5 2 3 2 4" xfId="20476" xr:uid="{00000000-0005-0000-0000-0000D8280000}"/>
    <cellStyle name="Output 5 2 3 2 5" xfId="29291" xr:uid="{C5C26391-6754-4D79-AF11-88AEDCE165C1}"/>
    <cellStyle name="Output 5 2 3 2 6" xfId="35305" xr:uid="{1B5FCECF-7EFC-4214-B7E4-34AB715C453E}"/>
    <cellStyle name="Output 5 2 3 2 7" xfId="31438" xr:uid="{35F27ED9-EBC8-4583-B54B-45D260DF9178}"/>
    <cellStyle name="Output 5 2 3 2 8" xfId="24263" xr:uid="{A12375E3-9424-48B1-A38B-36671B49648F}"/>
    <cellStyle name="Output 5 2 3 2 9" xfId="41086" xr:uid="{D41FC979-3F40-4211-9E4F-8B682EC117B0}"/>
    <cellStyle name="Output 5 2 3 3" xfId="12875" xr:uid="{00000000-0005-0000-0000-0000D9280000}"/>
    <cellStyle name="Output 5 2 3 3 2" xfId="21979" xr:uid="{00000000-0005-0000-0000-0000DA280000}"/>
    <cellStyle name="Output 5 2 3 4" xfId="8474" xr:uid="{00000000-0005-0000-0000-0000DB280000}"/>
    <cellStyle name="Output 5 2 3 5" xfId="17578" xr:uid="{00000000-0005-0000-0000-0000DC280000}"/>
    <cellStyle name="Output 5 2 3 6" xfId="26725" xr:uid="{50CFB6A5-110F-47DE-BBC6-B0BC24FF984B}"/>
    <cellStyle name="Output 5 2 3 7" xfId="33012" xr:uid="{107BCC9D-0687-490E-BA52-1FF4CE4F7906}"/>
    <cellStyle name="Output 5 2 3 8" xfId="38587" xr:uid="{C5AF2C9E-E7F0-46EF-A2C4-EBF2510CE619}"/>
    <cellStyle name="Output 5 2 3 9" xfId="37122" xr:uid="{BBD8CEA1-FD14-4437-84B7-A84CB241450F}"/>
    <cellStyle name="Output 5 2 4" xfId="2475" xr:uid="{00000000-0005-0000-0000-0000DD280000}"/>
    <cellStyle name="Output 5 2 4 10" xfId="39700" xr:uid="{F762AF0B-9FAA-4A75-A616-EA8AEF686D97}"/>
    <cellStyle name="Output 5 2 4 11" xfId="42350" xr:uid="{3E54050D-19EE-40BB-8013-67A8D8CB8D4A}"/>
    <cellStyle name="Output 5 2 4 12" xfId="44609" xr:uid="{7A590B32-1546-4FB0-9075-467A5B785CAE}"/>
    <cellStyle name="Output 5 2 4 13" xfId="51229" xr:uid="{02E3EA70-EABC-4775-A4CA-1E3CCD74323D}"/>
    <cellStyle name="Output 5 2 4 2" xfId="5374" xr:uid="{00000000-0005-0000-0000-0000DE280000}"/>
    <cellStyle name="Output 5 2 4 2 2" xfId="14234" xr:uid="{00000000-0005-0000-0000-0000DF280000}"/>
    <cellStyle name="Output 5 2 4 2 2 2" xfId="23338" xr:uid="{00000000-0005-0000-0000-0000E0280000}"/>
    <cellStyle name="Output 5 2 4 2 3" xfId="11171" xr:uid="{00000000-0005-0000-0000-0000E1280000}"/>
    <cellStyle name="Output 5 2 4 2 4" xfId="20275" xr:uid="{00000000-0005-0000-0000-0000E2280000}"/>
    <cellStyle name="Output 5 2 4 3" xfId="12674" xr:uid="{00000000-0005-0000-0000-0000E3280000}"/>
    <cellStyle name="Output 5 2 4 3 2" xfId="21778" xr:uid="{00000000-0005-0000-0000-0000E4280000}"/>
    <cellStyle name="Output 5 2 4 4" xfId="8273" xr:uid="{00000000-0005-0000-0000-0000E5280000}"/>
    <cellStyle name="Output 5 2 4 5" xfId="17377" xr:uid="{00000000-0005-0000-0000-0000E6280000}"/>
    <cellStyle name="Output 5 2 4 6" xfId="26524" xr:uid="{2CF4A1B5-414E-4490-957D-C890D1329815}"/>
    <cellStyle name="Output 5 2 4 7" xfId="32811" xr:uid="{8B9B175B-C9A6-4CD2-8102-3CF36BE4AFDC}"/>
    <cellStyle name="Output 5 2 4 8" xfId="36602" xr:uid="{5D057DCC-70F0-4333-8127-5A64D9A05573}"/>
    <cellStyle name="Output 5 2 4 9" xfId="39016" xr:uid="{4C3B5711-E0D6-41DF-BC1B-5DEFE7289EAD}"/>
    <cellStyle name="Output 5 2 5" xfId="3020" xr:uid="{00000000-0005-0000-0000-0000E7280000}"/>
    <cellStyle name="Output 5 2 5 10" xfId="41091" xr:uid="{BFBDEDA9-1C71-4276-952C-B6D3D0689F6A}"/>
    <cellStyle name="Output 5 2 5 11" xfId="40318" xr:uid="{8E9EBACC-CBAB-4E7A-A3FB-1A2C5266E465}"/>
    <cellStyle name="Output 5 2 5 12" xfId="45154" xr:uid="{EE6A31D0-F2EF-462F-91A1-4074724C5783}"/>
    <cellStyle name="Output 5 2 5 13" xfId="51774" xr:uid="{1E551B45-66D8-42F9-AD75-B6BBF26AA064}"/>
    <cellStyle name="Output 5 2 5 2" xfId="5919" xr:uid="{00000000-0005-0000-0000-0000E8280000}"/>
    <cellStyle name="Output 5 2 5 2 2" xfId="14779" xr:uid="{00000000-0005-0000-0000-0000E9280000}"/>
    <cellStyle name="Output 5 2 5 2 2 2" xfId="23883" xr:uid="{00000000-0005-0000-0000-0000EA280000}"/>
    <cellStyle name="Output 5 2 5 2 3" xfId="11716" xr:uid="{00000000-0005-0000-0000-0000EB280000}"/>
    <cellStyle name="Output 5 2 5 2 4" xfId="20820" xr:uid="{00000000-0005-0000-0000-0000EC280000}"/>
    <cellStyle name="Output 5 2 5 3" xfId="13219" xr:uid="{00000000-0005-0000-0000-0000ED280000}"/>
    <cellStyle name="Output 5 2 5 3 2" xfId="22323" xr:uid="{00000000-0005-0000-0000-0000EE280000}"/>
    <cellStyle name="Output 5 2 5 4" xfId="8818" xr:uid="{00000000-0005-0000-0000-0000EF280000}"/>
    <cellStyle name="Output 5 2 5 5" xfId="17922" xr:uid="{00000000-0005-0000-0000-0000F0280000}"/>
    <cellStyle name="Output 5 2 5 6" xfId="27069" xr:uid="{566B5B7E-FF60-438E-9859-8B1ECDA48B12}"/>
    <cellStyle name="Output 5 2 5 7" xfId="33356" xr:uid="{7FE6118E-BAA5-4440-957C-B40C94DF02E1}"/>
    <cellStyle name="Output 5 2 5 8" xfId="38583" xr:uid="{0A8ECFDB-3569-47D4-92AF-D49A6109D870}"/>
    <cellStyle name="Output 5 2 5 9" xfId="32148" xr:uid="{F71DE853-4724-4C20-8519-A090B2D8F91F}"/>
    <cellStyle name="Output 5 2 6" xfId="2497" xr:uid="{00000000-0005-0000-0000-0000F1280000}"/>
    <cellStyle name="Output 5 2 6 10" xfId="41404" xr:uid="{6FF580D3-1B92-471A-9961-3458CD27FB62}"/>
    <cellStyle name="Output 5 2 6 11" xfId="40569" xr:uid="{1542132E-D845-4827-A81A-9FD22B72BB1A}"/>
    <cellStyle name="Output 5 2 6 12" xfId="44631" xr:uid="{01B79B84-FD8B-4196-A1E5-AE92C8A4E28A}"/>
    <cellStyle name="Output 5 2 6 13" xfId="51251" xr:uid="{7365EC80-7F2D-4025-855F-0796DF746BA7}"/>
    <cellStyle name="Output 5 2 6 2" xfId="5396" xr:uid="{00000000-0005-0000-0000-0000F2280000}"/>
    <cellStyle name="Output 5 2 6 2 2" xfId="14256" xr:uid="{00000000-0005-0000-0000-0000F3280000}"/>
    <cellStyle name="Output 5 2 6 2 2 2" xfId="23360" xr:uid="{00000000-0005-0000-0000-0000F4280000}"/>
    <cellStyle name="Output 5 2 6 2 3" xfId="11193" xr:uid="{00000000-0005-0000-0000-0000F5280000}"/>
    <cellStyle name="Output 5 2 6 2 4" xfId="20297" xr:uid="{00000000-0005-0000-0000-0000F6280000}"/>
    <cellStyle name="Output 5 2 6 3" xfId="12696" xr:uid="{00000000-0005-0000-0000-0000F7280000}"/>
    <cellStyle name="Output 5 2 6 3 2" xfId="21800" xr:uid="{00000000-0005-0000-0000-0000F8280000}"/>
    <cellStyle name="Output 5 2 6 4" xfId="8295" xr:uid="{00000000-0005-0000-0000-0000F9280000}"/>
    <cellStyle name="Output 5 2 6 5" xfId="17399" xr:uid="{00000000-0005-0000-0000-0000FA280000}"/>
    <cellStyle name="Output 5 2 6 6" xfId="26546" xr:uid="{6F736392-9C00-493B-BCFD-EA2AD7F87204}"/>
    <cellStyle name="Output 5 2 6 7" xfId="32833" xr:uid="{B1E81FEC-8FB5-43EF-A303-4EFF758C5862}"/>
    <cellStyle name="Output 5 2 6 8" xfId="24594" xr:uid="{FF01FDF0-A5D9-4C40-B27B-A9A9A1AD5D32}"/>
    <cellStyle name="Output 5 2 6 9" xfId="40763" xr:uid="{37E88881-56DB-4036-8463-CE03F7667F48}"/>
    <cellStyle name="Output 5 2 7" xfId="3116" xr:uid="{00000000-0005-0000-0000-0000FB280000}"/>
    <cellStyle name="Output 5 2 7 10" xfId="31724" xr:uid="{E7335E65-0269-4A69-BD33-6A26BDDB11CC}"/>
    <cellStyle name="Output 5 2 7 11" xfId="39658" xr:uid="{DBCA3F67-5BAB-4355-AFDE-5DB66A2A4D49}"/>
    <cellStyle name="Output 5 2 7 12" xfId="45250" xr:uid="{138EF499-3011-4E79-A526-C081A0440314}"/>
    <cellStyle name="Output 5 2 7 13" xfId="51870" xr:uid="{711F9930-5E13-48E1-81C7-629B2F93BD25}"/>
    <cellStyle name="Output 5 2 7 2" xfId="6015" xr:uid="{00000000-0005-0000-0000-0000FC280000}"/>
    <cellStyle name="Output 5 2 7 2 2" xfId="14875" xr:uid="{00000000-0005-0000-0000-0000FD280000}"/>
    <cellStyle name="Output 5 2 7 2 2 2" xfId="23979" xr:uid="{00000000-0005-0000-0000-0000FE280000}"/>
    <cellStyle name="Output 5 2 7 2 3" xfId="11812" xr:uid="{00000000-0005-0000-0000-0000FF280000}"/>
    <cellStyle name="Output 5 2 7 2 4" xfId="20916" xr:uid="{00000000-0005-0000-0000-000000290000}"/>
    <cellStyle name="Output 5 2 7 3" xfId="13315" xr:uid="{00000000-0005-0000-0000-000001290000}"/>
    <cellStyle name="Output 5 2 7 3 2" xfId="22419" xr:uid="{00000000-0005-0000-0000-000002290000}"/>
    <cellStyle name="Output 5 2 7 4" xfId="8914" xr:uid="{00000000-0005-0000-0000-000003290000}"/>
    <cellStyle name="Output 5 2 7 5" xfId="18018" xr:uid="{00000000-0005-0000-0000-000004290000}"/>
    <cellStyle name="Output 5 2 7 6" xfId="27165" xr:uid="{ECAFC74F-4EF2-4E7F-9301-A2DD495042BD}"/>
    <cellStyle name="Output 5 2 7 7" xfId="33452" xr:uid="{9B9EF7AE-B692-4B7E-BC92-0BA53FA50C29}"/>
    <cellStyle name="Output 5 2 7 8" xfId="24242" xr:uid="{F35A221A-9651-4597-B1A3-A8D47EB29B1D}"/>
    <cellStyle name="Output 5 2 7 9" xfId="37060" xr:uid="{AA94E75D-0A6C-46B0-A5F3-B9CED5E7E2E5}"/>
    <cellStyle name="Output 5 2 8" xfId="3019" xr:uid="{00000000-0005-0000-0000-000005290000}"/>
    <cellStyle name="Output 5 2 8 10" xfId="36498" xr:uid="{42ED318F-0C14-4E43-81C8-9ACAB922D081}"/>
    <cellStyle name="Output 5 2 8 11" xfId="42410" xr:uid="{79FF240B-1E0A-4720-A0EA-2E00A3EEC932}"/>
    <cellStyle name="Output 5 2 8 12" xfId="45153" xr:uid="{82789CF3-E958-4C40-8994-8D6BC28B3F2B}"/>
    <cellStyle name="Output 5 2 8 13" xfId="51773" xr:uid="{E85D5DFA-90CC-4633-A6D0-4DEC1DC033B8}"/>
    <cellStyle name="Output 5 2 8 2" xfId="5918" xr:uid="{00000000-0005-0000-0000-000006290000}"/>
    <cellStyle name="Output 5 2 8 2 2" xfId="14778" xr:uid="{00000000-0005-0000-0000-000007290000}"/>
    <cellStyle name="Output 5 2 8 2 2 2" xfId="23882" xr:uid="{00000000-0005-0000-0000-000008290000}"/>
    <cellStyle name="Output 5 2 8 2 3" xfId="11715" xr:uid="{00000000-0005-0000-0000-000009290000}"/>
    <cellStyle name="Output 5 2 8 2 4" xfId="20819" xr:uid="{00000000-0005-0000-0000-00000A290000}"/>
    <cellStyle name="Output 5 2 8 3" xfId="13218" xr:uid="{00000000-0005-0000-0000-00000B290000}"/>
    <cellStyle name="Output 5 2 8 3 2" xfId="22322" xr:uid="{00000000-0005-0000-0000-00000C290000}"/>
    <cellStyle name="Output 5 2 8 4" xfId="8817" xr:uid="{00000000-0005-0000-0000-00000D290000}"/>
    <cellStyle name="Output 5 2 8 5" xfId="17921" xr:uid="{00000000-0005-0000-0000-00000E290000}"/>
    <cellStyle name="Output 5 2 8 6" xfId="27068" xr:uid="{1D215778-55E2-4CA5-9406-5B55D46EAC2D}"/>
    <cellStyle name="Output 5 2 8 7" xfId="33355" xr:uid="{B97110EA-35AE-4475-89D6-FE0448B8BB61}"/>
    <cellStyle name="Output 5 2 8 8" xfId="36037" xr:uid="{49E3DA19-300D-49DA-BC7F-64484C361DF9}"/>
    <cellStyle name="Output 5 2 8 9" xfId="31836" xr:uid="{E1D964BF-AACD-4EF5-B7F8-D44DC0E06981}"/>
    <cellStyle name="Output 5 2 9" xfId="4467" xr:uid="{00000000-0005-0000-0000-00000F290000}"/>
    <cellStyle name="Output 5 2 9 10" xfId="38776" xr:uid="{BF884CBA-12CE-480B-9685-6907F29BC605}"/>
    <cellStyle name="Output 5 2 9 11" xfId="46518" xr:uid="{E37B5C95-AA6C-40B0-94D6-8571560F3A5A}"/>
    <cellStyle name="Output 5 2 9 12" xfId="53138" xr:uid="{E24294EE-C4CD-4573-BFF2-4B7A916B17D0}"/>
    <cellStyle name="Output 5 2 9 2" xfId="13830" xr:uid="{00000000-0005-0000-0000-000010290000}"/>
    <cellStyle name="Output 5 2 9 2 2" xfId="22934" xr:uid="{00000000-0005-0000-0000-000011290000}"/>
    <cellStyle name="Output 5 2 9 3" xfId="10264" xr:uid="{00000000-0005-0000-0000-000012290000}"/>
    <cellStyle name="Output 5 2 9 4" xfId="19368" xr:uid="{00000000-0005-0000-0000-000013290000}"/>
    <cellStyle name="Output 5 2 9 5" xfId="28433" xr:uid="{67F0AB3C-8DB2-49D2-8B22-E3933F2733EB}"/>
    <cellStyle name="Output 5 2 9 6" xfId="34528" xr:uid="{3B30AEDA-97BC-41FF-B5D8-E271E751F417}"/>
    <cellStyle name="Output 5 2 9 7" xfId="39232" xr:uid="{1F5852D0-8F08-45B0-9401-8DA6C24738A3}"/>
    <cellStyle name="Output 5 2 9 8" xfId="39777" xr:uid="{1630CBB1-2038-4A36-A6B0-8B022A3297AE}"/>
    <cellStyle name="Output 5 2 9 9" xfId="41949" xr:uid="{8F452052-E195-46D2-A740-2A110159FA2F}"/>
    <cellStyle name="Output 5 20" xfId="49319" xr:uid="{7C91639F-C074-4361-AEE9-A9F71D7B8753}"/>
    <cellStyle name="Output 5 3" xfId="2111" xr:uid="{00000000-0005-0000-0000-000014290000}"/>
    <cellStyle name="Output 5 3 10" xfId="12310" xr:uid="{00000000-0005-0000-0000-000015290000}"/>
    <cellStyle name="Output 5 3 10 10" xfId="55707" xr:uid="{55DD8C0F-AB5A-483F-9C3C-0259AD44BCE3}"/>
    <cellStyle name="Output 5 3 10 2" xfId="21414" xr:uid="{00000000-0005-0000-0000-000016290000}"/>
    <cellStyle name="Output 5 3 10 3" xfId="31002" xr:uid="{55C8F451-9275-446F-ACC2-BACFC7728914}"/>
    <cellStyle name="Output 5 3 10 4" xfId="36778" xr:uid="{771E784A-DB77-4272-A98E-79F3FAD87219}"/>
    <cellStyle name="Output 5 3 10 5" xfId="36307" xr:uid="{095C8A51-984F-4BB8-8F1D-100C191B1FCE}"/>
    <cellStyle name="Output 5 3 10 6" xfId="40869" xr:uid="{C1AFB87C-9D02-4C5E-A9F5-2B257D25B1D3}"/>
    <cellStyle name="Output 5 3 10 7" xfId="39877" xr:uid="{9D14C135-C821-40AB-B1D6-644462EF1917}"/>
    <cellStyle name="Output 5 3 10 8" xfId="42467" xr:uid="{A91C269B-6946-4664-B3DF-CB3A7DD4239A}"/>
    <cellStyle name="Output 5 3 10 9" xfId="49087" xr:uid="{E53FA4DD-085F-4B67-953E-1C81E5A55109}"/>
    <cellStyle name="Output 5 3 11" xfId="7909" xr:uid="{00000000-0005-0000-0000-000017290000}"/>
    <cellStyle name="Output 5 3 12" xfId="17013" xr:uid="{00000000-0005-0000-0000-000018290000}"/>
    <cellStyle name="Output 5 3 13" xfId="26160" xr:uid="{EFC09E38-E211-4F55-8C4D-A0B34BF6309C}"/>
    <cellStyle name="Output 5 3 14" xfId="32447" xr:uid="{F98B984F-EAC9-4787-93B2-61143DCBD32D}"/>
    <cellStyle name="Output 5 3 15" xfId="38528" xr:uid="{E2C8C097-9019-48F3-9F24-D585D3C4D459}"/>
    <cellStyle name="Output 5 3 16" xfId="37748" xr:uid="{D58998EF-B7B7-4CC3-BB63-84003E83DA47}"/>
    <cellStyle name="Output 5 3 17" xfId="36387" xr:uid="{9D07BC72-ACC9-4F74-ABCC-4B9727DEBABE}"/>
    <cellStyle name="Output 5 3 18" xfId="34752" xr:uid="{3ED61A00-25CD-474A-B533-B362CE967461}"/>
    <cellStyle name="Output 5 3 19" xfId="44245" xr:uid="{BC08EE84-5E0C-49C4-8C16-C2F5AC549EA5}"/>
    <cellStyle name="Output 5 3 2" xfId="2176" xr:uid="{00000000-0005-0000-0000-000019290000}"/>
    <cellStyle name="Output 5 3 2 10" xfId="32359" xr:uid="{75F2449F-A416-418C-B1CA-44021420E86C}"/>
    <cellStyle name="Output 5 3 2 11" xfId="31039" xr:uid="{B4ADD585-D8D4-4FFC-87BB-82E75E52E9EB}"/>
    <cellStyle name="Output 5 3 2 12" xfId="44310" xr:uid="{935490AE-912D-4ADE-BD16-BA530615B684}"/>
    <cellStyle name="Output 5 3 2 13" xfId="50930" xr:uid="{072078ED-B231-45D3-B9B5-4428640FF503}"/>
    <cellStyle name="Output 5 3 2 2" xfId="5075" xr:uid="{00000000-0005-0000-0000-00001A290000}"/>
    <cellStyle name="Output 5 3 2 2 10" xfId="42081" xr:uid="{E616628A-863B-4906-8D50-C8641AD7109D}"/>
    <cellStyle name="Output 5 3 2 2 11" xfId="47649" xr:uid="{AFF18373-5521-4978-B5B4-FA47D70ADF75}"/>
    <cellStyle name="Output 5 3 2 2 12" xfId="54269" xr:uid="{916DCC6C-BF36-46B8-8405-29844F4777FF}"/>
    <cellStyle name="Output 5 3 2 2 2" xfId="13935" xr:uid="{00000000-0005-0000-0000-00001B290000}"/>
    <cellStyle name="Output 5 3 2 2 2 2" xfId="23039" xr:uid="{00000000-0005-0000-0000-00001C290000}"/>
    <cellStyle name="Output 5 3 2 2 3" xfId="10872" xr:uid="{00000000-0005-0000-0000-00001D290000}"/>
    <cellStyle name="Output 5 3 2 2 4" xfId="19976" xr:uid="{00000000-0005-0000-0000-00001E290000}"/>
    <cellStyle name="Output 5 3 2 2 5" xfId="29564" xr:uid="{52DDE996-35D9-4C62-8CE8-8D0E42725B6C}"/>
    <cellStyle name="Output 5 3 2 2 6" xfId="35578" xr:uid="{90830870-7417-4F77-AFF8-31FEBBD729A4}"/>
    <cellStyle name="Output 5 3 2 2 7" xfId="36666" xr:uid="{E64295C2-DE66-442F-87BD-69621BAEDB83}"/>
    <cellStyle name="Output 5 3 2 2 8" xfId="40059" xr:uid="{F7656874-A65E-4606-BC3C-9455FF3C67FE}"/>
    <cellStyle name="Output 5 3 2 2 9" xfId="38850" xr:uid="{83A63325-C104-449A-AF7D-79A8E9E6C2C0}"/>
    <cellStyle name="Output 5 3 2 3" xfId="12375" xr:uid="{00000000-0005-0000-0000-00001F290000}"/>
    <cellStyle name="Output 5 3 2 3 2" xfId="21479" xr:uid="{00000000-0005-0000-0000-000020290000}"/>
    <cellStyle name="Output 5 3 2 4" xfId="7974" xr:uid="{00000000-0005-0000-0000-000021290000}"/>
    <cellStyle name="Output 5 3 2 5" xfId="17078" xr:uid="{00000000-0005-0000-0000-000022290000}"/>
    <cellStyle name="Output 5 3 2 6" xfId="26225" xr:uid="{46C66CB8-BBA8-4698-845C-D4248841F7D3}"/>
    <cellStyle name="Output 5 3 2 7" xfId="32512" xr:uid="{7694D974-0745-46FE-8938-CB69E4A24DA5}"/>
    <cellStyle name="Output 5 3 2 8" xfId="31989" xr:uid="{FA16353B-E7AB-4EF0-A9BC-DC15E8E2BD61}"/>
    <cellStyle name="Output 5 3 2 9" xfId="40421" xr:uid="{C26813CC-5D0C-4D99-AFFB-7A0A959E3285}"/>
    <cellStyle name="Output 5 3 20" xfId="50865" xr:uid="{7B1E46CA-2BC3-4D0B-A950-A400DCBE1A7C}"/>
    <cellStyle name="Output 5 3 3" xfId="2825" xr:uid="{00000000-0005-0000-0000-000023290000}"/>
    <cellStyle name="Output 5 3 3 10" xfId="37045" xr:uid="{95C0AA5F-CE8E-4252-B18B-C9ABEE654F8C}"/>
    <cellStyle name="Output 5 3 3 11" xfId="38542" xr:uid="{0D78313C-66C8-4CD6-8296-B5DD0B66593A}"/>
    <cellStyle name="Output 5 3 3 12" xfId="44959" xr:uid="{CC9B24D8-2435-4FDE-8363-6594D82D41D2}"/>
    <cellStyle name="Output 5 3 3 13" xfId="51579" xr:uid="{3EE4BDC3-8831-477D-A320-131EEA11D03E}"/>
    <cellStyle name="Output 5 3 3 2" xfId="5724" xr:uid="{00000000-0005-0000-0000-000024290000}"/>
    <cellStyle name="Output 5 3 3 2 10" xfId="39858" xr:uid="{ECC7B1CD-69FC-481C-B5E5-B02440C347AD}"/>
    <cellStyle name="Output 5 3 3 2 11" xfId="46011" xr:uid="{D8AFA20A-B126-4F03-BB11-FCB7E950D9F6}"/>
    <cellStyle name="Output 5 3 3 2 12" xfId="52631" xr:uid="{7F58DADA-7F0C-4394-9E9B-29DFD4BC7505}"/>
    <cellStyle name="Output 5 3 3 2 2" xfId="14584" xr:uid="{00000000-0005-0000-0000-000025290000}"/>
    <cellStyle name="Output 5 3 3 2 2 2" xfId="23688" xr:uid="{00000000-0005-0000-0000-000026290000}"/>
    <cellStyle name="Output 5 3 3 2 3" xfId="11521" xr:uid="{00000000-0005-0000-0000-000027290000}"/>
    <cellStyle name="Output 5 3 3 2 4" xfId="20625" xr:uid="{00000000-0005-0000-0000-000028290000}"/>
    <cellStyle name="Output 5 3 3 2 5" xfId="27926" xr:uid="{159B9B5F-56CA-4C85-8919-F045B0077C73}"/>
    <cellStyle name="Output 5 3 3 2 6" xfId="34096" xr:uid="{9555B870-3487-402B-99A1-B8222CE853D6}"/>
    <cellStyle name="Output 5 3 3 2 7" xfId="38408" xr:uid="{1BA1C52C-A642-434F-B8C1-FF47A3F7F290}"/>
    <cellStyle name="Output 5 3 3 2 8" xfId="36148" xr:uid="{25FDCD32-6E1C-44FD-9513-30F3699FA687}"/>
    <cellStyle name="Output 5 3 3 2 9" xfId="41672" xr:uid="{7698BEBB-A942-4874-9886-14ED1491E7F5}"/>
    <cellStyle name="Output 5 3 3 3" xfId="13024" xr:uid="{00000000-0005-0000-0000-000029290000}"/>
    <cellStyle name="Output 5 3 3 3 2" xfId="22128" xr:uid="{00000000-0005-0000-0000-00002A290000}"/>
    <cellStyle name="Output 5 3 3 4" xfId="8623" xr:uid="{00000000-0005-0000-0000-00002B290000}"/>
    <cellStyle name="Output 5 3 3 5" xfId="17727" xr:uid="{00000000-0005-0000-0000-00002C290000}"/>
    <cellStyle name="Output 5 3 3 6" xfId="26874" xr:uid="{08DDB621-D0B8-4E8F-A893-9F4F519D51FA}"/>
    <cellStyle name="Output 5 3 3 7" xfId="33161" xr:uid="{735DC648-EEC6-4726-BEE0-B29B85F9EF4C}"/>
    <cellStyle name="Output 5 3 3 8" xfId="37376" xr:uid="{23A6467D-E0C9-49DC-A342-B48A23075DBF}"/>
    <cellStyle name="Output 5 3 3 9" xfId="39084" xr:uid="{1DB6C1E3-4D1B-4586-BACD-6BFCF46CBB6D}"/>
    <cellStyle name="Output 5 3 4" xfId="2929" xr:uid="{00000000-0005-0000-0000-00002D290000}"/>
    <cellStyle name="Output 5 3 4 10" xfId="41990" xr:uid="{42A123D4-8189-4D1C-BA64-DD690B390E2A}"/>
    <cellStyle name="Output 5 3 4 11" xfId="41246" xr:uid="{8471D19A-0B5E-407D-A786-303D93702919}"/>
    <cellStyle name="Output 5 3 4 12" xfId="45063" xr:uid="{037DBC8E-BAFB-4D1C-BB2E-B06FEEEC5B62}"/>
    <cellStyle name="Output 5 3 4 13" xfId="51683" xr:uid="{67F4B37F-64E2-4FDC-A366-16F1DCF2C9A2}"/>
    <cellStyle name="Output 5 3 4 2" xfId="5828" xr:uid="{00000000-0005-0000-0000-00002E290000}"/>
    <cellStyle name="Output 5 3 4 2 2" xfId="14688" xr:uid="{00000000-0005-0000-0000-00002F290000}"/>
    <cellStyle name="Output 5 3 4 2 2 2" xfId="23792" xr:uid="{00000000-0005-0000-0000-000030290000}"/>
    <cellStyle name="Output 5 3 4 2 3" xfId="11625" xr:uid="{00000000-0005-0000-0000-000031290000}"/>
    <cellStyle name="Output 5 3 4 2 4" xfId="20729" xr:uid="{00000000-0005-0000-0000-000032290000}"/>
    <cellStyle name="Output 5 3 4 3" xfId="13128" xr:uid="{00000000-0005-0000-0000-000033290000}"/>
    <cellStyle name="Output 5 3 4 3 2" xfId="22232" xr:uid="{00000000-0005-0000-0000-000034290000}"/>
    <cellStyle name="Output 5 3 4 4" xfId="8727" xr:uid="{00000000-0005-0000-0000-000035290000}"/>
    <cellStyle name="Output 5 3 4 5" xfId="17831" xr:uid="{00000000-0005-0000-0000-000036290000}"/>
    <cellStyle name="Output 5 3 4 6" xfId="26978" xr:uid="{75CE0631-201E-4958-9B20-4577EDAE6912}"/>
    <cellStyle name="Output 5 3 4 7" xfId="33265" xr:uid="{AABB55C6-B2CD-4880-BCEC-3C95B2742E84}"/>
    <cellStyle name="Output 5 3 4 8" xfId="39047" xr:uid="{72E00352-DF8F-4287-A2D2-E213B427F5EE}"/>
    <cellStyle name="Output 5 3 4 9" xfId="40227" xr:uid="{AE81F3BE-61F5-421A-9882-A55627CE2F9E}"/>
    <cellStyle name="Output 5 3 5" xfId="3052" xr:uid="{00000000-0005-0000-0000-000037290000}"/>
    <cellStyle name="Output 5 3 5 10" xfId="41287" xr:uid="{C42EAEA6-0071-4314-9E99-46429013FF49}"/>
    <cellStyle name="Output 5 3 5 11" xfId="42218" xr:uid="{152823AA-D12C-4DB8-AE46-A1C4E82B4B31}"/>
    <cellStyle name="Output 5 3 5 12" xfId="45186" xr:uid="{3B06AE58-CC16-45CF-8832-2B1F3D3CF546}"/>
    <cellStyle name="Output 5 3 5 13" xfId="51806" xr:uid="{5482764C-BCA1-41E1-A14C-9FF39F115B64}"/>
    <cellStyle name="Output 5 3 5 2" xfId="5951" xr:uid="{00000000-0005-0000-0000-000038290000}"/>
    <cellStyle name="Output 5 3 5 2 2" xfId="14811" xr:uid="{00000000-0005-0000-0000-000039290000}"/>
    <cellStyle name="Output 5 3 5 2 2 2" xfId="23915" xr:uid="{00000000-0005-0000-0000-00003A290000}"/>
    <cellStyle name="Output 5 3 5 2 3" xfId="11748" xr:uid="{00000000-0005-0000-0000-00003B290000}"/>
    <cellStyle name="Output 5 3 5 2 4" xfId="20852" xr:uid="{00000000-0005-0000-0000-00003C290000}"/>
    <cellStyle name="Output 5 3 5 3" xfId="13251" xr:uid="{00000000-0005-0000-0000-00003D290000}"/>
    <cellStyle name="Output 5 3 5 3 2" xfId="22355" xr:uid="{00000000-0005-0000-0000-00003E290000}"/>
    <cellStyle name="Output 5 3 5 4" xfId="8850" xr:uid="{00000000-0005-0000-0000-00003F290000}"/>
    <cellStyle name="Output 5 3 5 5" xfId="17954" xr:uid="{00000000-0005-0000-0000-000040290000}"/>
    <cellStyle name="Output 5 3 5 6" xfId="27101" xr:uid="{C129A337-D715-4C8B-AF29-33F2983E2182}"/>
    <cellStyle name="Output 5 3 5 7" xfId="33388" xr:uid="{10126B1D-AAAF-4634-9B73-E91426E0A4BD}"/>
    <cellStyle name="Output 5 3 5 8" xfId="38477" xr:uid="{71DED6C0-C246-4997-A124-7A9D0D80B11E}"/>
    <cellStyle name="Output 5 3 5 9" xfId="33766" xr:uid="{7CAC3B47-7577-4B4E-9475-E233E0C297EE}"/>
    <cellStyle name="Output 5 3 6" xfId="3134" xr:uid="{00000000-0005-0000-0000-000041290000}"/>
    <cellStyle name="Output 5 3 6 10" xfId="41851" xr:uid="{ECA68A62-0FD1-4728-965B-BB0A621EA645}"/>
    <cellStyle name="Output 5 3 6 11" xfId="42266" xr:uid="{3A2A2B2D-D101-4E40-97F2-5182EC965234}"/>
    <cellStyle name="Output 5 3 6 12" xfId="45268" xr:uid="{5309AFC6-52DA-45C6-A68A-32AFE910CB3E}"/>
    <cellStyle name="Output 5 3 6 13" xfId="51888" xr:uid="{F06DBC30-D2DA-4A26-B1A4-199786D5BBD4}"/>
    <cellStyle name="Output 5 3 6 2" xfId="6033" xr:uid="{00000000-0005-0000-0000-000042290000}"/>
    <cellStyle name="Output 5 3 6 2 2" xfId="14893" xr:uid="{00000000-0005-0000-0000-000043290000}"/>
    <cellStyle name="Output 5 3 6 2 2 2" xfId="23997" xr:uid="{00000000-0005-0000-0000-000044290000}"/>
    <cellStyle name="Output 5 3 6 2 3" xfId="11830" xr:uid="{00000000-0005-0000-0000-000045290000}"/>
    <cellStyle name="Output 5 3 6 2 4" xfId="20934" xr:uid="{00000000-0005-0000-0000-000046290000}"/>
    <cellStyle name="Output 5 3 6 3" xfId="13333" xr:uid="{00000000-0005-0000-0000-000047290000}"/>
    <cellStyle name="Output 5 3 6 3 2" xfId="22437" xr:uid="{00000000-0005-0000-0000-000048290000}"/>
    <cellStyle name="Output 5 3 6 4" xfId="8932" xr:uid="{00000000-0005-0000-0000-000049290000}"/>
    <cellStyle name="Output 5 3 6 5" xfId="18036" xr:uid="{00000000-0005-0000-0000-00004A290000}"/>
    <cellStyle name="Output 5 3 6 6" xfId="27183" xr:uid="{72DEF6A2-140C-4912-AE85-1296E82DF699}"/>
    <cellStyle name="Output 5 3 6 7" xfId="33470" xr:uid="{AE258235-3BA4-43AD-BC3A-E5D14CBB0AA1}"/>
    <cellStyle name="Output 5 3 6 8" xfId="34718" xr:uid="{18CEECF3-FF27-4DE6-AE98-352B1BA91C34}"/>
    <cellStyle name="Output 5 3 6 9" xfId="40482" xr:uid="{AF16559C-1088-489F-9004-AEE3522F31E1}"/>
    <cellStyle name="Output 5 3 7" xfId="2912" xr:uid="{00000000-0005-0000-0000-00004B290000}"/>
    <cellStyle name="Output 5 3 7 10" xfId="41678" xr:uid="{25967DE5-40DB-48ED-A6E4-41D3A4A887ED}"/>
    <cellStyle name="Output 5 3 7 11" xfId="40762" xr:uid="{1AF8E6B8-36A0-456F-ACE1-A311254E0B24}"/>
    <cellStyle name="Output 5 3 7 12" xfId="45046" xr:uid="{E80A0F6A-595D-490B-9567-58585C7F060C}"/>
    <cellStyle name="Output 5 3 7 13" xfId="51666" xr:uid="{1F6002E2-8EDF-4D4A-B4C6-5E27B4FED3B9}"/>
    <cellStyle name="Output 5 3 7 2" xfId="5811" xr:uid="{00000000-0005-0000-0000-00004C290000}"/>
    <cellStyle name="Output 5 3 7 2 2" xfId="14671" xr:uid="{00000000-0005-0000-0000-00004D290000}"/>
    <cellStyle name="Output 5 3 7 2 2 2" xfId="23775" xr:uid="{00000000-0005-0000-0000-00004E290000}"/>
    <cellStyle name="Output 5 3 7 2 3" xfId="11608" xr:uid="{00000000-0005-0000-0000-00004F290000}"/>
    <cellStyle name="Output 5 3 7 2 4" xfId="20712" xr:uid="{00000000-0005-0000-0000-000050290000}"/>
    <cellStyle name="Output 5 3 7 3" xfId="13111" xr:uid="{00000000-0005-0000-0000-000051290000}"/>
    <cellStyle name="Output 5 3 7 3 2" xfId="22215" xr:uid="{00000000-0005-0000-0000-000052290000}"/>
    <cellStyle name="Output 5 3 7 4" xfId="8710" xr:uid="{00000000-0005-0000-0000-000053290000}"/>
    <cellStyle name="Output 5 3 7 5" xfId="17814" xr:uid="{00000000-0005-0000-0000-000054290000}"/>
    <cellStyle name="Output 5 3 7 6" xfId="26961" xr:uid="{907E3B17-26E6-475E-B1C0-6748E0E08401}"/>
    <cellStyle name="Output 5 3 7 7" xfId="33248" xr:uid="{629C55FB-8CB7-4452-A014-1C8263367D21}"/>
    <cellStyle name="Output 5 3 7 8" xfId="34830" xr:uid="{94726146-3D35-464D-A062-10E564F711AB}"/>
    <cellStyle name="Output 5 3 7 9" xfId="40406" xr:uid="{E268D136-6004-4F65-A6F2-D6606D6A14BC}"/>
    <cellStyle name="Output 5 3 8" xfId="3201" xr:uid="{00000000-0005-0000-0000-000055290000}"/>
    <cellStyle name="Output 5 3 8 10" xfId="36970" xr:uid="{2371A4B3-D049-470A-83E8-C9E94691BF48}"/>
    <cellStyle name="Output 5 3 8 11" xfId="40980" xr:uid="{2DBF20FA-F823-48EA-87A4-42BBB9666274}"/>
    <cellStyle name="Output 5 3 8 12" xfId="45335" xr:uid="{EB7C6C8F-0019-4A49-86EF-6D71A1296703}"/>
    <cellStyle name="Output 5 3 8 13" xfId="51955" xr:uid="{402258FA-B8F6-4CEF-B35C-07B11284E65F}"/>
    <cellStyle name="Output 5 3 8 2" xfId="6100" xr:uid="{00000000-0005-0000-0000-000056290000}"/>
    <cellStyle name="Output 5 3 8 2 2" xfId="14960" xr:uid="{00000000-0005-0000-0000-000057290000}"/>
    <cellStyle name="Output 5 3 8 2 2 2" xfId="24064" xr:uid="{00000000-0005-0000-0000-000058290000}"/>
    <cellStyle name="Output 5 3 8 2 3" xfId="11897" xr:uid="{00000000-0005-0000-0000-000059290000}"/>
    <cellStyle name="Output 5 3 8 2 4" xfId="21001" xr:uid="{00000000-0005-0000-0000-00005A290000}"/>
    <cellStyle name="Output 5 3 8 3" xfId="13400" xr:uid="{00000000-0005-0000-0000-00005B290000}"/>
    <cellStyle name="Output 5 3 8 3 2" xfId="22504" xr:uid="{00000000-0005-0000-0000-00005C290000}"/>
    <cellStyle name="Output 5 3 8 4" xfId="8999" xr:uid="{00000000-0005-0000-0000-00005D290000}"/>
    <cellStyle name="Output 5 3 8 5" xfId="18103" xr:uid="{00000000-0005-0000-0000-00005E290000}"/>
    <cellStyle name="Output 5 3 8 6" xfId="27250" xr:uid="{7B81606B-3C2B-4CE7-89D8-A10AF03C9E5C}"/>
    <cellStyle name="Output 5 3 8 7" xfId="33537" xr:uid="{192F2A61-A17E-48FE-B386-80CE7E40FA21}"/>
    <cellStyle name="Output 5 3 8 8" xfId="34214" xr:uid="{7FCD15FB-BA82-4004-B84B-C9622E0E5B89}"/>
    <cellStyle name="Output 5 3 8 9" xfId="31787" xr:uid="{C420EE8F-256C-43A3-8169-EB57D9406C61}"/>
    <cellStyle name="Output 5 3 9" xfId="5010" xr:uid="{00000000-0005-0000-0000-00005F290000}"/>
    <cellStyle name="Output 5 3 9 10" xfId="42227" xr:uid="{8A7ECD74-DDF8-49FE-8D44-F813D0FC2B96}"/>
    <cellStyle name="Output 5 3 9 11" xfId="46998" xr:uid="{40FE16D8-DD4E-440F-8474-19987FCE8DAC}"/>
    <cellStyle name="Output 5 3 9 12" xfId="53618" xr:uid="{663E8E98-1F07-4BBD-8D81-FDFF35D9F8A0}"/>
    <cellStyle name="Output 5 3 9 2" xfId="13870" xr:uid="{00000000-0005-0000-0000-000060290000}"/>
    <cellStyle name="Output 5 3 9 2 2" xfId="22974" xr:uid="{00000000-0005-0000-0000-000061290000}"/>
    <cellStyle name="Output 5 3 9 3" xfId="10807" xr:uid="{00000000-0005-0000-0000-000062290000}"/>
    <cellStyle name="Output 5 3 9 4" xfId="19911" xr:uid="{00000000-0005-0000-0000-000063290000}"/>
    <cellStyle name="Output 5 3 9 5" xfId="28913" xr:uid="{973BD548-FE6D-4B05-971E-A27FF16207B2}"/>
    <cellStyle name="Output 5 3 9 6" xfId="34927" xr:uid="{1BBCCD8B-EBB0-4A7B-8405-AC2DEB2048B6}"/>
    <cellStyle name="Output 5 3 9 7" xfId="33644" xr:uid="{925E212F-85F1-4CFF-9FB5-99C7116CD646}"/>
    <cellStyle name="Output 5 3 9 8" xfId="39841" xr:uid="{16672DBF-DE18-4251-9ABA-C6C3F1ACBA5C}"/>
    <cellStyle name="Output 5 3 9 9" xfId="40672" xr:uid="{352FD7BB-2625-4ED3-9B90-4D9505419457}"/>
    <cellStyle name="Output 5 4" xfId="2170" xr:uid="{00000000-0005-0000-0000-000064290000}"/>
    <cellStyle name="Output 5 4 10" xfId="12369" xr:uid="{00000000-0005-0000-0000-000065290000}"/>
    <cellStyle name="Output 5 4 10 10" xfId="55737" xr:uid="{04AB6265-7BD0-44DC-9E23-3B5F9207BCAF}"/>
    <cellStyle name="Output 5 4 10 2" xfId="21473" xr:uid="{00000000-0005-0000-0000-000066290000}"/>
    <cellStyle name="Output 5 4 10 3" xfId="31032" xr:uid="{C224D4D1-26B4-414C-AE89-5BA2A890C059}"/>
    <cellStyle name="Output 5 4 10 4" xfId="36808" xr:uid="{4A95D409-DC7D-45A8-BD1B-8C4695270BB3}"/>
    <cellStyle name="Output 5 4 10 5" xfId="39266" xr:uid="{EF20285D-4715-43F5-8F66-6C0792364DB7}"/>
    <cellStyle name="Output 5 4 10 6" xfId="40899" xr:uid="{600F625F-886E-4117-B816-D42D13F4F4DA}"/>
    <cellStyle name="Output 5 4 10 7" xfId="42120" xr:uid="{8B06FD89-983C-418F-9078-4880E1DCDA3D}"/>
    <cellStyle name="Output 5 4 10 8" xfId="42497" xr:uid="{55360401-5852-435A-A882-6720FABD29F6}"/>
    <cellStyle name="Output 5 4 10 9" xfId="49117" xr:uid="{D8A6C936-1D1D-4E0E-BCB5-7507A14BB205}"/>
    <cellStyle name="Output 5 4 11" xfId="7968" xr:uid="{00000000-0005-0000-0000-000067290000}"/>
    <cellStyle name="Output 5 4 12" xfId="17072" xr:uid="{00000000-0005-0000-0000-000068290000}"/>
    <cellStyle name="Output 5 4 13" xfId="26219" xr:uid="{FF2D644D-BEDB-4016-B995-070907879F5F}"/>
    <cellStyle name="Output 5 4 14" xfId="32506" xr:uid="{74DFA132-D9DC-4526-857C-E946C97441E7}"/>
    <cellStyle name="Output 5 4 15" xfId="31782" xr:uid="{A103605C-8B7C-4E0B-BD9D-9984EF66C557}"/>
    <cellStyle name="Output 5 4 16" xfId="38266" xr:uid="{46DE59F9-23EA-4B4B-A84B-907D201B7D2B}"/>
    <cellStyle name="Output 5 4 17" xfId="41606" xr:uid="{B12119FA-1F2C-4BF4-8436-0FDC9F6C5815}"/>
    <cellStyle name="Output 5 4 18" xfId="41211" xr:uid="{94CB29CF-BD5E-4579-A6F4-CD176B2C8AA5}"/>
    <cellStyle name="Output 5 4 19" xfId="44304" xr:uid="{D159BACD-8C08-4865-962F-9356BFF43511}"/>
    <cellStyle name="Output 5 4 2" xfId="2774" xr:uid="{00000000-0005-0000-0000-000069290000}"/>
    <cellStyle name="Output 5 4 2 10" xfId="40975" xr:uid="{02740F04-6AD6-4346-B8C8-611399EA1B9B}"/>
    <cellStyle name="Output 5 4 2 11" xfId="41588" xr:uid="{AACAFFBC-AFF6-49B1-A2D4-70E681F7ED1B}"/>
    <cellStyle name="Output 5 4 2 12" xfId="44908" xr:uid="{E2FCDAB9-FA52-49DD-9106-D7B49C45DA5F}"/>
    <cellStyle name="Output 5 4 2 13" xfId="51528" xr:uid="{A2C9C60F-6BAB-428B-8729-883DDC171B02}"/>
    <cellStyle name="Output 5 4 2 2" xfId="5673" xr:uid="{00000000-0005-0000-0000-00006A290000}"/>
    <cellStyle name="Output 5 4 2 2 10" xfId="39857" xr:uid="{A50E4252-4551-48F7-A324-071B3A027E07}"/>
    <cellStyle name="Output 5 4 2 2 11" xfId="47633" xr:uid="{C3AAE3F4-FD50-4BE6-AF8C-694EA223ADAD}"/>
    <cellStyle name="Output 5 4 2 2 12" xfId="54253" xr:uid="{99176F7D-1488-4E2C-8328-981790594A34}"/>
    <cellStyle name="Output 5 4 2 2 2" xfId="14533" xr:uid="{00000000-0005-0000-0000-00006B290000}"/>
    <cellStyle name="Output 5 4 2 2 2 2" xfId="23637" xr:uid="{00000000-0005-0000-0000-00006C290000}"/>
    <cellStyle name="Output 5 4 2 2 3" xfId="11470" xr:uid="{00000000-0005-0000-0000-00006D290000}"/>
    <cellStyle name="Output 5 4 2 2 4" xfId="20574" xr:uid="{00000000-0005-0000-0000-00006E290000}"/>
    <cellStyle name="Output 5 4 2 2 5" xfId="29548" xr:uid="{F8273545-AD04-422A-9C9B-287397DB2CE7}"/>
    <cellStyle name="Output 5 4 2 2 6" xfId="35562" xr:uid="{F81349EB-5E4D-4009-AE44-1BA515D38EAE}"/>
    <cellStyle name="Output 5 4 2 2 7" xfId="31131" xr:uid="{7F129247-0634-43F0-87DB-1192CF00DFD5}"/>
    <cellStyle name="Output 5 4 2 2 8" xfId="37512" xr:uid="{FBF0C9D8-9A7E-42FD-9255-85ED0A31F726}"/>
    <cellStyle name="Output 5 4 2 2 9" xfId="40822" xr:uid="{980AA9AA-D4D4-4632-A33E-139CA0929799}"/>
    <cellStyle name="Output 5 4 2 3" xfId="12973" xr:uid="{00000000-0005-0000-0000-00006F290000}"/>
    <cellStyle name="Output 5 4 2 3 2" xfId="22077" xr:uid="{00000000-0005-0000-0000-000070290000}"/>
    <cellStyle name="Output 5 4 2 4" xfId="8572" xr:uid="{00000000-0005-0000-0000-000071290000}"/>
    <cellStyle name="Output 5 4 2 5" xfId="17676" xr:uid="{00000000-0005-0000-0000-000072290000}"/>
    <cellStyle name="Output 5 4 2 6" xfId="26823" xr:uid="{EF1EB38D-9E97-4E38-ABA1-A9DBD647D5A9}"/>
    <cellStyle name="Output 5 4 2 7" xfId="33110" xr:uid="{E2427B63-9FBB-4B1D-9772-C6CAF51754C8}"/>
    <cellStyle name="Output 5 4 2 8" xfId="34260" xr:uid="{E22EAD73-1CF1-40F4-895A-0A109D84A964}"/>
    <cellStyle name="Output 5 4 2 9" xfId="39277" xr:uid="{96F7D2AF-AF3F-4050-AD5C-05B5144717B9}"/>
    <cellStyle name="Output 5 4 20" xfId="50924" xr:uid="{A4BD843B-893F-4E6F-93E7-DFC9711726FC}"/>
    <cellStyle name="Output 5 4 3" xfId="2884" xr:uid="{00000000-0005-0000-0000-000073290000}"/>
    <cellStyle name="Output 5 4 3 10" xfId="32411" xr:uid="{A7AABA87-DB2E-4133-B9FE-6D03D8ACAB18}"/>
    <cellStyle name="Output 5 4 3 11" xfId="38113" xr:uid="{3997ED06-3A3F-4D53-A6AF-6EC8B715D646}"/>
    <cellStyle name="Output 5 4 3 12" xfId="45018" xr:uid="{730D89A1-9FEA-4BE0-8754-A2B9889BED3E}"/>
    <cellStyle name="Output 5 4 3 13" xfId="51638" xr:uid="{E4B51370-0545-49F2-BA94-12DCBA715B96}"/>
    <cellStyle name="Output 5 4 3 2" xfId="5783" xr:uid="{00000000-0005-0000-0000-000074290000}"/>
    <cellStyle name="Output 5 4 3 2 10" xfId="40091" xr:uid="{D1ABDAF8-57FC-4FFB-AA4E-72E4444D59EF}"/>
    <cellStyle name="Output 5 4 3 2 11" xfId="45791" xr:uid="{A7CEA258-B81A-4943-8A39-1526E12EF07B}"/>
    <cellStyle name="Output 5 4 3 2 12" xfId="52411" xr:uid="{DC8C8E72-385A-4743-8FE6-5FB3C7844FC6}"/>
    <cellStyle name="Output 5 4 3 2 2" xfId="14643" xr:uid="{00000000-0005-0000-0000-000075290000}"/>
    <cellStyle name="Output 5 4 3 2 2 2" xfId="23747" xr:uid="{00000000-0005-0000-0000-000076290000}"/>
    <cellStyle name="Output 5 4 3 2 3" xfId="11580" xr:uid="{00000000-0005-0000-0000-000077290000}"/>
    <cellStyle name="Output 5 4 3 2 4" xfId="20684" xr:uid="{00000000-0005-0000-0000-000078290000}"/>
    <cellStyle name="Output 5 4 3 2 5" xfId="27706" xr:uid="{1B944D0C-BCF0-4FD8-9B08-6C0F1E055F7C}"/>
    <cellStyle name="Output 5 4 3 2 6" xfId="33917" xr:uid="{93B36822-771A-47CE-B745-DF9C695E8447}"/>
    <cellStyle name="Output 5 4 3 2 7" xfId="38902" xr:uid="{99DC6618-C171-439B-8C4B-6DA8AB3C5C84}"/>
    <cellStyle name="Output 5 4 3 2 8" xfId="36999" xr:uid="{FD21D780-6FAD-4E9F-A9D4-966781E90CF9}"/>
    <cellStyle name="Output 5 4 3 2 9" xfId="40085" xr:uid="{4808238E-AF18-46C2-BE3A-740666842926}"/>
    <cellStyle name="Output 5 4 3 3" xfId="13083" xr:uid="{00000000-0005-0000-0000-000079290000}"/>
    <cellStyle name="Output 5 4 3 3 2" xfId="22187" xr:uid="{00000000-0005-0000-0000-00007A290000}"/>
    <cellStyle name="Output 5 4 3 4" xfId="8682" xr:uid="{00000000-0005-0000-0000-00007B290000}"/>
    <cellStyle name="Output 5 4 3 5" xfId="17786" xr:uid="{00000000-0005-0000-0000-00007C290000}"/>
    <cellStyle name="Output 5 4 3 6" xfId="26933" xr:uid="{E3D11D3A-26E6-4232-BF50-D4AF009B80AD}"/>
    <cellStyle name="Output 5 4 3 7" xfId="33220" xr:uid="{1F9F8CAF-DD64-4747-BC50-FAE031DEF364}"/>
    <cellStyle name="Output 5 4 3 8" xfId="38768" xr:uid="{5490633D-2652-4E58-B995-7052A51E66E8}"/>
    <cellStyle name="Output 5 4 3 9" xfId="38648" xr:uid="{EEA7BCEE-C3D3-4220-8E7E-368C66E1FD71}"/>
    <cellStyle name="Output 5 4 4" xfId="2988" xr:uid="{00000000-0005-0000-0000-00007D290000}"/>
    <cellStyle name="Output 5 4 4 10" xfId="41206" xr:uid="{9A9A3938-DDD8-440C-984F-AB3777A03FD1}"/>
    <cellStyle name="Output 5 4 4 11" xfId="41937" xr:uid="{48CD2590-72B0-48CE-AA20-7CB2E091181E}"/>
    <cellStyle name="Output 5 4 4 12" xfId="45122" xr:uid="{059745D2-28A3-473D-90D2-65B1FD15F395}"/>
    <cellStyle name="Output 5 4 4 13" xfId="51742" xr:uid="{F073EF58-581A-496F-B49D-1F7046532CCB}"/>
    <cellStyle name="Output 5 4 4 2" xfId="5887" xr:uid="{00000000-0005-0000-0000-00007E290000}"/>
    <cellStyle name="Output 5 4 4 2 2" xfId="14747" xr:uid="{00000000-0005-0000-0000-00007F290000}"/>
    <cellStyle name="Output 5 4 4 2 2 2" xfId="23851" xr:uid="{00000000-0005-0000-0000-000080290000}"/>
    <cellStyle name="Output 5 4 4 2 3" xfId="11684" xr:uid="{00000000-0005-0000-0000-000081290000}"/>
    <cellStyle name="Output 5 4 4 2 4" xfId="20788" xr:uid="{00000000-0005-0000-0000-000082290000}"/>
    <cellStyle name="Output 5 4 4 3" xfId="13187" xr:uid="{00000000-0005-0000-0000-000083290000}"/>
    <cellStyle name="Output 5 4 4 3 2" xfId="22291" xr:uid="{00000000-0005-0000-0000-000084290000}"/>
    <cellStyle name="Output 5 4 4 4" xfId="8786" xr:uid="{00000000-0005-0000-0000-000085290000}"/>
    <cellStyle name="Output 5 4 4 5" xfId="17890" xr:uid="{00000000-0005-0000-0000-000086290000}"/>
    <cellStyle name="Output 5 4 4 6" xfId="27037" xr:uid="{EC230B01-83C3-463D-89D4-0C63B2EF2A59}"/>
    <cellStyle name="Output 5 4 4 7" xfId="33324" xr:uid="{92FF8DCA-DD47-4B89-9A62-3A932A5BC55C}"/>
    <cellStyle name="Output 5 4 4 8" xfId="38385" xr:uid="{B0FBD122-E250-4C6E-A1C7-BEFEFBE9CADB}"/>
    <cellStyle name="Output 5 4 4 9" xfId="40547" xr:uid="{95F08379-4F35-4ED9-8D05-0B7AA558A655}"/>
    <cellStyle name="Output 5 4 5" xfId="3111" xr:uid="{00000000-0005-0000-0000-000087290000}"/>
    <cellStyle name="Output 5 4 5 10" xfId="41329" xr:uid="{7B7E1A7F-6365-4EE8-BD12-37EEEA96328E}"/>
    <cellStyle name="Output 5 4 5 11" xfId="42156" xr:uid="{FF4A81A1-6234-42BA-B573-FEBD461526DD}"/>
    <cellStyle name="Output 5 4 5 12" xfId="45245" xr:uid="{013AAFE6-9243-4686-AED0-3A8B5485121D}"/>
    <cellStyle name="Output 5 4 5 13" xfId="51865" xr:uid="{F4824A40-54DF-44C6-AFFE-9616B6BFB54F}"/>
    <cellStyle name="Output 5 4 5 2" xfId="6010" xr:uid="{00000000-0005-0000-0000-000088290000}"/>
    <cellStyle name="Output 5 4 5 2 2" xfId="14870" xr:uid="{00000000-0005-0000-0000-000089290000}"/>
    <cellStyle name="Output 5 4 5 2 2 2" xfId="23974" xr:uid="{00000000-0005-0000-0000-00008A290000}"/>
    <cellStyle name="Output 5 4 5 2 3" xfId="11807" xr:uid="{00000000-0005-0000-0000-00008B290000}"/>
    <cellStyle name="Output 5 4 5 2 4" xfId="20911" xr:uid="{00000000-0005-0000-0000-00008C290000}"/>
    <cellStyle name="Output 5 4 5 3" xfId="13310" xr:uid="{00000000-0005-0000-0000-00008D290000}"/>
    <cellStyle name="Output 5 4 5 3 2" xfId="22414" xr:uid="{00000000-0005-0000-0000-00008E290000}"/>
    <cellStyle name="Output 5 4 5 4" xfId="8909" xr:uid="{00000000-0005-0000-0000-00008F290000}"/>
    <cellStyle name="Output 5 4 5 5" xfId="18013" xr:uid="{00000000-0005-0000-0000-000090290000}"/>
    <cellStyle name="Output 5 4 5 6" xfId="27160" xr:uid="{C26E60C4-131F-45EE-A36B-CDB378094E77}"/>
    <cellStyle name="Output 5 4 5 7" xfId="33447" xr:uid="{42BB1178-623B-48D6-8165-8DB9AB702260}"/>
    <cellStyle name="Output 5 4 5 8" xfId="37304" xr:uid="{6EAA213E-0207-4D51-AFAC-600C2ECBED48}"/>
    <cellStyle name="Output 5 4 5 9" xfId="40336" xr:uid="{07545404-98C3-473A-A06B-CC1B41B2A9B8}"/>
    <cellStyle name="Output 5 4 6" xfId="3152" xr:uid="{00000000-0005-0000-0000-000091290000}"/>
    <cellStyle name="Output 5 4 6 10" xfId="37279" xr:uid="{BBDF7988-4804-471F-9291-2A2D34BE60A2}"/>
    <cellStyle name="Output 5 4 6 11" xfId="41494" xr:uid="{69941B18-87EF-4650-9FC0-AF3A723F018E}"/>
    <cellStyle name="Output 5 4 6 12" xfId="45286" xr:uid="{9A9A14C8-4313-4043-A9A5-93161ECDEE30}"/>
    <cellStyle name="Output 5 4 6 13" xfId="51906" xr:uid="{277AD59D-628B-4988-B367-AA706535DE05}"/>
    <cellStyle name="Output 5 4 6 2" xfId="6051" xr:uid="{00000000-0005-0000-0000-000092290000}"/>
    <cellStyle name="Output 5 4 6 2 2" xfId="14911" xr:uid="{00000000-0005-0000-0000-000093290000}"/>
    <cellStyle name="Output 5 4 6 2 2 2" xfId="24015" xr:uid="{00000000-0005-0000-0000-000094290000}"/>
    <cellStyle name="Output 5 4 6 2 3" xfId="11848" xr:uid="{00000000-0005-0000-0000-000095290000}"/>
    <cellStyle name="Output 5 4 6 2 4" xfId="20952" xr:uid="{00000000-0005-0000-0000-000096290000}"/>
    <cellStyle name="Output 5 4 6 3" xfId="13351" xr:uid="{00000000-0005-0000-0000-000097290000}"/>
    <cellStyle name="Output 5 4 6 3 2" xfId="22455" xr:uid="{00000000-0005-0000-0000-000098290000}"/>
    <cellStyle name="Output 5 4 6 4" xfId="8950" xr:uid="{00000000-0005-0000-0000-000099290000}"/>
    <cellStyle name="Output 5 4 6 5" xfId="18054" xr:uid="{00000000-0005-0000-0000-00009A290000}"/>
    <cellStyle name="Output 5 4 6 6" xfId="27201" xr:uid="{3BF5F248-A297-4B37-A31C-ED20B3BB88D3}"/>
    <cellStyle name="Output 5 4 6 7" xfId="33488" xr:uid="{E09F3268-EE5A-4428-8B83-572113D9DF51}"/>
    <cellStyle name="Output 5 4 6 8" xfId="39204" xr:uid="{70C78012-BBE0-4AE4-83B2-97C417E265A7}"/>
    <cellStyle name="Output 5 4 6 9" xfId="36908" xr:uid="{43E67F7A-779C-435B-A93C-9A1448C39034}"/>
    <cellStyle name="Output 5 4 7" xfId="3183" xr:uid="{00000000-0005-0000-0000-00009B290000}"/>
    <cellStyle name="Output 5 4 7 10" xfId="41695" xr:uid="{B34CE52F-8698-47F8-8E35-60D825A79EF1}"/>
    <cellStyle name="Output 5 4 7 11" xfId="40342" xr:uid="{2521DA09-DB0A-4A26-84C9-0EE7B2B752D1}"/>
    <cellStyle name="Output 5 4 7 12" xfId="45317" xr:uid="{DDBBA08C-4A04-4320-B45A-F463A171BD10}"/>
    <cellStyle name="Output 5 4 7 13" xfId="51937" xr:uid="{8C735F79-F817-4630-8199-374719FE0C1B}"/>
    <cellStyle name="Output 5 4 7 2" xfId="6082" xr:uid="{00000000-0005-0000-0000-00009C290000}"/>
    <cellStyle name="Output 5 4 7 2 2" xfId="14942" xr:uid="{00000000-0005-0000-0000-00009D290000}"/>
    <cellStyle name="Output 5 4 7 2 2 2" xfId="24046" xr:uid="{00000000-0005-0000-0000-00009E290000}"/>
    <cellStyle name="Output 5 4 7 2 3" xfId="11879" xr:uid="{00000000-0005-0000-0000-00009F290000}"/>
    <cellStyle name="Output 5 4 7 2 4" xfId="20983" xr:uid="{00000000-0005-0000-0000-0000A0290000}"/>
    <cellStyle name="Output 5 4 7 3" xfId="13382" xr:uid="{00000000-0005-0000-0000-0000A1290000}"/>
    <cellStyle name="Output 5 4 7 3 2" xfId="22486" xr:uid="{00000000-0005-0000-0000-0000A2290000}"/>
    <cellStyle name="Output 5 4 7 4" xfId="8981" xr:uid="{00000000-0005-0000-0000-0000A3290000}"/>
    <cellStyle name="Output 5 4 7 5" xfId="18085" xr:uid="{00000000-0005-0000-0000-0000A4290000}"/>
    <cellStyle name="Output 5 4 7 6" xfId="27232" xr:uid="{EB8DDE21-5158-4EF3-93E9-FEDE98E46173}"/>
    <cellStyle name="Output 5 4 7 7" xfId="33519" xr:uid="{D6B0B508-32B3-488B-917A-6D5D30EF6826}"/>
    <cellStyle name="Output 5 4 7 8" xfId="38960" xr:uid="{0CE69F67-32EC-41AB-8ACF-B97649D1310C}"/>
    <cellStyle name="Output 5 4 7 9" xfId="34489" xr:uid="{F190D6CB-8B9E-4533-8AA6-4C0F84231DC4}"/>
    <cellStyle name="Output 5 4 8" xfId="3260" xr:uid="{00000000-0005-0000-0000-0000A5290000}"/>
    <cellStyle name="Output 5 4 8 10" xfId="24147" xr:uid="{C5847C9A-3D4C-446A-A653-8933BFA1816A}"/>
    <cellStyle name="Output 5 4 8 11" xfId="38173" xr:uid="{2E2C6431-67FE-4C5D-BEDA-CDB2A3A8D3F0}"/>
    <cellStyle name="Output 5 4 8 12" xfId="45394" xr:uid="{5658DA0A-D156-4D50-841C-2E5E4D30D5A1}"/>
    <cellStyle name="Output 5 4 8 13" xfId="52014" xr:uid="{245EBF80-5512-40F8-B88B-FFCA6AB58706}"/>
    <cellStyle name="Output 5 4 8 2" xfId="6159" xr:uid="{00000000-0005-0000-0000-0000A6290000}"/>
    <cellStyle name="Output 5 4 8 2 2" xfId="15019" xr:uid="{00000000-0005-0000-0000-0000A7290000}"/>
    <cellStyle name="Output 5 4 8 2 2 2" xfId="24123" xr:uid="{00000000-0005-0000-0000-0000A8290000}"/>
    <cellStyle name="Output 5 4 8 2 3" xfId="11956" xr:uid="{00000000-0005-0000-0000-0000A9290000}"/>
    <cellStyle name="Output 5 4 8 2 4" xfId="21060" xr:uid="{00000000-0005-0000-0000-0000AA290000}"/>
    <cellStyle name="Output 5 4 8 3" xfId="13459" xr:uid="{00000000-0005-0000-0000-0000AB290000}"/>
    <cellStyle name="Output 5 4 8 3 2" xfId="22563" xr:uid="{00000000-0005-0000-0000-0000AC290000}"/>
    <cellStyle name="Output 5 4 8 4" xfId="9058" xr:uid="{00000000-0005-0000-0000-0000AD290000}"/>
    <cellStyle name="Output 5 4 8 5" xfId="18162" xr:uid="{00000000-0005-0000-0000-0000AE290000}"/>
    <cellStyle name="Output 5 4 8 6" xfId="27309" xr:uid="{4542D72C-AA81-4938-B856-DF2CA529BF5B}"/>
    <cellStyle name="Output 5 4 8 7" xfId="33596" xr:uid="{D56059A2-E3B4-486D-A151-8CC2618854DB}"/>
    <cellStyle name="Output 5 4 8 8" xfId="34690" xr:uid="{9CECB153-3633-419C-825E-A5F19AB220A2}"/>
    <cellStyle name="Output 5 4 8 9" xfId="40560" xr:uid="{634D0923-9FE0-4589-A317-EAB481AD3D2E}"/>
    <cellStyle name="Output 5 4 9" xfId="5069" xr:uid="{00000000-0005-0000-0000-0000AF290000}"/>
    <cellStyle name="Output 5 4 9 10" xfId="42244" xr:uid="{FF9DF130-C8C1-47EB-9243-ED2F7D1A3116}"/>
    <cellStyle name="Output 5 4 9 11" xfId="46982" xr:uid="{8086007C-BCA4-4126-8B6F-3554D0F4D87F}"/>
    <cellStyle name="Output 5 4 9 12" xfId="53602" xr:uid="{E85A4C67-DEAC-4D8C-89F0-0665E12BD98D}"/>
    <cellStyle name="Output 5 4 9 2" xfId="13929" xr:uid="{00000000-0005-0000-0000-0000B0290000}"/>
    <cellStyle name="Output 5 4 9 2 2" xfId="23033" xr:uid="{00000000-0005-0000-0000-0000B1290000}"/>
    <cellStyle name="Output 5 4 9 3" xfId="10866" xr:uid="{00000000-0005-0000-0000-0000B2290000}"/>
    <cellStyle name="Output 5 4 9 4" xfId="19970" xr:uid="{00000000-0005-0000-0000-0000B3290000}"/>
    <cellStyle name="Output 5 4 9 5" xfId="28897" xr:uid="{722E0682-3DB0-4128-855E-BA4C7DCF9CC1}"/>
    <cellStyle name="Output 5 4 9 6" xfId="34911" xr:uid="{5B7087A5-15F7-4ABD-8F51-EBC989244F90}"/>
    <cellStyle name="Output 5 4 9 7" xfId="34628" xr:uid="{332378B0-EBFD-41AA-9964-AE8B1D7D19DE}"/>
    <cellStyle name="Output 5 4 9 8" xfId="39415" xr:uid="{E9C4D8DA-3D00-4476-BFD3-A1B468E0CFAC}"/>
    <cellStyle name="Output 5 4 9 9" xfId="41978" xr:uid="{9E2E0C90-A2D8-496A-ADAB-B3A6C6E299F4}"/>
    <cellStyle name="Output 5 5" xfId="1361" xr:uid="{00000000-0005-0000-0000-0000B4290000}"/>
    <cellStyle name="Output 5 5 10" xfId="12226" xr:uid="{00000000-0005-0000-0000-0000B5290000}"/>
    <cellStyle name="Output 5 5 10 10" xfId="55005" xr:uid="{B864FBC5-22C2-4E32-B1C5-2778594694DA}"/>
    <cellStyle name="Output 5 5 10 2" xfId="21330" xr:uid="{00000000-0005-0000-0000-0000B6290000}"/>
    <cellStyle name="Output 5 5 10 3" xfId="30300" xr:uid="{6C9473F6-5AC8-4303-B93C-A6ED0C2B1FA5}"/>
    <cellStyle name="Output 5 5 10 4" xfId="36234" xr:uid="{A984797F-D1A3-4D56-BAFA-B5E8BF23469C}"/>
    <cellStyle name="Output 5 5 10 5" xfId="31092" xr:uid="{28AE05E8-A8CE-4D88-8FC5-D96179B7F514}"/>
    <cellStyle name="Output 5 5 10 6" xfId="39502" xr:uid="{BCAB43B2-1DF3-4FFB-ADDF-71CA4E17CD42}"/>
    <cellStyle name="Output 5 5 10 7" xfId="38549" xr:uid="{3085BAB4-3143-409C-BC91-ED3413557569}"/>
    <cellStyle name="Output 5 5 10 8" xfId="37814" xr:uid="{77BD19F7-EA72-45A2-A2EC-4C6FAB5B6EED}"/>
    <cellStyle name="Output 5 5 10 9" xfId="48385" xr:uid="{B251FBB5-158F-4DC6-AF2F-20B6E6AA181D}"/>
    <cellStyle name="Output 5 5 11" xfId="7163" xr:uid="{00000000-0005-0000-0000-0000B7290000}"/>
    <cellStyle name="Output 5 5 12" xfId="16267" xr:uid="{00000000-0005-0000-0000-0000B8290000}"/>
    <cellStyle name="Output 5 5 13" xfId="25412" xr:uid="{C064D644-A793-4D5C-978D-2A387F24E628}"/>
    <cellStyle name="Output 5 5 14" xfId="31858" xr:uid="{A6AADE4D-A2E4-4D95-9FE3-CA1A296971A8}"/>
    <cellStyle name="Output 5 5 15" xfId="34202" xr:uid="{A21C490E-E51F-49A4-B629-7DBDF6EB005A}"/>
    <cellStyle name="Output 5 5 16" xfId="38610" xr:uid="{67B56CC2-44E4-430F-A7CD-582AEE415B7D}"/>
    <cellStyle name="Output 5 5 17" xfId="41906" xr:uid="{773244FB-4657-40B4-BA11-4CB16BED765F}"/>
    <cellStyle name="Output 5 5 18" xfId="42258" xr:uid="{E9FF2B25-F915-4064-9680-489EAE162E85}"/>
    <cellStyle name="Output 5 5 19" xfId="43499" xr:uid="{9A3C8471-FC3B-4390-86E6-F331FEF52B74}"/>
    <cellStyle name="Output 5 5 2" xfId="2322" xr:uid="{00000000-0005-0000-0000-0000B9290000}"/>
    <cellStyle name="Output 5 5 2 10" xfId="41684" xr:uid="{32F0131E-5E32-400A-A73E-71EF6C60F17B}"/>
    <cellStyle name="Output 5 5 2 11" xfId="34009" xr:uid="{7A9C0982-638D-4962-B28D-578850ED2D59}"/>
    <cellStyle name="Output 5 5 2 12" xfId="44456" xr:uid="{D57ECDD9-8AB4-4F76-AE55-09DC28E1F887}"/>
    <cellStyle name="Output 5 5 2 13" xfId="51076" xr:uid="{75192941-6E5C-4B19-ABD6-D56FBC6CA69E}"/>
    <cellStyle name="Output 5 5 2 2" xfId="5221" xr:uid="{00000000-0005-0000-0000-0000BA290000}"/>
    <cellStyle name="Output 5 5 2 2 2" xfId="14081" xr:uid="{00000000-0005-0000-0000-0000BB290000}"/>
    <cellStyle name="Output 5 5 2 2 2 2" xfId="23185" xr:uid="{00000000-0005-0000-0000-0000BC290000}"/>
    <cellStyle name="Output 5 5 2 2 3" xfId="11018" xr:uid="{00000000-0005-0000-0000-0000BD290000}"/>
    <cellStyle name="Output 5 5 2 2 4" xfId="20122" xr:uid="{00000000-0005-0000-0000-0000BE290000}"/>
    <cellStyle name="Output 5 5 2 3" xfId="12521" xr:uid="{00000000-0005-0000-0000-0000BF290000}"/>
    <cellStyle name="Output 5 5 2 3 2" xfId="21625" xr:uid="{00000000-0005-0000-0000-0000C0290000}"/>
    <cellStyle name="Output 5 5 2 4" xfId="8120" xr:uid="{00000000-0005-0000-0000-0000C1290000}"/>
    <cellStyle name="Output 5 5 2 5" xfId="17224" xr:uid="{00000000-0005-0000-0000-0000C2290000}"/>
    <cellStyle name="Output 5 5 2 6" xfId="26371" xr:uid="{01141B49-83A3-4C97-B451-70D6E8B6CF8E}"/>
    <cellStyle name="Output 5 5 2 7" xfId="32658" xr:uid="{3DE905B9-A4FF-4D34-9128-10C30F4FCC4D}"/>
    <cellStyle name="Output 5 5 2 8" xfId="38572" xr:uid="{3BDFE298-4C71-4BBC-86E2-DDBBF69EFF7D}"/>
    <cellStyle name="Output 5 5 2 9" xfId="40141" xr:uid="{45A4B7A6-3D92-4476-89D8-226396CC34CB}"/>
    <cellStyle name="Output 5 5 20" xfId="50119" xr:uid="{BF7CBAE7-BF14-4B54-89E9-4F6AC47E4980}"/>
    <cellStyle name="Output 5 5 3" xfId="755" xr:uid="{00000000-0005-0000-0000-0000C3290000}"/>
    <cellStyle name="Output 5 5 3 10" xfId="41583" xr:uid="{225FC0BD-C7A0-4676-9DE5-0F5EA3F1A7FB}"/>
    <cellStyle name="Output 5 5 3 11" xfId="42143" xr:uid="{9C64DE94-2228-4A3E-9575-6F7DEB47A510}"/>
    <cellStyle name="Output 5 5 3 12" xfId="42893" xr:uid="{2025884A-FE34-47E6-A7FD-B0B46227223D}"/>
    <cellStyle name="Output 5 5 3 13" xfId="49513" xr:uid="{B12FF486-B464-457A-8C91-9634BDADD832}"/>
    <cellStyle name="Output 5 5 3 2" xfId="3658" xr:uid="{00000000-0005-0000-0000-0000C4290000}"/>
    <cellStyle name="Output 5 5 3 2 2" xfId="13522" xr:uid="{00000000-0005-0000-0000-0000C5290000}"/>
    <cellStyle name="Output 5 5 3 2 2 2" xfId="22626" xr:uid="{00000000-0005-0000-0000-0000C6290000}"/>
    <cellStyle name="Output 5 5 3 2 3" xfId="9455" xr:uid="{00000000-0005-0000-0000-0000C7290000}"/>
    <cellStyle name="Output 5 5 3 2 4" xfId="18559" xr:uid="{00000000-0005-0000-0000-0000C8290000}"/>
    <cellStyle name="Output 5 5 3 3" xfId="11962" xr:uid="{00000000-0005-0000-0000-0000C9290000}"/>
    <cellStyle name="Output 5 5 3 3 2" xfId="21066" xr:uid="{00000000-0005-0000-0000-0000CA290000}"/>
    <cellStyle name="Output 5 5 3 4" xfId="6557" xr:uid="{00000000-0005-0000-0000-0000CB290000}"/>
    <cellStyle name="Output 5 5 3 5" xfId="15661" xr:uid="{00000000-0005-0000-0000-0000CC290000}"/>
    <cellStyle name="Output 5 5 3 6" xfId="24806" xr:uid="{2AC433D2-7279-46FC-BB00-B4F4002871F3}"/>
    <cellStyle name="Output 5 5 3 7" xfId="31336" xr:uid="{C964DB74-2832-4F28-BB65-14635A4D05B7}"/>
    <cellStyle name="Output 5 5 3 8" xfId="37481" xr:uid="{9E7E45D6-A372-40C1-8906-6C96B73E9413}"/>
    <cellStyle name="Output 5 5 3 9" xfId="39104" xr:uid="{9B154149-244C-4E2E-84CA-E98412244FC2}"/>
    <cellStyle name="Output 5 5 4" xfId="2677" xr:uid="{00000000-0005-0000-0000-0000CD290000}"/>
    <cellStyle name="Output 5 5 4 10" xfId="34674" xr:uid="{64797AF1-2527-4DC8-9DBB-1F701CBBF784}"/>
    <cellStyle name="Output 5 5 4 11" xfId="39431" xr:uid="{F989D49A-51AE-4EC1-8E06-900C4572F892}"/>
    <cellStyle name="Output 5 5 4 12" xfId="44811" xr:uid="{38644008-6146-413C-84CA-5E618C1F9EFA}"/>
    <cellStyle name="Output 5 5 4 13" xfId="51431" xr:uid="{58036053-56BF-4995-A52C-3FDF4B334F09}"/>
    <cellStyle name="Output 5 5 4 2" xfId="5576" xr:uid="{00000000-0005-0000-0000-0000CE290000}"/>
    <cellStyle name="Output 5 5 4 2 2" xfId="14436" xr:uid="{00000000-0005-0000-0000-0000CF290000}"/>
    <cellStyle name="Output 5 5 4 2 2 2" xfId="23540" xr:uid="{00000000-0005-0000-0000-0000D0290000}"/>
    <cellStyle name="Output 5 5 4 2 3" xfId="11373" xr:uid="{00000000-0005-0000-0000-0000D1290000}"/>
    <cellStyle name="Output 5 5 4 2 4" xfId="20477" xr:uid="{00000000-0005-0000-0000-0000D2290000}"/>
    <cellStyle name="Output 5 5 4 3" xfId="12876" xr:uid="{00000000-0005-0000-0000-0000D3290000}"/>
    <cellStyle name="Output 5 5 4 3 2" xfId="21980" xr:uid="{00000000-0005-0000-0000-0000D4290000}"/>
    <cellStyle name="Output 5 5 4 4" xfId="8475" xr:uid="{00000000-0005-0000-0000-0000D5290000}"/>
    <cellStyle name="Output 5 5 4 5" xfId="17579" xr:uid="{00000000-0005-0000-0000-0000D6290000}"/>
    <cellStyle name="Output 5 5 4 6" xfId="26726" xr:uid="{D7931E72-893B-4708-BB24-D0349FEE96BA}"/>
    <cellStyle name="Output 5 5 4 7" xfId="33013" xr:uid="{05457B6D-A687-43F6-BFC5-0501A4765739}"/>
    <cellStyle name="Output 5 5 4 8" xfId="32307" xr:uid="{C97DB0DF-5869-47E3-8531-83D532C70ECE}"/>
    <cellStyle name="Output 5 5 4 9" xfId="40449" xr:uid="{CADE12AC-362E-4EAD-B8CE-2037DE964C0D}"/>
    <cellStyle name="Output 5 5 5" xfId="2532" xr:uid="{00000000-0005-0000-0000-0000D7290000}"/>
    <cellStyle name="Output 5 5 5 10" xfId="36210" xr:uid="{9523302D-5A25-4740-807E-1958B3BF8CF3}"/>
    <cellStyle name="Output 5 5 5 11" xfId="41325" xr:uid="{36B2AC88-3CFF-40D2-A719-11574B0A6C14}"/>
    <cellStyle name="Output 5 5 5 12" xfId="44666" xr:uid="{9A5A6986-12C8-4BFE-929B-8639FAA7C57F}"/>
    <cellStyle name="Output 5 5 5 13" xfId="51286" xr:uid="{088C866C-140B-41C2-B1B6-518FB1789398}"/>
    <cellStyle name="Output 5 5 5 2" xfId="5431" xr:uid="{00000000-0005-0000-0000-0000D8290000}"/>
    <cellStyle name="Output 5 5 5 2 2" xfId="14291" xr:uid="{00000000-0005-0000-0000-0000D9290000}"/>
    <cellStyle name="Output 5 5 5 2 2 2" xfId="23395" xr:uid="{00000000-0005-0000-0000-0000DA290000}"/>
    <cellStyle name="Output 5 5 5 2 3" xfId="11228" xr:uid="{00000000-0005-0000-0000-0000DB290000}"/>
    <cellStyle name="Output 5 5 5 2 4" xfId="20332" xr:uid="{00000000-0005-0000-0000-0000DC290000}"/>
    <cellStyle name="Output 5 5 5 3" xfId="12731" xr:uid="{00000000-0005-0000-0000-0000DD290000}"/>
    <cellStyle name="Output 5 5 5 3 2" xfId="21835" xr:uid="{00000000-0005-0000-0000-0000DE290000}"/>
    <cellStyle name="Output 5 5 5 4" xfId="8330" xr:uid="{00000000-0005-0000-0000-0000DF290000}"/>
    <cellStyle name="Output 5 5 5 5" xfId="17434" xr:uid="{00000000-0005-0000-0000-0000E0290000}"/>
    <cellStyle name="Output 5 5 5 6" xfId="26581" xr:uid="{62CF767E-5794-4F97-85F5-D1AB817F904D}"/>
    <cellStyle name="Output 5 5 5 7" xfId="32868" xr:uid="{615AAB65-0C58-4891-A702-DC021B6E4FFD}"/>
    <cellStyle name="Output 5 5 5 8" xfId="39135" xr:uid="{CC12CE58-FD77-4621-A54D-F5279BBAA90C}"/>
    <cellStyle name="Output 5 5 5 9" xfId="40620" xr:uid="{9AD50F9B-DAE2-4EF7-A0B9-2DF351F3EB0B}"/>
    <cellStyle name="Output 5 5 6" xfId="2336" xr:uid="{00000000-0005-0000-0000-0000E1290000}"/>
    <cellStyle name="Output 5 5 6 10" xfId="31701" xr:uid="{CCFF62FD-C477-4F70-806B-45045A27CF69}"/>
    <cellStyle name="Output 5 5 6 11" xfId="42275" xr:uid="{6194D883-3E06-4F05-8463-F3357447D1B3}"/>
    <cellStyle name="Output 5 5 6 12" xfId="44470" xr:uid="{C9154B87-7F3B-4D53-8F3A-2F3AE2335F59}"/>
    <cellStyle name="Output 5 5 6 13" xfId="51090" xr:uid="{E53844C1-D633-49EE-9A8C-57E5FCD890C9}"/>
    <cellStyle name="Output 5 5 6 2" xfId="5235" xr:uid="{00000000-0005-0000-0000-0000E2290000}"/>
    <cellStyle name="Output 5 5 6 2 2" xfId="14095" xr:uid="{00000000-0005-0000-0000-0000E3290000}"/>
    <cellStyle name="Output 5 5 6 2 2 2" xfId="23199" xr:uid="{00000000-0005-0000-0000-0000E4290000}"/>
    <cellStyle name="Output 5 5 6 2 3" xfId="11032" xr:uid="{00000000-0005-0000-0000-0000E5290000}"/>
    <cellStyle name="Output 5 5 6 2 4" xfId="20136" xr:uid="{00000000-0005-0000-0000-0000E6290000}"/>
    <cellStyle name="Output 5 5 6 3" xfId="12535" xr:uid="{00000000-0005-0000-0000-0000E7290000}"/>
    <cellStyle name="Output 5 5 6 3 2" xfId="21639" xr:uid="{00000000-0005-0000-0000-0000E8290000}"/>
    <cellStyle name="Output 5 5 6 4" xfId="8134" xr:uid="{00000000-0005-0000-0000-0000E9290000}"/>
    <cellStyle name="Output 5 5 6 5" xfId="17238" xr:uid="{00000000-0005-0000-0000-0000EA290000}"/>
    <cellStyle name="Output 5 5 6 6" xfId="26385" xr:uid="{5736400D-9FE8-40BC-846D-6C6417781A3E}"/>
    <cellStyle name="Output 5 5 6 7" xfId="32672" xr:uid="{5E3F2E93-A853-467B-AE5F-1B303C538241}"/>
    <cellStyle name="Output 5 5 6 8" xfId="33994" xr:uid="{999F935A-820C-46E3-9993-A7C53B0AA95A}"/>
    <cellStyle name="Output 5 5 6 9" xfId="32136" xr:uid="{5F103B0A-4416-435C-AAEC-28D9D0C2DCC2}"/>
    <cellStyle name="Output 5 5 7" xfId="3003" xr:uid="{00000000-0005-0000-0000-0000EB290000}"/>
    <cellStyle name="Output 5 5 7 10" xfId="34438" xr:uid="{BD787F5F-BBDD-48FD-B85C-FA68039DBF62}"/>
    <cellStyle name="Output 5 5 7 11" xfId="42089" xr:uid="{2613B1C7-0A74-4136-9B60-E9575B204374}"/>
    <cellStyle name="Output 5 5 7 12" xfId="45137" xr:uid="{1906C6A3-A519-44E7-992C-EE3F25C592C4}"/>
    <cellStyle name="Output 5 5 7 13" xfId="51757" xr:uid="{F07573C9-6EBE-46DC-AD8C-F298E5388814}"/>
    <cellStyle name="Output 5 5 7 2" xfId="5902" xr:uid="{00000000-0005-0000-0000-0000EC290000}"/>
    <cellStyle name="Output 5 5 7 2 2" xfId="14762" xr:uid="{00000000-0005-0000-0000-0000ED290000}"/>
    <cellStyle name="Output 5 5 7 2 2 2" xfId="23866" xr:uid="{00000000-0005-0000-0000-0000EE290000}"/>
    <cellStyle name="Output 5 5 7 2 3" xfId="11699" xr:uid="{00000000-0005-0000-0000-0000EF290000}"/>
    <cellStyle name="Output 5 5 7 2 4" xfId="20803" xr:uid="{00000000-0005-0000-0000-0000F0290000}"/>
    <cellStyle name="Output 5 5 7 3" xfId="13202" xr:uid="{00000000-0005-0000-0000-0000F1290000}"/>
    <cellStyle name="Output 5 5 7 3 2" xfId="22306" xr:uid="{00000000-0005-0000-0000-0000F2290000}"/>
    <cellStyle name="Output 5 5 7 4" xfId="8801" xr:uid="{00000000-0005-0000-0000-0000F3290000}"/>
    <cellStyle name="Output 5 5 7 5" xfId="17905" xr:uid="{00000000-0005-0000-0000-0000F4290000}"/>
    <cellStyle name="Output 5 5 7 6" xfId="27052" xr:uid="{3E85E60B-A67A-4645-AE1F-0501CBB3A775}"/>
    <cellStyle name="Output 5 5 7 7" xfId="33339" xr:uid="{EC0A790B-B7D8-4699-9128-E01F116F4AAE}"/>
    <cellStyle name="Output 5 5 7 8" xfId="36850" xr:uid="{2E9388FA-157A-476F-8CA7-D05E5CC90338}"/>
    <cellStyle name="Output 5 5 7 9" xfId="40637" xr:uid="{2B22963C-301D-442C-A74D-B3B81D71EA3A}"/>
    <cellStyle name="Output 5 5 8" xfId="2995" xr:uid="{00000000-0005-0000-0000-0000F5290000}"/>
    <cellStyle name="Output 5 5 8 10" xfId="42068" xr:uid="{5FA0970C-27F8-4167-8500-401C2EF94593}"/>
    <cellStyle name="Output 5 5 8 11" xfId="42272" xr:uid="{BD28593B-7093-44A0-B584-413A8AC8F589}"/>
    <cellStyle name="Output 5 5 8 12" xfId="45129" xr:uid="{8C82B9E1-681F-4F89-80EC-F90645F75EC2}"/>
    <cellStyle name="Output 5 5 8 13" xfId="51749" xr:uid="{4BDF32F3-E9A6-43AD-BFC9-C3854055950F}"/>
    <cellStyle name="Output 5 5 8 2" xfId="5894" xr:uid="{00000000-0005-0000-0000-0000F6290000}"/>
    <cellStyle name="Output 5 5 8 2 2" xfId="14754" xr:uid="{00000000-0005-0000-0000-0000F7290000}"/>
    <cellStyle name="Output 5 5 8 2 2 2" xfId="23858" xr:uid="{00000000-0005-0000-0000-0000F8290000}"/>
    <cellStyle name="Output 5 5 8 2 3" xfId="11691" xr:uid="{00000000-0005-0000-0000-0000F9290000}"/>
    <cellStyle name="Output 5 5 8 2 4" xfId="20795" xr:uid="{00000000-0005-0000-0000-0000FA290000}"/>
    <cellStyle name="Output 5 5 8 3" xfId="13194" xr:uid="{00000000-0005-0000-0000-0000FB290000}"/>
    <cellStyle name="Output 5 5 8 3 2" xfId="22298" xr:uid="{00000000-0005-0000-0000-0000FC290000}"/>
    <cellStyle name="Output 5 5 8 4" xfId="8793" xr:uid="{00000000-0005-0000-0000-0000FD290000}"/>
    <cellStyle name="Output 5 5 8 5" xfId="17897" xr:uid="{00000000-0005-0000-0000-0000FE290000}"/>
    <cellStyle name="Output 5 5 8 6" xfId="27044" xr:uid="{7362DE2A-E3EB-4D40-ACCB-21556380727C}"/>
    <cellStyle name="Output 5 5 8 7" xfId="33331" xr:uid="{13632F3C-0050-43D3-8571-027BBF24D9A5}"/>
    <cellStyle name="Output 5 5 8 8" xfId="31473" xr:uid="{14D8BCE9-140E-4582-B6CC-4C7159655042}"/>
    <cellStyle name="Output 5 5 8 9" xfId="24589" xr:uid="{9362D65F-5831-4AEB-9938-84467106CD21}"/>
    <cellStyle name="Output 5 5 9" xfId="4264" xr:uid="{00000000-0005-0000-0000-0000FF290000}"/>
    <cellStyle name="Output 5 5 9 10" xfId="36591" xr:uid="{F8E26EDE-A33B-4AAC-8524-D4C55A576FC6}"/>
    <cellStyle name="Output 5 5 9 11" xfId="46055" xr:uid="{11ED0A0F-5EFF-427A-826B-5F34BE67D2F0}"/>
    <cellStyle name="Output 5 5 9 12" xfId="52675" xr:uid="{A44DF294-AAD3-4AC1-8046-FDEABF35E3B6}"/>
    <cellStyle name="Output 5 5 9 2" xfId="13786" xr:uid="{00000000-0005-0000-0000-0000002A0000}"/>
    <cellStyle name="Output 5 5 9 2 2" xfId="22890" xr:uid="{00000000-0005-0000-0000-0000012A0000}"/>
    <cellStyle name="Output 5 5 9 3" xfId="10061" xr:uid="{00000000-0005-0000-0000-0000022A0000}"/>
    <cellStyle name="Output 5 5 9 4" xfId="19165" xr:uid="{00000000-0005-0000-0000-0000032A0000}"/>
    <cellStyle name="Output 5 5 9 5" xfId="27970" xr:uid="{3668A2E4-9A71-4560-B265-43B3BD04EC24}"/>
    <cellStyle name="Output 5 5 9 6" xfId="34140" xr:uid="{171CAEC6-1F8B-4717-95C5-7DA734511E50}"/>
    <cellStyle name="Output 5 5 9 7" xfId="37366" xr:uid="{75F47EBC-5B8D-46F7-B42A-2865B6554D70}"/>
    <cellStyle name="Output 5 5 9 8" xfId="39111" xr:uid="{62A85CCE-34AB-4B25-80D5-CED4F34B82B0}"/>
    <cellStyle name="Output 5 5 9 9" xfId="36316" xr:uid="{3270B166-A681-4846-9862-006ADBF93C95}"/>
    <cellStyle name="Output 5 6" xfId="1131" xr:uid="{00000000-0005-0000-0000-0000042A0000}"/>
    <cellStyle name="Output 5 6 10" xfId="40425" xr:uid="{356F541C-AAC7-4145-A18C-42266F764640}"/>
    <cellStyle name="Output 5 6 11" xfId="41508" xr:uid="{E2E8F054-111B-49FF-80B8-C4337909451A}"/>
    <cellStyle name="Output 5 6 12" xfId="43269" xr:uid="{8020D4C2-0202-4027-B6C3-852E210E45B3}"/>
    <cellStyle name="Output 5 6 13" xfId="49889" xr:uid="{7FA0412A-C4E1-446E-BCBE-5E95D244B745}"/>
    <cellStyle name="Output 5 6 2" xfId="4034" xr:uid="{00000000-0005-0000-0000-0000052A0000}"/>
    <cellStyle name="Output 5 6 2 10" xfId="41377" xr:uid="{FFE45F34-BE2F-41AD-B864-7E34AAB7F95E}"/>
    <cellStyle name="Output 5 6 2 11" xfId="47331" xr:uid="{4D479D4B-C842-4536-8CC3-4F44D8CDF365}"/>
    <cellStyle name="Output 5 6 2 12" xfId="53951" xr:uid="{786178D1-53A7-4F11-8A9F-B4DF3B1A9951}"/>
    <cellStyle name="Output 5 6 2 2" xfId="13731" xr:uid="{00000000-0005-0000-0000-0000062A0000}"/>
    <cellStyle name="Output 5 6 2 2 2" xfId="22835" xr:uid="{00000000-0005-0000-0000-0000072A0000}"/>
    <cellStyle name="Output 5 6 2 3" xfId="9831" xr:uid="{00000000-0005-0000-0000-0000082A0000}"/>
    <cellStyle name="Output 5 6 2 4" xfId="18935" xr:uid="{00000000-0005-0000-0000-0000092A0000}"/>
    <cellStyle name="Output 5 6 2 5" xfId="29246" xr:uid="{3377FA66-4ED8-4011-BD34-26FE2D804CFD}"/>
    <cellStyle name="Output 5 6 2 6" xfId="35260" xr:uid="{FCBACEB1-46B7-429D-8E8A-10E3ABF34EA7}"/>
    <cellStyle name="Output 5 6 2 7" xfId="38271" xr:uid="{377326CA-8365-4432-984B-4AD47DEDD6E0}"/>
    <cellStyle name="Output 5 6 2 8" xfId="31082" xr:uid="{55A7914F-A08E-434E-9169-DE984AC9C2A3}"/>
    <cellStyle name="Output 5 6 2 9" xfId="34776" xr:uid="{0C1062D7-01C1-4420-B9F5-0B5EBBD628EC}"/>
    <cellStyle name="Output 5 6 3" xfId="12171" xr:uid="{00000000-0005-0000-0000-00000A2A0000}"/>
    <cellStyle name="Output 5 6 3 2" xfId="21275" xr:uid="{00000000-0005-0000-0000-00000B2A0000}"/>
    <cellStyle name="Output 5 6 4" xfId="6933" xr:uid="{00000000-0005-0000-0000-00000C2A0000}"/>
    <cellStyle name="Output 5 6 5" xfId="16037" xr:uid="{00000000-0005-0000-0000-00000D2A0000}"/>
    <cellStyle name="Output 5 6 6" xfId="25182" xr:uid="{3CC339C5-E607-41C8-8D0C-43DACA5DEC61}"/>
    <cellStyle name="Output 5 6 7" xfId="31676" xr:uid="{3B71D1BA-B26D-4FED-BFFA-7A320FA40E3A}"/>
    <cellStyle name="Output 5 6 8" xfId="36423" xr:uid="{9292B5F5-8B4E-4976-A398-8A3E86D52714}"/>
    <cellStyle name="Output 5 6 9" xfId="40361" xr:uid="{2BD6A597-9B5B-4453-B1FB-71F6438C56FF}"/>
    <cellStyle name="Output 5 7" xfId="2256" xr:uid="{00000000-0005-0000-0000-00000E2A0000}"/>
    <cellStyle name="Output 5 7 10" xfId="41028" xr:uid="{7B7FD552-23D8-4039-B5B1-4446DEB7CD62}"/>
    <cellStyle name="Output 5 7 11" xfId="42000" xr:uid="{68B51EE3-D10D-4911-9C98-F7AE53BD15E9}"/>
    <cellStyle name="Output 5 7 12" xfId="44390" xr:uid="{55F3A9C4-760B-4251-96AA-2206A54DEFA4}"/>
    <cellStyle name="Output 5 7 13" xfId="51010" xr:uid="{78503617-C98B-4248-85FA-96DE1AE748CE}"/>
    <cellStyle name="Output 5 7 2" xfId="5155" xr:uid="{00000000-0005-0000-0000-00000F2A0000}"/>
    <cellStyle name="Output 5 7 2 2" xfId="14015" xr:uid="{00000000-0005-0000-0000-0000102A0000}"/>
    <cellStyle name="Output 5 7 2 2 2" xfId="23119" xr:uid="{00000000-0005-0000-0000-0000112A0000}"/>
    <cellStyle name="Output 5 7 2 3" xfId="10952" xr:uid="{00000000-0005-0000-0000-0000122A0000}"/>
    <cellStyle name="Output 5 7 2 4" xfId="20056" xr:uid="{00000000-0005-0000-0000-0000132A0000}"/>
    <cellStyle name="Output 5 7 3" xfId="12455" xr:uid="{00000000-0005-0000-0000-0000142A0000}"/>
    <cellStyle name="Output 5 7 3 2" xfId="21559" xr:uid="{00000000-0005-0000-0000-0000152A0000}"/>
    <cellStyle name="Output 5 7 4" xfId="8054" xr:uid="{00000000-0005-0000-0000-0000162A0000}"/>
    <cellStyle name="Output 5 7 5" xfId="17158" xr:uid="{00000000-0005-0000-0000-0000172A0000}"/>
    <cellStyle name="Output 5 7 6" xfId="26305" xr:uid="{A140DF78-AF32-43F3-87E2-A67BD9BE39CB}"/>
    <cellStyle name="Output 5 7 7" xfId="32592" xr:uid="{6B955847-B18B-4433-B7C1-A4684714CA3E}"/>
    <cellStyle name="Output 5 7 8" xfId="39061" xr:uid="{D826CE2E-AE2A-4900-9337-7366A6014A74}"/>
    <cellStyle name="Output 5 7 9" xfId="40204" xr:uid="{0924A47F-87E0-4F89-BDB9-E27441D4AD34}"/>
    <cellStyle name="Output 5 8" xfId="2209" xr:uid="{00000000-0005-0000-0000-0000182A0000}"/>
    <cellStyle name="Output 5 8 10" xfId="41392" xr:uid="{855EB752-544A-40CC-9A32-C0E16B3DFD48}"/>
    <cellStyle name="Output 5 8 11" xfId="42342" xr:uid="{7105144C-A008-4FCF-8843-3E14BB94B97E}"/>
    <cellStyle name="Output 5 8 12" xfId="44343" xr:uid="{077153E8-16B6-4BBD-B0F6-0510E9B2BD50}"/>
    <cellStyle name="Output 5 8 13" xfId="50963" xr:uid="{6A22CE72-94AF-44FF-9FBA-4280EDD80EC5}"/>
    <cellStyle name="Output 5 8 2" xfId="5108" xr:uid="{00000000-0005-0000-0000-0000192A0000}"/>
    <cellStyle name="Output 5 8 2 2" xfId="13968" xr:uid="{00000000-0005-0000-0000-00001A2A0000}"/>
    <cellStyle name="Output 5 8 2 2 2" xfId="23072" xr:uid="{00000000-0005-0000-0000-00001B2A0000}"/>
    <cellStyle name="Output 5 8 2 3" xfId="10905" xr:uid="{00000000-0005-0000-0000-00001C2A0000}"/>
    <cellStyle name="Output 5 8 2 4" xfId="20009" xr:uid="{00000000-0005-0000-0000-00001D2A0000}"/>
    <cellStyle name="Output 5 8 3" xfId="12408" xr:uid="{00000000-0005-0000-0000-00001E2A0000}"/>
    <cellStyle name="Output 5 8 3 2" xfId="21512" xr:uid="{00000000-0005-0000-0000-00001F2A0000}"/>
    <cellStyle name="Output 5 8 4" xfId="8007" xr:uid="{00000000-0005-0000-0000-0000202A0000}"/>
    <cellStyle name="Output 5 8 5" xfId="17111" xr:uid="{00000000-0005-0000-0000-0000212A0000}"/>
    <cellStyle name="Output 5 8 6" xfId="26258" xr:uid="{A378495C-B6C0-4EA5-8592-80C861EC37C5}"/>
    <cellStyle name="Output 5 8 7" xfId="32545" xr:uid="{0202F17E-ABDC-4CCA-A23A-1833ADE8CE48}"/>
    <cellStyle name="Output 5 8 8" xfId="24590" xr:uid="{C557D8C1-FC73-49BF-A6EA-3AE66AB7659E}"/>
    <cellStyle name="Output 5 8 9" xfId="40761" xr:uid="{2BF4B835-FCDC-4884-AB43-B6EC11197477}"/>
    <cellStyle name="Output 5 9" xfId="2474" xr:uid="{00000000-0005-0000-0000-0000222A0000}"/>
    <cellStyle name="Output 5 9 10" xfId="40356" xr:uid="{B8329B49-9B65-4EA1-BD56-C67DDCA11295}"/>
    <cellStyle name="Output 5 9 11" xfId="41356" xr:uid="{A4A9F1C7-BD6B-44B2-9071-425392A4AC8D}"/>
    <cellStyle name="Output 5 9 12" xfId="44608" xr:uid="{1BF7E4AE-1CB0-4E1A-81F7-A325688DF465}"/>
    <cellStyle name="Output 5 9 13" xfId="51228" xr:uid="{61808B61-400D-4AFB-9018-A97AD87175A2}"/>
    <cellStyle name="Output 5 9 2" xfId="5373" xr:uid="{00000000-0005-0000-0000-0000232A0000}"/>
    <cellStyle name="Output 5 9 2 2" xfId="14233" xr:uid="{00000000-0005-0000-0000-0000242A0000}"/>
    <cellStyle name="Output 5 9 2 2 2" xfId="23337" xr:uid="{00000000-0005-0000-0000-0000252A0000}"/>
    <cellStyle name="Output 5 9 2 3" xfId="11170" xr:uid="{00000000-0005-0000-0000-0000262A0000}"/>
    <cellStyle name="Output 5 9 2 4" xfId="20274" xr:uid="{00000000-0005-0000-0000-0000272A0000}"/>
    <cellStyle name="Output 5 9 3" xfId="12673" xr:uid="{00000000-0005-0000-0000-0000282A0000}"/>
    <cellStyle name="Output 5 9 3 2" xfId="21777" xr:uid="{00000000-0005-0000-0000-0000292A0000}"/>
    <cellStyle name="Output 5 9 4" xfId="8272" xr:uid="{00000000-0005-0000-0000-00002A2A0000}"/>
    <cellStyle name="Output 5 9 5" xfId="17376" xr:uid="{00000000-0005-0000-0000-00002B2A0000}"/>
    <cellStyle name="Output 5 9 6" xfId="26523" xr:uid="{6A3C5937-8F71-4629-B269-B105E8304694}"/>
    <cellStyle name="Output 5 9 7" xfId="32810" xr:uid="{A2B9FF1C-8DD1-4938-8812-DE8D3F5D7013}"/>
    <cellStyle name="Output 5 9 8" xfId="33793" xr:uid="{1E8576FB-6D81-4E7A-8AB3-EB238D79EF1E}"/>
    <cellStyle name="Output 5 9 9" xfId="38002" xr:uid="{AD04F1B0-3403-4E45-9A16-A298998CCC7F}"/>
    <cellStyle name="Output 6" xfId="1333" xr:uid="{00000000-0005-0000-0000-00002C2A0000}"/>
    <cellStyle name="Output 6 10" xfId="12206" xr:uid="{00000000-0005-0000-0000-00002D2A0000}"/>
    <cellStyle name="Output 6 10 10" xfId="54989" xr:uid="{E40B05EE-89A1-4BCB-86D4-9C4D74B97FFF}"/>
    <cellStyle name="Output 6 10 2" xfId="21310" xr:uid="{00000000-0005-0000-0000-00002E2A0000}"/>
    <cellStyle name="Output 6 10 3" xfId="30284" xr:uid="{729228D0-D0C5-42C5-9C48-1E6FEFD985A6}"/>
    <cellStyle name="Output 6 10 4" xfId="36221" xr:uid="{001ED57A-E7B0-4789-B72F-47C3B3335806}"/>
    <cellStyle name="Output 6 10 5" xfId="34181" xr:uid="{B14B4698-6031-4984-9AB7-EAC5144E6663}"/>
    <cellStyle name="Output 6 10 6" xfId="39516" xr:uid="{33BE2FB1-9860-445D-9989-0BBAB58358C0}"/>
    <cellStyle name="Output 6 10 7" xfId="34441" xr:uid="{33D8B205-672E-4531-8702-E4DB046EFC7B}"/>
    <cellStyle name="Output 6 10 8" xfId="41124" xr:uid="{B05EAE1D-17E1-4933-B0D6-D3A389200463}"/>
    <cellStyle name="Output 6 10 9" xfId="48369" xr:uid="{A6E764B8-20DB-4B2A-94E8-4B2D35B91A2A}"/>
    <cellStyle name="Output 6 11" xfId="7135" xr:uid="{00000000-0005-0000-0000-00002F2A0000}"/>
    <cellStyle name="Output 6 12" xfId="16239" xr:uid="{00000000-0005-0000-0000-0000302A0000}"/>
    <cellStyle name="Output 6 13" xfId="25384" xr:uid="{ED7DD557-E205-457A-B6AF-50F187AF49C8}"/>
    <cellStyle name="Output 6 14" xfId="31831" xr:uid="{8781C28F-325F-494B-9AEF-7CBA05E000F9}"/>
    <cellStyle name="Output 6 15" xfId="38386" xr:uid="{B83117D0-C427-4D8C-9590-16F08B417EEE}"/>
    <cellStyle name="Output 6 16" xfId="40548" xr:uid="{11A16D93-04DC-4405-BF12-20DB3734AF96}"/>
    <cellStyle name="Output 6 17" xfId="38253" xr:uid="{A70DEB57-FEAA-402B-9628-9872DFCC3756}"/>
    <cellStyle name="Output 6 18" xfId="41877" xr:uid="{F088E34C-F2A6-4755-926E-403E6FE38CE9}"/>
    <cellStyle name="Output 6 19" xfId="43471" xr:uid="{1CE9FE06-0035-499E-A13A-4C629228A78B}"/>
    <cellStyle name="Output 6 2" xfId="2686" xr:uid="{00000000-0005-0000-0000-0000312A0000}"/>
    <cellStyle name="Output 6 2 10" xfId="39552" xr:uid="{4C148F6D-CEA8-44D4-8F4D-B766C051D859}"/>
    <cellStyle name="Output 6 2 11" xfId="37880" xr:uid="{D9362F24-9A4F-40F0-AE77-5CEFE6939F7F}"/>
    <cellStyle name="Output 6 2 12" xfId="44820" xr:uid="{61165719-94E2-463A-9A17-1AE2B06F466B}"/>
    <cellStyle name="Output 6 2 13" xfId="51440" xr:uid="{6941413F-26A5-4847-A5D3-46FFAC35AE50}"/>
    <cellStyle name="Output 6 2 2" xfId="5585" xr:uid="{00000000-0005-0000-0000-0000322A0000}"/>
    <cellStyle name="Output 6 2 2 10" xfId="41305" xr:uid="{FA77B71C-C225-4520-A396-8D3640573855}"/>
    <cellStyle name="Output 6 2 2 11" xfId="47788" xr:uid="{592370AF-6A3E-4C71-BC96-5FFAF191CCE5}"/>
    <cellStyle name="Output 6 2 2 12" xfId="54408" xr:uid="{7D6B3C2B-94E3-46A9-8089-126A344E0076}"/>
    <cellStyle name="Output 6 2 2 2" xfId="14445" xr:uid="{00000000-0005-0000-0000-0000332A0000}"/>
    <cellStyle name="Output 6 2 2 2 2" xfId="23549" xr:uid="{00000000-0005-0000-0000-0000342A0000}"/>
    <cellStyle name="Output 6 2 2 3" xfId="11382" xr:uid="{00000000-0005-0000-0000-0000352A0000}"/>
    <cellStyle name="Output 6 2 2 4" xfId="20486" xr:uid="{00000000-0005-0000-0000-0000362A0000}"/>
    <cellStyle name="Output 6 2 2 5" xfId="29703" xr:uid="{869FC5B3-01A0-4753-9938-479CAFB7413D}"/>
    <cellStyle name="Output 6 2 2 6" xfId="35717" xr:uid="{10AF416B-73F6-46C7-86F1-96DA38A54A51}"/>
    <cellStyle name="Output 6 2 2 7" xfId="37751" xr:uid="{3384E50C-2DAF-401E-BBD4-82BFCFDB0B54}"/>
    <cellStyle name="Output 6 2 2 8" xfId="39963" xr:uid="{5594E75A-5008-4B33-B84A-992B6C75DE5C}"/>
    <cellStyle name="Output 6 2 2 9" xfId="41771" xr:uid="{F5CACC4E-B97B-4C2E-9203-1BC0DEF3A4AD}"/>
    <cellStyle name="Output 6 2 3" xfId="12885" xr:uid="{00000000-0005-0000-0000-0000372A0000}"/>
    <cellStyle name="Output 6 2 3 10" xfId="54602" xr:uid="{44115CE6-05EA-47B4-90EB-97F50F0B070E}"/>
    <cellStyle name="Output 6 2 3 2" xfId="21989" xr:uid="{00000000-0005-0000-0000-0000382A0000}"/>
    <cellStyle name="Output 6 2 3 3" xfId="29897" xr:uid="{9FC8F496-2E90-4AEE-8399-D4795D60DAD0}"/>
    <cellStyle name="Output 6 2 3 4" xfId="35911" xr:uid="{2953276D-303A-47BB-98B8-1ED691CD4D67}"/>
    <cellStyle name="Output 6 2 3 5" xfId="36259" xr:uid="{E29BCD39-F335-44E3-982A-B2531DE7E9BE}"/>
    <cellStyle name="Output 6 2 3 6" xfId="38752" xr:uid="{60B2BE8A-1006-450D-BF17-2DCE53D28EDC}"/>
    <cellStyle name="Output 6 2 3 7" xfId="41279" xr:uid="{D2586811-FF86-4B14-AC1D-3234BF969BE9}"/>
    <cellStyle name="Output 6 2 3 8" xfId="36610" xr:uid="{12E3B134-B110-412C-B145-3E9C8849A546}"/>
    <cellStyle name="Output 6 2 3 9" xfId="47982" xr:uid="{2AFCF63A-A9C5-443B-BA4B-96706AA842D1}"/>
    <cellStyle name="Output 6 2 4" xfId="8484" xr:uid="{00000000-0005-0000-0000-0000392A0000}"/>
    <cellStyle name="Output 6 2 4 2" xfId="29052" xr:uid="{A18154EC-CF42-405D-A319-2E91501DDF67}"/>
    <cellStyle name="Output 6 2 4 3" xfId="35066" xr:uid="{49529B3F-9F3F-4D19-9033-8DD1308A936A}"/>
    <cellStyle name="Output 6 2 4 4" xfId="37825" xr:uid="{8D36C7F8-5B30-4A34-8BF0-232D987D149D}"/>
    <cellStyle name="Output 6 2 4 5" xfId="32319" xr:uid="{8A3E1F13-1F94-48E9-A833-AFC78ED85BA5}"/>
    <cellStyle name="Output 6 2 4 6" xfId="41552" xr:uid="{05C20F1A-8BD3-4A4B-A21F-EA35B56CEDAD}"/>
    <cellStyle name="Output 6 2 4 7" xfId="42141" xr:uid="{68765259-299F-41DD-9A0F-54C72CAC0412}"/>
    <cellStyle name="Output 6 2 4 8" xfId="47137" xr:uid="{7C581CC0-70AD-4B81-B10B-19C30EB60F4B}"/>
    <cellStyle name="Output 6 2 4 9" xfId="53757" xr:uid="{F8CAB0EE-5C72-4BE6-91DE-A8AD5E705B50}"/>
    <cellStyle name="Output 6 2 5" xfId="17588" xr:uid="{00000000-0005-0000-0000-00003A2A0000}"/>
    <cellStyle name="Output 6 2 6" xfId="26735" xr:uid="{15053E31-0AC3-45A8-9804-68F017C80F8A}"/>
    <cellStyle name="Output 6 2 7" xfId="33022" xr:uid="{8AB2F9AB-3DED-4426-861B-266496F8D1A0}"/>
    <cellStyle name="Output 6 2 8" xfId="36207" xr:uid="{BD006CF6-5031-429A-BED7-6FB41168A310}"/>
    <cellStyle name="Output 6 2 9" xfId="40581" xr:uid="{BFFE17BE-383F-439E-A0DE-DE93319A9EF0}"/>
    <cellStyle name="Output 6 20" xfId="50091" xr:uid="{6C706459-1AA4-46AA-B395-97063F95E5E5}"/>
    <cellStyle name="Output 6 3" xfId="2574" xr:uid="{00000000-0005-0000-0000-00003B2A0000}"/>
    <cellStyle name="Output 6 3 10" xfId="41190" xr:uid="{F9FDC725-6DA3-477D-8C2F-EEB0E8126883}"/>
    <cellStyle name="Output 6 3 11" xfId="32105" xr:uid="{C6C8910E-F338-47DE-99F9-B31BBE019A19}"/>
    <cellStyle name="Output 6 3 12" xfId="44708" xr:uid="{8F4AB76E-5C23-49A5-AC22-12DA6784721F}"/>
    <cellStyle name="Output 6 3 13" xfId="51328" xr:uid="{95B22345-ECFD-47BA-8D7D-A22775D62763}"/>
    <cellStyle name="Output 6 3 2" xfId="5473" xr:uid="{00000000-0005-0000-0000-00003C2A0000}"/>
    <cellStyle name="Output 6 3 2 10" xfId="42451" xr:uid="{15DC6F03-2F27-4D48-A425-8DB538E80EC4}"/>
    <cellStyle name="Output 6 3 2 11" xfId="47747" xr:uid="{EE747D59-983C-4E08-8F3D-3238B3B3021A}"/>
    <cellStyle name="Output 6 3 2 12" xfId="54367" xr:uid="{CCF061D2-8C20-4102-B69B-63F623EC777D}"/>
    <cellStyle name="Output 6 3 2 2" xfId="14333" xr:uid="{00000000-0005-0000-0000-00003D2A0000}"/>
    <cellStyle name="Output 6 3 2 2 2" xfId="23437" xr:uid="{00000000-0005-0000-0000-00003E2A0000}"/>
    <cellStyle name="Output 6 3 2 3" xfId="11270" xr:uid="{00000000-0005-0000-0000-00003F2A0000}"/>
    <cellStyle name="Output 6 3 2 4" xfId="20374" xr:uid="{00000000-0005-0000-0000-0000402A0000}"/>
    <cellStyle name="Output 6 3 2 5" xfId="29662" xr:uid="{D7D0C24D-1041-47FC-813A-C1F05B91CC70}"/>
    <cellStyle name="Output 6 3 2 6" xfId="35676" xr:uid="{D48D7EC0-1047-409F-AF5C-BBCCCDD04F23}"/>
    <cellStyle name="Output 6 3 2 7" xfId="38008" xr:uid="{B9D179DB-D48C-446A-AA62-79E50DAFB229}"/>
    <cellStyle name="Output 6 3 2 8" xfId="37695" xr:uid="{CF88EA34-9C19-4C1C-9FC2-CCF7AC185C50}"/>
    <cellStyle name="Output 6 3 2 9" xfId="40992" xr:uid="{24FFE3A7-3555-4DE0-B336-36B98005DE7F}"/>
    <cellStyle name="Output 6 3 3" xfId="12773" xr:uid="{00000000-0005-0000-0000-0000412A0000}"/>
    <cellStyle name="Output 6 3 3 10" xfId="53882" xr:uid="{E4FBE4EF-57B0-4CC6-925F-4139C8E48059}"/>
    <cellStyle name="Output 6 3 3 2" xfId="21877" xr:uid="{00000000-0005-0000-0000-0000422A0000}"/>
    <cellStyle name="Output 6 3 3 3" xfId="29177" xr:uid="{6722DD78-AA03-4A6A-BF2D-851DBA99EA81}"/>
    <cellStyle name="Output 6 3 3 4" xfId="35191" xr:uid="{799B1E14-B9AA-4AA1-9145-5677CDB8F665}"/>
    <cellStyle name="Output 6 3 3 5" xfId="31295" xr:uid="{EF710879-538A-4843-95D2-9D28838F5BD1}"/>
    <cellStyle name="Output 6 3 3 6" xfId="33821" xr:uid="{7E8C334F-6785-4DFD-8397-97C2068D9E4C}"/>
    <cellStyle name="Output 6 3 3 7" xfId="37380" xr:uid="{8F87BCE7-FADB-44BF-AB49-A93C260D69F7}"/>
    <cellStyle name="Output 6 3 3 8" xfId="31073" xr:uid="{20BD137F-0BC1-46BD-A2E5-AB9D4CCE6C55}"/>
    <cellStyle name="Output 6 3 3 9" xfId="47262" xr:uid="{4EBFD729-F8B2-420E-9895-D74FFCFF7C1E}"/>
    <cellStyle name="Output 6 3 4" xfId="8372" xr:uid="{00000000-0005-0000-0000-0000432A0000}"/>
    <cellStyle name="Output 6 3 4 2" xfId="29011" xr:uid="{9DCE6F20-2B0F-4356-AC32-80F37655648C}"/>
    <cellStyle name="Output 6 3 4 3" xfId="35025" xr:uid="{4BB0243F-1D88-404B-BC33-2A503CCCCFD6}"/>
    <cellStyle name="Output 6 3 4 4" xfId="37725" xr:uid="{22646CA6-1B36-49B0-A945-D2E36939A1EC}"/>
    <cellStyle name="Output 6 3 4 5" xfId="38329" xr:uid="{8626CF68-D554-42CB-9AA8-A6930EF5935A}"/>
    <cellStyle name="Output 6 3 4 6" xfId="40226" xr:uid="{F6A6C830-CDA7-4231-9429-C648C10CAA66}"/>
    <cellStyle name="Output 6 3 4 7" xfId="42230" xr:uid="{4A323543-2563-4DB5-8407-4097B8BFFBFC}"/>
    <cellStyle name="Output 6 3 4 8" xfId="47096" xr:uid="{ECB473EE-44CA-4F73-B356-B9A2422D0772}"/>
    <cellStyle name="Output 6 3 4 9" xfId="53716" xr:uid="{338EEE27-9B6C-492E-A7AA-05C06C5740DB}"/>
    <cellStyle name="Output 6 3 5" xfId="17476" xr:uid="{00000000-0005-0000-0000-0000442A0000}"/>
    <cellStyle name="Output 6 3 6" xfId="26623" xr:uid="{8C3316D7-773D-46EB-AB3A-D724889AE209}"/>
    <cellStyle name="Output 6 3 7" xfId="32910" xr:uid="{5E467502-818A-47F3-BB3A-CFA07F5D726B}"/>
    <cellStyle name="Output 6 3 8" xfId="36862" xr:uid="{1847FE66-31D7-4AE5-A44D-3D4B772C2A74}"/>
    <cellStyle name="Output 6 3 9" xfId="40648" xr:uid="{92708FD8-ECE3-4E87-9C79-64CC6DD407FE}"/>
    <cellStyle name="Output 6 4" xfId="1071" xr:uid="{00000000-0005-0000-0000-0000452A0000}"/>
    <cellStyle name="Output 6 4 10" xfId="41416" xr:uid="{8A6BBC0C-F69E-4637-A69A-B72F43A8BE0E}"/>
    <cellStyle name="Output 6 4 11" xfId="38519" xr:uid="{6D92A5ED-CFC4-469B-91DB-47EDC7AF3569}"/>
    <cellStyle name="Output 6 4 12" xfId="43209" xr:uid="{F5C77E90-C7DE-4C14-BADF-B0413426F182}"/>
    <cellStyle name="Output 6 4 13" xfId="49829" xr:uid="{F2053E1F-3786-4BC2-80F8-8A4A7D372B30}"/>
    <cellStyle name="Output 6 4 2" xfId="3974" xr:uid="{00000000-0005-0000-0000-0000462A0000}"/>
    <cellStyle name="Output 6 4 2 10" xfId="42169" xr:uid="{B6BAFED2-38DD-42D1-8EFF-C07B3B549CCE}"/>
    <cellStyle name="Output 6 4 2 11" xfId="47581" xr:uid="{5EF8B61E-8507-45C4-B3D9-A217FC81F28C}"/>
    <cellStyle name="Output 6 4 2 12" xfId="54201" xr:uid="{3ED6E2AD-D4A1-49E8-9CBA-89F011CD50AE}"/>
    <cellStyle name="Output 6 4 2 2" xfId="13671" xr:uid="{00000000-0005-0000-0000-0000472A0000}"/>
    <cellStyle name="Output 6 4 2 2 2" xfId="22775" xr:uid="{00000000-0005-0000-0000-0000482A0000}"/>
    <cellStyle name="Output 6 4 2 3" xfId="9771" xr:uid="{00000000-0005-0000-0000-0000492A0000}"/>
    <cellStyle name="Output 6 4 2 4" xfId="18875" xr:uid="{00000000-0005-0000-0000-00004A2A0000}"/>
    <cellStyle name="Output 6 4 2 5" xfId="29496" xr:uid="{84D81C99-9784-40FD-9117-7DA8E2549ADE}"/>
    <cellStyle name="Output 6 4 2 6" xfId="35510" xr:uid="{9F717EB3-FDEA-4DCC-9765-B92270BE7D3D}"/>
    <cellStyle name="Output 6 4 2 7" xfId="36394" xr:uid="{0A6638D5-06F6-44F3-847F-5B41409DED1F}"/>
    <cellStyle name="Output 6 4 2 8" xfId="39440" xr:uid="{575AAD8A-DE18-4374-BC6D-7F070E9325AF}"/>
    <cellStyle name="Output 6 4 2 9" xfId="36822" xr:uid="{6673A41D-9EC1-46BC-B4AF-F280DB90DB96}"/>
    <cellStyle name="Output 6 4 3" xfId="12111" xr:uid="{00000000-0005-0000-0000-00004B2A0000}"/>
    <cellStyle name="Output 6 4 3 2" xfId="21215" xr:uid="{00000000-0005-0000-0000-00004C2A0000}"/>
    <cellStyle name="Output 6 4 4" xfId="6873" xr:uid="{00000000-0005-0000-0000-00004D2A0000}"/>
    <cellStyle name="Output 6 4 5" xfId="15977" xr:uid="{00000000-0005-0000-0000-00004E2A0000}"/>
    <cellStyle name="Output 6 4 6" xfId="25122" xr:uid="{37AF66AA-0BD6-48D6-990D-53D688E3659D}"/>
    <cellStyle name="Output 6 4 7" xfId="31616" xr:uid="{ACCBE012-6B1A-428C-BA1D-E98379769F23}"/>
    <cellStyle name="Output 6 4 8" xfId="37327" xr:uid="{AA1F46A2-4B57-4728-A836-B0C7335C9E06}"/>
    <cellStyle name="Output 6 4 9" xfId="39367" xr:uid="{7E505BD3-6F14-43D8-950C-8AAE5E34213D}"/>
    <cellStyle name="Output 6 5" xfId="3018" xr:uid="{00000000-0005-0000-0000-00004F2A0000}"/>
    <cellStyle name="Output 6 5 10" xfId="41613" xr:uid="{A003F7B5-7EF2-4CD0-A80F-C132584AD37B}"/>
    <cellStyle name="Output 6 5 11" xfId="41311" xr:uid="{C1413076-0C20-4659-8E9A-9DC14F9FD3AE}"/>
    <cellStyle name="Output 6 5 12" xfId="45152" xr:uid="{E3515C76-366F-4E2B-A43D-8ABB685AEEF6}"/>
    <cellStyle name="Output 6 5 13" xfId="51772" xr:uid="{2002A444-9DC0-4175-9C12-92887E51FD24}"/>
    <cellStyle name="Output 6 5 2" xfId="5917" xr:uid="{00000000-0005-0000-0000-0000502A0000}"/>
    <cellStyle name="Output 6 5 2 10" xfId="42013" xr:uid="{AAEAB6DD-96D7-4580-9842-E7130AA09AFE}"/>
    <cellStyle name="Output 6 5 2 11" xfId="47972" xr:uid="{DCE35ABD-C725-4ECF-9A2C-CB3902054014}"/>
    <cellStyle name="Output 6 5 2 12" xfId="54592" xr:uid="{2D3EB1C0-A902-4F76-A53A-F7A08560AD68}"/>
    <cellStyle name="Output 6 5 2 2" xfId="14777" xr:uid="{00000000-0005-0000-0000-0000512A0000}"/>
    <cellStyle name="Output 6 5 2 2 2" xfId="23881" xr:uid="{00000000-0005-0000-0000-0000522A0000}"/>
    <cellStyle name="Output 6 5 2 3" xfId="11714" xr:uid="{00000000-0005-0000-0000-0000532A0000}"/>
    <cellStyle name="Output 6 5 2 4" xfId="20818" xr:uid="{00000000-0005-0000-0000-0000542A0000}"/>
    <cellStyle name="Output 6 5 2 5" xfId="29887" xr:uid="{2F8B0253-7058-47C8-870E-C25943691079}"/>
    <cellStyle name="Output 6 5 2 6" xfId="35901" xr:uid="{E0D88C83-C64F-427B-9925-280D082546CD}"/>
    <cellStyle name="Output 6 5 2 7" xfId="36100" xr:uid="{8AEB7BB9-5CB0-4F9F-AAC3-05930FC6B293}"/>
    <cellStyle name="Output 6 5 2 8" xfId="39172" xr:uid="{72862D7D-762F-441C-8ED8-3045C8CF04B9}"/>
    <cellStyle name="Output 6 5 2 9" xfId="41652" xr:uid="{00E06CAD-4017-4184-AE55-303701389FFA}"/>
    <cellStyle name="Output 6 5 3" xfId="13217" xr:uid="{00000000-0005-0000-0000-0000552A0000}"/>
    <cellStyle name="Output 6 5 3 2" xfId="22321" xr:uid="{00000000-0005-0000-0000-0000562A0000}"/>
    <cellStyle name="Output 6 5 4" xfId="8816" xr:uid="{00000000-0005-0000-0000-0000572A0000}"/>
    <cellStyle name="Output 6 5 5" xfId="17920" xr:uid="{00000000-0005-0000-0000-0000582A0000}"/>
    <cellStyle name="Output 6 5 6" xfId="27067" xr:uid="{5F8456FD-EC53-47AA-B090-98CE2F65E381}"/>
    <cellStyle name="Output 6 5 7" xfId="33354" xr:uid="{1A835ADB-42C8-49F6-9C6A-BFBD13895B58}"/>
    <cellStyle name="Output 6 5 8" xfId="37446" xr:uid="{BA122132-D666-4DD2-8040-480421E1F72D}"/>
    <cellStyle name="Output 6 5 9" xfId="39144" xr:uid="{5CDCC67E-085D-4C93-967A-F25A0035BB70}"/>
    <cellStyle name="Output 6 6" xfId="2388" xr:uid="{00000000-0005-0000-0000-0000592A0000}"/>
    <cellStyle name="Output 6 6 10" xfId="41398" xr:uid="{EFD5A348-467E-499A-AF4D-D4F57144342D}"/>
    <cellStyle name="Output 6 6 11" xfId="36625" xr:uid="{F3AA2823-A293-4A93-B2CC-25A1EE054171}"/>
    <cellStyle name="Output 6 6 12" xfId="44522" xr:uid="{12183C94-9C3B-4225-B054-2C87D9C8C83B}"/>
    <cellStyle name="Output 6 6 13" xfId="51142" xr:uid="{D2FDAA62-1A7A-49D2-8412-8CF9B1AC249D}"/>
    <cellStyle name="Output 6 6 2" xfId="5287" xr:uid="{00000000-0005-0000-0000-00005A2A0000}"/>
    <cellStyle name="Output 6 6 2 2" xfId="14147" xr:uid="{00000000-0005-0000-0000-00005B2A0000}"/>
    <cellStyle name="Output 6 6 2 2 2" xfId="23251" xr:uid="{00000000-0005-0000-0000-00005C2A0000}"/>
    <cellStyle name="Output 6 6 2 3" xfId="11084" xr:uid="{00000000-0005-0000-0000-00005D2A0000}"/>
    <cellStyle name="Output 6 6 2 4" xfId="20188" xr:uid="{00000000-0005-0000-0000-00005E2A0000}"/>
    <cellStyle name="Output 6 6 3" xfId="12587" xr:uid="{00000000-0005-0000-0000-00005F2A0000}"/>
    <cellStyle name="Output 6 6 3 2" xfId="21691" xr:uid="{00000000-0005-0000-0000-0000602A0000}"/>
    <cellStyle name="Output 6 6 4" xfId="8186" xr:uid="{00000000-0005-0000-0000-0000612A0000}"/>
    <cellStyle name="Output 6 6 5" xfId="17290" xr:uid="{00000000-0005-0000-0000-0000622A0000}"/>
    <cellStyle name="Output 6 6 6" xfId="26437" xr:uid="{3C4F21D3-F509-495C-9ECA-63E11BAA54C1}"/>
    <cellStyle name="Output 6 6 7" xfId="32724" xr:uid="{141EDDE2-4C51-4797-B903-BDBF457E6999}"/>
    <cellStyle name="Output 6 6 8" xfId="38375" xr:uid="{E0303591-AD9F-4463-A98B-58DBBB648DA1}"/>
    <cellStyle name="Output 6 6 9" xfId="40541" xr:uid="{C879E6BC-AC16-4332-8591-1021E6A92E7F}"/>
    <cellStyle name="Output 6 7" xfId="3115" xr:uid="{00000000-0005-0000-0000-0000632A0000}"/>
    <cellStyle name="Output 6 7 10" xfId="34151" xr:uid="{086F2548-5960-4F22-807B-7CF246976B6B}"/>
    <cellStyle name="Output 6 7 11" xfId="31983" xr:uid="{F2366618-EE05-4F0C-B76A-CABF20D484DC}"/>
    <cellStyle name="Output 6 7 12" xfId="45249" xr:uid="{E24AC3D0-EE89-442C-B2DA-AB52AC6101FE}"/>
    <cellStyle name="Output 6 7 13" xfId="51869" xr:uid="{B287C322-EE67-4E03-A936-B2AE8B1ABECF}"/>
    <cellStyle name="Output 6 7 2" xfId="6014" xr:uid="{00000000-0005-0000-0000-0000642A0000}"/>
    <cellStyle name="Output 6 7 2 2" xfId="14874" xr:uid="{00000000-0005-0000-0000-0000652A0000}"/>
    <cellStyle name="Output 6 7 2 2 2" xfId="23978" xr:uid="{00000000-0005-0000-0000-0000662A0000}"/>
    <cellStyle name="Output 6 7 2 3" xfId="11811" xr:uid="{00000000-0005-0000-0000-0000672A0000}"/>
    <cellStyle name="Output 6 7 2 4" xfId="20915" xr:uid="{00000000-0005-0000-0000-0000682A0000}"/>
    <cellStyle name="Output 6 7 3" xfId="13314" xr:uid="{00000000-0005-0000-0000-0000692A0000}"/>
    <cellStyle name="Output 6 7 3 2" xfId="22418" xr:uid="{00000000-0005-0000-0000-00006A2A0000}"/>
    <cellStyle name="Output 6 7 4" xfId="8913" xr:uid="{00000000-0005-0000-0000-00006B2A0000}"/>
    <cellStyle name="Output 6 7 5" xfId="18017" xr:uid="{00000000-0005-0000-0000-00006C2A0000}"/>
    <cellStyle name="Output 6 7 6" xfId="27164" xr:uid="{F12705ED-6DF5-4A16-8AA0-8B5A969B9E06}"/>
    <cellStyle name="Output 6 7 7" xfId="33451" xr:uid="{A2EA8A78-5883-4A7D-A250-5F63C098B0EF}"/>
    <cellStyle name="Output 6 7 8" xfId="38436" xr:uid="{83864B6B-409C-4B3E-9D37-1D3C23F3A8FA}"/>
    <cellStyle name="Output 6 7 9" xfId="31448" xr:uid="{444DF4A8-5A5C-4874-9207-ECFBA4DEB692}"/>
    <cellStyle name="Output 6 8" xfId="2593" xr:uid="{00000000-0005-0000-0000-00006D2A0000}"/>
    <cellStyle name="Output 6 8 10" xfId="41202" xr:uid="{13E5FDB1-EF6D-465C-9506-B7EEB8092B8C}"/>
    <cellStyle name="Output 6 8 11" xfId="39479" xr:uid="{B3391C0B-9EFB-4554-A109-A61827FDB492}"/>
    <cellStyle name="Output 6 8 12" xfId="44727" xr:uid="{12A944CB-0F33-4802-9D95-0D9E803E1DEC}"/>
    <cellStyle name="Output 6 8 13" xfId="51347" xr:uid="{4209D556-C9D8-4DC6-A8A4-AF090F5F25FC}"/>
    <cellStyle name="Output 6 8 2" xfId="5492" xr:uid="{00000000-0005-0000-0000-00006E2A0000}"/>
    <cellStyle name="Output 6 8 2 2" xfId="14352" xr:uid="{00000000-0005-0000-0000-00006F2A0000}"/>
    <cellStyle name="Output 6 8 2 2 2" xfId="23456" xr:uid="{00000000-0005-0000-0000-0000702A0000}"/>
    <cellStyle name="Output 6 8 2 3" xfId="11289" xr:uid="{00000000-0005-0000-0000-0000712A0000}"/>
    <cellStyle name="Output 6 8 2 4" xfId="20393" xr:uid="{00000000-0005-0000-0000-0000722A0000}"/>
    <cellStyle name="Output 6 8 3" xfId="12792" xr:uid="{00000000-0005-0000-0000-0000732A0000}"/>
    <cellStyle name="Output 6 8 3 2" xfId="21896" xr:uid="{00000000-0005-0000-0000-0000742A0000}"/>
    <cellStyle name="Output 6 8 4" xfId="8391" xr:uid="{00000000-0005-0000-0000-0000752A0000}"/>
    <cellStyle name="Output 6 8 5" xfId="17495" xr:uid="{00000000-0005-0000-0000-0000762A0000}"/>
    <cellStyle name="Output 6 8 6" xfId="26642" xr:uid="{D8B92326-29F1-433E-8FB2-9141DB702F8C}"/>
    <cellStyle name="Output 6 8 7" xfId="32929" xr:uid="{D820912B-DEEB-4BEF-939C-8AE122F8735E}"/>
    <cellStyle name="Output 6 8 8" xfId="31155" xr:uid="{F7CBC9C3-F9F3-49E9-AE5C-F7D7AB5070FA}"/>
    <cellStyle name="Output 6 8 9" xfId="31496" xr:uid="{990DB168-AB8C-4AE9-86E8-6D85EE3B7CC4}"/>
    <cellStyle name="Output 6 9" xfId="4236" xr:uid="{00000000-0005-0000-0000-0000772A0000}"/>
    <cellStyle name="Output 6 9 10" xfId="40573" xr:uid="{5D8D6D4F-B95D-445D-8D73-3E72FFBF5E71}"/>
    <cellStyle name="Output 6 9 11" xfId="46930" xr:uid="{20EE4BC6-34E9-4050-85C9-CD9088622A6A}"/>
    <cellStyle name="Output 6 9 12" xfId="53550" xr:uid="{D3455933-5613-4908-B6B4-1AC0F9F82C19}"/>
    <cellStyle name="Output 6 9 2" xfId="13766" xr:uid="{00000000-0005-0000-0000-0000782A0000}"/>
    <cellStyle name="Output 6 9 2 2" xfId="22870" xr:uid="{00000000-0005-0000-0000-0000792A0000}"/>
    <cellStyle name="Output 6 9 3" xfId="10033" xr:uid="{00000000-0005-0000-0000-00007A2A0000}"/>
    <cellStyle name="Output 6 9 4" xfId="19137" xr:uid="{00000000-0005-0000-0000-00007B2A0000}"/>
    <cellStyle name="Output 6 9 5" xfId="28845" xr:uid="{886DEFF3-6387-4021-8E10-95D0219E2A2B}"/>
    <cellStyle name="Output 6 9 6" xfId="34859" xr:uid="{477D050E-D862-4182-87C3-DC8C5963CDEF}"/>
    <cellStyle name="Output 6 9 7" xfId="37679" xr:uid="{A119D4B6-06A0-4D1C-8AA3-936C4F6F7D45}"/>
    <cellStyle name="Output 6 9 8" xfId="31280" xr:uid="{98BF0904-555B-4D23-BC7B-CAB03FA5D53C}"/>
    <cellStyle name="Output 6 9 9" xfId="41893" xr:uid="{B73C9E9F-4B13-41C9-AB25-26EBD4F6BADF}"/>
    <cellStyle name="Output 7" xfId="1558" xr:uid="{00000000-0005-0000-0000-00007C2A0000}"/>
    <cellStyle name="Output 7 10" xfId="12264" xr:uid="{00000000-0005-0000-0000-00007D2A0000}"/>
    <cellStyle name="Output 7 10 10" xfId="55183" xr:uid="{88B7E848-0B93-429D-8DC4-D84A7A370C9E}"/>
    <cellStyle name="Output 7 10 2" xfId="21368" xr:uid="{00000000-0005-0000-0000-00007E2A0000}"/>
    <cellStyle name="Output 7 10 3" xfId="30478" xr:uid="{E631631E-5876-44A3-993C-BF8D9A32EEBE}"/>
    <cellStyle name="Output 7 10 4" xfId="36375" xr:uid="{738FD074-928F-418A-9CB1-A736EF50D150}"/>
    <cellStyle name="Output 7 10 5" xfId="38242" xr:uid="{D5FB315E-7B7A-4AAE-87A0-565358CF8FA0}"/>
    <cellStyle name="Output 7 10 6" xfId="40010" xr:uid="{2F29C8F0-D5A8-4725-8D02-779B87D12FE8}"/>
    <cellStyle name="Output 7 10 7" xfId="39348" xr:uid="{2B0AC9CA-7883-4895-8D26-9D8A534C6E74}"/>
    <cellStyle name="Output 7 10 8" xfId="41925" xr:uid="{4A4E25B7-9874-4997-94E3-BAE2ACD74A1E}"/>
    <cellStyle name="Output 7 10 9" xfId="48563" xr:uid="{F1DAE56F-D140-472E-8316-76D9BCB1E9F9}"/>
    <cellStyle name="Output 7 11" xfId="7360" xr:uid="{00000000-0005-0000-0000-00007F2A0000}"/>
    <cellStyle name="Output 7 12" xfId="16464" xr:uid="{00000000-0005-0000-0000-0000802A0000}"/>
    <cellStyle name="Output 7 13" xfId="25609" xr:uid="{48DDDF47-7AD3-49EC-805D-BB175FFBF5C2}"/>
    <cellStyle name="Output 7 14" xfId="32013" xr:uid="{C236D696-BA58-4A20-BD34-37554C6AF182}"/>
    <cellStyle name="Output 7 15" xfId="38546" xr:uid="{C93D4958-E152-4B80-BBB3-355C0D14F8A4}"/>
    <cellStyle name="Output 7 16" xfId="39221" xr:uid="{4176F85E-EE9A-42F8-BEAF-B7ABF6848EB6}"/>
    <cellStyle name="Output 7 17" xfId="40277" xr:uid="{2B403C54-FA4C-4CCB-95D9-9590F1070A9D}"/>
    <cellStyle name="Output 7 18" xfId="38060" xr:uid="{7C8029C0-1C23-4555-BF7C-53F35FC54318}"/>
    <cellStyle name="Output 7 19" xfId="43696" xr:uid="{7FC7A660-31F2-461E-8F27-773C71E9B719}"/>
    <cellStyle name="Output 7 2" xfId="2663" xr:uid="{00000000-0005-0000-0000-0000812A0000}"/>
    <cellStyle name="Output 7 2 10" xfId="34416" xr:uid="{C14FAB02-D51B-457C-82C6-29A9374058B8}"/>
    <cellStyle name="Output 7 2 11" xfId="42063" xr:uid="{DDC240B5-34A2-4C88-9866-7CDA5D2604B7}"/>
    <cellStyle name="Output 7 2 12" xfId="44797" xr:uid="{40E46DFB-7B1B-4732-9C91-48A7D60ABAC7}"/>
    <cellStyle name="Output 7 2 13" xfId="51417" xr:uid="{C39A7FA5-DF31-409A-8767-899DEB67F51C}"/>
    <cellStyle name="Output 7 2 2" xfId="5562" xr:uid="{00000000-0005-0000-0000-0000822A0000}"/>
    <cellStyle name="Output 7 2 2 10" xfId="41288" xr:uid="{3A55CAC4-191F-4FF6-AF57-DC90AA750C15}"/>
    <cellStyle name="Output 7 2 2 11" xfId="47719" xr:uid="{807073B4-6D1C-4893-82F9-21CA01019DA5}"/>
    <cellStyle name="Output 7 2 2 12" xfId="54339" xr:uid="{6F0451B2-97EA-4BEC-B596-067C5745185D}"/>
    <cellStyle name="Output 7 2 2 2" xfId="14422" xr:uid="{00000000-0005-0000-0000-0000832A0000}"/>
    <cellStyle name="Output 7 2 2 2 2" xfId="23526" xr:uid="{00000000-0005-0000-0000-0000842A0000}"/>
    <cellStyle name="Output 7 2 2 3" xfId="11359" xr:uid="{00000000-0005-0000-0000-0000852A0000}"/>
    <cellStyle name="Output 7 2 2 4" xfId="20463" xr:uid="{00000000-0005-0000-0000-0000862A0000}"/>
    <cellStyle name="Output 7 2 2 5" xfId="29634" xr:uid="{D252DA4D-C0DA-4342-B4CD-94938FDCB437}"/>
    <cellStyle name="Output 7 2 2 6" xfId="35648" xr:uid="{7B6E5783-3804-48E8-B551-47761013DF14}"/>
    <cellStyle name="Output 7 2 2 7" xfId="34382" xr:uid="{9EAB50E8-53DB-4318-A573-6661C99BB964}"/>
    <cellStyle name="Output 7 2 2 8" xfId="32280" xr:uid="{8205A305-2813-4A2B-BEAF-638A9E0FB0D4}"/>
    <cellStyle name="Output 7 2 2 9" xfId="37121" xr:uid="{180E1F4B-6DF3-40F8-A7C5-B0226F7A9806}"/>
    <cellStyle name="Output 7 2 3" xfId="12862" xr:uid="{00000000-0005-0000-0000-0000872A0000}"/>
    <cellStyle name="Output 7 2 3 10" xfId="54148" xr:uid="{61CDFC9B-0767-4AA6-BEA3-021D30CB7D66}"/>
    <cellStyle name="Output 7 2 3 2" xfId="21966" xr:uid="{00000000-0005-0000-0000-0000882A0000}"/>
    <cellStyle name="Output 7 2 3 3" xfId="29443" xr:uid="{65CEE797-8C45-42C4-B831-131F36968E21}"/>
    <cellStyle name="Output 7 2 3 4" xfId="35457" xr:uid="{ACB5E1F0-B5DF-4B00-9C11-164FA3E55B88}"/>
    <cellStyle name="Output 7 2 3 5" xfId="38261" xr:uid="{4B166CD6-B998-4F57-ADF3-2447364B44D8}"/>
    <cellStyle name="Output 7 2 3 6" xfId="39226" xr:uid="{49A4295D-DD53-4D76-B9DB-8B8BDD4A74DC}"/>
    <cellStyle name="Output 7 2 3 7" xfId="40643" xr:uid="{C263D682-F2DB-4676-94E7-552C2B1D5A26}"/>
    <cellStyle name="Output 7 2 3 8" xfId="39487" xr:uid="{07503A6A-725B-458E-935B-1FC5B94AA1F8}"/>
    <cellStyle name="Output 7 2 3 9" xfId="47528" xr:uid="{BFA990DE-E957-400B-AD02-0A7BC3A4BC06}"/>
    <cellStyle name="Output 7 2 4" xfId="8461" xr:uid="{00000000-0005-0000-0000-0000892A0000}"/>
    <cellStyle name="Output 7 2 4 2" xfId="28983" xr:uid="{10BEAC2E-0E14-4ADB-BBB1-1BA9D48B1CEC}"/>
    <cellStyle name="Output 7 2 4 3" xfId="34997" xr:uid="{3ECF26C5-BBD3-4D47-8EAC-ADAEA5B6BC19}"/>
    <cellStyle name="Output 7 2 4 4" xfId="34269" xr:uid="{0978FE3F-B42F-4B05-9C5A-ED96960A2E05}"/>
    <cellStyle name="Output 7 2 4 5" xfId="37333" xr:uid="{764037F5-CAF0-4AF1-821F-142C734210DA}"/>
    <cellStyle name="Output 7 2 4 6" xfId="41251" xr:uid="{6774BB64-2F1D-4A5E-B746-459CA004DCA7}"/>
    <cellStyle name="Output 7 2 4 7" xfId="42312" xr:uid="{C61D9760-7AF2-440F-9173-D1DCDEF60CF9}"/>
    <cellStyle name="Output 7 2 4 8" xfId="47068" xr:uid="{B20871B2-A449-4872-A565-E2027AF88456}"/>
    <cellStyle name="Output 7 2 4 9" xfId="53688" xr:uid="{25B0A56C-D173-4910-97C6-3ED0AD552C21}"/>
    <cellStyle name="Output 7 2 5" xfId="17565" xr:uid="{00000000-0005-0000-0000-00008A2A0000}"/>
    <cellStyle name="Output 7 2 6" xfId="26712" xr:uid="{E1F8FB9C-6345-4A1C-860D-E594A5747FC9}"/>
    <cellStyle name="Output 7 2 7" xfId="32999" xr:uid="{DBCE7C0B-91B2-478A-9661-B256C5083275}"/>
    <cellStyle name="Output 7 2 8" xfId="36612" xr:uid="{1B65FF22-8825-403D-8805-3845A7D458AF}"/>
    <cellStyle name="Output 7 2 9" xfId="38096" xr:uid="{EC46714E-D703-4572-AF60-D5DCEA29E7A3}"/>
    <cellStyle name="Output 7 20" xfId="50316" xr:uid="{9DFB788C-99CD-4D1A-8777-A770D7EE1C27}"/>
    <cellStyle name="Output 7 3" xfId="2298" xr:uid="{00000000-0005-0000-0000-00008B2A0000}"/>
    <cellStyle name="Output 7 3 10" xfId="41775" xr:uid="{7F943738-C858-4CF2-919D-782CE6A19945}"/>
    <cellStyle name="Output 7 3 11" xfId="41133" xr:uid="{C40319A1-C446-4235-B7E2-3CBDB9078983}"/>
    <cellStyle name="Output 7 3 12" xfId="44432" xr:uid="{F8C32113-1C83-48FC-A7AD-DE4445BDB6F1}"/>
    <cellStyle name="Output 7 3 13" xfId="51052" xr:uid="{40A6611B-928D-4E6C-B1A1-364FD05CB489}"/>
    <cellStyle name="Output 7 3 2" xfId="5197" xr:uid="{00000000-0005-0000-0000-00008C2A0000}"/>
    <cellStyle name="Output 7 3 2 10" xfId="39188" xr:uid="{714F6BC6-6A40-436E-8AD2-04249F0A764A}"/>
    <cellStyle name="Output 7 3 2 11" xfId="47702" xr:uid="{36FC6D1B-910A-4EDD-A36A-78006ED55BB7}"/>
    <cellStyle name="Output 7 3 2 12" xfId="54322" xr:uid="{B7E11F12-5B27-4264-8E80-E8AF75779EDF}"/>
    <cellStyle name="Output 7 3 2 2" xfId="14057" xr:uid="{00000000-0005-0000-0000-00008D2A0000}"/>
    <cellStyle name="Output 7 3 2 2 2" xfId="23161" xr:uid="{00000000-0005-0000-0000-00008E2A0000}"/>
    <cellStyle name="Output 7 3 2 3" xfId="10994" xr:uid="{00000000-0005-0000-0000-00008F2A0000}"/>
    <cellStyle name="Output 7 3 2 4" xfId="20098" xr:uid="{00000000-0005-0000-0000-0000902A0000}"/>
    <cellStyle name="Output 7 3 2 5" xfId="29617" xr:uid="{3E83D8D2-33C0-453B-AAE7-226C6194DA3D}"/>
    <cellStyle name="Output 7 3 2 6" xfId="35631" xr:uid="{768705AE-A630-48E9-BFCB-BA75BBB18248}"/>
    <cellStyle name="Output 7 3 2 7" xfId="38035" xr:uid="{A7336EBE-83F8-46CF-BBBE-07E4DCFBD94E}"/>
    <cellStyle name="Output 7 3 2 8" xfId="40024" xr:uid="{A8EFC66B-74B3-4C4D-B863-A8FC2CE1C310}"/>
    <cellStyle name="Output 7 3 2 9" xfId="31276" xr:uid="{767018A8-097E-4099-A8A0-61173A441C37}"/>
    <cellStyle name="Output 7 3 3" xfId="12497" xr:uid="{00000000-0005-0000-0000-0000912A0000}"/>
    <cellStyle name="Output 7 3 3 10" xfId="52649" xr:uid="{ADD0EBAB-A9F1-49AD-953E-9AEC2AB8BBBA}"/>
    <cellStyle name="Output 7 3 3 2" xfId="21601" xr:uid="{00000000-0005-0000-0000-0000922A0000}"/>
    <cellStyle name="Output 7 3 3 3" xfId="27944" xr:uid="{CAE573D1-0AA9-4040-B9DE-295AC9A74206}"/>
    <cellStyle name="Output 7 3 3 4" xfId="34114" xr:uid="{06406FEE-6DFD-43F5-958F-B0CBD6C2BFC9}"/>
    <cellStyle name="Output 7 3 3 5" xfId="31094" xr:uid="{4C71A133-2A0C-4DA1-AAD8-9C2F1761BE0D}"/>
    <cellStyle name="Output 7 3 3 6" xfId="36077" xr:uid="{18BE15B4-6C48-47DD-8926-1700037E35FC}"/>
    <cellStyle name="Output 7 3 3 7" xfId="39439" xr:uid="{A435931E-60AA-4F48-8614-F63F75AF7917}"/>
    <cellStyle name="Output 7 3 3 8" xfId="39801" xr:uid="{2E038F04-0C96-43D3-9377-9B91CE5842E8}"/>
    <cellStyle name="Output 7 3 3 9" xfId="46029" xr:uid="{4BD86C09-63E6-4C69-B7EE-03EAB20FE394}"/>
    <cellStyle name="Output 7 3 4" xfId="8096" xr:uid="{00000000-0005-0000-0000-0000932A0000}"/>
    <cellStyle name="Output 7 3 4 2" xfId="28966" xr:uid="{EFB63EA9-ABCA-43C1-8F68-ECE46478802B}"/>
    <cellStyle name="Output 7 3 4 3" xfId="34980" xr:uid="{F1A2C18A-C0DA-4972-A089-7EE4E30DC0AD}"/>
    <cellStyle name="Output 7 3 4 4" xfId="38047" xr:uid="{D6B05853-EED4-4AAB-AF9C-4885DF7AA73B}"/>
    <cellStyle name="Output 7 3 4 5" xfId="32412" xr:uid="{7FF736BF-1839-4441-9DA9-430CFEFCD831}"/>
    <cellStyle name="Output 7 3 4 6" xfId="39398" xr:uid="{47C3E6DC-EEA2-40BB-9875-815002F8988F}"/>
    <cellStyle name="Output 7 3 4 7" xfId="38290" xr:uid="{95B393A6-6913-4143-8631-149E02C627E4}"/>
    <cellStyle name="Output 7 3 4 8" xfId="47051" xr:uid="{33CAC223-2112-44A3-9DF6-CE99305D8E79}"/>
    <cellStyle name="Output 7 3 4 9" xfId="53671" xr:uid="{2338DC71-1F69-48CC-93D4-6FC66B1BBFB5}"/>
    <cellStyle name="Output 7 3 5" xfId="17200" xr:uid="{00000000-0005-0000-0000-0000942A0000}"/>
    <cellStyle name="Output 7 3 6" xfId="26347" xr:uid="{7C44B367-0962-4EE1-8D14-69D10491DC5A}"/>
    <cellStyle name="Output 7 3 7" xfId="32634" xr:uid="{4993B58E-ABCD-4943-BDDD-91F33E718138}"/>
    <cellStyle name="Output 7 3 8" xfId="39049" xr:uid="{3D6B06E8-090B-44CE-B519-4DCF341BDA52}"/>
    <cellStyle name="Output 7 3 9" xfId="40229" xr:uid="{350BAB16-9FCC-4595-9AB8-AE9CC6C7802E}"/>
    <cellStyle name="Output 7 4" xfId="2467" xr:uid="{00000000-0005-0000-0000-0000952A0000}"/>
    <cellStyle name="Output 7 4 10" xfId="41151" xr:uid="{1B494CBC-2A03-4FB0-A2D4-038D5FA4D3F5}"/>
    <cellStyle name="Output 7 4 11" xfId="39473" xr:uid="{5F91F9A3-1A6C-4344-8976-23C9D24CCF8E}"/>
    <cellStyle name="Output 7 4 12" xfId="44601" xr:uid="{D8677D08-26AF-475B-B653-7BDF303A0173}"/>
    <cellStyle name="Output 7 4 13" xfId="51221" xr:uid="{60A9DE36-E28F-4AC7-9EA1-A77B4F85FBE4}"/>
    <cellStyle name="Output 7 4 2" xfId="5366" xr:uid="{00000000-0005-0000-0000-0000962A0000}"/>
    <cellStyle name="Output 7 4 2 10" xfId="41663" xr:uid="{4472EEA1-8745-4099-A82C-6228136AAE3B}"/>
    <cellStyle name="Output 7 4 2 11" xfId="47509" xr:uid="{E6FFA74E-45AD-436F-9D25-1BDC517D2D76}"/>
    <cellStyle name="Output 7 4 2 12" xfId="54129" xr:uid="{0183B316-9749-4B56-A13A-6F5D5DE37B3D}"/>
    <cellStyle name="Output 7 4 2 2" xfId="14226" xr:uid="{00000000-0005-0000-0000-0000972A0000}"/>
    <cellStyle name="Output 7 4 2 2 2" xfId="23330" xr:uid="{00000000-0005-0000-0000-0000982A0000}"/>
    <cellStyle name="Output 7 4 2 3" xfId="11163" xr:uid="{00000000-0005-0000-0000-0000992A0000}"/>
    <cellStyle name="Output 7 4 2 4" xfId="20267" xr:uid="{00000000-0005-0000-0000-00009A2A0000}"/>
    <cellStyle name="Output 7 4 2 5" xfId="29424" xr:uid="{656B8C9C-7D31-42D6-8277-C7FEE0729AAC}"/>
    <cellStyle name="Output 7 4 2 6" xfId="35438" xr:uid="{5A013F2C-5A6A-4343-9F00-F0AF397F1928}"/>
    <cellStyle name="Output 7 4 2 7" xfId="34010" xr:uid="{5F7E4788-84F8-43B2-A947-D0CEA14B0622}"/>
    <cellStyle name="Output 7 4 2 8" xfId="38858" xr:uid="{2E6AA280-0F59-4BD3-B522-CDBE9C333F73}"/>
    <cellStyle name="Output 7 4 2 9" xfId="37331" xr:uid="{091D6D17-74E3-4DA9-BAB2-8FAA71D6FF77}"/>
    <cellStyle name="Output 7 4 3" xfId="12666" xr:uid="{00000000-0005-0000-0000-00009B2A0000}"/>
    <cellStyle name="Output 7 4 3 2" xfId="21770" xr:uid="{00000000-0005-0000-0000-00009C2A0000}"/>
    <cellStyle name="Output 7 4 4" xfId="8265" xr:uid="{00000000-0005-0000-0000-00009D2A0000}"/>
    <cellStyle name="Output 7 4 5" xfId="17369" xr:uid="{00000000-0005-0000-0000-00009E2A0000}"/>
    <cellStyle name="Output 7 4 6" xfId="26516" xr:uid="{18F912AA-471A-45CC-B043-8BC8F57ABB5A}"/>
    <cellStyle name="Output 7 4 7" xfId="32803" xr:uid="{ECD17CDA-7707-4116-A62D-74E2E2B69207}"/>
    <cellStyle name="Output 7 4 8" xfId="36949" xr:uid="{1F2E7EAD-46AB-41E8-8DCA-61DBB31C3FEA}"/>
    <cellStyle name="Output 7 4 9" xfId="40673" xr:uid="{36BB5E3B-1E04-4990-8B2A-DDCE1C458B82}"/>
    <cellStyle name="Output 7 5" xfId="2994" xr:uid="{00000000-0005-0000-0000-00009F2A0000}"/>
    <cellStyle name="Output 7 5 10" xfId="34614" xr:uid="{55DE32C6-2E77-44B9-8170-75CB3D96C288}"/>
    <cellStyle name="Output 7 5 11" xfId="40511" xr:uid="{24C028B2-678D-49F7-B950-DF3EC08F2EA9}"/>
    <cellStyle name="Output 7 5 12" xfId="45128" xr:uid="{9770EDA0-5925-4571-A45E-82282AFE2525}"/>
    <cellStyle name="Output 7 5 13" xfId="51748" xr:uid="{D0F28D4A-011F-4F7A-ACDD-6A5EA6FA8EC2}"/>
    <cellStyle name="Output 7 5 2" xfId="5893" xr:uid="{00000000-0005-0000-0000-0000A02A0000}"/>
    <cellStyle name="Output 7 5 2 10" xfId="39380" xr:uid="{45511A4D-FB63-4882-9048-49897A7329B1}"/>
    <cellStyle name="Output 7 5 2 11" xfId="47884" xr:uid="{5E25E635-9AC0-4BD9-8049-3B45A7000CFC}"/>
    <cellStyle name="Output 7 5 2 12" xfId="54504" xr:uid="{4DDDE5C9-627E-4050-A2C6-7CF9D562BA72}"/>
    <cellStyle name="Output 7 5 2 2" xfId="14753" xr:uid="{00000000-0005-0000-0000-0000A12A0000}"/>
    <cellStyle name="Output 7 5 2 2 2" xfId="23857" xr:uid="{00000000-0005-0000-0000-0000A22A0000}"/>
    <cellStyle name="Output 7 5 2 3" xfId="11690" xr:uid="{00000000-0005-0000-0000-0000A32A0000}"/>
    <cellStyle name="Output 7 5 2 4" xfId="20794" xr:uid="{00000000-0005-0000-0000-0000A42A0000}"/>
    <cellStyle name="Output 7 5 2 5" xfId="29799" xr:uid="{5533CDEB-D46B-4010-AA07-7D19C0E634EA}"/>
    <cellStyle name="Output 7 5 2 6" xfId="35813" xr:uid="{7A7B66B5-8604-4AB6-9713-A9DD4427012D}"/>
    <cellStyle name="Output 7 5 2 7" xfId="38257" xr:uid="{64FD3A9F-B25D-417D-A435-8FAA85A45954}"/>
    <cellStyle name="Output 7 5 2 8" xfId="39547" xr:uid="{36FDABCA-4BF7-4E6D-801B-C52442C4113F}"/>
    <cellStyle name="Output 7 5 2 9" xfId="32104" xr:uid="{A66A51F1-440B-4E6E-8CD0-EB7C9C7B0182}"/>
    <cellStyle name="Output 7 5 3" xfId="13193" xr:uid="{00000000-0005-0000-0000-0000A52A0000}"/>
    <cellStyle name="Output 7 5 3 2" xfId="22297" xr:uid="{00000000-0005-0000-0000-0000A62A0000}"/>
    <cellStyle name="Output 7 5 4" xfId="8792" xr:uid="{00000000-0005-0000-0000-0000A72A0000}"/>
    <cellStyle name="Output 7 5 5" xfId="17896" xr:uid="{00000000-0005-0000-0000-0000A82A0000}"/>
    <cellStyle name="Output 7 5 6" xfId="27043" xr:uid="{929D0E30-C307-4E2F-A139-2B511C85B839}"/>
    <cellStyle name="Output 7 5 7" xfId="33330" xr:uid="{050432FF-3147-4E4A-AA7E-3554FE50FD95}"/>
    <cellStyle name="Output 7 5 8" xfId="37027" xr:uid="{C05577BA-CF38-4D0A-8DDC-4949610C72EA}"/>
    <cellStyle name="Output 7 5 9" xfId="32056" xr:uid="{FC158F73-A60C-440D-8AF5-8FEBC481D083}"/>
    <cellStyle name="Output 7 6" xfId="3008" xr:uid="{00000000-0005-0000-0000-0000A92A0000}"/>
    <cellStyle name="Output 7 6 10" xfId="36129" xr:uid="{B7165B73-8479-4FA7-AF8A-1B5597A8F24E}"/>
    <cellStyle name="Output 7 6 11" xfId="38503" xr:uid="{D0D69E22-6CA5-40E3-AFBC-0B51AE6F7921}"/>
    <cellStyle name="Output 7 6 12" xfId="45142" xr:uid="{7E764173-E8A5-4C60-A23F-A697191D6820}"/>
    <cellStyle name="Output 7 6 13" xfId="51762" xr:uid="{848C2B42-338B-4B35-A4C8-D9C351884F4C}"/>
    <cellStyle name="Output 7 6 2" xfId="5907" xr:uid="{00000000-0005-0000-0000-0000AA2A0000}"/>
    <cellStyle name="Output 7 6 2 2" xfId="14767" xr:uid="{00000000-0005-0000-0000-0000AB2A0000}"/>
    <cellStyle name="Output 7 6 2 2 2" xfId="23871" xr:uid="{00000000-0005-0000-0000-0000AC2A0000}"/>
    <cellStyle name="Output 7 6 2 3" xfId="11704" xr:uid="{00000000-0005-0000-0000-0000AD2A0000}"/>
    <cellStyle name="Output 7 6 2 4" xfId="20808" xr:uid="{00000000-0005-0000-0000-0000AE2A0000}"/>
    <cellStyle name="Output 7 6 3" xfId="13207" xr:uid="{00000000-0005-0000-0000-0000AF2A0000}"/>
    <cellStyle name="Output 7 6 3 2" xfId="22311" xr:uid="{00000000-0005-0000-0000-0000B02A0000}"/>
    <cellStyle name="Output 7 6 4" xfId="8806" xr:uid="{00000000-0005-0000-0000-0000B12A0000}"/>
    <cellStyle name="Output 7 6 5" xfId="17910" xr:uid="{00000000-0005-0000-0000-0000B22A0000}"/>
    <cellStyle name="Output 7 6 6" xfId="27057" xr:uid="{C5A7C6CF-3F47-4906-8986-6E16C4B4E81D}"/>
    <cellStyle name="Output 7 6 7" xfId="33344" xr:uid="{DC736F37-65FA-47C2-8A9C-7FB33BE10C47}"/>
    <cellStyle name="Output 7 6 8" xfId="36763" xr:uid="{698B6B23-F432-4A5A-B909-54D95C5F433A}"/>
    <cellStyle name="Output 7 6 9" xfId="32126" xr:uid="{D6FC0565-8872-4591-8DA1-ABF903165FBD}"/>
    <cellStyle name="Output 7 7" xfId="3126" xr:uid="{00000000-0005-0000-0000-0000B32A0000}"/>
    <cellStyle name="Output 7 7 10" xfId="31718" xr:uid="{F2C3B5E7-B0A4-48F8-85F5-8D1531153EA7}"/>
    <cellStyle name="Output 7 7 11" xfId="31987" xr:uid="{0D0A9435-00FD-4986-BADF-91241B5F3EE4}"/>
    <cellStyle name="Output 7 7 12" xfId="45260" xr:uid="{93DCC524-00DD-4903-BCEA-4BE6D08C4F6D}"/>
    <cellStyle name="Output 7 7 13" xfId="51880" xr:uid="{1A002A8C-634D-4C5B-A440-7C201C478A64}"/>
    <cellStyle name="Output 7 7 2" xfId="6025" xr:uid="{00000000-0005-0000-0000-0000B42A0000}"/>
    <cellStyle name="Output 7 7 2 2" xfId="14885" xr:uid="{00000000-0005-0000-0000-0000B52A0000}"/>
    <cellStyle name="Output 7 7 2 2 2" xfId="23989" xr:uid="{00000000-0005-0000-0000-0000B62A0000}"/>
    <cellStyle name="Output 7 7 2 3" xfId="11822" xr:uid="{00000000-0005-0000-0000-0000B72A0000}"/>
    <cellStyle name="Output 7 7 2 4" xfId="20926" xr:uid="{00000000-0005-0000-0000-0000B82A0000}"/>
    <cellStyle name="Output 7 7 3" xfId="13325" xr:uid="{00000000-0005-0000-0000-0000B92A0000}"/>
    <cellStyle name="Output 7 7 3 2" xfId="22429" xr:uid="{00000000-0005-0000-0000-0000BA2A0000}"/>
    <cellStyle name="Output 7 7 4" xfId="8924" xr:uid="{00000000-0005-0000-0000-0000BB2A0000}"/>
    <cellStyle name="Output 7 7 5" xfId="18028" xr:uid="{00000000-0005-0000-0000-0000BC2A0000}"/>
    <cellStyle name="Output 7 7 6" xfId="27175" xr:uid="{AC908E48-0088-420D-8B67-A9465D5BF276}"/>
    <cellStyle name="Output 7 7 7" xfId="33462" xr:uid="{137ACA21-50C0-4423-84B0-33DBD1D92561}"/>
    <cellStyle name="Output 7 7 8" xfId="34689" xr:uid="{A66C14F5-DEC7-4F37-B715-45DBA577B3D1}"/>
    <cellStyle name="Output 7 7 9" xfId="31071" xr:uid="{B13F4649-5405-4B7E-AA0A-6B568E852F7D}"/>
    <cellStyle name="Output 7 8" xfId="1107" xr:uid="{00000000-0005-0000-0000-0000BD2A0000}"/>
    <cellStyle name="Output 7 8 10" xfId="41653" xr:uid="{5EA9568F-FABE-45A6-9C16-D91F4FE56E59}"/>
    <cellStyle name="Output 7 8 11" xfId="32102" xr:uid="{1F2D5C6E-7120-43E4-A7F4-69EF93C9C580}"/>
    <cellStyle name="Output 7 8 12" xfId="43245" xr:uid="{A595744C-C4EE-4C4F-81F5-819BEF973EAD}"/>
    <cellStyle name="Output 7 8 13" xfId="49865" xr:uid="{342E1EB6-F8CA-429A-8D02-7EFC6EF4ADD0}"/>
    <cellStyle name="Output 7 8 2" xfId="4010" xr:uid="{00000000-0005-0000-0000-0000BE2A0000}"/>
    <cellStyle name="Output 7 8 2 2" xfId="13707" xr:uid="{00000000-0005-0000-0000-0000BF2A0000}"/>
    <cellStyle name="Output 7 8 2 2 2" xfId="22811" xr:uid="{00000000-0005-0000-0000-0000C02A0000}"/>
    <cellStyle name="Output 7 8 2 3" xfId="9807" xr:uid="{00000000-0005-0000-0000-0000C12A0000}"/>
    <cellStyle name="Output 7 8 2 4" xfId="18911" xr:uid="{00000000-0005-0000-0000-0000C22A0000}"/>
    <cellStyle name="Output 7 8 3" xfId="12147" xr:uid="{00000000-0005-0000-0000-0000C32A0000}"/>
    <cellStyle name="Output 7 8 3 2" xfId="21251" xr:uid="{00000000-0005-0000-0000-0000C42A0000}"/>
    <cellStyle name="Output 7 8 4" xfId="6909" xr:uid="{00000000-0005-0000-0000-0000C52A0000}"/>
    <cellStyle name="Output 7 8 5" xfId="16013" xr:uid="{00000000-0005-0000-0000-0000C62A0000}"/>
    <cellStyle name="Output 7 8 6" xfId="25158" xr:uid="{1DE796C5-773E-4D70-ACA0-C89AEC385332}"/>
    <cellStyle name="Output 7 8 7" xfId="31652" xr:uid="{2A4AB362-BE81-4486-88A1-501D6E2491C4}"/>
    <cellStyle name="Output 7 8 8" xfId="36720" xr:uid="{95CBE900-17EB-4321-A10D-FBB2BDF42A6C}"/>
    <cellStyle name="Output 7 8 9" xfId="36163" xr:uid="{5394AAA3-20C3-4B28-AA7B-B394035B28F2}"/>
    <cellStyle name="Output 7 9" xfId="4461" xr:uid="{00000000-0005-0000-0000-0000C72A0000}"/>
    <cellStyle name="Output 7 9 10" xfId="40735" xr:uid="{7F4081CB-9B94-4680-BEB2-EB6368F900D0}"/>
    <cellStyle name="Output 7 9 11" xfId="46732" xr:uid="{2D1FD6B5-554B-45B0-B178-A407740F8191}"/>
    <cellStyle name="Output 7 9 12" xfId="53352" xr:uid="{5DC5BF75-9745-46EE-8AEE-11A40F62D690}"/>
    <cellStyle name="Output 7 9 2" xfId="13824" xr:uid="{00000000-0005-0000-0000-0000C82A0000}"/>
    <cellStyle name="Output 7 9 2 2" xfId="22928" xr:uid="{00000000-0005-0000-0000-0000C92A0000}"/>
    <cellStyle name="Output 7 9 3" xfId="10258" xr:uid="{00000000-0005-0000-0000-0000CA2A0000}"/>
    <cellStyle name="Output 7 9 4" xfId="19362" xr:uid="{00000000-0005-0000-0000-0000CB2A0000}"/>
    <cellStyle name="Output 7 9 5" xfId="28647" xr:uid="{59AC8551-439E-4081-9EC0-A15FA1CE7D7A}"/>
    <cellStyle name="Output 7 9 6" xfId="34702" xr:uid="{FB53AA59-3080-4191-8B5A-0D3E5182F786}"/>
    <cellStyle name="Output 7 9 7" xfId="36141" xr:uid="{A2178411-6589-485F-B0FD-5F87A72BF198}"/>
    <cellStyle name="Output 7 9 8" xfId="37174" xr:uid="{7E4AEB32-5F0E-427B-8375-67614E7E82CF}"/>
    <cellStyle name="Output 7 9 9" xfId="41644" xr:uid="{673354D5-00D5-4B2E-A89A-FC48A80923FD}"/>
    <cellStyle name="Output 8" xfId="2150" xr:uid="{00000000-0005-0000-0000-0000CC2A0000}"/>
    <cellStyle name="Output 8 10" xfId="12349" xr:uid="{00000000-0005-0000-0000-0000CD2A0000}"/>
    <cellStyle name="Output 8 10 10" xfId="55726" xr:uid="{BC236188-D756-4ACE-A95B-691871D5DFF2}"/>
    <cellStyle name="Output 8 10 2" xfId="21453" xr:uid="{00000000-0005-0000-0000-0000CE2A0000}"/>
    <cellStyle name="Output 8 10 3" xfId="31021" xr:uid="{50119E80-D90D-4E82-9774-3F1134C4858F}"/>
    <cellStyle name="Output 8 10 4" xfId="36797" xr:uid="{134BDCBA-0651-4FBA-9184-EF5D58D1D944}"/>
    <cellStyle name="Output 8 10 5" xfId="39255" xr:uid="{6A585F9C-F15D-41A5-8EAB-CD1676C81E90}"/>
    <cellStyle name="Output 8 10 6" xfId="40888" xr:uid="{9B4A5395-74B5-4E1F-A5BD-941FFA00A414}"/>
    <cellStyle name="Output 8 10 7" xfId="42109" xr:uid="{0267A4AA-E09F-4550-88EB-59A4EB0FBF43}"/>
    <cellStyle name="Output 8 10 8" xfId="42486" xr:uid="{E584EB69-1C2F-45A5-97F5-EB4355DB5134}"/>
    <cellStyle name="Output 8 10 9" xfId="49106" xr:uid="{79ECAC27-1D13-4D8A-AA22-BE1EA85B3D14}"/>
    <cellStyle name="Output 8 11" xfId="7948" xr:uid="{00000000-0005-0000-0000-0000CF2A0000}"/>
    <cellStyle name="Output 8 12" xfId="17052" xr:uid="{00000000-0005-0000-0000-0000D02A0000}"/>
    <cellStyle name="Output 8 13" xfId="26199" xr:uid="{6275EA71-0D27-4315-BA37-7751C34B3F76}"/>
    <cellStyle name="Output 8 14" xfId="32486" xr:uid="{039E4DC5-8769-4B4F-824A-ACDF2FEAACA4}"/>
    <cellStyle name="Output 8 15" xfId="39013" xr:uid="{84466E45-B912-4B66-A638-43E83C372B65}"/>
    <cellStyle name="Output 8 16" xfId="33764" xr:uid="{CB265ABC-F72B-4806-BC12-BFD6F063D061}"/>
    <cellStyle name="Output 8 17" xfId="34555" xr:uid="{96BFE481-5AE1-43F7-BBD4-0029EDDD4A39}"/>
    <cellStyle name="Output 8 18" xfId="31487" xr:uid="{D18D1D6C-D35E-466C-ADE8-B07F5AD76847}"/>
    <cellStyle name="Output 8 19" xfId="44284" xr:uid="{0CBB4E67-4BA4-4AC8-BA8F-8B27F790E63F}"/>
    <cellStyle name="Output 8 2" xfId="2754" xr:uid="{00000000-0005-0000-0000-0000D12A0000}"/>
    <cellStyle name="Output 8 2 10" xfId="41839" xr:uid="{4652448B-4670-47B2-AC41-AD0E44637F98}"/>
    <cellStyle name="Output 8 2 11" xfId="39962" xr:uid="{DACBE882-74B8-4882-8DC8-8FE5B66FBA25}"/>
    <cellStyle name="Output 8 2 12" xfId="44888" xr:uid="{8F2B4524-61D9-4BCE-B3BC-B3211881B6EE}"/>
    <cellStyle name="Output 8 2 13" xfId="51508" xr:uid="{0550D32D-C006-4B4B-ADCA-346F44921B54}"/>
    <cellStyle name="Output 8 2 2" xfId="5653" xr:uid="{00000000-0005-0000-0000-0000D22A0000}"/>
    <cellStyle name="Output 8 2 2 10" xfId="41692" xr:uid="{DB076D28-CE31-42CE-AE1E-39E54005D54A}"/>
    <cellStyle name="Output 8 2 2 11" xfId="47776" xr:uid="{6D4B20C2-F05B-4330-A616-DFCA5E42B231}"/>
    <cellStyle name="Output 8 2 2 12" xfId="54396" xr:uid="{ED2F7458-AD35-4BB3-AF80-AA9512F4A0B6}"/>
    <cellStyle name="Output 8 2 2 2" xfId="14513" xr:uid="{00000000-0005-0000-0000-0000D32A0000}"/>
    <cellStyle name="Output 8 2 2 2 2" xfId="23617" xr:uid="{00000000-0005-0000-0000-0000D42A0000}"/>
    <cellStyle name="Output 8 2 2 3" xfId="11450" xr:uid="{00000000-0005-0000-0000-0000D52A0000}"/>
    <cellStyle name="Output 8 2 2 4" xfId="20554" xr:uid="{00000000-0005-0000-0000-0000D62A0000}"/>
    <cellStyle name="Output 8 2 2 5" xfId="29691" xr:uid="{06C5D612-D696-4067-A87C-491010796FF9}"/>
    <cellStyle name="Output 8 2 2 6" xfId="35705" xr:uid="{A0D78EB5-B61A-4F97-8727-202446FE42B9}"/>
    <cellStyle name="Output 8 2 2 7" xfId="38258" xr:uid="{18F3F246-34BD-4039-9A17-89BD89A4FE34}"/>
    <cellStyle name="Output 8 2 2 8" xfId="31524" xr:uid="{EE3309DA-E503-4CEC-9BEC-A2E78C1FA745}"/>
    <cellStyle name="Output 8 2 2 9" xfId="40956" xr:uid="{6FE9DFE9-B7D3-4DE7-8191-2EF215049143}"/>
    <cellStyle name="Output 8 2 3" xfId="12953" xr:uid="{00000000-0005-0000-0000-0000D72A0000}"/>
    <cellStyle name="Output 8 2 3 10" xfId="54108" xr:uid="{93649F60-052B-476E-A937-363CAB8F80AA}"/>
    <cellStyle name="Output 8 2 3 2" xfId="22057" xr:uid="{00000000-0005-0000-0000-0000D82A0000}"/>
    <cellStyle name="Output 8 2 3 3" xfId="29403" xr:uid="{6240274E-51A9-49C3-A1F5-AF7CF5812B8D}"/>
    <cellStyle name="Output 8 2 3 4" xfId="35417" xr:uid="{EC7998BC-C577-410C-939B-953A2F7B92DF}"/>
    <cellStyle name="Output 8 2 3 5" xfId="36183" xr:uid="{1F30FBC7-83B2-40F3-BC81-8BB0F02B4B50}"/>
    <cellStyle name="Output 8 2 3 6" xfId="34779" xr:uid="{3E9D10B5-8B6B-4AC1-9298-214FB680C6A4}"/>
    <cellStyle name="Output 8 2 3 7" xfId="41486" xr:uid="{9685D6A6-B5D2-4D9C-9A29-00F009BF8074}"/>
    <cellStyle name="Output 8 2 3 8" xfId="42382" xr:uid="{6EF6A43D-A55A-4289-8330-E815445C76D3}"/>
    <cellStyle name="Output 8 2 3 9" xfId="47488" xr:uid="{059788CC-E169-469E-AF58-022E3C445297}"/>
    <cellStyle name="Output 8 2 4" xfId="8552" xr:uid="{00000000-0005-0000-0000-0000D92A0000}"/>
    <cellStyle name="Output 8 2 4 2" xfId="29040" xr:uid="{D12F37E3-2672-48C7-99F6-E8D2C3AEB3C7}"/>
    <cellStyle name="Output 8 2 4 3" xfId="35054" xr:uid="{DA89D92C-6ABC-4F22-A4B8-25FFC9E9A714}"/>
    <cellStyle name="Output 8 2 4 4" xfId="31992" xr:uid="{14AFEF3B-D7D3-4F97-8FFA-B18503AF8CC8}"/>
    <cellStyle name="Output 8 2 4 5" xfId="39673" xr:uid="{18DC15F3-EC26-468C-96C8-9C984454D8BB}"/>
    <cellStyle name="Output 8 2 4 6" xfId="41591" xr:uid="{3C977C18-3F00-4F73-B403-B34FEA4258CB}"/>
    <cellStyle name="Output 8 2 4 7" xfId="33991" xr:uid="{0C280725-15F6-4021-9529-B13250627EA9}"/>
    <cellStyle name="Output 8 2 4 8" xfId="47125" xr:uid="{0F12B103-6FCF-4963-A5DC-E701FF45AEC5}"/>
    <cellStyle name="Output 8 2 4 9" xfId="53745" xr:uid="{A9E3DF64-8DAE-4DD8-871B-127BB7046FA6}"/>
    <cellStyle name="Output 8 2 5" xfId="17656" xr:uid="{00000000-0005-0000-0000-0000DA2A0000}"/>
    <cellStyle name="Output 8 2 6" xfId="26803" xr:uid="{111A54C5-D256-4CAA-8BF3-5F7C977C0905}"/>
    <cellStyle name="Output 8 2 7" xfId="33090" xr:uid="{75A56F30-9572-4F08-BA45-2089B099F85B}"/>
    <cellStyle name="Output 8 2 8" xfId="38756" xr:uid="{924B6567-FF4C-4847-A1C6-0E4C3A89F63B}"/>
    <cellStyle name="Output 8 2 9" xfId="24529" xr:uid="{5ED11885-C2C5-4FD0-9229-92792D6931F7}"/>
    <cellStyle name="Output 8 20" xfId="50904" xr:uid="{A4B1F680-0027-4D8A-B9A3-10A96EC90EDD}"/>
    <cellStyle name="Output 8 3" xfId="2864" xr:uid="{00000000-0005-0000-0000-0000DB2A0000}"/>
    <cellStyle name="Output 8 3 10" xfId="41656" xr:uid="{B7DFB6AE-0ED5-46C7-A39F-84B283445091}"/>
    <cellStyle name="Output 8 3 11" xfId="41158" xr:uid="{4217E09E-1FA8-4918-B736-3A6D0A7D6419}"/>
    <cellStyle name="Output 8 3 12" xfId="44998" xr:uid="{16CA9663-27E6-4DD3-A001-DBD61A85BF5F}"/>
    <cellStyle name="Output 8 3 13" xfId="51618" xr:uid="{F040D57E-6492-4152-9674-F3F60DF718E1}"/>
    <cellStyle name="Output 8 3 2" xfId="5763" xr:uid="{00000000-0005-0000-0000-0000DC2A0000}"/>
    <cellStyle name="Output 8 3 2 10" xfId="38791" xr:uid="{17226F7B-F782-44F1-82DF-5D3FFCFD620A}"/>
    <cellStyle name="Output 8 3 2 11" xfId="47756" xr:uid="{EAB1A3F9-772F-459B-B551-B1F89898A2A2}"/>
    <cellStyle name="Output 8 3 2 12" xfId="54376" xr:uid="{F50D08F6-70B0-450E-BB25-5400DCE1D56E}"/>
    <cellStyle name="Output 8 3 2 2" xfId="14623" xr:uid="{00000000-0005-0000-0000-0000DD2A0000}"/>
    <cellStyle name="Output 8 3 2 2 2" xfId="23727" xr:uid="{00000000-0005-0000-0000-0000DE2A0000}"/>
    <cellStyle name="Output 8 3 2 3" xfId="11560" xr:uid="{00000000-0005-0000-0000-0000DF2A0000}"/>
    <cellStyle name="Output 8 3 2 4" xfId="20664" xr:uid="{00000000-0005-0000-0000-0000E02A0000}"/>
    <cellStyle name="Output 8 3 2 5" xfId="29671" xr:uid="{372155E4-654E-41E6-9659-C586379E3B6F}"/>
    <cellStyle name="Output 8 3 2 6" xfId="35685" xr:uid="{F82FD475-AE32-4113-A3EE-27138BB6BA49}"/>
    <cellStyle name="Output 8 3 2 7" xfId="37925" xr:uid="{F5110220-BC61-487D-8F09-EDE63EFDEE11}"/>
    <cellStyle name="Output 8 3 2 8" xfId="31538" xr:uid="{1D9A8A8E-351B-429F-B564-DD0307C9A8CA}"/>
    <cellStyle name="Output 8 3 2 9" xfId="31899" xr:uid="{614F1664-D2EE-4FC4-8668-C8C475A31C79}"/>
    <cellStyle name="Output 8 3 3" xfId="13063" xr:uid="{00000000-0005-0000-0000-0000E12A0000}"/>
    <cellStyle name="Output 8 3 3 10" xfId="52644" xr:uid="{B7B6E63C-047D-4E0C-86AB-97FB455CA1D9}"/>
    <cellStyle name="Output 8 3 3 2" xfId="22167" xr:uid="{00000000-0005-0000-0000-0000E22A0000}"/>
    <cellStyle name="Output 8 3 3 3" xfId="27939" xr:uid="{B2F5F6C1-C0FB-4C88-9344-B4DB42437EBE}"/>
    <cellStyle name="Output 8 3 3 4" xfId="34109" xr:uid="{F587EF22-EBCC-40AE-802B-6A0CE0CDE050}"/>
    <cellStyle name="Output 8 3 3 5" xfId="37356" xr:uid="{8BC15B58-19C9-474D-9BCF-03C86D3206B5}"/>
    <cellStyle name="Output 8 3 3 6" xfId="38616" xr:uid="{DD0DCEFB-90B6-4FBA-A82B-9F70E4FB02C3}"/>
    <cellStyle name="Output 8 3 3 7" xfId="36349" xr:uid="{C703D39C-E10B-4C5D-AB63-06550DDC4A22}"/>
    <cellStyle name="Output 8 3 3 8" xfId="36284" xr:uid="{B8F92E8D-E16B-43CE-8FAF-733F538A62A3}"/>
    <cellStyle name="Output 8 3 3 9" xfId="46024" xr:uid="{26ED7B29-50AA-4FCA-84FB-EA4A73C1F405}"/>
    <cellStyle name="Output 8 3 4" xfId="8662" xr:uid="{00000000-0005-0000-0000-0000E32A0000}"/>
    <cellStyle name="Output 8 3 4 2" xfId="29020" xr:uid="{2E033135-9D60-4D7A-A182-587E8C2AA00D}"/>
    <cellStyle name="Output 8 3 4 3" xfId="35034" xr:uid="{061D4D56-F3EB-4441-840E-3B46E9429F02}"/>
    <cellStyle name="Output 8 3 4 4" xfId="31138" xr:uid="{96ACB5A3-3620-4DE6-AA1B-62736AB1DBC1}"/>
    <cellStyle name="Output 8 3 4 5" xfId="40005" xr:uid="{A3E939C9-C25A-4431-8716-79355BAED187}"/>
    <cellStyle name="Output 8 3 4 6" xfId="38254" xr:uid="{DD876CC9-0DC2-4EF8-BFC5-E9192EA65E7A}"/>
    <cellStyle name="Output 8 3 4 7" xfId="42359" xr:uid="{F9525173-1F87-4F50-8D9D-DF5C3B30F532}"/>
    <cellStyle name="Output 8 3 4 8" xfId="47105" xr:uid="{491FF7CE-B931-4D27-906F-E546993F3C4C}"/>
    <cellStyle name="Output 8 3 4 9" xfId="53725" xr:uid="{6C423FA5-E631-459B-8F69-1F01C469D873}"/>
    <cellStyle name="Output 8 3 5" xfId="17766" xr:uid="{00000000-0005-0000-0000-0000E42A0000}"/>
    <cellStyle name="Output 8 3 6" xfId="26913" xr:uid="{F0D459D1-F5E6-4DB5-B5F0-80A93D966836}"/>
    <cellStyle name="Output 8 3 7" xfId="33200" xr:uid="{D23F99DA-BD27-4393-948A-4DD4A6D69917}"/>
    <cellStyle name="Output 8 3 8" xfId="37065" xr:uid="{43FDC5BA-BDBD-4E67-8F62-808E87468092}"/>
    <cellStyle name="Output 8 3 9" xfId="39136" xr:uid="{FEB4D9F6-7065-497A-8970-6C5B0198EBB1}"/>
    <cellStyle name="Output 8 4" xfId="2968" xr:uid="{00000000-0005-0000-0000-0000E52A0000}"/>
    <cellStyle name="Output 8 4 10" xfId="41715" xr:uid="{D362D1B3-8CF4-4BB0-B538-1D5FB11987A4}"/>
    <cellStyle name="Output 8 4 11" xfId="41686" xr:uid="{7FD6D48B-04A4-4868-B5DB-1BC039F49436}"/>
    <cellStyle name="Output 8 4 12" xfId="45102" xr:uid="{F45CF0FF-4893-4A04-9070-35B28E431334}"/>
    <cellStyle name="Output 8 4 13" xfId="51722" xr:uid="{D6372825-D734-4CE5-A6F4-082D41F60858}"/>
    <cellStyle name="Output 8 4 2" xfId="5867" xr:uid="{00000000-0005-0000-0000-0000E62A0000}"/>
    <cellStyle name="Output 8 4 2 10" xfId="41381" xr:uid="{F4F96281-5A91-47C9-A60C-7CBFEBA0EEDA}"/>
    <cellStyle name="Output 8 4 2 11" xfId="47569" xr:uid="{9C6DDDA8-1121-44FD-AC27-9E3E72F40B74}"/>
    <cellStyle name="Output 8 4 2 12" xfId="54189" xr:uid="{4C4C2718-2749-450F-9AB6-FE8DD28312D4}"/>
    <cellStyle name="Output 8 4 2 2" xfId="14727" xr:uid="{00000000-0005-0000-0000-0000E72A0000}"/>
    <cellStyle name="Output 8 4 2 2 2" xfId="23831" xr:uid="{00000000-0005-0000-0000-0000E82A0000}"/>
    <cellStyle name="Output 8 4 2 3" xfId="11664" xr:uid="{00000000-0005-0000-0000-0000E92A0000}"/>
    <cellStyle name="Output 8 4 2 4" xfId="20768" xr:uid="{00000000-0005-0000-0000-0000EA2A0000}"/>
    <cellStyle name="Output 8 4 2 5" xfId="29484" xr:uid="{6ABE31C5-D9D7-4B16-A5C8-7DFC6ED23ADE}"/>
    <cellStyle name="Output 8 4 2 6" xfId="35498" xr:uid="{4D53C8AC-2259-47D6-9C70-CDB016E6F98A}"/>
    <cellStyle name="Output 8 4 2 7" xfId="36510" xr:uid="{342408EE-A71C-4A9A-89D8-F16E75A08848}"/>
    <cellStyle name="Output 8 4 2 8" xfId="37253" xr:uid="{6494C42B-3EC8-4126-A59E-E6A63F7A135A}"/>
    <cellStyle name="Output 8 4 2 9" xfId="36844" xr:uid="{B922B419-DA09-401C-9C07-B8C55A8FC76B}"/>
    <cellStyle name="Output 8 4 3" xfId="13167" xr:uid="{00000000-0005-0000-0000-0000EB2A0000}"/>
    <cellStyle name="Output 8 4 3 2" xfId="22271" xr:uid="{00000000-0005-0000-0000-0000EC2A0000}"/>
    <cellStyle name="Output 8 4 4" xfId="8766" xr:uid="{00000000-0005-0000-0000-0000ED2A0000}"/>
    <cellStyle name="Output 8 4 5" xfId="17870" xr:uid="{00000000-0005-0000-0000-0000EE2A0000}"/>
    <cellStyle name="Output 8 4 6" xfId="27017" xr:uid="{488BDA3A-DAB8-4DFB-9C68-AA6886C25CAF}"/>
    <cellStyle name="Output 8 4 7" xfId="33304" xr:uid="{5108EF74-FCE8-4495-AB82-3D7E59FD324B}"/>
    <cellStyle name="Output 8 4 8" xfId="38790" xr:uid="{1F12AC4A-A045-4F5E-BE07-214849BB8D58}"/>
    <cellStyle name="Output 8 4 9" xfId="34417" xr:uid="{42C4C800-0157-4985-B1F6-733AF9B0963D}"/>
    <cellStyle name="Output 8 5" xfId="3044" xr:uid="{00000000-0005-0000-0000-0000EF2A0000}"/>
    <cellStyle name="Output 8 5 10" xfId="32079" xr:uid="{4569545C-E211-4B1D-A9BB-85612EFCAD9C}"/>
    <cellStyle name="Output 8 5 11" xfId="40003" xr:uid="{496588A7-0CEB-4344-A468-1E1E50F65083}"/>
    <cellStyle name="Output 8 5 12" xfId="45178" xr:uid="{29F91404-A62C-4582-A050-6AC97C611AA0}"/>
    <cellStyle name="Output 8 5 13" xfId="51798" xr:uid="{F40C4310-418D-4381-9F38-F8CF78426FDC}"/>
    <cellStyle name="Output 8 5 2" xfId="5943" xr:uid="{00000000-0005-0000-0000-0000F02A0000}"/>
    <cellStyle name="Output 8 5 2 10" xfId="42215" xr:uid="{47E3E88F-52D2-4772-9E7B-2E52B8F098B0}"/>
    <cellStyle name="Output 8 5 2 11" xfId="47893" xr:uid="{F32C090D-176E-4D96-8D09-AE07BA8FFF2E}"/>
    <cellStyle name="Output 8 5 2 12" xfId="54513" xr:uid="{482CC2C5-2987-4F1C-A3F5-A6DBB6EDBC25}"/>
    <cellStyle name="Output 8 5 2 2" xfId="14803" xr:uid="{00000000-0005-0000-0000-0000F12A0000}"/>
    <cellStyle name="Output 8 5 2 2 2" xfId="23907" xr:uid="{00000000-0005-0000-0000-0000F22A0000}"/>
    <cellStyle name="Output 8 5 2 3" xfId="11740" xr:uid="{00000000-0005-0000-0000-0000F32A0000}"/>
    <cellStyle name="Output 8 5 2 4" xfId="20844" xr:uid="{00000000-0005-0000-0000-0000F42A0000}"/>
    <cellStyle name="Output 8 5 2 5" xfId="29808" xr:uid="{4D633F78-C9D3-4C95-8832-DFF059A58A71}"/>
    <cellStyle name="Output 8 5 2 6" xfId="35822" xr:uid="{8B595FC6-746B-4E72-9EF7-47791A9ECBD1}"/>
    <cellStyle name="Output 8 5 2 7" xfId="36536" xr:uid="{03234B9A-0331-4DE1-BD7A-34877014A3D9}"/>
    <cellStyle name="Output 8 5 2 8" xfId="38958" xr:uid="{AA2E4BD7-FF8D-458B-AAB2-DAC1616722A8}"/>
    <cellStyle name="Output 8 5 2 9" xfId="41383" xr:uid="{4B20241E-8CFE-4A50-BD89-8E9A64515980}"/>
    <cellStyle name="Output 8 5 3" xfId="13243" xr:uid="{00000000-0005-0000-0000-0000F52A0000}"/>
    <cellStyle name="Output 8 5 3 2" xfId="22347" xr:uid="{00000000-0005-0000-0000-0000F62A0000}"/>
    <cellStyle name="Output 8 5 4" xfId="8842" xr:uid="{00000000-0005-0000-0000-0000F72A0000}"/>
    <cellStyle name="Output 8 5 5" xfId="17946" xr:uid="{00000000-0005-0000-0000-0000F82A0000}"/>
    <cellStyle name="Output 8 5 6" xfId="27093" xr:uid="{12BC0227-91CD-466E-B690-2E71764AB082}"/>
    <cellStyle name="Output 8 5 7" xfId="33380" xr:uid="{BAD5A441-6A8B-464A-B285-8E68C10AE1AD}"/>
    <cellStyle name="Output 8 5 8" xfId="38853" xr:uid="{5C16F718-9BD1-4EE6-8795-8D1B66BCBC1D}"/>
    <cellStyle name="Output 8 5 9" xfId="34824" xr:uid="{29119B1B-D240-4CA7-B3EE-BF0897A5B4A0}"/>
    <cellStyle name="Output 8 6" xfId="3091" xr:uid="{00000000-0005-0000-0000-0000F92A0000}"/>
    <cellStyle name="Output 8 6 10" xfId="38150" xr:uid="{F6D1CC91-36E4-48B2-AF4D-3636324C87D7}"/>
    <cellStyle name="Output 8 6 11" xfId="42271" xr:uid="{749D1287-2885-4B79-964B-E8EB27EBE5F8}"/>
    <cellStyle name="Output 8 6 12" xfId="45225" xr:uid="{CB3F241F-F1BF-42D4-A557-F2F0318077B2}"/>
    <cellStyle name="Output 8 6 13" xfId="51845" xr:uid="{F1B1C3A9-85DF-40C9-B814-FE78A7DC83F9}"/>
    <cellStyle name="Output 8 6 2" xfId="5990" xr:uid="{00000000-0005-0000-0000-0000FA2A0000}"/>
    <cellStyle name="Output 8 6 2 2" xfId="14850" xr:uid="{00000000-0005-0000-0000-0000FB2A0000}"/>
    <cellStyle name="Output 8 6 2 2 2" xfId="23954" xr:uid="{00000000-0005-0000-0000-0000FC2A0000}"/>
    <cellStyle name="Output 8 6 2 3" xfId="11787" xr:uid="{00000000-0005-0000-0000-0000FD2A0000}"/>
    <cellStyle name="Output 8 6 2 4" xfId="20891" xr:uid="{00000000-0005-0000-0000-0000FE2A0000}"/>
    <cellStyle name="Output 8 6 3" xfId="13290" xr:uid="{00000000-0005-0000-0000-0000FF2A0000}"/>
    <cellStyle name="Output 8 6 3 2" xfId="22394" xr:uid="{00000000-0005-0000-0000-0000002B0000}"/>
    <cellStyle name="Output 8 6 4" xfId="8889" xr:uid="{00000000-0005-0000-0000-0000012B0000}"/>
    <cellStyle name="Output 8 6 5" xfId="17993" xr:uid="{00000000-0005-0000-0000-0000022B0000}"/>
    <cellStyle name="Output 8 6 6" xfId="27140" xr:uid="{E43DC2E0-C5D5-4C8D-AE84-A50A372A3C58}"/>
    <cellStyle name="Output 8 6 7" xfId="33427" xr:uid="{29190258-A8D3-44DB-92C1-7BF8FB431FF7}"/>
    <cellStyle name="Output 8 6 8" xfId="31918" xr:uid="{D28AA531-084A-4055-BD29-FDE09F1293B1}"/>
    <cellStyle name="Output 8 6 9" xfId="34657" xr:uid="{D58C4690-FD00-4266-B0B1-50B97864AB2D}"/>
    <cellStyle name="Output 8 7" xfId="3163" xr:uid="{00000000-0005-0000-0000-0000032B0000}"/>
    <cellStyle name="Output 8 7 10" xfId="40145" xr:uid="{C37E9EBB-6D4B-4867-BFF4-A198BFF747B3}"/>
    <cellStyle name="Output 8 7 11" xfId="36396" xr:uid="{B7DB991E-1352-40D7-B00F-E9D01699BF70}"/>
    <cellStyle name="Output 8 7 12" xfId="45297" xr:uid="{7B96912D-7D3F-4EA0-ADE7-5F8BF29E660B}"/>
    <cellStyle name="Output 8 7 13" xfId="51917" xr:uid="{009FA71F-43F0-4C78-9B51-EB647F28FBAD}"/>
    <cellStyle name="Output 8 7 2" xfId="6062" xr:uid="{00000000-0005-0000-0000-0000042B0000}"/>
    <cellStyle name="Output 8 7 2 2" xfId="14922" xr:uid="{00000000-0005-0000-0000-0000052B0000}"/>
    <cellStyle name="Output 8 7 2 2 2" xfId="24026" xr:uid="{00000000-0005-0000-0000-0000062B0000}"/>
    <cellStyle name="Output 8 7 2 3" xfId="11859" xr:uid="{00000000-0005-0000-0000-0000072B0000}"/>
    <cellStyle name="Output 8 7 2 4" xfId="20963" xr:uid="{00000000-0005-0000-0000-0000082B0000}"/>
    <cellStyle name="Output 8 7 3" xfId="13362" xr:uid="{00000000-0005-0000-0000-0000092B0000}"/>
    <cellStyle name="Output 8 7 3 2" xfId="22466" xr:uid="{00000000-0005-0000-0000-00000A2B0000}"/>
    <cellStyle name="Output 8 7 4" xfId="8961" xr:uid="{00000000-0005-0000-0000-00000B2B0000}"/>
    <cellStyle name="Output 8 7 5" xfId="18065" xr:uid="{00000000-0005-0000-0000-00000C2B0000}"/>
    <cellStyle name="Output 8 7 6" xfId="27212" xr:uid="{E34F5591-9AB8-45A3-8707-325796AA523C}"/>
    <cellStyle name="Output 8 7 7" xfId="33499" xr:uid="{EE6EE0C5-3D47-42ED-B061-74CB297CA87D}"/>
    <cellStyle name="Output 8 7 8" xfId="38954" xr:uid="{68BCC5FB-0687-4913-83BC-16ABA5C8177A}"/>
    <cellStyle name="Output 8 7 9" xfId="40182" xr:uid="{22EA2CC1-41BE-4503-BA15-191C1890136A}"/>
    <cellStyle name="Output 8 8" xfId="3240" xr:uid="{00000000-0005-0000-0000-00000D2B0000}"/>
    <cellStyle name="Output 8 8 10" xfId="41460" xr:uid="{09D10A5E-E165-466F-92DC-E6AD587D7BB7}"/>
    <cellStyle name="Output 8 8 11" xfId="41138" xr:uid="{6A964EC3-339C-4605-8699-3657DCB11E9A}"/>
    <cellStyle name="Output 8 8 12" xfId="45374" xr:uid="{B2EA6042-8137-4067-A693-011BE1E4616F}"/>
    <cellStyle name="Output 8 8 13" xfId="51994" xr:uid="{5A68BBA6-E83E-487F-9B07-182C98876B31}"/>
    <cellStyle name="Output 8 8 2" xfId="6139" xr:uid="{00000000-0005-0000-0000-00000E2B0000}"/>
    <cellStyle name="Output 8 8 2 2" xfId="14999" xr:uid="{00000000-0005-0000-0000-00000F2B0000}"/>
    <cellStyle name="Output 8 8 2 2 2" xfId="24103" xr:uid="{00000000-0005-0000-0000-0000102B0000}"/>
    <cellStyle name="Output 8 8 2 3" xfId="11936" xr:uid="{00000000-0005-0000-0000-0000112B0000}"/>
    <cellStyle name="Output 8 8 2 4" xfId="21040" xr:uid="{00000000-0005-0000-0000-0000122B0000}"/>
    <cellStyle name="Output 8 8 3" xfId="13439" xr:uid="{00000000-0005-0000-0000-0000132B0000}"/>
    <cellStyle name="Output 8 8 3 2" xfId="22543" xr:uid="{00000000-0005-0000-0000-0000142B0000}"/>
    <cellStyle name="Output 8 8 4" xfId="9038" xr:uid="{00000000-0005-0000-0000-0000152B0000}"/>
    <cellStyle name="Output 8 8 5" xfId="18142" xr:uid="{00000000-0005-0000-0000-0000162B0000}"/>
    <cellStyle name="Output 8 8 6" xfId="27289" xr:uid="{AC9F46AB-B660-42BB-899A-549EA2D83128}"/>
    <cellStyle name="Output 8 8 7" xfId="33576" xr:uid="{0418088B-0974-4FA0-BD06-03228B9D4BE0}"/>
    <cellStyle name="Output 8 8 8" xfId="38475" xr:uid="{7D4669D3-95CE-4BB1-9DF8-04BEE7561085}"/>
    <cellStyle name="Output 8 8 9" xfId="36882" xr:uid="{0406FE92-CAF3-4162-9DBE-3ABBFB33C113}"/>
    <cellStyle name="Output 8 9" xfId="5049" xr:uid="{00000000-0005-0000-0000-0000172B0000}"/>
    <cellStyle name="Output 8 9 10" xfId="41993" xr:uid="{652E6879-C57D-482F-BA00-0565D33430FE}"/>
    <cellStyle name="Output 8 9 11" xfId="46918" xr:uid="{A69B2FA0-3449-42F1-A35C-6C51B1F62825}"/>
    <cellStyle name="Output 8 9 12" xfId="53538" xr:uid="{F861077A-EFDA-4774-B873-73E62F0A83E4}"/>
    <cellStyle name="Output 8 9 2" xfId="13909" xr:uid="{00000000-0005-0000-0000-0000182B0000}"/>
    <cellStyle name="Output 8 9 2 2" xfId="23013" xr:uid="{00000000-0005-0000-0000-0000192B0000}"/>
    <cellStyle name="Output 8 9 3" xfId="10846" xr:uid="{00000000-0005-0000-0000-00001A2B0000}"/>
    <cellStyle name="Output 8 9 4" xfId="19950" xr:uid="{00000000-0005-0000-0000-00001B2B0000}"/>
    <cellStyle name="Output 8 9 5" xfId="28833" xr:uid="{B472B1CE-2983-4475-95ED-692B10F51F87}"/>
    <cellStyle name="Output 8 9 6" xfId="34847" xr:uid="{08982C9C-EFEF-4229-B36B-C0B74FABFA6F}"/>
    <cellStyle name="Output 8 9 7" xfId="37521" xr:uid="{A9F624E0-794A-49A9-A392-5DE934849687}"/>
    <cellStyle name="Output 8 9 8" xfId="38493" xr:uid="{E74C8601-EF73-46F2-A219-7C8250FCC81D}"/>
    <cellStyle name="Output 8 9 9" xfId="41992" xr:uid="{D40DB644-E96E-46FA-8734-F73F93159E33}"/>
    <cellStyle name="Output 9" xfId="775" xr:uid="{00000000-0005-0000-0000-00001C2B0000}"/>
    <cellStyle name="Output 9 10" xfId="40168" xr:uid="{2B5C9E39-70F2-4B9E-9D2B-3B642D6D2B24}"/>
    <cellStyle name="Output 9 11" xfId="41018" xr:uid="{26EAD20A-BD4D-4226-9A88-C9F5DA6DCABA}"/>
    <cellStyle name="Output 9 12" xfId="37014" xr:uid="{6D7C0EFB-0FDF-4010-B87F-00FD1936FC7B}"/>
    <cellStyle name="Output 9 13" xfId="42913" xr:uid="{EA0D788C-7D41-410D-A1B5-87C7B4A81AD7}"/>
    <cellStyle name="Output 9 14" xfId="49533" xr:uid="{DDA43CC3-B119-4439-A59E-B47D001BEC16}"/>
    <cellStyle name="Output 9 2" xfId="3678" xr:uid="{00000000-0005-0000-0000-00001D2B0000}"/>
    <cellStyle name="Output 9 2 10" xfId="41058" xr:uid="{DD555653-FE20-4906-ADEF-E1B56051077B}"/>
    <cellStyle name="Output 9 2 11" xfId="47142" xr:uid="{3EB8B243-74C9-4881-B39A-6F784E25ACC6}"/>
    <cellStyle name="Output 9 2 12" xfId="53762" xr:uid="{D575FB17-3A2C-4442-A3D8-79C0E2D6575E}"/>
    <cellStyle name="Output 9 2 2" xfId="13542" xr:uid="{00000000-0005-0000-0000-00001E2B0000}"/>
    <cellStyle name="Output 9 2 2 10" xfId="54413" xr:uid="{F10F799C-0282-4DE8-AA2A-C1A1FE49E16E}"/>
    <cellStyle name="Output 9 2 2 2" xfId="22646" xr:uid="{00000000-0005-0000-0000-00001F2B0000}"/>
    <cellStyle name="Output 9 2 2 3" xfId="29708" xr:uid="{899BD7E8-C0DB-475B-A375-A6D7F2FF9BF1}"/>
    <cellStyle name="Output 9 2 2 4" xfId="35722" xr:uid="{39171FA2-103C-47E7-A9FF-4D1FF3A50F4C}"/>
    <cellStyle name="Output 9 2 2 5" xfId="38362" xr:uid="{E4291F30-F82F-4BB3-97C4-9647C4800DA7}"/>
    <cellStyle name="Output 9 2 2 6" xfId="39687" xr:uid="{1635517C-02E5-4D48-ACB9-7738DB76ACF3}"/>
    <cellStyle name="Output 9 2 2 7" xfId="37094" xr:uid="{7158BE95-0E17-4CA4-8B7A-D4ACEBA55401}"/>
    <cellStyle name="Output 9 2 2 8" xfId="37303" xr:uid="{AEBAB169-2F13-46AE-B43C-A2F30A212186}"/>
    <cellStyle name="Output 9 2 2 9" xfId="47793" xr:uid="{36505CB3-A1FC-4341-B6A1-7FC34A3D6DB9}"/>
    <cellStyle name="Output 9 2 3" xfId="9475" xr:uid="{00000000-0005-0000-0000-0000202B0000}"/>
    <cellStyle name="Output 9 2 3 2" xfId="29902" xr:uid="{027CF3DF-3D9E-4FF3-A043-19C412121670}"/>
    <cellStyle name="Output 9 2 3 3" xfId="35916" xr:uid="{5282DA4E-E603-4760-AAB9-31180FA06B0A}"/>
    <cellStyle name="Output 9 2 3 4" xfId="37961" xr:uid="{BA441437-CC59-4B25-BC9B-19DA8DA0AC11}"/>
    <cellStyle name="Output 9 2 3 5" xfId="36569" xr:uid="{F4FE91CA-7D4B-468E-BC34-D06A21EFAA38}"/>
    <cellStyle name="Output 9 2 3 6" xfId="39974" xr:uid="{952B6D99-D7F1-4EBE-8FEC-45E4600C63F9}"/>
    <cellStyle name="Output 9 2 3 7" xfId="42025" xr:uid="{92F59508-90C5-4D06-A402-4CDF68F26C4B}"/>
    <cellStyle name="Output 9 2 3 8" xfId="47987" xr:uid="{0DEF1420-4E85-47F1-84BC-5A43C6F3636E}"/>
    <cellStyle name="Output 9 2 3 9" xfId="54607" xr:uid="{DECBC808-B161-4F30-82BB-C50E973827B3}"/>
    <cellStyle name="Output 9 2 4" xfId="18579" xr:uid="{00000000-0005-0000-0000-0000212B0000}"/>
    <cellStyle name="Output 9 2 5" xfId="29057" xr:uid="{458B7955-D96D-408B-ACD4-1480221B1864}"/>
    <cellStyle name="Output 9 2 6" xfId="35071" xr:uid="{8B892A07-A25C-4421-845A-68676B41948E}"/>
    <cellStyle name="Output 9 2 7" xfId="31779" xr:uid="{287BAB80-DF7F-4ACE-8AB7-02B731BBD100}"/>
    <cellStyle name="Output 9 2 8" xfId="39558" xr:uid="{D85FCE48-AFB9-4C67-8305-0D3A24A4D78B}"/>
    <cellStyle name="Output 9 2 9" xfId="42030" xr:uid="{0B9089F1-0579-476B-86F9-BCF44C9F61B7}"/>
    <cellStyle name="Output 9 3" xfId="11982" xr:uid="{00000000-0005-0000-0000-0000222B0000}"/>
    <cellStyle name="Output 9 3 10" xfId="47048" xr:uid="{E58A8EFC-FE6A-4B94-BF6B-E92355D88F0E}"/>
    <cellStyle name="Output 9 3 11" xfId="53668" xr:uid="{6ACBA97C-EA23-488B-872B-46457BF7F6AB}"/>
    <cellStyle name="Output 9 3 2" xfId="21086" xr:uid="{00000000-0005-0000-0000-0000232B0000}"/>
    <cellStyle name="Output 9 3 2 2" xfId="29614" xr:uid="{5CAB4EB1-0758-4F21-8DD2-35B291C05CA0}"/>
    <cellStyle name="Output 9 3 2 3" xfId="35628" xr:uid="{466768CC-8E77-40D1-B4A8-80E5773D97BF}"/>
    <cellStyle name="Output 9 3 2 4" xfId="31797" xr:uid="{3436EE03-C73B-42DB-A873-E27E09AE5D65}"/>
    <cellStyle name="Output 9 3 2 5" xfId="39852" xr:uid="{9DAC92E8-177F-450F-A88E-BADF480D412F}"/>
    <cellStyle name="Output 9 3 2 6" xfId="41421" xr:uid="{AAD51054-1551-4562-B582-AD7556CE626F}"/>
    <cellStyle name="Output 9 3 2 7" xfId="42460" xr:uid="{B7007D5A-F613-4500-A6E6-F6188423BC14}"/>
    <cellStyle name="Output 9 3 2 8" xfId="47699" xr:uid="{34007C4B-F862-4A06-B59D-9C9B95985CD6}"/>
    <cellStyle name="Output 9 3 2 9" xfId="54319" xr:uid="{6C9F13F7-C83E-4B8A-ACCA-2F439DAC1941}"/>
    <cellStyle name="Output 9 3 3" xfId="27713" xr:uid="{E46FD77B-5A86-4E8C-884A-4564321220A1}"/>
    <cellStyle name="Output 9 3 3 2" xfId="33924" xr:uid="{41961DE0-A1F9-4385-B966-C2B76BBCDC48}"/>
    <cellStyle name="Output 9 3 3 3" xfId="31360" xr:uid="{0A53893C-9213-4F5C-935C-28D807D9CB51}"/>
    <cellStyle name="Output 9 3 3 4" xfId="40590" xr:uid="{A16B66D5-BCCE-490C-B9C3-B77AD1F9D707}"/>
    <cellStyle name="Output 9 3 3 5" xfId="41374" xr:uid="{A57FA4DD-5AAB-4B79-AEEC-4AD48A319993}"/>
    <cellStyle name="Output 9 3 3 6" xfId="40199" xr:uid="{F87B06BE-1F07-485A-BD83-C034AA0D128A}"/>
    <cellStyle name="Output 9 3 3 7" xfId="45798" xr:uid="{A0B2B435-341C-42D4-97FD-4362AD479119}"/>
    <cellStyle name="Output 9 3 3 8" xfId="52418" xr:uid="{81A5C947-1262-453F-B489-0CFBA7804860}"/>
    <cellStyle name="Output 9 3 4" xfId="28963" xr:uid="{0C86FA3F-DC39-41C9-BC35-BA13A5AEE749}"/>
    <cellStyle name="Output 9 3 5" xfId="34977" xr:uid="{F90B3B31-EDEA-4365-9008-1F479D28533D}"/>
    <cellStyle name="Output 9 3 6" xfId="24466" xr:uid="{96B0CC80-44AA-45B4-AC37-D15157A65D14}"/>
    <cellStyle name="Output 9 3 7" xfId="37613" xr:uid="{25A77C58-DC77-4305-AF14-F85B4D4B6C20}"/>
    <cellStyle name="Output 9 3 8" xfId="40430" xr:uid="{C13E2D3F-B585-4E0F-9BA5-41600E65F563}"/>
    <cellStyle name="Output 9 3 9" xfId="41543" xr:uid="{2CB8EC7B-FC13-4D16-B50E-BF7C5F849D75}"/>
    <cellStyle name="Output 9 4" xfId="6577" xr:uid="{00000000-0005-0000-0000-0000242B0000}"/>
    <cellStyle name="Output 9 4 2" xfId="29501" xr:uid="{730182C1-E6E7-4CE7-8733-EC288959C798}"/>
    <cellStyle name="Output 9 4 3" xfId="35515" xr:uid="{C6480FDC-1973-45CF-9BF3-C62570B7837E}"/>
    <cellStyle name="Output 9 4 4" xfId="37003" xr:uid="{2E26DBFC-4900-4615-BCFA-A381644BCA44}"/>
    <cellStyle name="Output 9 4 5" xfId="39863" xr:uid="{B09F747A-193E-438B-8C27-BAB98BB7A421}"/>
    <cellStyle name="Output 9 4 6" xfId="41810" xr:uid="{5F676350-FD4F-49C5-B748-4E70480482C4}"/>
    <cellStyle name="Output 9 4 7" xfId="41439" xr:uid="{75D16F58-7AAA-4388-8EFC-74ED609AF3E7}"/>
    <cellStyle name="Output 9 4 8" xfId="47586" xr:uid="{390E3C80-996D-415B-AE9C-F915F1E07854}"/>
    <cellStyle name="Output 9 4 9" xfId="54206" xr:uid="{45EF7D0F-5027-4FC6-B74B-D05A3B649B86}"/>
    <cellStyle name="Output 9 5" xfId="15681" xr:uid="{00000000-0005-0000-0000-0000252B0000}"/>
    <cellStyle name="Output 9 5 2" xfId="29841" xr:uid="{BDAFAD8A-6230-4506-B9DE-6287395B4889}"/>
    <cellStyle name="Output 9 5 3" xfId="35855" xr:uid="{FC142E91-73EA-4549-A6A4-CB864121A09F}"/>
    <cellStyle name="Output 9 5 4" xfId="33981" xr:uid="{AC794402-0720-40DC-86EF-EC42302F1134}"/>
    <cellStyle name="Output 9 5 5" xfId="40022" xr:uid="{50F1D755-7CC0-47F4-A0D2-3149E890FC33}"/>
    <cellStyle name="Output 9 5 6" xfId="39944" xr:uid="{6A22A4C2-843C-4A00-9839-F3EA8E6B7384}"/>
    <cellStyle name="Output 9 5 7" xfId="42171" xr:uid="{E93406F7-D31F-472E-B632-A475B173C93D}"/>
    <cellStyle name="Output 9 5 8" xfId="47926" xr:uid="{2DD95A9B-0C58-4481-8CC1-64EF9BD417C5}"/>
    <cellStyle name="Output 9 5 9" xfId="54546" xr:uid="{B2BDF732-50C2-4236-8550-CCB55DD6B940}"/>
    <cellStyle name="Output 9 6" xfId="28850" xr:uid="{9748954E-318C-483C-B440-E1EE41EE0AAA}"/>
    <cellStyle name="Output 9 6 2" xfId="34864" xr:uid="{996802CB-593E-46E5-9022-A39B180A96E1}"/>
    <cellStyle name="Output 9 6 3" xfId="31148" xr:uid="{94AAEC5C-E79B-41B1-9923-32984DD44EC3}"/>
    <cellStyle name="Output 9 6 4" xfId="36754" xr:uid="{E53630AA-AD8E-49F1-AECD-0C1772277A2B}"/>
    <cellStyle name="Output 9 6 5" xfId="41083" xr:uid="{86B83FA9-8456-4EC7-B254-C2EE626345B0}"/>
    <cellStyle name="Output 9 6 6" xfId="33899" xr:uid="{9511E549-0DD6-4A24-9887-5BA6350361E6}"/>
    <cellStyle name="Output 9 6 7" xfId="46935" xr:uid="{999FD882-FCD9-47E3-9189-93D35E05702C}"/>
    <cellStyle name="Output 9 6 8" xfId="53555" xr:uid="{DDEEF5B4-42D6-4522-B930-020C0C86B4BA}"/>
    <cellStyle name="Output 9 7" xfId="24826" xr:uid="{5FBB4BD0-79AE-403C-BD26-B1647A2F34D4}"/>
    <cellStyle name="Output 9 8" xfId="31356" xr:uid="{9828FC70-ACAA-44D7-8351-4F07BCA1FCDD}"/>
    <cellStyle name="Output 9 9" xfId="38972" xr:uid="{C90BE369-7C80-4093-8FEA-2FBC4CB0058D}"/>
    <cellStyle name="Pojasnjevalno besedilo 2" xfId="125" xr:uid="{00000000-0005-0000-0000-0000262B0000}"/>
    <cellStyle name="Pojasnjevalno besedilo 2 2" xfId="452" xr:uid="{00000000-0005-0000-0000-0000272B0000}"/>
    <cellStyle name="Pojasnjevalno besedilo 3" xfId="15092" xr:uid="{00000000-0005-0000-0000-0000282B0000}"/>
    <cellStyle name="Pojasnjevalno besedilo 4" xfId="15093" xr:uid="{00000000-0005-0000-0000-0000292B0000}"/>
    <cellStyle name="Poudarek1 2" xfId="126" xr:uid="{00000000-0005-0000-0000-00002A2B0000}"/>
    <cellStyle name="Poudarek1 2 2" xfId="453" xr:uid="{00000000-0005-0000-0000-00002B2B0000}"/>
    <cellStyle name="Poudarek2 2" xfId="127" xr:uid="{00000000-0005-0000-0000-00002C2B0000}"/>
    <cellStyle name="Poudarek2 2 2" xfId="454" xr:uid="{00000000-0005-0000-0000-00002D2B0000}"/>
    <cellStyle name="Poudarek3 2" xfId="128" xr:uid="{00000000-0005-0000-0000-00002E2B0000}"/>
    <cellStyle name="Poudarek3 2 2" xfId="455" xr:uid="{00000000-0005-0000-0000-00002F2B0000}"/>
    <cellStyle name="Poudarek4 2" xfId="129" xr:uid="{00000000-0005-0000-0000-0000302B0000}"/>
    <cellStyle name="Poudarek4 2 2" xfId="456" xr:uid="{00000000-0005-0000-0000-0000312B0000}"/>
    <cellStyle name="Poudarek5 2" xfId="130" xr:uid="{00000000-0005-0000-0000-0000322B0000}"/>
    <cellStyle name="Poudarek5 2 2" xfId="457" xr:uid="{00000000-0005-0000-0000-0000332B0000}"/>
    <cellStyle name="Poudarek6 2" xfId="131" xr:uid="{00000000-0005-0000-0000-0000342B0000}"/>
    <cellStyle name="Poudarek6 2 2" xfId="458" xr:uid="{00000000-0005-0000-0000-0000352B0000}"/>
    <cellStyle name="Povezana celica 2" xfId="132" xr:uid="{00000000-0005-0000-0000-0000362B0000}"/>
    <cellStyle name="Povezana celica 2 2" xfId="459" xr:uid="{00000000-0005-0000-0000-0000372B0000}"/>
    <cellStyle name="Preveri celico 2" xfId="133" xr:uid="{00000000-0005-0000-0000-0000382B0000}"/>
    <cellStyle name="Preveri celico 2 2" xfId="460" xr:uid="{00000000-0005-0000-0000-0000392B0000}"/>
    <cellStyle name="Računanje 2" xfId="134" xr:uid="{00000000-0005-0000-0000-00003A2B0000}"/>
    <cellStyle name="Računanje 2 10" xfId="24235" xr:uid="{2FB54767-CB05-4F86-B149-1A550EE2C7F5}"/>
    <cellStyle name="Računanje 2 11" xfId="42517" xr:uid="{9A524292-A7DE-46C3-AB83-8A757F3E5B6E}"/>
    <cellStyle name="Računanje 2 12" xfId="49137" xr:uid="{264A91FD-AD72-46C9-9610-9B865061A4CB}"/>
    <cellStyle name="Računanje 2 2" xfId="262" xr:uid="{00000000-0005-0000-0000-00003B2B0000}"/>
    <cellStyle name="Računanje 2 2 10" xfId="2304" xr:uid="{00000000-0005-0000-0000-00003C2B0000}"/>
    <cellStyle name="Računanje 2 2 10 10" xfId="44438" xr:uid="{18B719AA-4914-4841-8452-48690FDC1A59}"/>
    <cellStyle name="Računanje 2 2 10 11" xfId="51058" xr:uid="{26E2F2F8-2AF4-416F-98D8-2768B86E6BFC}"/>
    <cellStyle name="Računanje 2 2 10 2" xfId="5203" xr:uid="{00000000-0005-0000-0000-00003D2B0000}"/>
    <cellStyle name="Računanje 2 2 10 2 10" xfId="52535" xr:uid="{7FE7DF6D-4F03-474B-8490-BCD0D20F7F05}"/>
    <cellStyle name="Računanje 2 2 10 2 2" xfId="14063" xr:uid="{00000000-0005-0000-0000-00003E2B0000}"/>
    <cellStyle name="Računanje 2 2 10 2 2 2" xfId="23167" xr:uid="{00000000-0005-0000-0000-00003F2B0000}"/>
    <cellStyle name="Računanje 2 2 10 2 3" xfId="11000" xr:uid="{00000000-0005-0000-0000-0000402B0000}"/>
    <cellStyle name="Računanje 2 2 10 2 4" xfId="20104" xr:uid="{00000000-0005-0000-0000-0000412B0000}"/>
    <cellStyle name="Računanje 2 2 10 2 5" xfId="27830" xr:uid="{502FFA85-0B69-43E8-8B52-54C9A5D885BD}"/>
    <cellStyle name="Računanje 2 2 10 2 6" xfId="34017" xr:uid="{26B0F12B-7537-49C0-BBB1-B99AC07BC1E0}"/>
    <cellStyle name="Računanje 2 2 10 2 7" xfId="38624" xr:uid="{F54EA04E-5E2A-4E91-B38B-16E890862761}"/>
    <cellStyle name="Računanje 2 2 10 2 8" xfId="37949" xr:uid="{F06E800B-6540-4848-BEEB-2F555B308922}"/>
    <cellStyle name="Računanje 2 2 10 2 9" xfId="45915" xr:uid="{BBB9130F-D850-4933-AF2E-5A218F6E46BF}"/>
    <cellStyle name="Računanje 2 2 10 3" xfId="12503" xr:uid="{00000000-0005-0000-0000-0000422B0000}"/>
    <cellStyle name="Računanje 2 2 10 3 2" xfId="21607" xr:uid="{00000000-0005-0000-0000-0000432B0000}"/>
    <cellStyle name="Računanje 2 2 10 4" xfId="8102" xr:uid="{00000000-0005-0000-0000-0000442B0000}"/>
    <cellStyle name="Računanje 2 2 10 5" xfId="17206" xr:uid="{00000000-0005-0000-0000-0000452B0000}"/>
    <cellStyle name="Računanje 2 2 10 6" xfId="26353" xr:uid="{32DE7C0D-59C8-4860-A21C-DB70175CE6C3}"/>
    <cellStyle name="Računanje 2 2 10 7" xfId="32640" xr:uid="{A3C009A9-8583-4549-81F9-DCE72752F5D8}"/>
    <cellStyle name="Računanje 2 2 10 8" xfId="38910" xr:uid="{7D7D5629-8F04-4FF9-BBDB-F6035F6DF92C}"/>
    <cellStyle name="Računanje 2 2 10 9" xfId="38531" xr:uid="{08989CF5-D24B-4A20-B059-D149566AFAD9}"/>
    <cellStyle name="Računanje 2 2 11" xfId="2805" xr:uid="{00000000-0005-0000-0000-0000462B0000}"/>
    <cellStyle name="Računanje 2 2 11 10" xfId="44939" xr:uid="{3431296F-9BCB-4FCE-B7E4-9756B635C490}"/>
    <cellStyle name="Računanje 2 2 11 11" xfId="51559" xr:uid="{DB32F8D0-C82D-4D47-A5F8-8C4626099B6D}"/>
    <cellStyle name="Računanje 2 2 11 2" xfId="5704" xr:uid="{00000000-0005-0000-0000-0000472B0000}"/>
    <cellStyle name="Računanje 2 2 11 2 10" xfId="53834" xr:uid="{F128D04E-2C5D-40A8-90C3-B9F89E967167}"/>
    <cellStyle name="Računanje 2 2 11 2 2" xfId="14564" xr:uid="{00000000-0005-0000-0000-0000482B0000}"/>
    <cellStyle name="Računanje 2 2 11 2 2 2" xfId="23668" xr:uid="{00000000-0005-0000-0000-0000492B0000}"/>
    <cellStyle name="Računanje 2 2 11 2 3" xfId="11501" xr:uid="{00000000-0005-0000-0000-00004A2B0000}"/>
    <cellStyle name="Računanje 2 2 11 2 4" xfId="20605" xr:uid="{00000000-0005-0000-0000-00004B2B0000}"/>
    <cellStyle name="Računanje 2 2 11 2 5" xfId="29129" xr:uid="{98D4E913-40B4-4B55-9C63-B5DAD6984F9D}"/>
    <cellStyle name="Računanje 2 2 11 2 6" xfId="35143" xr:uid="{A3EFBA80-6F90-4412-9ADD-96CFA450CA7D}"/>
    <cellStyle name="Računanje 2 2 11 2 7" xfId="37975" xr:uid="{7EDE8060-E5CB-4431-B0A4-02A79CA428D0}"/>
    <cellStyle name="Računanje 2 2 11 2 8" xfId="37354" xr:uid="{D8027BBA-5DF9-4989-8934-1017521F7D4B}"/>
    <cellStyle name="Računanje 2 2 11 2 9" xfId="47214" xr:uid="{0E6CBCAD-A3FE-41F5-8887-106D080FC282}"/>
    <cellStyle name="Računanje 2 2 11 3" xfId="13004" xr:uid="{00000000-0005-0000-0000-00004C2B0000}"/>
    <cellStyle name="Računanje 2 2 11 3 2" xfId="22108" xr:uid="{00000000-0005-0000-0000-00004D2B0000}"/>
    <cellStyle name="Računanje 2 2 11 4" xfId="8603" xr:uid="{00000000-0005-0000-0000-00004E2B0000}"/>
    <cellStyle name="Računanje 2 2 11 5" xfId="17707" xr:uid="{00000000-0005-0000-0000-00004F2B0000}"/>
    <cellStyle name="Računanje 2 2 11 6" xfId="26854" xr:uid="{AAAEE5CE-7D18-4FFD-B009-D551A14C04BE}"/>
    <cellStyle name="Računanje 2 2 11 7" xfId="33141" xr:uid="{A3CEFF78-A471-4C8A-A8C7-041162445BF0}"/>
    <cellStyle name="Računanje 2 2 11 8" xfId="38944" xr:uid="{207AF438-7DEB-4AA5-B517-197AA1C76B70}"/>
    <cellStyle name="Računanje 2 2 11 9" xfId="36279" xr:uid="{45762BEA-4782-4DC4-A763-C05966E7E6B6}"/>
    <cellStyle name="Računanje 2 2 12" xfId="3370" xr:uid="{00000000-0005-0000-0000-0000502B0000}"/>
    <cellStyle name="Računanje 2 2 12 10" xfId="52123" xr:uid="{B4BF5F98-E910-4CAF-B525-A3133C597089}"/>
    <cellStyle name="Računanje 2 2 12 2" xfId="13481" xr:uid="{00000000-0005-0000-0000-0000512B0000}"/>
    <cellStyle name="Računanje 2 2 12 2 2" xfId="22585" xr:uid="{00000000-0005-0000-0000-0000522B0000}"/>
    <cellStyle name="Računanje 2 2 12 3" xfId="9167" xr:uid="{00000000-0005-0000-0000-0000532B0000}"/>
    <cellStyle name="Računanje 2 2 12 4" xfId="18271" xr:uid="{00000000-0005-0000-0000-0000542B0000}"/>
    <cellStyle name="Računanje 2 2 12 5" xfId="27418" xr:uid="{D3E2A53A-9CAD-4CE0-BB71-3FF9418A58E7}"/>
    <cellStyle name="Računanje 2 2 12 6" xfId="33681" xr:uid="{10A2D52C-7D22-4B33-8023-E0EDE476C4B2}"/>
    <cellStyle name="Računanje 2 2 12 7" xfId="31733" xr:uid="{F83F82EA-473E-4ED6-8762-80B53AC64ABF}"/>
    <cellStyle name="Računanje 2 2 12 8" xfId="38384" xr:uid="{15B2E5BA-83DC-46CC-A924-25737D74D901}"/>
    <cellStyle name="Računanje 2 2 12 9" xfId="45503" xr:uid="{7D98D77F-DAA5-4E25-90BA-B9697A75F387}"/>
    <cellStyle name="Računanje 2 2 13" xfId="6269" xr:uid="{00000000-0005-0000-0000-0000552B0000}"/>
    <cellStyle name="Računanje 2 2 14" xfId="15098" xr:uid="{00000000-0005-0000-0000-0000562B0000}"/>
    <cellStyle name="Računanje 2 2 15" xfId="15373" xr:uid="{00000000-0005-0000-0000-0000572B0000}"/>
    <cellStyle name="Računanje 2 2 16" xfId="24359" xr:uid="{95D09BD8-47F7-4545-AAC6-7C502CBC0380}"/>
    <cellStyle name="Računanje 2 2 17" xfId="24489" xr:uid="{66DBDD9F-2FF0-4DB4-8702-5DC2FCD00234}"/>
    <cellStyle name="Računanje 2 2 18" xfId="31980" xr:uid="{55BEEECA-AC2A-4D4F-8EC3-E454AB8F4153}"/>
    <cellStyle name="Računanje 2 2 19" xfId="36467" xr:uid="{E781C4C5-FF36-49E9-96B1-1E18C40CFE3E}"/>
    <cellStyle name="Računanje 2 2 2" xfId="659" xr:uid="{00000000-0005-0000-0000-0000582B0000}"/>
    <cellStyle name="Računanje 2 2 2 10" xfId="6461" xr:uid="{00000000-0005-0000-0000-0000592B0000}"/>
    <cellStyle name="Računanje 2 2 2 11" xfId="15214" xr:uid="{00000000-0005-0000-0000-00005A2B0000}"/>
    <cellStyle name="Računanje 2 2 2 12" xfId="15565" xr:uid="{00000000-0005-0000-0000-00005B2B0000}"/>
    <cellStyle name="Računanje 2 2 2 13" xfId="24710" xr:uid="{7004BDB9-8E85-423A-A5B2-20729BFD62A1}"/>
    <cellStyle name="Računanje 2 2 2 14" xfId="31263" xr:uid="{5ABA5A22-9B7B-471F-8D4B-5DA0BC0D94BD}"/>
    <cellStyle name="Računanje 2 2 2 15" xfId="34726" xr:uid="{520FF9EE-A487-49A2-BEB9-27AD29A0952E}"/>
    <cellStyle name="Računanje 2 2 2 16" xfId="34001" xr:uid="{70632777-910F-4484-BA3E-D13AC93AD5A4}"/>
    <cellStyle name="Računanje 2 2 2 17" xfId="42797" xr:uid="{E500A191-058B-470E-B69A-BAA18521BF00}"/>
    <cellStyle name="Računanje 2 2 2 18" xfId="49417" xr:uid="{9336B40D-4A3D-40CD-AA50-2AD903D3C629}"/>
    <cellStyle name="Računanje 2 2 2 2" xfId="1662" xr:uid="{00000000-0005-0000-0000-00005C2B0000}"/>
    <cellStyle name="Računanje 2 2 2 2 10" xfId="7464" xr:uid="{00000000-0005-0000-0000-00005D2B0000}"/>
    <cellStyle name="Računanje 2 2 2 2 11" xfId="16568" xr:uid="{00000000-0005-0000-0000-00005E2B0000}"/>
    <cellStyle name="Računanje 2 2 2 2 12" xfId="25713" xr:uid="{B4135613-08E0-4B43-814D-03A5D77EA6FE}"/>
    <cellStyle name="Računanje 2 2 2 2 13" xfId="32091" xr:uid="{DFA97A26-58D3-4A81-98FB-A8F54C7EFB5A}"/>
    <cellStyle name="Računanje 2 2 2 2 14" xfId="24126" xr:uid="{FF53F19D-74C3-43ED-8D13-3CB5771F4550}"/>
    <cellStyle name="Računanje 2 2 2 2 15" xfId="40181" xr:uid="{4448181C-21C0-425A-BCB4-DAF0C35EBDDE}"/>
    <cellStyle name="Računanje 2 2 2 2 16" xfId="43800" xr:uid="{AFDD2BFD-FFA8-4450-AC32-00FFE6DFDF98}"/>
    <cellStyle name="Računanje 2 2 2 2 17" xfId="50420" xr:uid="{E03F73E4-13D6-46C4-AA4C-C6DAAE8E2429}"/>
    <cellStyle name="Računanje 2 2 2 2 2" xfId="2221" xr:uid="{00000000-0005-0000-0000-00005F2B0000}"/>
    <cellStyle name="Računanje 2 2 2 2 2 10" xfId="44355" xr:uid="{7378AB9E-4CEA-454D-B1BF-E5FEEFDC1D6F}"/>
    <cellStyle name="Računanje 2 2 2 2 2 11" xfId="50975" xr:uid="{B8EDE271-5C40-467C-8A8F-3DC396B5AE05}"/>
    <cellStyle name="Računanje 2 2 2 2 2 2" xfId="5120" xr:uid="{00000000-0005-0000-0000-0000602B0000}"/>
    <cellStyle name="Računanje 2 2 2 2 2 2 10" xfId="54077" xr:uid="{BDA82602-D8A0-413C-8567-835788B76F1B}"/>
    <cellStyle name="Računanje 2 2 2 2 2 2 2" xfId="13980" xr:uid="{00000000-0005-0000-0000-0000612B0000}"/>
    <cellStyle name="Računanje 2 2 2 2 2 2 2 2" xfId="23084" xr:uid="{00000000-0005-0000-0000-0000622B0000}"/>
    <cellStyle name="Računanje 2 2 2 2 2 2 3" xfId="10917" xr:uid="{00000000-0005-0000-0000-0000632B0000}"/>
    <cellStyle name="Računanje 2 2 2 2 2 2 4" xfId="20021" xr:uid="{00000000-0005-0000-0000-0000642B0000}"/>
    <cellStyle name="Računanje 2 2 2 2 2 2 5" xfId="29372" xr:uid="{421D91F6-AE78-47BD-8D55-7380559C8E9B}"/>
    <cellStyle name="Računanje 2 2 2 2 2 2 6" xfId="35386" xr:uid="{451D21AE-1B7A-4FD5-8E57-88BB5C165D7E}"/>
    <cellStyle name="Računanje 2 2 2 2 2 2 7" xfId="36725" xr:uid="{4DD76492-8467-498E-8DE9-874E994F122A}"/>
    <cellStyle name="Računanje 2 2 2 2 2 2 8" xfId="31282" xr:uid="{37F9B186-66F8-4591-8F4D-775856029258}"/>
    <cellStyle name="Računanje 2 2 2 2 2 2 9" xfId="47457" xr:uid="{708B14EE-4BEF-4F63-92B8-B0412DEF5526}"/>
    <cellStyle name="Računanje 2 2 2 2 2 3" xfId="12420" xr:uid="{00000000-0005-0000-0000-0000652B0000}"/>
    <cellStyle name="Računanje 2 2 2 2 2 3 2" xfId="21524" xr:uid="{00000000-0005-0000-0000-0000662B0000}"/>
    <cellStyle name="Računanje 2 2 2 2 2 4" xfId="8019" xr:uid="{00000000-0005-0000-0000-0000672B0000}"/>
    <cellStyle name="Računanje 2 2 2 2 2 5" xfId="17123" xr:uid="{00000000-0005-0000-0000-0000682B0000}"/>
    <cellStyle name="Računanje 2 2 2 2 2 6" xfId="26270" xr:uid="{32B472F5-703E-4EF8-AF93-865451B901A0}"/>
    <cellStyle name="Računanje 2 2 2 2 2 7" xfId="32557" xr:uid="{5ED1CFD9-6565-4B58-9904-CF9BF1036D45}"/>
    <cellStyle name="Računanje 2 2 2 2 2 8" xfId="36927" xr:uid="{FF88680B-DD53-4C9B-8125-AE27C91A589C}"/>
    <cellStyle name="Računanje 2 2 2 2 2 9" xfId="40697" xr:uid="{2CEF3152-DC8E-4FB3-A96A-AA332BAE3723}"/>
    <cellStyle name="Računanje 2 2 2 2 3" xfId="1068" xr:uid="{00000000-0005-0000-0000-0000692B0000}"/>
    <cellStyle name="Računanje 2 2 2 2 3 10" xfId="43206" xr:uid="{79FFCD62-2954-4A67-B4D2-AD7390929A7B}"/>
    <cellStyle name="Računanje 2 2 2 2 3 11" xfId="49826" xr:uid="{6634AB97-A384-414B-8804-13D9F9B48613}"/>
    <cellStyle name="Računanje 2 2 2 2 3 2" xfId="3971" xr:uid="{00000000-0005-0000-0000-00006A2B0000}"/>
    <cellStyle name="Računanje 2 2 2 2 3 2 10" xfId="54537" xr:uid="{BD34554C-3C85-4A5B-9890-179408328350}"/>
    <cellStyle name="Računanje 2 2 2 2 3 2 2" xfId="13668" xr:uid="{00000000-0005-0000-0000-00006B2B0000}"/>
    <cellStyle name="Računanje 2 2 2 2 3 2 2 2" xfId="22772" xr:uid="{00000000-0005-0000-0000-00006C2B0000}"/>
    <cellStyle name="Računanje 2 2 2 2 3 2 3" xfId="9768" xr:uid="{00000000-0005-0000-0000-00006D2B0000}"/>
    <cellStyle name="Računanje 2 2 2 2 3 2 4" xfId="18872" xr:uid="{00000000-0005-0000-0000-00006E2B0000}"/>
    <cellStyle name="Računanje 2 2 2 2 3 2 5" xfId="29832" xr:uid="{D927C00A-F354-4D01-A480-A485F5EFA1A1}"/>
    <cellStyle name="Računanje 2 2 2 2 3 2 6" xfId="35846" xr:uid="{805ED13E-3C25-4486-B41C-E3D22BEC2DAE}"/>
    <cellStyle name="Računanje 2 2 2 2 3 2 7" xfId="38072" xr:uid="{6A539E75-1497-4D95-9ED7-72F0CF6422FC}"/>
    <cellStyle name="Računanje 2 2 2 2 3 2 8" xfId="36253" xr:uid="{447A462F-8664-4CAA-B010-C8F70742E83C}"/>
    <cellStyle name="Računanje 2 2 2 2 3 2 9" xfId="47917" xr:uid="{C2CD5E71-55FF-447D-809C-F823A072F293}"/>
    <cellStyle name="Računanje 2 2 2 2 3 3" xfId="12108" xr:uid="{00000000-0005-0000-0000-00006F2B0000}"/>
    <cellStyle name="Računanje 2 2 2 2 3 3 2" xfId="21212" xr:uid="{00000000-0005-0000-0000-0000702B0000}"/>
    <cellStyle name="Računanje 2 2 2 2 3 4" xfId="6870" xr:uid="{00000000-0005-0000-0000-0000712B0000}"/>
    <cellStyle name="Računanje 2 2 2 2 3 5" xfId="15974" xr:uid="{00000000-0005-0000-0000-0000722B0000}"/>
    <cellStyle name="Računanje 2 2 2 2 3 6" xfId="25119" xr:uid="{D4F3CFC3-0146-4990-B486-8E0564F43E8D}"/>
    <cellStyle name="Računanje 2 2 2 2 3 7" xfId="31613" xr:uid="{40A7C13A-1140-478F-B461-9A72103DB6A5}"/>
    <cellStyle name="Računanje 2 2 2 2 3 8" xfId="36960" xr:uid="{0DADF378-41ED-4BAA-A120-4549C1DBD47B}"/>
    <cellStyle name="Računanje 2 2 2 2 3 9" xfId="36045" xr:uid="{BAAE2720-E03E-409B-9FC4-15FEAD8854EC}"/>
    <cellStyle name="Računanje 2 2 2 2 4" xfId="2536" xr:uid="{00000000-0005-0000-0000-0000732B0000}"/>
    <cellStyle name="Računanje 2 2 2 2 4 10" xfId="44670" xr:uid="{B73D48D2-487B-4243-A830-B6F69B323FB8}"/>
    <cellStyle name="Računanje 2 2 2 2 4 11" xfId="51290" xr:uid="{5C07CAD1-C76D-4983-9E16-60D0795DFFAB}"/>
    <cellStyle name="Računanje 2 2 2 2 4 2" xfId="5435" xr:uid="{00000000-0005-0000-0000-0000742B0000}"/>
    <cellStyle name="Računanje 2 2 2 2 4 2 2" xfId="14295" xr:uid="{00000000-0005-0000-0000-0000752B0000}"/>
    <cellStyle name="Računanje 2 2 2 2 4 2 2 2" xfId="23399" xr:uid="{00000000-0005-0000-0000-0000762B0000}"/>
    <cellStyle name="Računanje 2 2 2 2 4 2 3" xfId="11232" xr:uid="{00000000-0005-0000-0000-0000772B0000}"/>
    <cellStyle name="Računanje 2 2 2 2 4 2 4" xfId="20336" xr:uid="{00000000-0005-0000-0000-0000782B0000}"/>
    <cellStyle name="Računanje 2 2 2 2 4 3" xfId="12735" xr:uid="{00000000-0005-0000-0000-0000792B0000}"/>
    <cellStyle name="Računanje 2 2 2 2 4 3 2" xfId="21839" xr:uid="{00000000-0005-0000-0000-00007A2B0000}"/>
    <cellStyle name="Računanje 2 2 2 2 4 4" xfId="8334" xr:uid="{00000000-0005-0000-0000-00007B2B0000}"/>
    <cellStyle name="Računanje 2 2 2 2 4 5" xfId="17438" xr:uid="{00000000-0005-0000-0000-00007C2B0000}"/>
    <cellStyle name="Računanje 2 2 2 2 4 6" xfId="26585" xr:uid="{91C62909-16E9-4B7B-8AED-47A905953312}"/>
    <cellStyle name="Računanje 2 2 2 2 4 7" xfId="32872" xr:uid="{F502B9D3-66C0-4A19-AE93-F9C94C5DA724}"/>
    <cellStyle name="Računanje 2 2 2 2 4 8" xfId="24196" xr:uid="{2E8ED927-AC51-4DAD-8428-014FA5253BA2}"/>
    <cellStyle name="Računanje 2 2 2 2 4 9" xfId="35985" xr:uid="{289476A8-8F1E-450D-9CD0-039B567E5C73}"/>
    <cellStyle name="Računanje 2 2 2 2 5" xfId="2236" xr:uid="{00000000-0005-0000-0000-00007D2B0000}"/>
    <cellStyle name="Računanje 2 2 2 2 5 10" xfId="44370" xr:uid="{B2F819B3-29D9-404C-BAB8-EF415D73F4C6}"/>
    <cellStyle name="Računanje 2 2 2 2 5 11" xfId="50990" xr:uid="{20AE9CC4-0A24-4006-BC1A-5537127B3B1A}"/>
    <cellStyle name="Računanje 2 2 2 2 5 2" xfId="5135" xr:uid="{00000000-0005-0000-0000-00007E2B0000}"/>
    <cellStyle name="Računanje 2 2 2 2 5 2 2" xfId="13995" xr:uid="{00000000-0005-0000-0000-00007F2B0000}"/>
    <cellStyle name="Računanje 2 2 2 2 5 2 2 2" xfId="23099" xr:uid="{00000000-0005-0000-0000-0000802B0000}"/>
    <cellStyle name="Računanje 2 2 2 2 5 2 3" xfId="10932" xr:uid="{00000000-0005-0000-0000-0000812B0000}"/>
    <cellStyle name="Računanje 2 2 2 2 5 2 4" xfId="20036" xr:uid="{00000000-0005-0000-0000-0000822B0000}"/>
    <cellStyle name="Računanje 2 2 2 2 5 3" xfId="12435" xr:uid="{00000000-0005-0000-0000-0000832B0000}"/>
    <cellStyle name="Računanje 2 2 2 2 5 3 2" xfId="21539" xr:uid="{00000000-0005-0000-0000-0000842B0000}"/>
    <cellStyle name="Računanje 2 2 2 2 5 4" xfId="8034" xr:uid="{00000000-0005-0000-0000-0000852B0000}"/>
    <cellStyle name="Računanje 2 2 2 2 5 5" xfId="17138" xr:uid="{00000000-0005-0000-0000-0000862B0000}"/>
    <cellStyle name="Računanje 2 2 2 2 5 6" xfId="26285" xr:uid="{9F69F694-1010-440F-8D63-0F42109E901A}"/>
    <cellStyle name="Računanje 2 2 2 2 5 7" xfId="32572" xr:uid="{13E88452-A991-4E69-92B7-98ED43767D38}"/>
    <cellStyle name="Računanje 2 2 2 2 5 8" xfId="37410" xr:uid="{E4D1F84A-824A-4152-83F4-A17A534CE6DC}"/>
    <cellStyle name="Računanje 2 2 2 2 5 9" xfId="36082" xr:uid="{E54C390B-A5E3-4B6E-B04C-047AD2F5E380}"/>
    <cellStyle name="Računanje 2 2 2 2 6" xfId="2548" xr:uid="{00000000-0005-0000-0000-0000872B0000}"/>
    <cellStyle name="Računanje 2 2 2 2 6 10" xfId="44682" xr:uid="{83D333E7-4C72-4616-9D69-EF168186D687}"/>
    <cellStyle name="Računanje 2 2 2 2 6 11" xfId="51302" xr:uid="{0C138A8A-CC38-407D-A11F-81CC020FCE13}"/>
    <cellStyle name="Računanje 2 2 2 2 6 2" xfId="5447" xr:uid="{00000000-0005-0000-0000-0000882B0000}"/>
    <cellStyle name="Računanje 2 2 2 2 6 2 2" xfId="14307" xr:uid="{00000000-0005-0000-0000-0000892B0000}"/>
    <cellStyle name="Računanje 2 2 2 2 6 2 2 2" xfId="23411" xr:uid="{00000000-0005-0000-0000-00008A2B0000}"/>
    <cellStyle name="Računanje 2 2 2 2 6 2 3" xfId="11244" xr:uid="{00000000-0005-0000-0000-00008B2B0000}"/>
    <cellStyle name="Računanje 2 2 2 2 6 2 4" xfId="20348" xr:uid="{00000000-0005-0000-0000-00008C2B0000}"/>
    <cellStyle name="Računanje 2 2 2 2 6 3" xfId="12747" xr:uid="{00000000-0005-0000-0000-00008D2B0000}"/>
    <cellStyle name="Računanje 2 2 2 2 6 3 2" xfId="21851" xr:uid="{00000000-0005-0000-0000-00008E2B0000}"/>
    <cellStyle name="Računanje 2 2 2 2 6 4" xfId="8346" xr:uid="{00000000-0005-0000-0000-00008F2B0000}"/>
    <cellStyle name="Računanje 2 2 2 2 6 5" xfId="17450" xr:uid="{00000000-0005-0000-0000-0000902B0000}"/>
    <cellStyle name="Računanje 2 2 2 2 6 6" xfId="26597" xr:uid="{E3236F59-E9E4-4595-8DAB-7D4EC6E253E2}"/>
    <cellStyle name="Računanje 2 2 2 2 6 7" xfId="32884" xr:uid="{E3E41073-2537-45BC-89FD-2AB8ADAAD5D0}"/>
    <cellStyle name="Računanje 2 2 2 2 6 8" xfId="24528" xr:uid="{8AAE67A0-B91E-43DF-AC27-211A9DB49C13}"/>
    <cellStyle name="Računanje 2 2 2 2 6 9" xfId="36288" xr:uid="{45328728-4AB9-4E9A-AF33-A55467DA4B88}"/>
    <cellStyle name="Računanje 2 2 2 2 7" xfId="3132" xr:uid="{00000000-0005-0000-0000-0000912B0000}"/>
    <cellStyle name="Računanje 2 2 2 2 7 10" xfId="45266" xr:uid="{A60B0DC8-3701-47D0-9ED7-2171E1D0002C}"/>
    <cellStyle name="Računanje 2 2 2 2 7 11" xfId="51886" xr:uid="{9EF25C19-9946-4101-B0C2-E908496CDD6C}"/>
    <cellStyle name="Računanje 2 2 2 2 7 2" xfId="6031" xr:uid="{00000000-0005-0000-0000-0000922B0000}"/>
    <cellStyle name="Računanje 2 2 2 2 7 2 2" xfId="14891" xr:uid="{00000000-0005-0000-0000-0000932B0000}"/>
    <cellStyle name="Računanje 2 2 2 2 7 2 2 2" xfId="23995" xr:uid="{00000000-0005-0000-0000-0000942B0000}"/>
    <cellStyle name="Računanje 2 2 2 2 7 2 3" xfId="11828" xr:uid="{00000000-0005-0000-0000-0000952B0000}"/>
    <cellStyle name="Računanje 2 2 2 2 7 2 4" xfId="20932" xr:uid="{00000000-0005-0000-0000-0000962B0000}"/>
    <cellStyle name="Računanje 2 2 2 2 7 3" xfId="13331" xr:uid="{00000000-0005-0000-0000-0000972B0000}"/>
    <cellStyle name="Računanje 2 2 2 2 7 3 2" xfId="22435" xr:uid="{00000000-0005-0000-0000-0000982B0000}"/>
    <cellStyle name="Računanje 2 2 2 2 7 4" xfId="8930" xr:uid="{00000000-0005-0000-0000-0000992B0000}"/>
    <cellStyle name="Računanje 2 2 2 2 7 5" xfId="18034" xr:uid="{00000000-0005-0000-0000-00009A2B0000}"/>
    <cellStyle name="Računanje 2 2 2 2 7 6" xfId="27181" xr:uid="{4558DBA4-CE0E-4A6E-BAC2-6C1D0FEA74F6}"/>
    <cellStyle name="Računanje 2 2 2 2 7 7" xfId="33468" xr:uid="{DFFA2CD2-7C1F-410E-8850-5E44D64A2D70}"/>
    <cellStyle name="Računanje 2 2 2 2 7 8" xfId="37262" xr:uid="{5FFFC875-26CC-403D-946B-B8806AD216FE}"/>
    <cellStyle name="Računanje 2 2 2 2 7 9" xfId="36495" xr:uid="{A0BD1634-FA1C-4D22-AA89-B1CA4C000689}"/>
    <cellStyle name="Računanje 2 2 2 2 8" xfId="4565" xr:uid="{00000000-0005-0000-0000-00009B2B0000}"/>
    <cellStyle name="Računanje 2 2 2 2 8 10" xfId="53236" xr:uid="{2FD5F24A-2FC1-4116-A83A-65A23B28A5B9}"/>
    <cellStyle name="Računanje 2 2 2 2 8 2" xfId="13841" xr:uid="{00000000-0005-0000-0000-00009C2B0000}"/>
    <cellStyle name="Računanje 2 2 2 2 8 2 2" xfId="22945" xr:uid="{00000000-0005-0000-0000-00009D2B0000}"/>
    <cellStyle name="Računanje 2 2 2 2 8 3" xfId="10362" xr:uid="{00000000-0005-0000-0000-00009E2B0000}"/>
    <cellStyle name="Računanje 2 2 2 2 8 4" xfId="19466" xr:uid="{00000000-0005-0000-0000-00009F2B0000}"/>
    <cellStyle name="Računanje 2 2 2 2 8 5" xfId="28531" xr:uid="{138B0BA1-7B08-48BF-BBFD-C4842F5BB663}"/>
    <cellStyle name="Računanje 2 2 2 2 8 6" xfId="34602" xr:uid="{19849825-099A-4256-916A-81244FF5A209}"/>
    <cellStyle name="Računanje 2 2 2 2 8 7" xfId="32072" xr:uid="{0A893353-307E-4A17-AA87-22B2964D21FB}"/>
    <cellStyle name="Računanje 2 2 2 2 8 8" xfId="36334" xr:uid="{55782E1F-3511-40E9-ABA1-8457CF831151}"/>
    <cellStyle name="Računanje 2 2 2 2 8 9" xfId="46616" xr:uid="{73BB5D43-C9C0-4417-A06E-E61409115B60}"/>
    <cellStyle name="Računanje 2 2 2 2 9" xfId="12281" xr:uid="{00000000-0005-0000-0000-0000A02B0000}"/>
    <cellStyle name="Računanje 2 2 2 2 9 2" xfId="21385" xr:uid="{00000000-0005-0000-0000-0000A12B0000}"/>
    <cellStyle name="Računanje 2 2 2 3" xfId="2130" xr:uid="{00000000-0005-0000-0000-0000A22B0000}"/>
    <cellStyle name="Računanje 2 2 2 3 10" xfId="7928" xr:uid="{00000000-0005-0000-0000-0000A32B0000}"/>
    <cellStyle name="Računanje 2 2 2 3 11" xfId="17032" xr:uid="{00000000-0005-0000-0000-0000A42B0000}"/>
    <cellStyle name="Računanje 2 2 2 3 12" xfId="26179" xr:uid="{50047691-9752-4C51-95AD-3FE2D536603D}"/>
    <cellStyle name="Računanje 2 2 2 3 13" xfId="32466" xr:uid="{4D78522D-817B-4295-A9B9-9388D9547F49}"/>
    <cellStyle name="Računanje 2 2 2 3 14" xfId="37464" xr:uid="{DB839640-2CCE-4BE8-95F4-912BD0D7A147}"/>
    <cellStyle name="Računanje 2 2 2 3 15" xfId="34430" xr:uid="{187ADD56-FB5F-41EB-A164-A7DAFD0953D2}"/>
    <cellStyle name="Računanje 2 2 2 3 16" xfId="44264" xr:uid="{A5313C1A-00EA-4D55-9CAB-5E9B93D1D958}"/>
    <cellStyle name="Računanje 2 2 2 3 17" xfId="50884" xr:uid="{30039D47-3AA3-4ED7-AD9D-23AABA2541EB}"/>
    <cellStyle name="Računanje 2 2 2 3 2" xfId="2734" xr:uid="{00000000-0005-0000-0000-0000A52B0000}"/>
    <cellStyle name="Računanje 2 2 2 3 2 10" xfId="44868" xr:uid="{C7738736-1892-4B9B-BABC-D5E01A01A2A3}"/>
    <cellStyle name="Računanje 2 2 2 3 2 11" xfId="51488" xr:uid="{F1B8F154-D050-40A8-A986-7FD8E876036B}"/>
    <cellStyle name="Računanje 2 2 2 3 2 2" xfId="5633" xr:uid="{00000000-0005-0000-0000-0000A62B0000}"/>
    <cellStyle name="Računanje 2 2 2 3 2 2 10" xfId="54296" xr:uid="{4E77C3E2-536B-48D1-BA8C-F43A1F75D356}"/>
    <cellStyle name="Računanje 2 2 2 3 2 2 2" xfId="14493" xr:uid="{00000000-0005-0000-0000-0000A72B0000}"/>
    <cellStyle name="Računanje 2 2 2 3 2 2 2 2" xfId="23597" xr:uid="{00000000-0005-0000-0000-0000A82B0000}"/>
    <cellStyle name="Računanje 2 2 2 3 2 2 3" xfId="11430" xr:uid="{00000000-0005-0000-0000-0000A92B0000}"/>
    <cellStyle name="Računanje 2 2 2 3 2 2 4" xfId="20534" xr:uid="{00000000-0005-0000-0000-0000AA2B0000}"/>
    <cellStyle name="Računanje 2 2 2 3 2 2 5" xfId="29591" xr:uid="{54FC4DE9-4B91-41CF-9B9B-EBAA88E2534F}"/>
    <cellStyle name="Računanje 2 2 2 3 2 2 6" xfId="35605" xr:uid="{9403BA76-3DAF-498E-9C8C-7717EEAD921E}"/>
    <cellStyle name="Računanje 2 2 2 3 2 2 7" xfId="32155" xr:uid="{0B34FBE3-620D-4F6B-B3D2-4B92D302ABC3}"/>
    <cellStyle name="Računanje 2 2 2 3 2 2 8" xfId="32264" xr:uid="{F7BE74DA-11C2-4F6F-AEEC-027C0E50DC8C}"/>
    <cellStyle name="Računanje 2 2 2 3 2 2 9" xfId="47676" xr:uid="{6E34F934-497C-46A4-B975-812D13A2E6D9}"/>
    <cellStyle name="Računanje 2 2 2 3 2 3" xfId="12933" xr:uid="{00000000-0005-0000-0000-0000AB2B0000}"/>
    <cellStyle name="Računanje 2 2 2 3 2 3 2" xfId="22037" xr:uid="{00000000-0005-0000-0000-0000AC2B0000}"/>
    <cellStyle name="Računanje 2 2 2 3 2 4" xfId="8532" xr:uid="{00000000-0005-0000-0000-0000AD2B0000}"/>
    <cellStyle name="Računanje 2 2 2 3 2 5" xfId="17636" xr:uid="{00000000-0005-0000-0000-0000AE2B0000}"/>
    <cellStyle name="Računanje 2 2 2 3 2 6" xfId="26783" xr:uid="{F25A7AA8-A85D-4C49-8C07-E12D375C87DC}"/>
    <cellStyle name="Računanje 2 2 2 3 2 7" xfId="33070" xr:uid="{D9FE0A16-C2A9-4235-9CE6-8B3C0B4D8184}"/>
    <cellStyle name="Računanje 2 2 2 3 2 8" xfId="37053" xr:uid="{EEB97F4B-4141-426B-B19A-1A715A1B4F87}"/>
    <cellStyle name="Računanje 2 2 2 3 2 9" xfId="33952" xr:uid="{287F33A5-FFDD-40B8-AA22-BB2705E1493E}"/>
    <cellStyle name="Računanje 2 2 2 3 3" xfId="2844" xr:uid="{00000000-0005-0000-0000-0000AF2B0000}"/>
    <cellStyle name="Računanje 2 2 2 3 3 10" xfId="44978" xr:uid="{F9943177-88ED-4813-BA67-F6EAE7268B23}"/>
    <cellStyle name="Računanje 2 2 2 3 3 11" xfId="51598" xr:uid="{E3034B04-2406-431A-8BBD-6E343EE7B78D}"/>
    <cellStyle name="Računanje 2 2 2 3 3 2" xfId="5743" xr:uid="{00000000-0005-0000-0000-0000B02B0000}"/>
    <cellStyle name="Računanje 2 2 2 3 3 2 10" xfId="52641" xr:uid="{39C3FD81-0E0D-4F85-AA8F-FC77CB58EB61}"/>
    <cellStyle name="Računanje 2 2 2 3 3 2 2" xfId="14603" xr:uid="{00000000-0005-0000-0000-0000B12B0000}"/>
    <cellStyle name="Računanje 2 2 2 3 3 2 2 2" xfId="23707" xr:uid="{00000000-0005-0000-0000-0000B22B0000}"/>
    <cellStyle name="Računanje 2 2 2 3 3 2 3" xfId="11540" xr:uid="{00000000-0005-0000-0000-0000B32B0000}"/>
    <cellStyle name="Računanje 2 2 2 3 3 2 4" xfId="20644" xr:uid="{00000000-0005-0000-0000-0000B42B0000}"/>
    <cellStyle name="Računanje 2 2 2 3 3 2 5" xfId="27936" xr:uid="{04A1ED98-F34E-468D-A49C-2ACE65A9E9EE}"/>
    <cellStyle name="Računanje 2 2 2 3 3 2 6" xfId="34106" xr:uid="{AD172BDB-29E9-4138-8934-AE240B9AD6C0}"/>
    <cellStyle name="Računanje 2 2 2 3 3 2 7" xfId="36994" xr:uid="{2D6B50CF-0271-4AB8-A11A-72B92A3C1EA2}"/>
    <cellStyle name="Računanje 2 2 2 3 3 2 8" xfId="38717" xr:uid="{C0D5D0E9-94AB-42BC-867B-1B66E1B2DEA5}"/>
    <cellStyle name="Računanje 2 2 2 3 3 2 9" xfId="46021" xr:uid="{EF0EDB7F-15C5-4B4B-914C-0CBA6BAD336B}"/>
    <cellStyle name="Računanje 2 2 2 3 3 3" xfId="13043" xr:uid="{00000000-0005-0000-0000-0000B52B0000}"/>
    <cellStyle name="Računanje 2 2 2 3 3 3 2" xfId="22147" xr:uid="{00000000-0005-0000-0000-0000B62B0000}"/>
    <cellStyle name="Računanje 2 2 2 3 3 4" xfId="8642" xr:uid="{00000000-0005-0000-0000-0000B72B0000}"/>
    <cellStyle name="Računanje 2 2 2 3 3 5" xfId="17746" xr:uid="{00000000-0005-0000-0000-0000B82B0000}"/>
    <cellStyle name="Računanje 2 2 2 3 3 6" xfId="26893" xr:uid="{888175FC-A2F5-4658-A2E3-63A929EFC701}"/>
    <cellStyle name="Računanje 2 2 2 3 3 7" xfId="33180" xr:uid="{BCEA5340-7B22-4635-B49D-DB552470EB3A}"/>
    <cellStyle name="Računanje 2 2 2 3 3 8" xfId="32078" xr:uid="{22A9E74D-F863-43EE-8A48-6D5FBDDF9CBD}"/>
    <cellStyle name="Računanje 2 2 2 3 3 9" xfId="33882" xr:uid="{A0B08A5B-5C7A-477A-A68C-261410282FE5}"/>
    <cellStyle name="Računanje 2 2 2 3 4" xfId="2948" xr:uid="{00000000-0005-0000-0000-0000B92B0000}"/>
    <cellStyle name="Računanje 2 2 2 3 4 10" xfId="45082" xr:uid="{2710D2A2-A23D-42BC-9303-576BA1C3A8E2}"/>
    <cellStyle name="Računanje 2 2 2 3 4 11" xfId="51702" xr:uid="{90D74452-E7DC-43B1-B05B-0F691191E819}"/>
    <cellStyle name="Računanje 2 2 2 3 4 2" xfId="5847" xr:uid="{00000000-0005-0000-0000-0000BA2B0000}"/>
    <cellStyle name="Računanje 2 2 2 3 4 2 2" xfId="14707" xr:uid="{00000000-0005-0000-0000-0000BB2B0000}"/>
    <cellStyle name="Računanje 2 2 2 3 4 2 2 2" xfId="23811" xr:uid="{00000000-0005-0000-0000-0000BC2B0000}"/>
    <cellStyle name="Računanje 2 2 2 3 4 2 3" xfId="11644" xr:uid="{00000000-0005-0000-0000-0000BD2B0000}"/>
    <cellStyle name="Računanje 2 2 2 3 4 2 4" xfId="20748" xr:uid="{00000000-0005-0000-0000-0000BE2B0000}"/>
    <cellStyle name="Računanje 2 2 2 3 4 3" xfId="13147" xr:uid="{00000000-0005-0000-0000-0000BF2B0000}"/>
    <cellStyle name="Računanje 2 2 2 3 4 3 2" xfId="22251" xr:uid="{00000000-0005-0000-0000-0000C02B0000}"/>
    <cellStyle name="Računanje 2 2 2 3 4 4" xfId="8746" xr:uid="{00000000-0005-0000-0000-0000C12B0000}"/>
    <cellStyle name="Računanje 2 2 2 3 4 5" xfId="17850" xr:uid="{00000000-0005-0000-0000-0000C22B0000}"/>
    <cellStyle name="Računanje 2 2 2 3 4 6" xfId="26997" xr:uid="{20D95FC4-5DAD-4F99-9C22-D0D58BC897AC}"/>
    <cellStyle name="Računanje 2 2 2 3 4 7" xfId="33284" xr:uid="{BD1230DA-33EB-4BF3-95F9-F5B8152C6E19}"/>
    <cellStyle name="Računanje 2 2 2 3 4 8" xfId="37081" xr:uid="{0F9E46AD-051A-428D-9D5A-FEF33DA178A9}"/>
    <cellStyle name="Računanje 2 2 2 3 4 9" xfId="34669" xr:uid="{93EC5BF9-1F8A-4E06-A592-37A6315234D2}"/>
    <cellStyle name="Računanje 2 2 2 3 5" xfId="3071" xr:uid="{00000000-0005-0000-0000-0000C32B0000}"/>
    <cellStyle name="Računanje 2 2 2 3 5 10" xfId="45205" xr:uid="{C6AA4786-D643-4E39-948E-FED16C2E2948}"/>
    <cellStyle name="Računanje 2 2 2 3 5 11" xfId="51825" xr:uid="{028D5F4A-75BB-4DC9-AECA-8731CB1AF5E4}"/>
    <cellStyle name="Računanje 2 2 2 3 5 2" xfId="5970" xr:uid="{00000000-0005-0000-0000-0000C42B0000}"/>
    <cellStyle name="Računanje 2 2 2 3 5 2 2" xfId="14830" xr:uid="{00000000-0005-0000-0000-0000C52B0000}"/>
    <cellStyle name="Računanje 2 2 2 3 5 2 2 2" xfId="23934" xr:uid="{00000000-0005-0000-0000-0000C62B0000}"/>
    <cellStyle name="Računanje 2 2 2 3 5 2 3" xfId="11767" xr:uid="{00000000-0005-0000-0000-0000C72B0000}"/>
    <cellStyle name="Računanje 2 2 2 3 5 2 4" xfId="20871" xr:uid="{00000000-0005-0000-0000-0000C82B0000}"/>
    <cellStyle name="Računanje 2 2 2 3 5 3" xfId="13270" xr:uid="{00000000-0005-0000-0000-0000C92B0000}"/>
    <cellStyle name="Računanje 2 2 2 3 5 3 2" xfId="22374" xr:uid="{00000000-0005-0000-0000-0000CA2B0000}"/>
    <cellStyle name="Računanje 2 2 2 3 5 4" xfId="8869" xr:uid="{00000000-0005-0000-0000-0000CB2B0000}"/>
    <cellStyle name="Računanje 2 2 2 3 5 5" xfId="17973" xr:uid="{00000000-0005-0000-0000-0000CC2B0000}"/>
    <cellStyle name="Računanje 2 2 2 3 5 6" xfId="27120" xr:uid="{4DE104D5-F08C-41C3-B1B7-D7AEAC68A97A}"/>
    <cellStyle name="Računanje 2 2 2 3 5 7" xfId="33407" xr:uid="{F4E3A922-FD1C-48A5-8AEF-834815FEF8D6}"/>
    <cellStyle name="Računanje 2 2 2 3 5 8" xfId="36752" xr:uid="{4C76A285-E066-4E0D-8B01-412852A72F31}"/>
    <cellStyle name="Računanje 2 2 2 3 5 9" xfId="38247" xr:uid="{0CBC3F0A-8D6E-47A6-8C8D-9F0C39E69B4F}"/>
    <cellStyle name="Računanje 2 2 2 3 6" xfId="2806" xr:uid="{00000000-0005-0000-0000-0000CD2B0000}"/>
    <cellStyle name="Računanje 2 2 2 3 6 10" xfId="44940" xr:uid="{1CD8B652-E0A8-47DA-9CB0-09B5F1C21A89}"/>
    <cellStyle name="Računanje 2 2 2 3 6 11" xfId="51560" xr:uid="{50553C32-A650-4FAE-A2BE-48AD4BA138B8}"/>
    <cellStyle name="Računanje 2 2 2 3 6 2" xfId="5705" xr:uid="{00000000-0005-0000-0000-0000CE2B0000}"/>
    <cellStyle name="Računanje 2 2 2 3 6 2 2" xfId="14565" xr:uid="{00000000-0005-0000-0000-0000CF2B0000}"/>
    <cellStyle name="Računanje 2 2 2 3 6 2 2 2" xfId="23669" xr:uid="{00000000-0005-0000-0000-0000D02B0000}"/>
    <cellStyle name="Računanje 2 2 2 3 6 2 3" xfId="11502" xr:uid="{00000000-0005-0000-0000-0000D12B0000}"/>
    <cellStyle name="Računanje 2 2 2 3 6 2 4" xfId="20606" xr:uid="{00000000-0005-0000-0000-0000D22B0000}"/>
    <cellStyle name="Računanje 2 2 2 3 6 3" xfId="13005" xr:uid="{00000000-0005-0000-0000-0000D32B0000}"/>
    <cellStyle name="Računanje 2 2 2 3 6 3 2" xfId="22109" xr:uid="{00000000-0005-0000-0000-0000D42B0000}"/>
    <cellStyle name="Računanje 2 2 2 3 6 4" xfId="8604" xr:uid="{00000000-0005-0000-0000-0000D52B0000}"/>
    <cellStyle name="Računanje 2 2 2 3 6 5" xfId="17708" xr:uid="{00000000-0005-0000-0000-0000D62B0000}"/>
    <cellStyle name="Računanje 2 2 2 3 6 6" xfId="26855" xr:uid="{EF70A24B-CFE4-4BCA-957F-D539D41A884F}"/>
    <cellStyle name="Računanje 2 2 2 3 6 7" xfId="33142" xr:uid="{EF14CB6F-4748-45E8-94F4-B55D8FBD3EA1}"/>
    <cellStyle name="Računanje 2 2 2 3 6 8" xfId="36977" xr:uid="{331F16BE-7702-4B3E-BE03-362B679F106B}"/>
    <cellStyle name="Računanje 2 2 2 3 6 9" xfId="24250" xr:uid="{6C165C25-9054-40C7-8B22-A91897BD9710}"/>
    <cellStyle name="Računanje 2 2 2 3 7" xfId="3220" xr:uid="{00000000-0005-0000-0000-0000D72B0000}"/>
    <cellStyle name="Računanje 2 2 2 3 7 10" xfId="45354" xr:uid="{4A39F1A5-B928-4374-B535-D25FE585E3E7}"/>
    <cellStyle name="Računanje 2 2 2 3 7 11" xfId="51974" xr:uid="{B224F569-F05F-4BEB-909C-70448F7DDDE9}"/>
    <cellStyle name="Računanje 2 2 2 3 7 2" xfId="6119" xr:uid="{00000000-0005-0000-0000-0000D82B0000}"/>
    <cellStyle name="Računanje 2 2 2 3 7 2 2" xfId="14979" xr:uid="{00000000-0005-0000-0000-0000D92B0000}"/>
    <cellStyle name="Računanje 2 2 2 3 7 2 2 2" xfId="24083" xr:uid="{00000000-0005-0000-0000-0000DA2B0000}"/>
    <cellStyle name="Računanje 2 2 2 3 7 2 3" xfId="11916" xr:uid="{00000000-0005-0000-0000-0000DB2B0000}"/>
    <cellStyle name="Računanje 2 2 2 3 7 2 4" xfId="21020" xr:uid="{00000000-0005-0000-0000-0000DC2B0000}"/>
    <cellStyle name="Računanje 2 2 2 3 7 3" xfId="13419" xr:uid="{00000000-0005-0000-0000-0000DD2B0000}"/>
    <cellStyle name="Računanje 2 2 2 3 7 3 2" xfId="22523" xr:uid="{00000000-0005-0000-0000-0000DE2B0000}"/>
    <cellStyle name="Računanje 2 2 2 3 7 4" xfId="9018" xr:uid="{00000000-0005-0000-0000-0000DF2B0000}"/>
    <cellStyle name="Računanje 2 2 2 3 7 5" xfId="18122" xr:uid="{00000000-0005-0000-0000-0000E02B0000}"/>
    <cellStyle name="Računanje 2 2 2 3 7 6" xfId="27269" xr:uid="{7FD058A3-E04C-4C48-91AD-6FD9D15C5C59}"/>
    <cellStyle name="Računanje 2 2 2 3 7 7" xfId="33556" xr:uid="{2D9613BA-9673-4F13-9357-321D2D586026}"/>
    <cellStyle name="Računanje 2 2 2 3 7 8" xfId="32355" xr:uid="{15A55318-4228-492D-9C4B-5C23E50F6B44}"/>
    <cellStyle name="Računanje 2 2 2 3 7 9" xfId="37785" xr:uid="{01716A1B-8E4E-4AE1-93EA-259D2EB49D5D}"/>
    <cellStyle name="Računanje 2 2 2 3 8" xfId="5029" xr:uid="{00000000-0005-0000-0000-0000E12B0000}"/>
    <cellStyle name="Računanje 2 2 2 3 8 10" xfId="53645" xr:uid="{182F3744-BDB5-42E5-B461-40E1CF369B2B}"/>
    <cellStyle name="Računanje 2 2 2 3 8 2" xfId="13889" xr:uid="{00000000-0005-0000-0000-0000E22B0000}"/>
    <cellStyle name="Računanje 2 2 2 3 8 2 2" xfId="22993" xr:uid="{00000000-0005-0000-0000-0000E32B0000}"/>
    <cellStyle name="Računanje 2 2 2 3 8 3" xfId="10826" xr:uid="{00000000-0005-0000-0000-0000E42B0000}"/>
    <cellStyle name="Računanje 2 2 2 3 8 4" xfId="19930" xr:uid="{00000000-0005-0000-0000-0000E52B0000}"/>
    <cellStyle name="Računanje 2 2 2 3 8 5" xfId="28940" xr:uid="{56D5E47A-3D50-4D15-8CBF-F5709BEEACD4}"/>
    <cellStyle name="Računanje 2 2 2 3 8 6" xfId="34954" xr:uid="{5A0AC4DC-15CB-4471-97A0-1C887D62B604}"/>
    <cellStyle name="Računanje 2 2 2 3 8 7" xfId="37686" xr:uid="{84D518B7-6DA7-4832-A4BA-2C0F3D893CF2}"/>
    <cellStyle name="Računanje 2 2 2 3 8 8" xfId="33719" xr:uid="{92D46965-C99B-4C6C-8ECF-9206D583EA3F}"/>
    <cellStyle name="Računanje 2 2 2 3 8 9" xfId="47025" xr:uid="{1A342CD0-AD30-4933-9D68-F3A4610BC918}"/>
    <cellStyle name="Računanje 2 2 2 3 9" xfId="12329" xr:uid="{00000000-0005-0000-0000-0000E62B0000}"/>
    <cellStyle name="Računanje 2 2 2 3 9 2" xfId="21433" xr:uid="{00000000-0005-0000-0000-0000E72B0000}"/>
    <cellStyle name="Računanje 2 2 2 4" xfId="2171" xr:uid="{00000000-0005-0000-0000-0000E82B0000}"/>
    <cellStyle name="Računanje 2 2 2 4 10" xfId="7969" xr:uid="{00000000-0005-0000-0000-0000E92B0000}"/>
    <cellStyle name="Računanje 2 2 2 4 11" xfId="17073" xr:uid="{00000000-0005-0000-0000-0000EA2B0000}"/>
    <cellStyle name="Računanje 2 2 2 4 12" xfId="26220" xr:uid="{89D5EB28-A140-4530-9D09-CDC3A204B1FD}"/>
    <cellStyle name="Računanje 2 2 2 4 13" xfId="32507" xr:uid="{F3BEC4DB-2C95-4DCC-A162-DA788CD35877}"/>
    <cellStyle name="Računanje 2 2 2 4 14" xfId="39073" xr:uid="{FA770649-4E9A-403F-966A-C7A6F50A3532}"/>
    <cellStyle name="Računanje 2 2 2 4 15" xfId="38864" xr:uid="{65E634DC-6199-48C3-836A-D3EB1215120B}"/>
    <cellStyle name="Računanje 2 2 2 4 16" xfId="44305" xr:uid="{A6E1C1D8-125B-4CFD-A7A2-CA102434EA73}"/>
    <cellStyle name="Računanje 2 2 2 4 17" xfId="50925" xr:uid="{0DAF08DD-18BC-420D-AB52-B9AAA24251E6}"/>
    <cellStyle name="Računanje 2 2 2 4 2" xfId="2775" xr:uid="{00000000-0005-0000-0000-0000EB2B0000}"/>
    <cellStyle name="Računanje 2 2 2 4 2 10" xfId="44909" xr:uid="{5C356E09-C0E8-41CC-B81F-B6CFC528E55F}"/>
    <cellStyle name="Računanje 2 2 2 4 2 11" xfId="51529" xr:uid="{0782C643-1A74-4C87-8F7F-50AA07C77FA5}"/>
    <cellStyle name="Računanje 2 2 2 4 2 2" xfId="5674" xr:uid="{00000000-0005-0000-0000-0000EC2B0000}"/>
    <cellStyle name="Računanje 2 2 2 4 2 2 10" xfId="54315" xr:uid="{7A35DDEE-A6AD-42D2-A54B-BC75215EB159}"/>
    <cellStyle name="Računanje 2 2 2 4 2 2 2" xfId="14534" xr:uid="{00000000-0005-0000-0000-0000ED2B0000}"/>
    <cellStyle name="Računanje 2 2 2 4 2 2 2 2" xfId="23638" xr:uid="{00000000-0005-0000-0000-0000EE2B0000}"/>
    <cellStyle name="Računanje 2 2 2 4 2 2 3" xfId="11471" xr:uid="{00000000-0005-0000-0000-0000EF2B0000}"/>
    <cellStyle name="Računanje 2 2 2 4 2 2 4" xfId="20575" xr:uid="{00000000-0005-0000-0000-0000F02B0000}"/>
    <cellStyle name="Računanje 2 2 2 4 2 2 5" xfId="29610" xr:uid="{C111A5A5-16CA-4AC8-95D4-A24F1460942F}"/>
    <cellStyle name="Računanje 2 2 2 4 2 2 6" xfId="35624" xr:uid="{5DA7A4EC-2EB0-4F27-9D35-2A5E3CBF2B58}"/>
    <cellStyle name="Računanje 2 2 2 4 2 2 7" xfId="32086" xr:uid="{CD6036A4-DC68-4544-93FB-AE69074D7A0A}"/>
    <cellStyle name="Računanje 2 2 2 4 2 2 8" xfId="36898" xr:uid="{C5332EEC-1A06-440F-A4AA-391771D368CA}"/>
    <cellStyle name="Računanje 2 2 2 4 2 2 9" xfId="47695" xr:uid="{A3F4A0F1-B233-4B77-BBDA-2D965A17415B}"/>
    <cellStyle name="Računanje 2 2 2 4 2 3" xfId="12974" xr:uid="{00000000-0005-0000-0000-0000F12B0000}"/>
    <cellStyle name="Računanje 2 2 2 4 2 3 2" xfId="22078" xr:uid="{00000000-0005-0000-0000-0000F22B0000}"/>
    <cellStyle name="Računanje 2 2 2 4 2 4" xfId="8573" xr:uid="{00000000-0005-0000-0000-0000F32B0000}"/>
    <cellStyle name="Računanje 2 2 2 4 2 5" xfId="17677" xr:uid="{00000000-0005-0000-0000-0000F42B0000}"/>
    <cellStyle name="Računanje 2 2 2 4 2 6" xfId="26824" xr:uid="{213A1FCA-942B-41EB-9791-964C46B2A104}"/>
    <cellStyle name="Računanje 2 2 2 4 2 7" xfId="33111" xr:uid="{F1802343-F023-4085-8D45-88F503F9B8FA}"/>
    <cellStyle name="Računanje 2 2 2 4 2 8" xfId="38724" xr:uid="{283593D4-773D-4692-BA3F-8587AA97D0AE}"/>
    <cellStyle name="Računanje 2 2 2 4 2 9" xfId="36041" xr:uid="{FBBEF4B9-77F4-4233-BB05-39C40AD8B7CB}"/>
    <cellStyle name="Računanje 2 2 2 4 3" xfId="2885" xr:uid="{00000000-0005-0000-0000-0000F52B0000}"/>
    <cellStyle name="Računanje 2 2 2 4 3 10" xfId="45019" xr:uid="{8566F4E2-27E9-4780-AE4A-63E313F62C43}"/>
    <cellStyle name="Računanje 2 2 2 4 3 11" xfId="51639" xr:uid="{9DA93D37-6904-4D4C-A6A5-719B0AA8C82F}"/>
    <cellStyle name="Računanje 2 2 2 4 3 2" xfId="5784" xr:uid="{00000000-0005-0000-0000-0000F62B0000}"/>
    <cellStyle name="Računanje 2 2 2 4 3 2 10" xfId="54533" xr:uid="{4E05DF85-5F2C-4D4C-8240-D5F21C90A6DF}"/>
    <cellStyle name="Računanje 2 2 2 4 3 2 2" xfId="14644" xr:uid="{00000000-0005-0000-0000-0000F72B0000}"/>
    <cellStyle name="Računanje 2 2 2 4 3 2 2 2" xfId="23748" xr:uid="{00000000-0005-0000-0000-0000F82B0000}"/>
    <cellStyle name="Računanje 2 2 2 4 3 2 3" xfId="11581" xr:uid="{00000000-0005-0000-0000-0000F92B0000}"/>
    <cellStyle name="Računanje 2 2 2 4 3 2 4" xfId="20685" xr:uid="{00000000-0005-0000-0000-0000FA2B0000}"/>
    <cellStyle name="Računanje 2 2 2 4 3 2 5" xfId="29828" xr:uid="{E39AA13C-B501-436D-9349-B0B2416BF933}"/>
    <cellStyle name="Računanje 2 2 2 4 3 2 6" xfId="35842" xr:uid="{4368DAF2-1EFB-4915-8B6E-C28DE5CE2501}"/>
    <cellStyle name="Računanje 2 2 2 4 3 2 7" xfId="38034" xr:uid="{4342FA3F-0888-4641-AB96-E8D2CE0C9E1C}"/>
    <cellStyle name="Računanje 2 2 2 4 3 2 8" xfId="31230" xr:uid="{D3CCE222-E025-42FD-A638-D9126C627547}"/>
    <cellStyle name="Računanje 2 2 2 4 3 2 9" xfId="47913" xr:uid="{C8FC4F13-046C-41B3-9116-64E302EC747B}"/>
    <cellStyle name="Računanje 2 2 2 4 3 3" xfId="13084" xr:uid="{00000000-0005-0000-0000-0000FB2B0000}"/>
    <cellStyle name="Računanje 2 2 2 4 3 3 2" xfId="22188" xr:uid="{00000000-0005-0000-0000-0000FC2B0000}"/>
    <cellStyle name="Računanje 2 2 2 4 3 4" xfId="8683" xr:uid="{00000000-0005-0000-0000-0000FD2B0000}"/>
    <cellStyle name="Računanje 2 2 2 4 3 5" xfId="17787" xr:uid="{00000000-0005-0000-0000-0000FE2B0000}"/>
    <cellStyle name="Računanje 2 2 2 4 3 6" xfId="26934" xr:uid="{E2906677-4957-4319-8721-9F60B75AF842}"/>
    <cellStyle name="Računanje 2 2 2 4 3 7" xfId="33221" xr:uid="{635D4F2B-DC78-4E2D-94BA-26D4EE7E9D55}"/>
    <cellStyle name="Računanje 2 2 2 4 3 8" xfId="37141" xr:uid="{C54B75B2-B09B-4937-83E6-37FEA2627397}"/>
    <cellStyle name="Računanje 2 2 2 4 3 9" xfId="37104" xr:uid="{2BB0ECDF-E1CC-400F-9094-4B2FFAC074AC}"/>
    <cellStyle name="Računanje 2 2 2 4 4" xfId="2989" xr:uid="{00000000-0005-0000-0000-0000FF2B0000}"/>
    <cellStyle name="Računanje 2 2 2 4 4 10" xfId="45123" xr:uid="{7850BF09-A47D-462E-82A6-5BC6F5FC8991}"/>
    <cellStyle name="Računanje 2 2 2 4 4 11" xfId="51743" xr:uid="{E09F7FD5-62BC-46D7-9FC0-4EEF32A89D09}"/>
    <cellStyle name="Računanje 2 2 2 4 4 2" xfId="5888" xr:uid="{00000000-0005-0000-0000-0000002C0000}"/>
    <cellStyle name="Računanje 2 2 2 4 4 2 2" xfId="14748" xr:uid="{00000000-0005-0000-0000-0000012C0000}"/>
    <cellStyle name="Računanje 2 2 2 4 4 2 2 2" xfId="23852" xr:uid="{00000000-0005-0000-0000-0000022C0000}"/>
    <cellStyle name="Računanje 2 2 2 4 4 2 3" xfId="11685" xr:uid="{00000000-0005-0000-0000-0000032C0000}"/>
    <cellStyle name="Računanje 2 2 2 4 4 2 4" xfId="20789" xr:uid="{00000000-0005-0000-0000-0000042C0000}"/>
    <cellStyle name="Računanje 2 2 2 4 4 3" xfId="13188" xr:uid="{00000000-0005-0000-0000-0000052C0000}"/>
    <cellStyle name="Računanje 2 2 2 4 4 3 2" xfId="22292" xr:uid="{00000000-0005-0000-0000-0000062C0000}"/>
    <cellStyle name="Računanje 2 2 2 4 4 4" xfId="8787" xr:uid="{00000000-0005-0000-0000-0000072C0000}"/>
    <cellStyle name="Računanje 2 2 2 4 4 5" xfId="17891" xr:uid="{00000000-0005-0000-0000-0000082C0000}"/>
    <cellStyle name="Računanje 2 2 2 4 4 6" xfId="27038" xr:uid="{EFEB78D8-8D02-4638-A782-85023D528F24}"/>
    <cellStyle name="Računanje 2 2 2 4 4 7" xfId="33325" xr:uid="{EE77606A-58A6-4C09-A5D1-5221F2F5F897}"/>
    <cellStyle name="Računanje 2 2 2 4 4 8" xfId="36046" xr:uid="{036EE51B-017F-44F5-BA94-260E6529181D}"/>
    <cellStyle name="Računanje 2 2 2 4 4 9" xfId="32322" xr:uid="{36E04278-916E-4E26-BC67-2B1BE913D119}"/>
    <cellStyle name="Računanje 2 2 2 4 5" xfId="3112" xr:uid="{00000000-0005-0000-0000-0000092C0000}"/>
    <cellStyle name="Računanje 2 2 2 4 5 10" xfId="45246" xr:uid="{DE18E283-56E1-467F-A314-F74F527D4691}"/>
    <cellStyle name="Računanje 2 2 2 4 5 11" xfId="51866" xr:uid="{6BFD16A1-5B8E-47BE-9D09-7D8884BCA498}"/>
    <cellStyle name="Računanje 2 2 2 4 5 2" xfId="6011" xr:uid="{00000000-0005-0000-0000-00000A2C0000}"/>
    <cellStyle name="Računanje 2 2 2 4 5 2 2" xfId="14871" xr:uid="{00000000-0005-0000-0000-00000B2C0000}"/>
    <cellStyle name="Računanje 2 2 2 4 5 2 2 2" xfId="23975" xr:uid="{00000000-0005-0000-0000-00000C2C0000}"/>
    <cellStyle name="Računanje 2 2 2 4 5 2 3" xfId="11808" xr:uid="{00000000-0005-0000-0000-00000D2C0000}"/>
    <cellStyle name="Računanje 2 2 2 4 5 2 4" xfId="20912" xr:uid="{00000000-0005-0000-0000-00000E2C0000}"/>
    <cellStyle name="Računanje 2 2 2 4 5 3" xfId="13311" xr:uid="{00000000-0005-0000-0000-00000F2C0000}"/>
    <cellStyle name="Računanje 2 2 2 4 5 3 2" xfId="22415" xr:uid="{00000000-0005-0000-0000-0000102C0000}"/>
    <cellStyle name="Računanje 2 2 2 4 5 4" xfId="8910" xr:uid="{00000000-0005-0000-0000-0000112C0000}"/>
    <cellStyle name="Računanje 2 2 2 4 5 5" xfId="18014" xr:uid="{00000000-0005-0000-0000-0000122C0000}"/>
    <cellStyle name="Računanje 2 2 2 4 5 6" xfId="27161" xr:uid="{3B2BA32D-299E-4586-B044-6D3A46C5EEBD}"/>
    <cellStyle name="Računanje 2 2 2 4 5 7" xfId="33448" xr:uid="{5239DC49-1601-4FF1-B6C7-F7B07EEC5058}"/>
    <cellStyle name="Računanje 2 2 2 4 5 8" xfId="36094" xr:uid="{1A5E7BCD-7B37-463A-9B60-7F2186683DA5}"/>
    <cellStyle name="Računanje 2 2 2 4 5 9" xfId="34574" xr:uid="{BEC405D7-BD26-47B1-B5A3-B773F5D5B490}"/>
    <cellStyle name="Računanje 2 2 2 4 6" xfId="3184" xr:uid="{00000000-0005-0000-0000-0000132C0000}"/>
    <cellStyle name="Računanje 2 2 2 4 6 10" xfId="45318" xr:uid="{6C66AD71-1866-4C08-BB21-A7DCB13FA26D}"/>
    <cellStyle name="Računanje 2 2 2 4 6 11" xfId="51938" xr:uid="{938E68B4-B0FE-4ACA-85EF-CC71C9B24CF3}"/>
    <cellStyle name="Računanje 2 2 2 4 6 2" xfId="6083" xr:uid="{00000000-0005-0000-0000-0000142C0000}"/>
    <cellStyle name="Računanje 2 2 2 4 6 2 2" xfId="14943" xr:uid="{00000000-0005-0000-0000-0000152C0000}"/>
    <cellStyle name="Računanje 2 2 2 4 6 2 2 2" xfId="24047" xr:uid="{00000000-0005-0000-0000-0000162C0000}"/>
    <cellStyle name="Računanje 2 2 2 4 6 2 3" xfId="11880" xr:uid="{00000000-0005-0000-0000-0000172C0000}"/>
    <cellStyle name="Računanje 2 2 2 4 6 2 4" xfId="20984" xr:uid="{00000000-0005-0000-0000-0000182C0000}"/>
    <cellStyle name="Računanje 2 2 2 4 6 3" xfId="13383" xr:uid="{00000000-0005-0000-0000-0000192C0000}"/>
    <cellStyle name="Računanje 2 2 2 4 6 3 2" xfId="22487" xr:uid="{00000000-0005-0000-0000-00001A2C0000}"/>
    <cellStyle name="Računanje 2 2 2 4 6 4" xfId="8982" xr:uid="{00000000-0005-0000-0000-00001B2C0000}"/>
    <cellStyle name="Računanje 2 2 2 4 6 5" xfId="18086" xr:uid="{00000000-0005-0000-0000-00001C2C0000}"/>
    <cellStyle name="Računanje 2 2 2 4 6 6" xfId="27233" xr:uid="{380589A6-EC5A-44B5-B1A0-26D972BDAC80}"/>
    <cellStyle name="Računanje 2 2 2 4 6 7" xfId="33520" xr:uid="{6F055951-625B-4EF8-8892-26AE4023D4DD}"/>
    <cellStyle name="Računanje 2 2 2 4 6 8" xfId="37372" xr:uid="{64896714-7AEC-4292-BB8A-BCE9CA4396CC}"/>
    <cellStyle name="Računanje 2 2 2 4 6 9" xfId="40159" xr:uid="{C61FBD99-F923-456E-86E2-460E30DBDB32}"/>
    <cellStyle name="Računanje 2 2 2 4 7" xfId="3261" xr:uid="{00000000-0005-0000-0000-00001D2C0000}"/>
    <cellStyle name="Računanje 2 2 2 4 7 10" xfId="45395" xr:uid="{27C97A68-290E-420B-A310-70A3AEB029C4}"/>
    <cellStyle name="Računanje 2 2 2 4 7 11" xfId="52015" xr:uid="{86EF79E9-5F97-40C8-A40C-896BB7A50C39}"/>
    <cellStyle name="Računanje 2 2 2 4 7 2" xfId="6160" xr:uid="{00000000-0005-0000-0000-00001E2C0000}"/>
    <cellStyle name="Računanje 2 2 2 4 7 2 2" xfId="15020" xr:uid="{00000000-0005-0000-0000-00001F2C0000}"/>
    <cellStyle name="Računanje 2 2 2 4 7 2 2 2" xfId="24124" xr:uid="{00000000-0005-0000-0000-0000202C0000}"/>
    <cellStyle name="Računanje 2 2 2 4 7 2 3" xfId="11957" xr:uid="{00000000-0005-0000-0000-0000212C0000}"/>
    <cellStyle name="Računanje 2 2 2 4 7 2 4" xfId="21061" xr:uid="{00000000-0005-0000-0000-0000222C0000}"/>
    <cellStyle name="Računanje 2 2 2 4 7 3" xfId="13460" xr:uid="{00000000-0005-0000-0000-0000232C0000}"/>
    <cellStyle name="Računanje 2 2 2 4 7 3 2" xfId="22564" xr:uid="{00000000-0005-0000-0000-0000242C0000}"/>
    <cellStyle name="Računanje 2 2 2 4 7 4" xfId="9059" xr:uid="{00000000-0005-0000-0000-0000252C0000}"/>
    <cellStyle name="Računanje 2 2 2 4 7 5" xfId="18163" xr:uid="{00000000-0005-0000-0000-0000262C0000}"/>
    <cellStyle name="Računanje 2 2 2 4 7 6" xfId="27310" xr:uid="{9AA67DEA-8466-4256-A5B9-AC4E10BC4835}"/>
    <cellStyle name="Računanje 2 2 2 4 7 7" xfId="33597" xr:uid="{87A40271-F706-4B3D-A06F-9D5F9EAD4DC6}"/>
    <cellStyle name="Računanje 2 2 2 4 7 8" xfId="36670" xr:uid="{E3301646-7418-46A1-BDB2-5774912997F3}"/>
    <cellStyle name="Računanje 2 2 2 4 7 9" xfId="32286" xr:uid="{6115FFC0-F0AA-44DC-880C-565874F3B8BE}"/>
    <cellStyle name="Računanje 2 2 2 4 8" xfId="5070" xr:uid="{00000000-0005-0000-0000-0000272C0000}"/>
    <cellStyle name="Računanje 2 2 2 4 8 10" xfId="53664" xr:uid="{C8F37128-BBFC-44DD-86A8-938416497358}"/>
    <cellStyle name="Računanje 2 2 2 4 8 2" xfId="13930" xr:uid="{00000000-0005-0000-0000-0000282C0000}"/>
    <cellStyle name="Računanje 2 2 2 4 8 2 2" xfId="23034" xr:uid="{00000000-0005-0000-0000-0000292C0000}"/>
    <cellStyle name="Računanje 2 2 2 4 8 3" xfId="10867" xr:uid="{00000000-0005-0000-0000-00002A2C0000}"/>
    <cellStyle name="Računanje 2 2 2 4 8 4" xfId="19971" xr:uid="{00000000-0005-0000-0000-00002B2C0000}"/>
    <cellStyle name="Računanje 2 2 2 4 8 5" xfId="28959" xr:uid="{88E7590B-1B94-4401-8867-379F6CE5983B}"/>
    <cellStyle name="Računanje 2 2 2 4 8 6" xfId="34973" xr:uid="{F56D4629-4ABC-4A32-BE6E-24FF545E7BAB}"/>
    <cellStyle name="Računanje 2 2 2 4 8 7" xfId="34041" xr:uid="{39AFE9F7-41B8-40A1-A23F-1E63F75F34D6}"/>
    <cellStyle name="Računanje 2 2 2 4 8 8" xfId="40369" xr:uid="{FF182361-0B9F-450B-B968-73CFCAE831BE}"/>
    <cellStyle name="Računanje 2 2 2 4 8 9" xfId="47044" xr:uid="{24E9EF6A-3E0B-4FC6-A480-A52C930F4CED}"/>
    <cellStyle name="Računanje 2 2 2 4 9" xfId="12370" xr:uid="{00000000-0005-0000-0000-00002C2C0000}"/>
    <cellStyle name="Računanje 2 2 2 4 9 2" xfId="21474" xr:uid="{00000000-0005-0000-0000-00002D2C0000}"/>
    <cellStyle name="Računanje 2 2 2 5" xfId="1229" xr:uid="{00000000-0005-0000-0000-00002E2C0000}"/>
    <cellStyle name="Računanje 2 2 2 5 10" xfId="43367" xr:uid="{192E389E-CADF-433C-8A87-05794E0DBFC1}"/>
    <cellStyle name="Računanje 2 2 2 5 11" xfId="49987" xr:uid="{A42507C3-C9C2-4206-AB0C-B7532B19BC8F}"/>
    <cellStyle name="Računanje 2 2 2 5 2" xfId="4132" xr:uid="{00000000-0005-0000-0000-00002F2C0000}"/>
    <cellStyle name="Računanje 2 2 2 5 2 10" xfId="52773" xr:uid="{DA175635-2CC4-4808-8FE9-21692FC3DB24}"/>
    <cellStyle name="Računanje 2 2 2 5 2 2" xfId="13742" xr:uid="{00000000-0005-0000-0000-0000302C0000}"/>
    <cellStyle name="Računanje 2 2 2 5 2 2 2" xfId="22846" xr:uid="{00000000-0005-0000-0000-0000312C0000}"/>
    <cellStyle name="Računanje 2 2 2 5 2 3" xfId="9929" xr:uid="{00000000-0005-0000-0000-0000322C0000}"/>
    <cellStyle name="Računanje 2 2 2 5 2 4" xfId="19033" xr:uid="{00000000-0005-0000-0000-0000332C0000}"/>
    <cellStyle name="Računanje 2 2 2 5 2 5" xfId="28068" xr:uid="{AF89A650-34D8-4D18-8C56-ADB144BEE1C8}"/>
    <cellStyle name="Računanje 2 2 2 5 2 6" xfId="34219" xr:uid="{954C4FF2-948E-42F7-9F7E-4462326A5AF4}"/>
    <cellStyle name="Računanje 2 2 2 5 2 7" xfId="33658" xr:uid="{8FED61DC-A7DE-4FFE-8C3B-809AA4F01DC3}"/>
    <cellStyle name="Računanje 2 2 2 5 2 8" xfId="37254" xr:uid="{52FEBCA2-0A58-4798-B9B8-A4CC797DE1FD}"/>
    <cellStyle name="Računanje 2 2 2 5 2 9" xfId="46153" xr:uid="{40EF23DB-0DDC-4E9F-847F-BB105E4D6101}"/>
    <cellStyle name="Računanje 2 2 2 5 3" xfId="12182" xr:uid="{00000000-0005-0000-0000-0000342C0000}"/>
    <cellStyle name="Računanje 2 2 2 5 3 2" xfId="21286" xr:uid="{00000000-0005-0000-0000-0000352C0000}"/>
    <cellStyle name="Računanje 2 2 2 5 4" xfId="7031" xr:uid="{00000000-0005-0000-0000-0000362C0000}"/>
    <cellStyle name="Računanje 2 2 2 5 5" xfId="16135" xr:uid="{00000000-0005-0000-0000-0000372C0000}"/>
    <cellStyle name="Računanje 2 2 2 5 6" xfId="25280" xr:uid="{FA76F8B0-1702-4AC1-B3ED-8C8224D673D7}"/>
    <cellStyle name="Računanje 2 2 2 5 7" xfId="31751" xr:uid="{3FF193B1-1D75-4E31-ACCD-874DF19F2E75}"/>
    <cellStyle name="Računanje 2 2 2 5 8" xfId="38769" xr:uid="{78087489-E7B2-4CBB-93E4-ECADAE728517}"/>
    <cellStyle name="Računanje 2 2 2 5 9" xfId="33669" xr:uid="{4E378C6A-4ED1-4B56-B27D-4224C481A127}"/>
    <cellStyle name="Računanje 2 2 2 6" xfId="2308" xr:uid="{00000000-0005-0000-0000-0000382C0000}"/>
    <cellStyle name="Računanje 2 2 2 6 10" xfId="44442" xr:uid="{98B06303-2573-4F9D-9A31-526850810C96}"/>
    <cellStyle name="Računanje 2 2 2 6 11" xfId="51062" xr:uid="{CB1CC904-8EC6-4672-A705-3690C62132FC}"/>
    <cellStyle name="Računanje 2 2 2 6 2" xfId="5207" xr:uid="{00000000-0005-0000-0000-0000392C0000}"/>
    <cellStyle name="Računanje 2 2 2 6 2 10" xfId="53965" xr:uid="{A3D5DECE-8279-442B-B131-8F39115992AF}"/>
    <cellStyle name="Računanje 2 2 2 6 2 2" xfId="14067" xr:uid="{00000000-0005-0000-0000-00003A2C0000}"/>
    <cellStyle name="Računanje 2 2 2 6 2 2 2" xfId="23171" xr:uid="{00000000-0005-0000-0000-00003B2C0000}"/>
    <cellStyle name="Računanje 2 2 2 6 2 3" xfId="11004" xr:uid="{00000000-0005-0000-0000-00003C2C0000}"/>
    <cellStyle name="Računanje 2 2 2 6 2 4" xfId="20108" xr:uid="{00000000-0005-0000-0000-00003D2C0000}"/>
    <cellStyle name="Računanje 2 2 2 6 2 5" xfId="29260" xr:uid="{57364A07-6700-4E99-A400-B67FC0B2235B}"/>
    <cellStyle name="Računanje 2 2 2 6 2 6" xfId="35274" xr:uid="{A1F5D983-F295-4F40-94F3-FC36935B32EE}"/>
    <cellStyle name="Računanje 2 2 2 6 2 7" xfId="34236" xr:uid="{CD127C46-FCE8-4205-9C82-F2434791ECD0}"/>
    <cellStyle name="Računanje 2 2 2 6 2 8" xfId="37936" xr:uid="{107D0FE6-0399-4D8C-BF40-E1DF9452319D}"/>
    <cellStyle name="Računanje 2 2 2 6 2 9" xfId="47345" xr:uid="{C936FFF6-5A2C-4AE9-ACBC-6A0209A56BB4}"/>
    <cellStyle name="Računanje 2 2 2 6 3" xfId="12507" xr:uid="{00000000-0005-0000-0000-00003E2C0000}"/>
    <cellStyle name="Računanje 2 2 2 6 3 2" xfId="21611" xr:uid="{00000000-0005-0000-0000-00003F2C0000}"/>
    <cellStyle name="Računanje 2 2 2 6 4" xfId="8106" xr:uid="{00000000-0005-0000-0000-0000402C0000}"/>
    <cellStyle name="Računanje 2 2 2 6 5" xfId="17210" xr:uid="{00000000-0005-0000-0000-0000412C0000}"/>
    <cellStyle name="Računanje 2 2 2 6 6" xfId="26357" xr:uid="{D61A8F9C-50A5-46A9-A71C-F9F2093B2402}"/>
    <cellStyle name="Računanje 2 2 2 6 7" xfId="32644" xr:uid="{E8F66E62-5D3E-4497-B5AF-DC08B28AE379}"/>
    <cellStyle name="Računanje 2 2 2 6 8" xfId="37309" xr:uid="{15D17842-7AA1-465D-922E-75BFF51367D0}"/>
    <cellStyle name="Računanje 2 2 2 6 9" xfId="40341" xr:uid="{85557CB0-E566-412C-A602-5D6D71419FE8}"/>
    <cellStyle name="Računanje 2 2 2 7" xfId="2591" xr:uid="{00000000-0005-0000-0000-0000422C0000}"/>
    <cellStyle name="Računanje 2 2 2 7 10" xfId="44725" xr:uid="{EC09600B-241D-4DDE-AFB1-471D193A3CA7}"/>
    <cellStyle name="Računanje 2 2 2 7 11" xfId="51345" xr:uid="{517377BA-C221-4B20-BA5E-DC768E773DFF}"/>
    <cellStyle name="Računanje 2 2 2 7 2" xfId="5490" xr:uid="{00000000-0005-0000-0000-0000432C0000}"/>
    <cellStyle name="Računanje 2 2 2 7 2 2" xfId="14350" xr:uid="{00000000-0005-0000-0000-0000442C0000}"/>
    <cellStyle name="Računanje 2 2 2 7 2 2 2" xfId="23454" xr:uid="{00000000-0005-0000-0000-0000452C0000}"/>
    <cellStyle name="Računanje 2 2 2 7 2 3" xfId="11287" xr:uid="{00000000-0005-0000-0000-0000462C0000}"/>
    <cellStyle name="Računanje 2 2 2 7 2 4" xfId="20391" xr:uid="{00000000-0005-0000-0000-0000472C0000}"/>
    <cellStyle name="Računanje 2 2 2 7 3" xfId="12790" xr:uid="{00000000-0005-0000-0000-0000482C0000}"/>
    <cellStyle name="Računanje 2 2 2 7 3 2" xfId="21894" xr:uid="{00000000-0005-0000-0000-0000492C0000}"/>
    <cellStyle name="Računanje 2 2 2 7 4" xfId="8389" xr:uid="{00000000-0005-0000-0000-00004A2C0000}"/>
    <cellStyle name="Računanje 2 2 2 7 5" xfId="17493" xr:uid="{00000000-0005-0000-0000-00004B2C0000}"/>
    <cellStyle name="Računanje 2 2 2 7 6" xfId="26640" xr:uid="{738F6C4D-3E76-46D3-B527-4DC71F3BDA8D}"/>
    <cellStyle name="Računanje 2 2 2 7 7" xfId="32927" xr:uid="{931ED363-76E6-49DE-8AB2-C97C2C7D39CE}"/>
    <cellStyle name="Računanje 2 2 2 7 8" xfId="38595" xr:uid="{33E7F219-04AE-4EE0-AEB3-687564F7FC2A}"/>
    <cellStyle name="Računanje 2 2 2 7 9" xfId="38838" xr:uid="{73820176-4E2E-4F41-986C-B7026F9879C5}"/>
    <cellStyle name="Računanje 2 2 2 8" xfId="2608" xr:uid="{00000000-0005-0000-0000-00004C2C0000}"/>
    <cellStyle name="Računanje 2 2 2 8 10" xfId="44742" xr:uid="{1A23CE17-6028-429D-88D2-CA65556DBA4E}"/>
    <cellStyle name="Računanje 2 2 2 8 11" xfId="51362" xr:uid="{97DDD23F-7B74-4203-A763-F1E53EF6661B}"/>
    <cellStyle name="Računanje 2 2 2 8 2" xfId="5507" xr:uid="{00000000-0005-0000-0000-00004D2C0000}"/>
    <cellStyle name="Računanje 2 2 2 8 2 2" xfId="14367" xr:uid="{00000000-0005-0000-0000-00004E2C0000}"/>
    <cellStyle name="Računanje 2 2 2 8 2 2 2" xfId="23471" xr:uid="{00000000-0005-0000-0000-00004F2C0000}"/>
    <cellStyle name="Računanje 2 2 2 8 2 3" xfId="11304" xr:uid="{00000000-0005-0000-0000-0000502C0000}"/>
    <cellStyle name="Računanje 2 2 2 8 2 4" xfId="20408" xr:uid="{00000000-0005-0000-0000-0000512C0000}"/>
    <cellStyle name="Računanje 2 2 2 8 3" xfId="12807" xr:uid="{00000000-0005-0000-0000-0000522C0000}"/>
    <cellStyle name="Računanje 2 2 2 8 3 2" xfId="21911" xr:uid="{00000000-0005-0000-0000-0000532C0000}"/>
    <cellStyle name="Računanje 2 2 2 8 4" xfId="8406" xr:uid="{00000000-0005-0000-0000-0000542C0000}"/>
    <cellStyle name="Računanje 2 2 2 8 5" xfId="17510" xr:uid="{00000000-0005-0000-0000-0000552C0000}"/>
    <cellStyle name="Računanje 2 2 2 8 6" xfId="26657" xr:uid="{87D4353A-6F1D-40BF-A50D-219CCCF57E6E}"/>
    <cellStyle name="Računanje 2 2 2 8 7" xfId="32944" xr:uid="{2D28C921-BCC9-4AC9-8AB7-86EFA31EF6E7}"/>
    <cellStyle name="Računanje 2 2 2 8 8" xfId="31151" xr:uid="{23E2C972-F0B2-4E35-8D35-ADB125B39DA4}"/>
    <cellStyle name="Računanje 2 2 2 8 9" xfId="33809" xr:uid="{22EDCD1C-D608-4996-B080-EF1903993381}"/>
    <cellStyle name="Računanje 2 2 2 9" xfId="3562" xr:uid="{00000000-0005-0000-0000-0000562C0000}"/>
    <cellStyle name="Računanje 2 2 2 9 10" xfId="52315" xr:uid="{F125DE18-F7CD-46E0-881E-D1E470052A07}"/>
    <cellStyle name="Računanje 2 2 2 9 2" xfId="13506" xr:uid="{00000000-0005-0000-0000-0000572C0000}"/>
    <cellStyle name="Računanje 2 2 2 9 2 2" xfId="22610" xr:uid="{00000000-0005-0000-0000-0000582C0000}"/>
    <cellStyle name="Računanje 2 2 2 9 3" xfId="9359" xr:uid="{00000000-0005-0000-0000-0000592C0000}"/>
    <cellStyle name="Računanje 2 2 2 9 4" xfId="18463" xr:uid="{00000000-0005-0000-0000-00005A2C0000}"/>
    <cellStyle name="Računanje 2 2 2 9 5" xfId="27610" xr:uid="{8D70544D-C8D6-4B05-AB7B-8A9B55B6FB5E}"/>
    <cellStyle name="Računanje 2 2 2 9 6" xfId="33834" xr:uid="{FF62D4A3-23A6-40A2-ACDA-C8386E74F7FA}"/>
    <cellStyle name="Računanje 2 2 2 9 7" xfId="31993" xr:uid="{C62A5087-B40A-4A66-B14B-0D0B96392864}"/>
    <cellStyle name="Računanje 2 2 2 9 8" xfId="31211" xr:uid="{008C482F-DA82-459B-BDC1-B72393FA24B6}"/>
    <cellStyle name="Računanje 2 2 2 9 9" xfId="45695" xr:uid="{9DDE7368-2432-4C83-9CEA-B478C34FF17E}"/>
    <cellStyle name="Računanje 2 2 20" xfId="42605" xr:uid="{F7473B08-EE83-4D27-A542-E61E77B8B3F1}"/>
    <cellStyle name="Računanje 2 2 21" xfId="49225" xr:uid="{1E9141CB-D548-49D2-BDF8-1C343C6EF0A1}"/>
    <cellStyle name="Računanje 2 2 3" xfId="1449" xr:uid="{00000000-0005-0000-0000-00005B2C0000}"/>
    <cellStyle name="Računanje 2 2 3 10" xfId="7251" xr:uid="{00000000-0005-0000-0000-00005C2C0000}"/>
    <cellStyle name="Računanje 2 2 3 11" xfId="16355" xr:uid="{00000000-0005-0000-0000-00005D2C0000}"/>
    <cellStyle name="Računanje 2 2 3 12" xfId="25500" xr:uid="{22FFEE90-2441-42A9-9EF8-21516358301B}"/>
    <cellStyle name="Računanje 2 2 3 13" xfId="31922" xr:uid="{F32DA878-4F0E-4AAD-8953-6C947996D1E3}"/>
    <cellStyle name="Računanje 2 2 3 14" xfId="38605" xr:uid="{C85D96FC-432B-4306-8AF8-86132C7AC407}"/>
    <cellStyle name="Računanje 2 2 3 15" xfId="36837" xr:uid="{D92BA935-EBC5-4FA1-972C-344674C99A23}"/>
    <cellStyle name="Računanje 2 2 3 16" xfId="43587" xr:uid="{174BBDDD-0C0C-4615-BE51-077F5B070CBD}"/>
    <cellStyle name="Računanje 2 2 3 17" xfId="50207" xr:uid="{9330938A-BF1B-4C76-B38F-8D9EE78EB228}"/>
    <cellStyle name="Računanje 2 2 3 2" xfId="2697" xr:uid="{00000000-0005-0000-0000-00005E2C0000}"/>
    <cellStyle name="Računanje 2 2 3 2 10" xfId="44831" xr:uid="{DA3D4879-825A-4601-B0CD-984155EB1A38}"/>
    <cellStyle name="Računanje 2 2 3 2 11" xfId="51451" xr:uid="{B9F9CCA6-8AD1-4C53-823F-9410A7DC0DAC}"/>
    <cellStyle name="Računanje 2 2 3 2 2" xfId="5596" xr:uid="{00000000-0005-0000-0000-00005F2C0000}"/>
    <cellStyle name="Računanje 2 2 3 2 2 10" xfId="54388" xr:uid="{C9AB1BF4-9E1D-4D3C-AE83-2D96D6E208E1}"/>
    <cellStyle name="Računanje 2 2 3 2 2 2" xfId="14456" xr:uid="{00000000-0005-0000-0000-0000602C0000}"/>
    <cellStyle name="Računanje 2 2 3 2 2 2 2" xfId="23560" xr:uid="{00000000-0005-0000-0000-0000612C0000}"/>
    <cellStyle name="Računanje 2 2 3 2 2 3" xfId="11393" xr:uid="{00000000-0005-0000-0000-0000622C0000}"/>
    <cellStyle name="Računanje 2 2 3 2 2 4" xfId="20497" xr:uid="{00000000-0005-0000-0000-0000632C0000}"/>
    <cellStyle name="Računanje 2 2 3 2 2 5" xfId="29683" xr:uid="{34F27155-8F1E-4DFF-A9D9-FF383BF972BD}"/>
    <cellStyle name="Računanje 2 2 3 2 2 6" xfId="35697" xr:uid="{7E1CA6B7-003B-40BB-B7D0-E12A14CB7C46}"/>
    <cellStyle name="Računanje 2 2 3 2 2 7" xfId="38098" xr:uid="{C5E8C3AF-5FE4-4FBD-BE99-7CB98E84C0E7}"/>
    <cellStyle name="Računanje 2 2 3 2 2 8" xfId="31048" xr:uid="{BCD5B8A0-69A5-4F36-9D07-4A19042A4BE9}"/>
    <cellStyle name="Računanje 2 2 3 2 2 9" xfId="47768" xr:uid="{1FAF0A7D-9C6A-437D-931F-1A9BF788D9C1}"/>
    <cellStyle name="Računanje 2 2 3 2 3" xfId="12896" xr:uid="{00000000-0005-0000-0000-0000642C0000}"/>
    <cellStyle name="Računanje 2 2 3 2 3 2" xfId="22000" xr:uid="{00000000-0005-0000-0000-0000652C0000}"/>
    <cellStyle name="Računanje 2 2 3 2 3 3" xfId="29141" xr:uid="{5C449BD4-2A7B-419C-835E-1236CFACD09D}"/>
    <cellStyle name="Računanje 2 2 3 2 3 4" xfId="35155" xr:uid="{BF803EA5-2AB7-4540-A9F4-CEBF40A4498A}"/>
    <cellStyle name="Računanje 2 2 3 2 3 5" xfId="32138" xr:uid="{0AF76D7C-0616-4B6C-B30F-F3BC2DD63101}"/>
    <cellStyle name="Računanje 2 2 3 2 3 6" xfId="37666" xr:uid="{06D9564E-753E-4C9F-B630-424A4F39DA30}"/>
    <cellStyle name="Računanje 2 2 3 2 3 7" xfId="47226" xr:uid="{4BD229EF-4D51-48FA-AFA1-CD4CDB40A0E6}"/>
    <cellStyle name="Računanje 2 2 3 2 3 8" xfId="53846" xr:uid="{BF5B9A4F-638C-4DFE-AE06-5218A1DE9FEA}"/>
    <cellStyle name="Računanje 2 2 3 2 4" xfId="8495" xr:uid="{00000000-0005-0000-0000-0000662C0000}"/>
    <cellStyle name="Računanje 2 2 3 2 4 2" xfId="29032" xr:uid="{12C626D1-0619-49A8-BBC1-1EDE9F7BE3C6}"/>
    <cellStyle name="Računanje 2 2 3 2 4 3" xfId="35046" xr:uid="{39764508-39DD-4D0E-BB8C-53AB4C6822E3}"/>
    <cellStyle name="Računanje 2 2 3 2 4 4" xfId="34394" xr:uid="{9595E1FD-C64F-4705-8297-D5503C543753}"/>
    <cellStyle name="Računanje 2 2 3 2 4 5" xfId="37612" xr:uid="{3C246462-8AE2-461E-9BC1-3442C36A1E6C}"/>
    <cellStyle name="Računanje 2 2 3 2 4 6" xfId="47117" xr:uid="{92FB687D-9BE8-48DB-83BB-920E62787855}"/>
    <cellStyle name="Računanje 2 2 3 2 4 7" xfId="53737" xr:uid="{B001C637-E20F-4443-94E9-5688A0AF6EFE}"/>
    <cellStyle name="Računanje 2 2 3 2 5" xfId="17599" xr:uid="{00000000-0005-0000-0000-0000672C0000}"/>
    <cellStyle name="Računanje 2 2 3 2 6" xfId="26746" xr:uid="{C9892FD4-208E-4FC2-BBD2-69C0478FAD77}"/>
    <cellStyle name="Računanje 2 2 3 2 7" xfId="33033" xr:uid="{034C6994-2F9F-4A74-AC68-0A4EFA770981}"/>
    <cellStyle name="Računanje 2 2 3 2 8" xfId="38550" xr:uid="{02E76ECA-0F1B-4268-98FD-83177FF8603A}"/>
    <cellStyle name="Računanje 2 2 3 2 9" xfId="36078" xr:uid="{7A3D7DC5-7FC8-4859-98DD-C0766E23C78A}"/>
    <cellStyle name="Računanje 2 2 3 3" xfId="2250" xr:uid="{00000000-0005-0000-0000-0000682C0000}"/>
    <cellStyle name="Računanje 2 2 3 3 10" xfId="44384" xr:uid="{DD8A13C3-19B3-4B43-9EDF-0DAED553C6F3}"/>
    <cellStyle name="Računanje 2 2 3 3 11" xfId="51004" xr:uid="{4E2EC7EC-D976-4E87-AC30-4829F7340755}"/>
    <cellStyle name="Računanje 2 2 3 3 2" xfId="5149" xr:uid="{00000000-0005-0000-0000-0000692C0000}"/>
    <cellStyle name="Računanje 2 2 3 3 2 10" xfId="53901" xr:uid="{55818F67-BF7E-42E4-ABCB-EA69429BAE2C}"/>
    <cellStyle name="Računanje 2 2 3 3 2 2" xfId="14009" xr:uid="{00000000-0005-0000-0000-00006A2C0000}"/>
    <cellStyle name="Računanje 2 2 3 3 2 2 2" xfId="23113" xr:uid="{00000000-0005-0000-0000-00006B2C0000}"/>
    <cellStyle name="Računanje 2 2 3 3 2 3" xfId="10946" xr:uid="{00000000-0005-0000-0000-00006C2C0000}"/>
    <cellStyle name="Računanje 2 2 3 3 2 4" xfId="20050" xr:uid="{00000000-0005-0000-0000-00006D2C0000}"/>
    <cellStyle name="Računanje 2 2 3 3 2 5" xfId="29196" xr:uid="{BF4E4870-EE0E-49AD-A6FB-B0718550F62B}"/>
    <cellStyle name="Računanje 2 2 3 3 2 6" xfId="35210" xr:uid="{7AE0CC13-A207-45FD-9E31-29EF5895E81A}"/>
    <cellStyle name="Računanje 2 2 3 3 2 7" xfId="37663" xr:uid="{6F092CE3-7FCE-4909-8355-66E9C78103E7}"/>
    <cellStyle name="Računanje 2 2 3 3 2 8" xfId="39667" xr:uid="{BD678F4E-799D-4659-92E1-59DF6732B22A}"/>
    <cellStyle name="Računanje 2 2 3 3 2 9" xfId="47281" xr:uid="{1CADF373-A83D-4779-87D8-9D5C1BEB95FE}"/>
    <cellStyle name="Računanje 2 2 3 3 3" xfId="12449" xr:uid="{00000000-0005-0000-0000-00006E2C0000}"/>
    <cellStyle name="Računanje 2 2 3 3 3 2" xfId="21553" xr:uid="{00000000-0005-0000-0000-00006F2C0000}"/>
    <cellStyle name="Računanje 2 2 3 3 3 3" xfId="27745" xr:uid="{F45FEE99-EE0F-4EF6-8BE4-DF5EA8F80066}"/>
    <cellStyle name="Računanje 2 2 3 3 3 4" xfId="33953" xr:uid="{3828A89F-41E8-4056-A332-2F7166462293}"/>
    <cellStyle name="Računanje 2 2 3 3 3 5" xfId="38634" xr:uid="{901A1C65-44BA-4BBB-944F-5F553AAA6C22}"/>
    <cellStyle name="Računanje 2 2 3 3 3 6" xfId="39180" xr:uid="{C07F0E1B-F4E4-4F85-A95F-D67DEE046674}"/>
    <cellStyle name="Računanje 2 2 3 3 3 7" xfId="45830" xr:uid="{3AC64E63-797B-4DA8-A9F0-88D29667504F}"/>
    <cellStyle name="Računanje 2 2 3 3 3 8" xfId="52450" xr:uid="{D85D6643-D9A5-4968-8837-9F1E11759387}"/>
    <cellStyle name="Računanje 2 2 3 3 4" xfId="8048" xr:uid="{00000000-0005-0000-0000-0000702C0000}"/>
    <cellStyle name="Računanje 2 2 3 3 4 2" xfId="28170" xr:uid="{7FEE6F41-8EF4-4F8B-A968-CDA37C80AB30}"/>
    <cellStyle name="Računanje 2 2 3 3 4 3" xfId="34303" xr:uid="{3C104365-5464-4393-9389-2DF143EF5065}"/>
    <cellStyle name="Računanje 2 2 3 3 4 4" xfId="37699" xr:uid="{DD88BA55-0C11-40C0-97EB-A2A8D8F1DB03}"/>
    <cellStyle name="Računanje 2 2 3 3 4 5" xfId="39822" xr:uid="{55545DBE-DA32-4F4E-8B5D-65185220F41E}"/>
    <cellStyle name="Računanje 2 2 3 3 4 6" xfId="46255" xr:uid="{9D44D445-B977-472D-9506-CE73EEE9B26B}"/>
    <cellStyle name="Računanje 2 2 3 3 4 7" xfId="52875" xr:uid="{6E3D0AE5-3C40-4E67-9793-8E40769A7237}"/>
    <cellStyle name="Računanje 2 2 3 3 5" xfId="17152" xr:uid="{00000000-0005-0000-0000-0000712C0000}"/>
    <cellStyle name="Računanje 2 2 3 3 6" xfId="26299" xr:uid="{151CC01E-50B5-41EE-BB0B-4B22D564EA7A}"/>
    <cellStyle name="Računanje 2 2 3 3 7" xfId="32586" xr:uid="{71DE525E-FA9F-462C-BF18-756955930A67}"/>
    <cellStyle name="Računanje 2 2 3 3 8" xfId="34274" xr:uid="{7A30C552-7F95-4704-B717-18E6E540C7DD}"/>
    <cellStyle name="Računanje 2 2 3 3 9" xfId="36389" xr:uid="{84D50862-9004-4E99-8BC1-1655DF62F7CA}"/>
    <cellStyle name="Računanje 2 2 3 4" xfId="2419" xr:uid="{00000000-0005-0000-0000-0000722C0000}"/>
    <cellStyle name="Računanje 2 2 3 4 10" xfId="44553" xr:uid="{B20189C8-1371-4C0D-A8A9-A1CCFD2D6183}"/>
    <cellStyle name="Računanje 2 2 3 4 11" xfId="51173" xr:uid="{5D6F3D48-6F78-4D8F-897B-159F6AEF7B6A}"/>
    <cellStyle name="Računanje 2 2 3 4 2" xfId="5318" xr:uid="{00000000-0005-0000-0000-0000732C0000}"/>
    <cellStyle name="Računanje 2 2 3 4 2 10" xfId="54181" xr:uid="{8CF6F1DB-21AA-4B81-A0DC-B940EC22DECF}"/>
    <cellStyle name="Računanje 2 2 3 4 2 2" xfId="14178" xr:uid="{00000000-0005-0000-0000-0000742C0000}"/>
    <cellStyle name="Računanje 2 2 3 4 2 2 2" xfId="23282" xr:uid="{00000000-0005-0000-0000-0000752C0000}"/>
    <cellStyle name="Računanje 2 2 3 4 2 3" xfId="11115" xr:uid="{00000000-0005-0000-0000-0000762C0000}"/>
    <cellStyle name="Računanje 2 2 3 4 2 4" xfId="20219" xr:uid="{00000000-0005-0000-0000-0000772C0000}"/>
    <cellStyle name="Računanje 2 2 3 4 2 5" xfId="29476" xr:uid="{83459F1D-BB0E-4B8E-805C-D55686809E1B}"/>
    <cellStyle name="Računanje 2 2 3 4 2 6" xfId="35490" xr:uid="{A77EF663-0303-4D48-A0A1-6F06189FB9BF}"/>
    <cellStyle name="Računanje 2 2 3 4 2 7" xfId="36668" xr:uid="{53B840BF-3C81-4943-8D32-B26E81EC385C}"/>
    <cellStyle name="Računanje 2 2 3 4 2 8" xfId="40120" xr:uid="{707EDAC4-DDA4-49C2-A389-50A74E9F3F77}"/>
    <cellStyle name="Računanje 2 2 3 4 2 9" xfId="47561" xr:uid="{AEA7045B-2ECE-494F-9EBA-7F03CD6509DD}"/>
    <cellStyle name="Računanje 2 2 3 4 3" xfId="12618" xr:uid="{00000000-0005-0000-0000-0000782C0000}"/>
    <cellStyle name="Računanje 2 2 3 4 3 2" xfId="21722" xr:uid="{00000000-0005-0000-0000-0000792C0000}"/>
    <cellStyle name="Računanje 2 2 3 4 4" xfId="8217" xr:uid="{00000000-0005-0000-0000-00007A2C0000}"/>
    <cellStyle name="Računanje 2 2 3 4 5" xfId="17321" xr:uid="{00000000-0005-0000-0000-00007B2C0000}"/>
    <cellStyle name="Računanje 2 2 3 4 6" xfId="26468" xr:uid="{BEB3F47E-19AE-4613-A209-B0A4EDFE3639}"/>
    <cellStyle name="Računanje 2 2 3 4 7" xfId="32755" xr:uid="{DDF43289-CE9B-462E-BDEA-4628BC24CF66}"/>
    <cellStyle name="Računanje 2 2 3 4 8" xfId="36395" xr:uid="{E9163CBB-D680-4A9F-B5CF-0601AB602410}"/>
    <cellStyle name="Računanje 2 2 3 4 9" xfId="34263" xr:uid="{6DF70E53-EC03-46A9-8A73-512329A5BE1D}"/>
    <cellStyle name="Računanje 2 2 3 5" xfId="3025" xr:uid="{00000000-0005-0000-0000-00007C2C0000}"/>
    <cellStyle name="Računanje 2 2 3 5 10" xfId="45159" xr:uid="{2132AD78-EC46-4D6A-B838-2A5922AC46BA}"/>
    <cellStyle name="Računanje 2 2 3 5 11" xfId="51779" xr:uid="{9D2874FF-0FF3-462B-A912-78B62A56C246}"/>
    <cellStyle name="Računanje 2 2 3 5 2" xfId="5924" xr:uid="{00000000-0005-0000-0000-00007D2C0000}"/>
    <cellStyle name="Računanje 2 2 3 5 2 10" xfId="54586" xr:uid="{13F32125-C4B7-40EE-BFF9-938A6A8A764F}"/>
    <cellStyle name="Računanje 2 2 3 5 2 2" xfId="14784" xr:uid="{00000000-0005-0000-0000-00007E2C0000}"/>
    <cellStyle name="Računanje 2 2 3 5 2 2 2" xfId="23888" xr:uid="{00000000-0005-0000-0000-00007F2C0000}"/>
    <cellStyle name="Računanje 2 2 3 5 2 3" xfId="11721" xr:uid="{00000000-0005-0000-0000-0000802C0000}"/>
    <cellStyle name="Računanje 2 2 3 5 2 4" xfId="20825" xr:uid="{00000000-0005-0000-0000-0000812C0000}"/>
    <cellStyle name="Računanje 2 2 3 5 2 5" xfId="29881" xr:uid="{105A8CD8-6439-4D6A-9F90-2E1B4AA891F1}"/>
    <cellStyle name="Računanje 2 2 3 5 2 6" xfId="35895" xr:uid="{75630D8E-6509-4A03-89DE-F441B7995FF8}"/>
    <cellStyle name="Računanje 2 2 3 5 2 7" xfId="37295" xr:uid="{0E14512A-3C6F-4C48-A5FD-98C3B8968749}"/>
    <cellStyle name="Računanje 2 2 3 5 2 8" xfId="33755" xr:uid="{FFDE728B-8FF5-4B82-B315-F0AD6091A47E}"/>
    <cellStyle name="Računanje 2 2 3 5 2 9" xfId="47966" xr:uid="{8DA9F691-34EE-4FC8-BA14-AE4478FE2446}"/>
    <cellStyle name="Računanje 2 2 3 5 3" xfId="13224" xr:uid="{00000000-0005-0000-0000-0000822C0000}"/>
    <cellStyle name="Računanje 2 2 3 5 3 2" xfId="22328" xr:uid="{00000000-0005-0000-0000-0000832C0000}"/>
    <cellStyle name="Računanje 2 2 3 5 4" xfId="8823" xr:uid="{00000000-0005-0000-0000-0000842C0000}"/>
    <cellStyle name="Računanje 2 2 3 5 5" xfId="17927" xr:uid="{00000000-0005-0000-0000-0000852C0000}"/>
    <cellStyle name="Računanje 2 2 3 5 6" xfId="27074" xr:uid="{7EB54D0C-1FFF-45D1-BEA1-5FBC3A9274AA}"/>
    <cellStyle name="Računanje 2 2 3 5 7" xfId="33361" xr:uid="{6FE7275B-3D7C-488B-BA59-3F8FD48EB0D8}"/>
    <cellStyle name="Računanje 2 2 3 5 8" xfId="36399" xr:uid="{2409A396-04CE-4DB2-826B-19709D62BE78}"/>
    <cellStyle name="Računanje 2 2 3 5 9" xfId="39383" xr:uid="{EE93EEC4-4AB8-48EC-85F6-FF5AFE08A190}"/>
    <cellStyle name="Računanje 2 2 3 6" xfId="3121" xr:uid="{00000000-0005-0000-0000-0000862C0000}"/>
    <cellStyle name="Računanje 2 2 3 6 10" xfId="45255" xr:uid="{B595586E-1AFF-4400-A75E-14FEC979138D}"/>
    <cellStyle name="Računanje 2 2 3 6 11" xfId="51875" xr:uid="{B458B86E-16E0-44F7-9DEF-692990F02C5D}"/>
    <cellStyle name="Računanje 2 2 3 6 2" xfId="6020" xr:uid="{00000000-0005-0000-0000-0000872C0000}"/>
    <cellStyle name="Računanje 2 2 3 6 2 2" xfId="14880" xr:uid="{00000000-0005-0000-0000-0000882C0000}"/>
    <cellStyle name="Računanje 2 2 3 6 2 2 2" xfId="23984" xr:uid="{00000000-0005-0000-0000-0000892C0000}"/>
    <cellStyle name="Računanje 2 2 3 6 2 3" xfId="11817" xr:uid="{00000000-0005-0000-0000-00008A2C0000}"/>
    <cellStyle name="Računanje 2 2 3 6 2 4" xfId="20921" xr:uid="{00000000-0005-0000-0000-00008B2C0000}"/>
    <cellStyle name="Računanje 2 2 3 6 3" xfId="13320" xr:uid="{00000000-0005-0000-0000-00008C2C0000}"/>
    <cellStyle name="Računanje 2 2 3 6 3 2" xfId="22424" xr:uid="{00000000-0005-0000-0000-00008D2C0000}"/>
    <cellStyle name="Računanje 2 2 3 6 4" xfId="8919" xr:uid="{00000000-0005-0000-0000-00008E2C0000}"/>
    <cellStyle name="Računanje 2 2 3 6 5" xfId="18023" xr:uid="{00000000-0005-0000-0000-00008F2C0000}"/>
    <cellStyle name="Računanje 2 2 3 6 6" xfId="27170" xr:uid="{D0E45774-FED6-4744-90F1-9B302766EB0C}"/>
    <cellStyle name="Računanje 2 2 3 6 7" xfId="33457" xr:uid="{8F928951-3DB6-4AF5-8020-40F1DC99E482}"/>
    <cellStyle name="Računanje 2 2 3 6 8" xfId="34788" xr:uid="{4925A887-2902-4F7B-B54D-76F0F52A889B}"/>
    <cellStyle name="Računanje 2 2 3 6 9" xfId="37097" xr:uid="{04DED8EE-E5BF-475C-83C3-913A5D311C6A}"/>
    <cellStyle name="Računanje 2 2 3 7" xfId="2679" xr:uid="{00000000-0005-0000-0000-0000902C0000}"/>
    <cellStyle name="Računanje 2 2 3 7 10" xfId="44813" xr:uid="{004FCA12-99DE-470E-964D-1424C3FE9EF3}"/>
    <cellStyle name="Računanje 2 2 3 7 11" xfId="51433" xr:uid="{ADD57D6A-7FB4-4590-843B-DC72CAC1FF6B}"/>
    <cellStyle name="Računanje 2 2 3 7 2" xfId="5578" xr:uid="{00000000-0005-0000-0000-0000912C0000}"/>
    <cellStyle name="Računanje 2 2 3 7 2 2" xfId="14438" xr:uid="{00000000-0005-0000-0000-0000922C0000}"/>
    <cellStyle name="Računanje 2 2 3 7 2 2 2" xfId="23542" xr:uid="{00000000-0005-0000-0000-0000932C0000}"/>
    <cellStyle name="Računanje 2 2 3 7 2 3" xfId="11375" xr:uid="{00000000-0005-0000-0000-0000942C0000}"/>
    <cellStyle name="Računanje 2 2 3 7 2 4" xfId="20479" xr:uid="{00000000-0005-0000-0000-0000952C0000}"/>
    <cellStyle name="Računanje 2 2 3 7 3" xfId="12878" xr:uid="{00000000-0005-0000-0000-0000962C0000}"/>
    <cellStyle name="Računanje 2 2 3 7 3 2" xfId="21982" xr:uid="{00000000-0005-0000-0000-0000972C0000}"/>
    <cellStyle name="Računanje 2 2 3 7 4" xfId="8477" xr:uid="{00000000-0005-0000-0000-0000982C0000}"/>
    <cellStyle name="Računanje 2 2 3 7 5" xfId="17581" xr:uid="{00000000-0005-0000-0000-0000992C0000}"/>
    <cellStyle name="Računanje 2 2 3 7 6" xfId="26728" xr:uid="{AB62B77F-8D89-4FC3-A245-DBFC592909D0}"/>
    <cellStyle name="Računanje 2 2 3 7 7" xfId="33015" xr:uid="{D11A5A4E-A2E3-45A0-B163-B59DF717F04F}"/>
    <cellStyle name="Računanje 2 2 3 7 8" xfId="38890" xr:uid="{86FCA41D-A3FD-4358-83EC-C9036A0A6896}"/>
    <cellStyle name="Računanje 2 2 3 7 9" xfId="36917" xr:uid="{054A014F-3B05-498E-8A88-4C0D08D2532D}"/>
    <cellStyle name="Računanje 2 2 3 8" xfId="4352" xr:uid="{00000000-0005-0000-0000-00009A2C0000}"/>
    <cellStyle name="Računanje 2 2 3 8 10" xfId="53530" xr:uid="{C5184106-3371-47C5-9C00-1F34FF32603F}"/>
    <cellStyle name="Računanje 2 2 3 8 2" xfId="13795" xr:uid="{00000000-0005-0000-0000-00009B2C0000}"/>
    <cellStyle name="Računanje 2 2 3 8 2 2" xfId="22899" xr:uid="{00000000-0005-0000-0000-00009C2C0000}"/>
    <cellStyle name="Računanje 2 2 3 8 3" xfId="10149" xr:uid="{00000000-0005-0000-0000-00009D2C0000}"/>
    <cellStyle name="Računanje 2 2 3 8 4" xfId="19253" xr:uid="{00000000-0005-0000-0000-00009E2C0000}"/>
    <cellStyle name="Računanje 2 2 3 8 5" xfId="28825" xr:uid="{8F49FE08-92DE-4F28-870D-009BC72DE89C}"/>
    <cellStyle name="Računanje 2 2 3 8 6" xfId="34839" xr:uid="{5E71809F-4FC5-4477-9F2E-B51AF6DEA723}"/>
    <cellStyle name="Računanje 2 2 3 8 7" xfId="37813" xr:uid="{155B8327-CF8C-4FD7-AA22-3323F22151C5}"/>
    <cellStyle name="Računanje 2 2 3 8 8" xfId="39685" xr:uid="{EEEEC4C2-5571-4E5C-9D81-4FE69F92D797}"/>
    <cellStyle name="Računanje 2 2 3 8 9" xfId="46910" xr:uid="{93A4C5C7-ADF9-475A-A85C-67CEE492D662}"/>
    <cellStyle name="Računanje 2 2 3 9" xfId="12235" xr:uid="{00000000-0005-0000-0000-00009F2C0000}"/>
    <cellStyle name="Računanje 2 2 3 9 2" xfId="21339" xr:uid="{00000000-0005-0000-0000-0000A02C0000}"/>
    <cellStyle name="Računanje 2 2 4" xfId="1368" xr:uid="{00000000-0005-0000-0000-0000A12C0000}"/>
    <cellStyle name="Računanje 2 2 4 10" xfId="7170" xr:uid="{00000000-0005-0000-0000-0000A22C0000}"/>
    <cellStyle name="Računanje 2 2 4 11" xfId="16274" xr:uid="{00000000-0005-0000-0000-0000A32C0000}"/>
    <cellStyle name="Računanje 2 2 4 12" xfId="25419" xr:uid="{FB30F132-2DED-484E-AC1D-BEED3A2A5C06}"/>
    <cellStyle name="Računanje 2 2 4 13" xfId="31863" xr:uid="{B1D30248-421B-4C60-85F0-173FD00B528F}"/>
    <cellStyle name="Računanje 2 2 4 14" xfId="38887" xr:uid="{44C1D360-D36C-429F-8150-621F61B81438}"/>
    <cellStyle name="Računanje 2 2 4 15" xfId="34564" xr:uid="{025017CF-4333-4CF0-A8F3-E064A996C33E}"/>
    <cellStyle name="Računanje 2 2 4 16" xfId="43506" xr:uid="{AB8ECAFC-752A-4036-906C-FE831DDCDC57}"/>
    <cellStyle name="Računanje 2 2 4 17" xfId="50126" xr:uid="{833AC6C8-E9A0-4631-8093-CCF62FC88C9B}"/>
    <cellStyle name="Računanje 2 2 4 2" xfId="2230" xr:uid="{00000000-0005-0000-0000-0000A42C0000}"/>
    <cellStyle name="Računanje 2 2 4 2 10" xfId="44364" xr:uid="{30125C6C-56D0-4B13-8150-F0CD6D75F5C5}"/>
    <cellStyle name="Računanje 2 2 4 2 11" xfId="50984" xr:uid="{AE100ECE-8E45-4FE6-8919-C08AF101F172}"/>
    <cellStyle name="Računanje 2 2 4 2 2" xfId="5129" xr:uid="{00000000-0005-0000-0000-0000A52C0000}"/>
    <cellStyle name="Računanje 2 2 4 2 2 10" xfId="54393" xr:uid="{D1741049-035A-4FDA-B137-5AA3D0AFBADF}"/>
    <cellStyle name="Računanje 2 2 4 2 2 2" xfId="13989" xr:uid="{00000000-0005-0000-0000-0000A62C0000}"/>
    <cellStyle name="Računanje 2 2 4 2 2 2 2" xfId="23093" xr:uid="{00000000-0005-0000-0000-0000A72C0000}"/>
    <cellStyle name="Računanje 2 2 4 2 2 3" xfId="10926" xr:uid="{00000000-0005-0000-0000-0000A82C0000}"/>
    <cellStyle name="Računanje 2 2 4 2 2 4" xfId="20030" xr:uid="{00000000-0005-0000-0000-0000A92C0000}"/>
    <cellStyle name="Računanje 2 2 4 2 2 5" xfId="29688" xr:uid="{D43F6C8B-F71D-41F5-895F-611D70F033DC}"/>
    <cellStyle name="Računanje 2 2 4 2 2 6" xfId="35702" xr:uid="{5B577D6F-221D-48A8-8C2E-62F589F42605}"/>
    <cellStyle name="Računanje 2 2 4 2 2 7" xfId="33708" xr:uid="{D185E98A-390D-419B-8DDD-49F10E25CEE0}"/>
    <cellStyle name="Računanje 2 2 4 2 2 8" xfId="32336" xr:uid="{1FCACF3D-E928-455B-9FA2-AB0825E0D339}"/>
    <cellStyle name="Računanje 2 2 4 2 2 9" xfId="47773" xr:uid="{D8670BF1-B599-4F0A-B1F4-229231B1773D}"/>
    <cellStyle name="Računanje 2 2 4 2 3" xfId="12429" xr:uid="{00000000-0005-0000-0000-0000AA2C0000}"/>
    <cellStyle name="Računanje 2 2 4 2 3 2" xfId="21533" xr:uid="{00000000-0005-0000-0000-0000AB2C0000}"/>
    <cellStyle name="Računanje 2 2 4 2 3 3" xfId="29451" xr:uid="{3B05236E-E284-46DF-A54F-6A4A192B8C44}"/>
    <cellStyle name="Računanje 2 2 4 2 3 4" xfId="35465" xr:uid="{DC11D575-41D4-4D0D-8659-F2A1326151D6}"/>
    <cellStyle name="Računanje 2 2 4 2 3 5" xfId="37719" xr:uid="{C4820E5E-8FA8-4B0E-A80D-AA7267FCF027}"/>
    <cellStyle name="Računanje 2 2 4 2 3 6" xfId="39198" xr:uid="{30E4E5DB-D98A-4471-B412-2009E7528DD8}"/>
    <cellStyle name="Računanje 2 2 4 2 3 7" xfId="47536" xr:uid="{039B8EAC-08B2-40DD-8B2B-9643E7F963A3}"/>
    <cellStyle name="Računanje 2 2 4 2 3 8" xfId="54156" xr:uid="{2395D84C-9921-4044-8256-5693542F065A}"/>
    <cellStyle name="Računanje 2 2 4 2 4" xfId="8028" xr:uid="{00000000-0005-0000-0000-0000AC2C0000}"/>
    <cellStyle name="Računanje 2 2 4 2 4 2" xfId="29037" xr:uid="{95C43AC7-A420-4895-A178-A978A447CEEE}"/>
    <cellStyle name="Računanje 2 2 4 2 4 3" xfId="35051" xr:uid="{86C68F35-4CFE-44D1-9D23-C623B56A751E}"/>
    <cellStyle name="Računanje 2 2 4 2 4 4" xfId="33776" xr:uid="{56CE9358-59F9-40EC-88E0-64FD6472A04F}"/>
    <cellStyle name="Računanje 2 2 4 2 4 5" xfId="39713" xr:uid="{AD905F63-EDE0-4AE3-92CE-8EA004DCC31C}"/>
    <cellStyle name="Računanje 2 2 4 2 4 6" xfId="47122" xr:uid="{593ECAE0-C234-4B0D-A164-67DDE826641E}"/>
    <cellStyle name="Računanje 2 2 4 2 4 7" xfId="53742" xr:uid="{723B70A1-2FBF-4B0A-AC6F-B8A605845953}"/>
    <cellStyle name="Računanje 2 2 4 2 5" xfId="17132" xr:uid="{00000000-0005-0000-0000-0000AD2C0000}"/>
    <cellStyle name="Računanje 2 2 4 2 6" xfId="26279" xr:uid="{849F8C17-6B0A-4DCA-B3A3-88645C70C441}"/>
    <cellStyle name="Računanje 2 2 4 2 7" xfId="32566" xr:uid="{76803141-3C7B-4509-924A-DE136E8190EB}"/>
    <cellStyle name="Računanje 2 2 4 2 8" xfId="24610" xr:uid="{B89DF27B-41C8-4BBC-8879-ECE31E1BE9BD}"/>
    <cellStyle name="Računanje 2 2 4 2 9" xfId="40818" xr:uid="{99457330-C9FB-4644-8596-98075F130162}"/>
    <cellStyle name="Računanje 2 2 4 3" xfId="1084" xr:uid="{00000000-0005-0000-0000-0000AE2C0000}"/>
    <cellStyle name="Računanje 2 2 4 3 10" xfId="43222" xr:uid="{1374D449-51BE-4F44-B9C3-CB9045AB14F6}"/>
    <cellStyle name="Računanje 2 2 4 3 11" xfId="49842" xr:uid="{89F24AB9-15E9-447D-B237-76ADC6BBF408}"/>
    <cellStyle name="Računanje 2 2 4 3 2" xfId="3987" xr:uid="{00000000-0005-0000-0000-0000AF2C0000}"/>
    <cellStyle name="Računanje 2 2 4 3 2 10" xfId="54352" xr:uid="{25184BBB-791C-48C1-8BB2-B69A2749E831}"/>
    <cellStyle name="Računanje 2 2 4 3 2 2" xfId="13684" xr:uid="{00000000-0005-0000-0000-0000B02C0000}"/>
    <cellStyle name="Računanje 2 2 4 3 2 2 2" xfId="22788" xr:uid="{00000000-0005-0000-0000-0000B12C0000}"/>
    <cellStyle name="Računanje 2 2 4 3 2 3" xfId="9784" xr:uid="{00000000-0005-0000-0000-0000B22C0000}"/>
    <cellStyle name="Računanje 2 2 4 3 2 4" xfId="18888" xr:uid="{00000000-0005-0000-0000-0000B32C0000}"/>
    <cellStyle name="Računanje 2 2 4 3 2 5" xfId="29647" xr:uid="{86D30C07-791A-4E57-BE8E-5B9392DD3404}"/>
    <cellStyle name="Računanje 2 2 4 3 2 6" xfId="35661" xr:uid="{E9CBECA7-A007-4E3F-BA93-44C6691768B8}"/>
    <cellStyle name="Računanje 2 2 4 3 2 7" xfId="38250" xr:uid="{7C5838DC-C4A6-48C0-9D22-88090282BA32}"/>
    <cellStyle name="Računanje 2 2 4 3 2 8" xfId="36239" xr:uid="{E09BCD01-CBD9-419C-9576-CF7733BC510D}"/>
    <cellStyle name="Računanje 2 2 4 3 2 9" xfId="47732" xr:uid="{687F5405-FE2B-4F98-953D-4C6B1F37B409}"/>
    <cellStyle name="Računanje 2 2 4 3 3" xfId="12124" xr:uid="{00000000-0005-0000-0000-0000B42C0000}"/>
    <cellStyle name="Računanje 2 2 4 3 3 2" xfId="21228" xr:uid="{00000000-0005-0000-0000-0000B52C0000}"/>
    <cellStyle name="Računanje 2 2 4 3 3 3" xfId="29202" xr:uid="{7FB6FFAC-0724-4389-92C0-F9FF85A6C7CF}"/>
    <cellStyle name="Računanje 2 2 4 3 3 4" xfId="35216" xr:uid="{BE3AF0DF-C2D1-461A-BD46-24A583547F1A}"/>
    <cellStyle name="Računanje 2 2 4 3 3 5" xfId="37899" xr:uid="{A44F788A-A4DA-413B-9822-1CD929968188}"/>
    <cellStyle name="Računanje 2 2 4 3 3 6" xfId="33892" xr:uid="{93F7F299-47D5-4309-8F30-0C56B671A2D5}"/>
    <cellStyle name="Računanje 2 2 4 3 3 7" xfId="47287" xr:uid="{82C11D86-C36F-49EA-8430-54FBCD1DCF68}"/>
    <cellStyle name="Računanje 2 2 4 3 3 8" xfId="53907" xr:uid="{50351E3C-995F-44EE-A40B-98307383FB8E}"/>
    <cellStyle name="Računanje 2 2 4 3 4" xfId="6886" xr:uid="{00000000-0005-0000-0000-0000B62C0000}"/>
    <cellStyle name="Računanje 2 2 4 3 4 2" xfId="28996" xr:uid="{E51ED57D-D8CF-46E0-A894-5479D3780A4C}"/>
    <cellStyle name="Računanje 2 2 4 3 4 3" xfId="35010" xr:uid="{6803F9C4-A02D-4EE7-AC73-24C433E3DE30}"/>
    <cellStyle name="Računanje 2 2 4 3 4 4" xfId="33796" xr:uid="{7410D4FB-E4A9-4925-8817-9DA6E1007616}"/>
    <cellStyle name="Računanje 2 2 4 3 4 5" xfId="39897" xr:uid="{783465A0-CF2D-4AC9-A11E-30B54F7F4689}"/>
    <cellStyle name="Računanje 2 2 4 3 4 6" xfId="47081" xr:uid="{80C33710-7E60-44D3-A5A7-3FBADDC43DB3}"/>
    <cellStyle name="Računanje 2 2 4 3 4 7" xfId="53701" xr:uid="{18EC88E5-367A-48D7-B17C-77DC2A43C028}"/>
    <cellStyle name="Računanje 2 2 4 3 5" xfId="15990" xr:uid="{00000000-0005-0000-0000-0000B72C0000}"/>
    <cellStyle name="Računanje 2 2 4 3 6" xfId="25135" xr:uid="{854FE85C-09BB-4BED-97A1-F21467E5370D}"/>
    <cellStyle name="Računanje 2 2 4 3 7" xfId="31629" xr:uid="{C8583F21-13D7-478F-AD13-9B7ACF7987B1}"/>
    <cellStyle name="Računanje 2 2 4 3 8" xfId="38976" xr:uid="{9673134F-176A-4783-8F33-AB9A736B7727}"/>
    <cellStyle name="Računanje 2 2 4 3 9" xfId="40172" xr:uid="{B4923F16-36CF-4938-9156-88BC8925DB89}"/>
    <cellStyle name="Računanje 2 2 4 4" xfId="2254" xr:uid="{00000000-0005-0000-0000-0000B82C0000}"/>
    <cellStyle name="Računanje 2 2 4 4 10" xfId="44388" xr:uid="{A1668BC0-679F-49A9-8340-EC866297FFC0}"/>
    <cellStyle name="Računanje 2 2 4 4 11" xfId="51008" xr:uid="{9D26457B-3F25-4D66-8DD4-5F960E90959B}"/>
    <cellStyle name="Računanje 2 2 4 4 2" xfId="5153" xr:uid="{00000000-0005-0000-0000-0000B92C0000}"/>
    <cellStyle name="Računanje 2 2 4 4 2 10" xfId="54186" xr:uid="{4C1DE5BC-168F-4385-8274-C8BE9B3D580F}"/>
    <cellStyle name="Računanje 2 2 4 4 2 2" xfId="14013" xr:uid="{00000000-0005-0000-0000-0000BA2C0000}"/>
    <cellStyle name="Računanje 2 2 4 4 2 2 2" xfId="23117" xr:uid="{00000000-0005-0000-0000-0000BB2C0000}"/>
    <cellStyle name="Računanje 2 2 4 4 2 3" xfId="10950" xr:uid="{00000000-0005-0000-0000-0000BC2C0000}"/>
    <cellStyle name="Računanje 2 2 4 4 2 4" xfId="20054" xr:uid="{00000000-0005-0000-0000-0000BD2C0000}"/>
    <cellStyle name="Računanje 2 2 4 4 2 5" xfId="29481" xr:uid="{F732A6BF-CDAB-46F3-B4E9-DF2130B5723D}"/>
    <cellStyle name="Računanje 2 2 4 4 2 6" xfId="35495" xr:uid="{D6793A9F-BAD8-4632-9673-EFE852AFF136}"/>
    <cellStyle name="Računanje 2 2 4 4 2 7" xfId="31967" xr:uid="{44603CE5-1AE5-44D9-A020-965F7CCA7234}"/>
    <cellStyle name="Računanje 2 2 4 4 2 8" xfId="38029" xr:uid="{D34F4DD1-08C0-4AF0-9FBE-ABFB38064F1B}"/>
    <cellStyle name="Računanje 2 2 4 4 2 9" xfId="47566" xr:uid="{F9035752-ACD0-42F2-B534-091216305294}"/>
    <cellStyle name="Računanje 2 2 4 4 3" xfId="12453" xr:uid="{00000000-0005-0000-0000-0000BE2C0000}"/>
    <cellStyle name="Računanje 2 2 4 4 3 2" xfId="21557" xr:uid="{00000000-0005-0000-0000-0000BF2C0000}"/>
    <cellStyle name="Računanje 2 2 4 4 4" xfId="8052" xr:uid="{00000000-0005-0000-0000-0000C02C0000}"/>
    <cellStyle name="Računanje 2 2 4 4 5" xfId="17156" xr:uid="{00000000-0005-0000-0000-0000C12C0000}"/>
    <cellStyle name="Računanje 2 2 4 4 6" xfId="26303" xr:uid="{651380ED-A95D-4055-9BE1-13CC88D4965D}"/>
    <cellStyle name="Računanje 2 2 4 4 7" xfId="32590" xr:uid="{AFD17E27-6BCF-4A78-909B-F10857A8C1A5}"/>
    <cellStyle name="Računanje 2 2 4 4 8" xfId="37144" xr:uid="{72E865EC-2993-4A24-8C9C-135D8AFC04B7}"/>
    <cellStyle name="Računanje 2 2 4 4 9" xfId="38603" xr:uid="{F3FC577F-B07F-46C2-9125-DA422B7B8A69}"/>
    <cellStyle name="Računanje 2 2 4 5" xfId="2789" xr:uid="{00000000-0005-0000-0000-0000C22C0000}"/>
    <cellStyle name="Računanje 2 2 4 5 10" xfId="44923" xr:uid="{CE1C3845-A961-42AD-AE32-351D57524147}"/>
    <cellStyle name="Računanje 2 2 4 5 11" xfId="51543" xr:uid="{C0CEC895-760E-4BA7-A0F5-B78F81E1DFE7}"/>
    <cellStyle name="Računanje 2 2 4 5 2" xfId="5688" xr:uid="{00000000-0005-0000-0000-0000C32C0000}"/>
    <cellStyle name="Računanje 2 2 4 5 2 10" xfId="54553" xr:uid="{2F9907EE-DA88-4DF4-A436-2BE29E6BEF78}"/>
    <cellStyle name="Računanje 2 2 4 5 2 2" xfId="14548" xr:uid="{00000000-0005-0000-0000-0000C42C0000}"/>
    <cellStyle name="Računanje 2 2 4 5 2 2 2" xfId="23652" xr:uid="{00000000-0005-0000-0000-0000C52C0000}"/>
    <cellStyle name="Računanje 2 2 4 5 2 3" xfId="11485" xr:uid="{00000000-0005-0000-0000-0000C62C0000}"/>
    <cellStyle name="Računanje 2 2 4 5 2 4" xfId="20589" xr:uid="{00000000-0005-0000-0000-0000C72C0000}"/>
    <cellStyle name="Računanje 2 2 4 5 2 5" xfId="29848" xr:uid="{94400413-FCA8-4EB2-8082-6CCF19332382}"/>
    <cellStyle name="Računanje 2 2 4 5 2 6" xfId="35862" xr:uid="{F7FF3C1D-07A1-4E26-A9E6-24157BD534FF}"/>
    <cellStyle name="Računanje 2 2 4 5 2 7" xfId="38066" xr:uid="{75C4DE25-4F29-4BAF-801C-B04B92883368}"/>
    <cellStyle name="Računanje 2 2 4 5 2 8" xfId="31946" xr:uid="{5DE7B7B1-F89A-4320-82C6-BF8115ED9D0B}"/>
    <cellStyle name="Računanje 2 2 4 5 2 9" xfId="47933" xr:uid="{E5DD2F09-E5BC-4172-8481-4C0C4B3DFC20}"/>
    <cellStyle name="Računanje 2 2 4 5 3" xfId="12988" xr:uid="{00000000-0005-0000-0000-0000C82C0000}"/>
    <cellStyle name="Računanje 2 2 4 5 3 2" xfId="22092" xr:uid="{00000000-0005-0000-0000-0000C92C0000}"/>
    <cellStyle name="Računanje 2 2 4 5 4" xfId="8587" xr:uid="{00000000-0005-0000-0000-0000CA2C0000}"/>
    <cellStyle name="Računanje 2 2 4 5 5" xfId="17691" xr:uid="{00000000-0005-0000-0000-0000CB2C0000}"/>
    <cellStyle name="Računanje 2 2 4 5 6" xfId="26838" xr:uid="{0C061DCA-ABF9-46C6-82F5-2F14D3C2CBA6}"/>
    <cellStyle name="Računanje 2 2 4 5 7" xfId="33125" xr:uid="{E9A90729-6DD2-472D-BF26-19E9F82F5695}"/>
    <cellStyle name="Računanje 2 2 4 5 8" xfId="33954" xr:uid="{4FA0E555-ED15-4B1D-9912-4C537991BE91}"/>
    <cellStyle name="Računanje 2 2 4 5 9" xfId="40610" xr:uid="{70C2C59A-8119-43D8-9490-329C0BE07E32}"/>
    <cellStyle name="Računanje 2 2 4 6" xfId="1088" xr:uid="{00000000-0005-0000-0000-0000CC2C0000}"/>
    <cellStyle name="Računanje 2 2 4 6 10" xfId="43226" xr:uid="{A5CFB32E-B2F8-44E1-A9B1-FF77C25FB396}"/>
    <cellStyle name="Računanje 2 2 4 6 11" xfId="49846" xr:uid="{A7D0B8BC-625A-4177-A766-7671E52B03BE}"/>
    <cellStyle name="Računanje 2 2 4 6 2" xfId="3991" xr:uid="{00000000-0005-0000-0000-0000CD2C0000}"/>
    <cellStyle name="Računanje 2 2 4 6 2 2" xfId="13688" xr:uid="{00000000-0005-0000-0000-0000CE2C0000}"/>
    <cellStyle name="Računanje 2 2 4 6 2 2 2" xfId="22792" xr:uid="{00000000-0005-0000-0000-0000CF2C0000}"/>
    <cellStyle name="Računanje 2 2 4 6 2 3" xfId="9788" xr:uid="{00000000-0005-0000-0000-0000D02C0000}"/>
    <cellStyle name="Računanje 2 2 4 6 2 4" xfId="18892" xr:uid="{00000000-0005-0000-0000-0000D12C0000}"/>
    <cellStyle name="Računanje 2 2 4 6 3" xfId="12128" xr:uid="{00000000-0005-0000-0000-0000D22C0000}"/>
    <cellStyle name="Računanje 2 2 4 6 3 2" xfId="21232" xr:uid="{00000000-0005-0000-0000-0000D32C0000}"/>
    <cellStyle name="Računanje 2 2 4 6 4" xfId="6890" xr:uid="{00000000-0005-0000-0000-0000D42C0000}"/>
    <cellStyle name="Računanje 2 2 4 6 5" xfId="15994" xr:uid="{00000000-0005-0000-0000-0000D52C0000}"/>
    <cellStyle name="Računanje 2 2 4 6 6" xfId="25139" xr:uid="{0FF760BE-5CBF-422E-A7B4-E496E291A705}"/>
    <cellStyle name="Računanje 2 2 4 6 7" xfId="31633" xr:uid="{A8F2590D-527B-41B1-9DA9-71CD2D6F6E6A}"/>
    <cellStyle name="Računanje 2 2 4 6 8" xfId="31260" xr:uid="{5AC25F7B-B7B6-424B-B01D-4BB315849458}"/>
    <cellStyle name="Računanje 2 2 4 6 9" xfId="40399" xr:uid="{3B89ED62-8F91-4344-BFE7-060127702539}"/>
    <cellStyle name="Računanje 2 2 4 7" xfId="2326" xr:uid="{00000000-0005-0000-0000-0000D62C0000}"/>
    <cellStyle name="Računanje 2 2 4 7 10" xfId="44460" xr:uid="{5FF66946-9350-4604-BDB5-3D5B799DDE1B}"/>
    <cellStyle name="Računanje 2 2 4 7 11" xfId="51080" xr:uid="{9BD9BA10-DB62-40D0-B25B-FEF94804EE59}"/>
    <cellStyle name="Računanje 2 2 4 7 2" xfId="5225" xr:uid="{00000000-0005-0000-0000-0000D72C0000}"/>
    <cellStyle name="Računanje 2 2 4 7 2 2" xfId="14085" xr:uid="{00000000-0005-0000-0000-0000D82C0000}"/>
    <cellStyle name="Računanje 2 2 4 7 2 2 2" xfId="23189" xr:uid="{00000000-0005-0000-0000-0000D92C0000}"/>
    <cellStyle name="Računanje 2 2 4 7 2 3" xfId="11022" xr:uid="{00000000-0005-0000-0000-0000DA2C0000}"/>
    <cellStyle name="Računanje 2 2 4 7 2 4" xfId="20126" xr:uid="{00000000-0005-0000-0000-0000DB2C0000}"/>
    <cellStyle name="Računanje 2 2 4 7 3" xfId="12525" xr:uid="{00000000-0005-0000-0000-0000DC2C0000}"/>
    <cellStyle name="Računanje 2 2 4 7 3 2" xfId="21629" xr:uid="{00000000-0005-0000-0000-0000DD2C0000}"/>
    <cellStyle name="Računanje 2 2 4 7 4" xfId="8124" xr:uid="{00000000-0005-0000-0000-0000DE2C0000}"/>
    <cellStyle name="Računanje 2 2 4 7 5" xfId="17228" xr:uid="{00000000-0005-0000-0000-0000DF2C0000}"/>
    <cellStyle name="Računanje 2 2 4 7 6" xfId="26375" xr:uid="{39049527-75A1-4F37-A594-7AD42AB53025}"/>
    <cellStyle name="Računanje 2 2 4 7 7" xfId="32662" xr:uid="{003D0A3C-0709-49E0-B840-3F4B44F0F0F0}"/>
    <cellStyle name="Računanje 2 2 4 7 8" xfId="36904" xr:uid="{44355405-C218-4DCB-93A0-411E1D8EB5B7}"/>
    <cellStyle name="Računanje 2 2 4 7 9" xfId="34060" xr:uid="{E79A7978-5D65-4B53-9B67-C72F6EA1EF9F}"/>
    <cellStyle name="Računanje 2 2 4 8" xfId="4271" xr:uid="{00000000-0005-0000-0000-0000E02C0000}"/>
    <cellStyle name="Računanje 2 2 4 8 10" xfId="53535" xr:uid="{67B1B5A4-AFA9-43B5-9FA9-39657EF4AC35}"/>
    <cellStyle name="Računanje 2 2 4 8 2" xfId="13788" xr:uid="{00000000-0005-0000-0000-0000E12C0000}"/>
    <cellStyle name="Računanje 2 2 4 8 2 2" xfId="22892" xr:uid="{00000000-0005-0000-0000-0000E22C0000}"/>
    <cellStyle name="Računanje 2 2 4 8 3" xfId="10068" xr:uid="{00000000-0005-0000-0000-0000E32C0000}"/>
    <cellStyle name="Računanje 2 2 4 8 4" xfId="19172" xr:uid="{00000000-0005-0000-0000-0000E42C0000}"/>
    <cellStyle name="Računanje 2 2 4 8 5" xfId="28830" xr:uid="{DDAE30C5-8A6B-4359-9403-8699B14CBF4F}"/>
    <cellStyle name="Računanje 2 2 4 8 6" xfId="34844" xr:uid="{F20E2B8D-93C8-46F4-BED7-361FFA58C0CA}"/>
    <cellStyle name="Računanje 2 2 4 8 7" xfId="34756" xr:uid="{0C5DBBE9-3B5A-45FD-8B7E-F169B6CE9911}"/>
    <cellStyle name="Računanje 2 2 4 8 8" xfId="39925" xr:uid="{EE12C098-113F-4751-89FB-3576E77BC919}"/>
    <cellStyle name="Računanje 2 2 4 8 9" xfId="46915" xr:uid="{125439ED-7BA7-4233-A04C-6FBFB950C630}"/>
    <cellStyle name="Računanje 2 2 4 9" xfId="12228" xr:uid="{00000000-0005-0000-0000-0000E52C0000}"/>
    <cellStyle name="Računanje 2 2 4 9 2" xfId="21332" xr:uid="{00000000-0005-0000-0000-0000E62C0000}"/>
    <cellStyle name="Računanje 2 2 5" xfId="2154" xr:uid="{00000000-0005-0000-0000-0000E72C0000}"/>
    <cellStyle name="Računanje 2 2 5 10" xfId="7952" xr:uid="{00000000-0005-0000-0000-0000E82C0000}"/>
    <cellStyle name="Računanje 2 2 5 11" xfId="17056" xr:uid="{00000000-0005-0000-0000-0000E92C0000}"/>
    <cellStyle name="Računanje 2 2 5 12" xfId="26203" xr:uid="{1ABA2525-A798-4EF5-928A-0166D9853DD0}"/>
    <cellStyle name="Računanje 2 2 5 13" xfId="32490" xr:uid="{B54D97EC-2519-4759-BB3D-6C6C0498A48C}"/>
    <cellStyle name="Računanje 2 2 5 14" xfId="31362" xr:uid="{902A4030-F92E-41A3-9BE3-77A62C776C37}"/>
    <cellStyle name="Računanje 2 2 5 15" xfId="37624" xr:uid="{1F63EA12-FFC4-4363-908B-16881A8FEFB9}"/>
    <cellStyle name="Računanje 2 2 5 16" xfId="44288" xr:uid="{8DB3EDB3-BAC7-4E60-877C-F4C962DAF2A8}"/>
    <cellStyle name="Računanje 2 2 5 17" xfId="50908" xr:uid="{486A0990-230F-483B-9ECB-A424CE9A41F9}"/>
    <cellStyle name="Računanje 2 2 5 2" xfId="2758" xr:uid="{00000000-0005-0000-0000-0000EA2C0000}"/>
    <cellStyle name="Računanje 2 2 5 2 10" xfId="44892" xr:uid="{C5DCB586-6ABB-4863-9053-BBC0D2390857}"/>
    <cellStyle name="Računanje 2 2 5 2 11" xfId="51512" xr:uid="{2F1B0C01-2290-44C6-9FEB-CE3AC72AF083}"/>
    <cellStyle name="Računanje 2 2 5 2 2" xfId="5657" xr:uid="{00000000-0005-0000-0000-0000EB2C0000}"/>
    <cellStyle name="Računanje 2 2 5 2 2 10" xfId="54331" xr:uid="{4D637148-3915-4C3A-89F5-2A86AFCCE876}"/>
    <cellStyle name="Računanje 2 2 5 2 2 2" xfId="14517" xr:uid="{00000000-0005-0000-0000-0000EC2C0000}"/>
    <cellStyle name="Računanje 2 2 5 2 2 2 2" xfId="23621" xr:uid="{00000000-0005-0000-0000-0000ED2C0000}"/>
    <cellStyle name="Računanje 2 2 5 2 2 3" xfId="11454" xr:uid="{00000000-0005-0000-0000-0000EE2C0000}"/>
    <cellStyle name="Računanje 2 2 5 2 2 4" xfId="20558" xr:uid="{00000000-0005-0000-0000-0000EF2C0000}"/>
    <cellStyle name="Računanje 2 2 5 2 2 5" xfId="29626" xr:uid="{BC12E9C3-0AF6-406D-8B51-26183FA7F61B}"/>
    <cellStyle name="Računanje 2 2 5 2 2 6" xfId="35640" xr:uid="{806B302C-ABF3-4876-89C4-0CF6FDC023B5}"/>
    <cellStyle name="Računanje 2 2 5 2 2 7" xfId="31464" xr:uid="{E166D7FD-61F3-4C6B-8D0C-34BE284875AE}"/>
    <cellStyle name="Računanje 2 2 5 2 2 8" xfId="34708" xr:uid="{D83969B1-9B7A-468C-BA80-2BA62563B77D}"/>
    <cellStyle name="Računanje 2 2 5 2 2 9" xfId="47711" xr:uid="{E445AC65-7A7A-444A-9590-9599DE309D75}"/>
    <cellStyle name="Računanje 2 2 5 2 3" xfId="12957" xr:uid="{00000000-0005-0000-0000-0000F02C0000}"/>
    <cellStyle name="Računanje 2 2 5 2 3 2" xfId="22061" xr:uid="{00000000-0005-0000-0000-0000F12C0000}"/>
    <cellStyle name="Računanje 2 2 5 2 3 3" xfId="29297" xr:uid="{DEE2C4D8-E675-40F6-843B-A0D6B0458CEE}"/>
    <cellStyle name="Računanje 2 2 5 2 3 4" xfId="35311" xr:uid="{8E689511-21BA-46B6-8CD4-F6BE93896262}"/>
    <cellStyle name="Računanje 2 2 5 2 3 5" xfId="37667" xr:uid="{0C818908-E226-43F1-B9C4-51F01C1ADE38}"/>
    <cellStyle name="Računanje 2 2 5 2 3 6" xfId="39492" xr:uid="{EE2DBC27-E9B0-4CA0-9F85-57C322190C40}"/>
    <cellStyle name="Računanje 2 2 5 2 3 7" xfId="47382" xr:uid="{DB6F5A54-D83C-4FAA-AB96-B4A9E1A06EE7}"/>
    <cellStyle name="Računanje 2 2 5 2 3 8" xfId="54002" xr:uid="{11D0E5FD-1A2A-42A1-A168-E9A67AE24B98}"/>
    <cellStyle name="Računanje 2 2 5 2 4" xfId="8556" xr:uid="{00000000-0005-0000-0000-0000F22C0000}"/>
    <cellStyle name="Računanje 2 2 5 2 4 2" xfId="28975" xr:uid="{FBAB4BA0-0E78-486E-8723-CB891CAD277B}"/>
    <cellStyle name="Računanje 2 2 5 2 4 3" xfId="34989" xr:uid="{84C9CE64-D73E-4E2C-9F09-7747716B622E}"/>
    <cellStyle name="Računanje 2 2 5 2 4 4" xfId="34802" xr:uid="{AF36F2C0-3400-48F4-8EAA-9D92B54C8AC7}"/>
    <cellStyle name="Računanje 2 2 5 2 4 5" xfId="24206" xr:uid="{499F9183-E038-4C68-B67F-99A90B465039}"/>
    <cellStyle name="Računanje 2 2 5 2 4 6" xfId="47060" xr:uid="{372C6864-514C-447B-8794-C35B5B9A61E3}"/>
    <cellStyle name="Računanje 2 2 5 2 4 7" xfId="53680" xr:uid="{6A1E3B85-728A-4B95-BFFC-B519C2CEF32A}"/>
    <cellStyle name="Računanje 2 2 5 2 5" xfId="17660" xr:uid="{00000000-0005-0000-0000-0000F32C0000}"/>
    <cellStyle name="Računanje 2 2 5 2 6" xfId="26807" xr:uid="{D517F189-59ED-46D5-BA9A-FDB2C4CDA4C9}"/>
    <cellStyle name="Računanje 2 2 5 2 7" xfId="33094" xr:uid="{70188B87-2794-4A38-AD83-9708E4F2D73E}"/>
    <cellStyle name="Računanje 2 2 5 2 8" xfId="37473" xr:uid="{90FC8468-D92E-486F-B8F3-44AFF6593AE9}"/>
    <cellStyle name="Računanje 2 2 5 2 9" xfId="24236" xr:uid="{2F0D6CE9-120E-4C85-B72F-4B8776E04C48}"/>
    <cellStyle name="Računanje 2 2 5 3" xfId="2868" xr:uid="{00000000-0005-0000-0000-0000F42C0000}"/>
    <cellStyle name="Računanje 2 2 5 3 10" xfId="45002" xr:uid="{F9272E92-AD8F-4791-AA5C-B9F7386E29DF}"/>
    <cellStyle name="Računanje 2 2 5 3 11" xfId="51622" xr:uid="{AF67F879-3D51-4A01-9753-A2875C00720D}"/>
    <cellStyle name="Računanje 2 2 5 3 2" xfId="5767" xr:uid="{00000000-0005-0000-0000-0000F52C0000}"/>
    <cellStyle name="Računanje 2 2 5 3 2 10" xfId="54033" xr:uid="{33B8DA5B-0150-4BC9-84DC-B77C259BF72F}"/>
    <cellStyle name="Računanje 2 2 5 3 2 2" xfId="14627" xr:uid="{00000000-0005-0000-0000-0000F62C0000}"/>
    <cellStyle name="Računanje 2 2 5 3 2 2 2" xfId="23731" xr:uid="{00000000-0005-0000-0000-0000F72C0000}"/>
    <cellStyle name="Računanje 2 2 5 3 2 3" xfId="11564" xr:uid="{00000000-0005-0000-0000-0000F82C0000}"/>
    <cellStyle name="Računanje 2 2 5 3 2 4" xfId="20668" xr:uid="{00000000-0005-0000-0000-0000F92C0000}"/>
    <cellStyle name="Računanje 2 2 5 3 2 5" xfId="29328" xr:uid="{6B6FA711-C2E3-4979-AF6E-FBCF617F0869}"/>
    <cellStyle name="Računanje 2 2 5 3 2 6" xfId="35342" xr:uid="{040705B7-9E1B-4B62-BCC1-C331C163C0AC}"/>
    <cellStyle name="Računanje 2 2 5 3 2 7" xfId="38286" xr:uid="{AE027B1D-6F6F-47F7-A0F4-ED6F65E0E24C}"/>
    <cellStyle name="Računanje 2 2 5 3 2 8" xfId="34558" xr:uid="{E184F7E7-3016-4E93-BD0E-C8A351B4072A}"/>
    <cellStyle name="Računanje 2 2 5 3 2 9" xfId="47413" xr:uid="{DD8A3454-F54D-41B2-A7C2-F225977CFC16}"/>
    <cellStyle name="Računanje 2 2 5 3 3" xfId="13067" xr:uid="{00000000-0005-0000-0000-0000FA2C0000}"/>
    <cellStyle name="Računanje 2 2 5 3 3 2" xfId="22171" xr:uid="{00000000-0005-0000-0000-0000FB2C0000}"/>
    <cellStyle name="Računanje 2 2 5 3 3 3" xfId="29783" xr:uid="{CC4F0BC9-76D0-45A7-83A8-B12F2CF14F73}"/>
    <cellStyle name="Računanje 2 2 5 3 3 4" xfId="35797" xr:uid="{1AD0F860-EA7B-48D9-8A82-B81D5AF7CAEF}"/>
    <cellStyle name="Računanje 2 2 5 3 3 5" xfId="37170" xr:uid="{BE29F65D-4DE0-475A-9096-FC903BE72BC7}"/>
    <cellStyle name="Računanje 2 2 5 3 3 6" xfId="39497" xr:uid="{96B3761F-0E96-413E-A070-C7770864619D}"/>
    <cellStyle name="Računanje 2 2 5 3 3 7" xfId="47868" xr:uid="{348AB958-F6DE-47C1-BE7F-9750CFF25FBD}"/>
    <cellStyle name="Računanje 2 2 5 3 3 8" xfId="54488" xr:uid="{90C16C5F-FF5B-46A7-A544-8444056C6693}"/>
    <cellStyle name="Računanje 2 2 5 3 4" xfId="8666" xr:uid="{00000000-0005-0000-0000-0000FC2C0000}"/>
    <cellStyle name="Računanje 2 2 5 3 4 2" xfId="28425" xr:uid="{F449CBF3-AD84-4C27-A756-3556428043BC}"/>
    <cellStyle name="Računanje 2 2 5 3 4 3" xfId="34520" xr:uid="{6A7C52B9-CAC4-4A9F-AC3D-F0E25069EAE2}"/>
    <cellStyle name="Računanje 2 2 5 3 4 4" xfId="31806" xr:uid="{798AF48B-296D-49ED-A68D-6A732DB5F1D9}"/>
    <cellStyle name="Računanje 2 2 5 3 4 5" xfId="38333" xr:uid="{876ED8E3-1CD0-43C7-81D7-3E263C1452C6}"/>
    <cellStyle name="Računanje 2 2 5 3 4 6" xfId="46510" xr:uid="{D2BB4B37-046A-4122-9846-A7B4406B5554}"/>
    <cellStyle name="Računanje 2 2 5 3 4 7" xfId="53130" xr:uid="{51EA547A-8ED9-43F4-88CF-B1A31E9E076A}"/>
    <cellStyle name="Računanje 2 2 5 3 5" xfId="17770" xr:uid="{00000000-0005-0000-0000-0000FD2C0000}"/>
    <cellStyle name="Računanje 2 2 5 3 6" xfId="26917" xr:uid="{B22380F0-9855-4E22-B07A-C81E05BA8FB0}"/>
    <cellStyle name="Računanje 2 2 5 3 7" xfId="33204" xr:uid="{6160344F-F613-4016-ACDF-2D50C1E22108}"/>
    <cellStyle name="Računanje 2 2 5 3 8" xfId="34486" xr:uid="{5934E765-F4AE-465E-B67B-9832AA004D35}"/>
    <cellStyle name="Računanje 2 2 5 3 9" xfId="38130" xr:uid="{4F9019C4-4C7D-40CD-8AFB-CAB37B9F7DC9}"/>
    <cellStyle name="Računanje 2 2 5 4" xfId="2972" xr:uid="{00000000-0005-0000-0000-0000FE2C0000}"/>
    <cellStyle name="Računanje 2 2 5 4 10" xfId="45106" xr:uid="{B1590C1A-1302-40F0-9D12-095F9959F1DE}"/>
    <cellStyle name="Računanje 2 2 5 4 11" xfId="51726" xr:uid="{994BAE36-DF29-48CD-A74E-F855B0CC4314}"/>
    <cellStyle name="Računanje 2 2 5 4 2" xfId="5871" xr:uid="{00000000-0005-0000-0000-0000FF2C0000}"/>
    <cellStyle name="Računanje 2 2 5 4 2 10" xfId="54121" xr:uid="{AE498118-6AC5-4453-99A2-CF68887953CF}"/>
    <cellStyle name="Računanje 2 2 5 4 2 2" xfId="14731" xr:uid="{00000000-0005-0000-0000-0000002D0000}"/>
    <cellStyle name="Računanje 2 2 5 4 2 2 2" xfId="23835" xr:uid="{00000000-0005-0000-0000-0000012D0000}"/>
    <cellStyle name="Računanje 2 2 5 4 2 3" xfId="11668" xr:uid="{00000000-0005-0000-0000-0000022D0000}"/>
    <cellStyle name="Računanje 2 2 5 4 2 4" xfId="20772" xr:uid="{00000000-0005-0000-0000-0000032D0000}"/>
    <cellStyle name="Računanje 2 2 5 4 2 5" xfId="29416" xr:uid="{7863A660-AC44-4F8D-89D1-61E49D320B54}"/>
    <cellStyle name="Računanje 2 2 5 4 2 6" xfId="35430" xr:uid="{8B41F370-DC60-4198-928B-7B3E71CB4877}"/>
    <cellStyle name="Računanje 2 2 5 4 2 7" xfId="32276" xr:uid="{FC57207D-5FF9-4B23-8CFC-08C5A6A5743B}"/>
    <cellStyle name="Računanje 2 2 5 4 2 8" xfId="39567" xr:uid="{5C92C66D-A824-4C63-9D29-123B27CF1A54}"/>
    <cellStyle name="Računanje 2 2 5 4 2 9" xfId="47501" xr:uid="{FD0C9BEA-79E1-4234-B64E-C547EF6F4651}"/>
    <cellStyle name="Računanje 2 2 5 4 3" xfId="13171" xr:uid="{00000000-0005-0000-0000-0000042D0000}"/>
    <cellStyle name="Računanje 2 2 5 4 3 2" xfId="22275" xr:uid="{00000000-0005-0000-0000-0000052D0000}"/>
    <cellStyle name="Računanje 2 2 5 4 4" xfId="8770" xr:uid="{00000000-0005-0000-0000-0000062D0000}"/>
    <cellStyle name="Računanje 2 2 5 4 5" xfId="17874" xr:uid="{00000000-0005-0000-0000-0000072D0000}"/>
    <cellStyle name="Računanje 2 2 5 4 6" xfId="27021" xr:uid="{B9E6842F-4C23-4916-9271-6A4083564890}"/>
    <cellStyle name="Računanje 2 2 5 4 7" xfId="33308" xr:uid="{A7CE1E5D-798F-409C-AEE2-989AB219A297}"/>
    <cellStyle name="Računanje 2 2 5 4 8" xfId="37508" xr:uid="{8096A67B-B33A-4255-9497-EDC7B5C6852E}"/>
    <cellStyle name="Računanje 2 2 5 4 9" xfId="34816" xr:uid="{B683A72C-9BC8-48AC-861A-0367C8D8E357}"/>
    <cellStyle name="Računanje 2 2 5 5" xfId="3095" xr:uid="{00000000-0005-0000-0000-0000082D0000}"/>
    <cellStyle name="Računanje 2 2 5 5 10" xfId="45229" xr:uid="{6208353B-F6FF-47DC-BB6D-F1C950A6D1C8}"/>
    <cellStyle name="Računanje 2 2 5 5 11" xfId="51849" xr:uid="{A7F80F70-DF0C-4296-AEA3-EF4FB6466533}"/>
    <cellStyle name="Računanje 2 2 5 5 2" xfId="5994" xr:uid="{00000000-0005-0000-0000-0000092D0000}"/>
    <cellStyle name="Računanje 2 2 5 5 2 10" xfId="54502" xr:uid="{F33F74F9-0D0E-4659-A085-F76E3EF0A945}"/>
    <cellStyle name="Računanje 2 2 5 5 2 2" xfId="14854" xr:uid="{00000000-0005-0000-0000-00000A2D0000}"/>
    <cellStyle name="Računanje 2 2 5 5 2 2 2" xfId="23958" xr:uid="{00000000-0005-0000-0000-00000B2D0000}"/>
    <cellStyle name="Računanje 2 2 5 5 2 3" xfId="11791" xr:uid="{00000000-0005-0000-0000-00000C2D0000}"/>
    <cellStyle name="Računanje 2 2 5 5 2 4" xfId="20895" xr:uid="{00000000-0005-0000-0000-00000D2D0000}"/>
    <cellStyle name="Računanje 2 2 5 5 2 5" xfId="29797" xr:uid="{25F3F461-38AF-40C4-A224-705113F08CB6}"/>
    <cellStyle name="Računanje 2 2 5 5 2 6" xfId="35811" xr:uid="{3E32FD62-9694-4324-B371-316404DE9DD2}"/>
    <cellStyle name="Računanje 2 2 5 5 2 7" xfId="31126" xr:uid="{25C0B6C9-FC52-47C9-B5BC-2E8CDBD6AA09}"/>
    <cellStyle name="Računanje 2 2 5 5 2 8" xfId="39884" xr:uid="{08F61D31-AF55-49BE-8712-45F027493CD9}"/>
    <cellStyle name="Računanje 2 2 5 5 2 9" xfId="47882" xr:uid="{51A06FFA-1054-4540-A15D-93AC639F1258}"/>
    <cellStyle name="Računanje 2 2 5 5 3" xfId="13294" xr:uid="{00000000-0005-0000-0000-00000E2D0000}"/>
    <cellStyle name="Računanje 2 2 5 5 3 2" xfId="22398" xr:uid="{00000000-0005-0000-0000-00000F2D0000}"/>
    <cellStyle name="Računanje 2 2 5 5 4" xfId="8893" xr:uid="{00000000-0005-0000-0000-0000102D0000}"/>
    <cellStyle name="Računanje 2 2 5 5 5" xfId="17997" xr:uid="{00000000-0005-0000-0000-0000112D0000}"/>
    <cellStyle name="Računanje 2 2 5 5 6" xfId="27144" xr:uid="{B55803F6-521B-4AFA-A26A-CC2085194FC1}"/>
    <cellStyle name="Računanje 2 2 5 5 7" xfId="33431" xr:uid="{73F64EDF-5C4C-445D-AB57-D1B66DF895F2}"/>
    <cellStyle name="Računanje 2 2 5 5 8" xfId="34198" xr:uid="{B4CFF267-19D7-47BA-A3C5-4066112F6FF5}"/>
    <cellStyle name="Računanje 2 2 5 5 9" xfId="38805" xr:uid="{692042FA-E8D2-4885-AA48-87FBB0847925}"/>
    <cellStyle name="Računanje 2 2 5 6" xfId="3167" xr:uid="{00000000-0005-0000-0000-0000122D0000}"/>
    <cellStyle name="Računanje 2 2 5 6 10" xfId="45301" xr:uid="{E9576E31-A0FA-4C40-A597-304AC6BAD9AF}"/>
    <cellStyle name="Računanje 2 2 5 6 11" xfId="51921" xr:uid="{064A0599-4660-4F00-AC9B-A758E74AFBB4}"/>
    <cellStyle name="Računanje 2 2 5 6 2" xfId="6066" xr:uid="{00000000-0005-0000-0000-0000132D0000}"/>
    <cellStyle name="Računanje 2 2 5 6 2 2" xfId="14926" xr:uid="{00000000-0005-0000-0000-0000142D0000}"/>
    <cellStyle name="Računanje 2 2 5 6 2 2 2" xfId="24030" xr:uid="{00000000-0005-0000-0000-0000152D0000}"/>
    <cellStyle name="Računanje 2 2 5 6 2 3" xfId="11863" xr:uid="{00000000-0005-0000-0000-0000162D0000}"/>
    <cellStyle name="Računanje 2 2 5 6 2 4" xfId="20967" xr:uid="{00000000-0005-0000-0000-0000172D0000}"/>
    <cellStyle name="Računanje 2 2 5 6 3" xfId="13366" xr:uid="{00000000-0005-0000-0000-0000182D0000}"/>
    <cellStyle name="Računanje 2 2 5 6 3 2" xfId="22470" xr:uid="{00000000-0005-0000-0000-0000192D0000}"/>
    <cellStyle name="Računanje 2 2 5 6 4" xfId="8965" xr:uid="{00000000-0005-0000-0000-00001A2D0000}"/>
    <cellStyle name="Računanje 2 2 5 6 5" xfId="18069" xr:uid="{00000000-0005-0000-0000-00001B2D0000}"/>
    <cellStyle name="Računanje 2 2 5 6 6" xfId="27216" xr:uid="{1C33D71E-AFB8-4677-892E-03C5E2501F6F}"/>
    <cellStyle name="Računanje 2 2 5 6 7" xfId="33503" xr:uid="{3C5830D0-7FF5-49C4-BF7E-117B0AFB034E}"/>
    <cellStyle name="Računanje 2 2 5 6 8" xfId="36185" xr:uid="{47027648-8206-40A8-98A0-604EDCD85B83}"/>
    <cellStyle name="Računanje 2 2 5 6 9" xfId="40416" xr:uid="{6DCB869D-1409-4151-A21F-3E5EBCEE6350}"/>
    <cellStyle name="Računanje 2 2 5 7" xfId="3244" xr:uid="{00000000-0005-0000-0000-00001C2D0000}"/>
    <cellStyle name="Računanje 2 2 5 7 10" xfId="45378" xr:uid="{4A69E104-42B4-40D8-AAEA-E9828335ABF0}"/>
    <cellStyle name="Računanje 2 2 5 7 11" xfId="51998" xr:uid="{8C17D143-3B2C-45A7-9B08-F59A8CDEFDBB}"/>
    <cellStyle name="Računanje 2 2 5 7 2" xfId="6143" xr:uid="{00000000-0005-0000-0000-00001D2D0000}"/>
    <cellStyle name="Računanje 2 2 5 7 2 2" xfId="15003" xr:uid="{00000000-0005-0000-0000-00001E2D0000}"/>
    <cellStyle name="Računanje 2 2 5 7 2 2 2" xfId="24107" xr:uid="{00000000-0005-0000-0000-00001F2D0000}"/>
    <cellStyle name="Računanje 2 2 5 7 2 3" xfId="11940" xr:uid="{00000000-0005-0000-0000-0000202D0000}"/>
    <cellStyle name="Računanje 2 2 5 7 2 4" xfId="21044" xr:uid="{00000000-0005-0000-0000-0000212D0000}"/>
    <cellStyle name="Računanje 2 2 5 7 3" xfId="13443" xr:uid="{00000000-0005-0000-0000-0000222D0000}"/>
    <cellStyle name="Računanje 2 2 5 7 3 2" xfId="22547" xr:uid="{00000000-0005-0000-0000-0000232D0000}"/>
    <cellStyle name="Računanje 2 2 5 7 4" xfId="9042" xr:uid="{00000000-0005-0000-0000-0000242D0000}"/>
    <cellStyle name="Računanje 2 2 5 7 5" xfId="18146" xr:uid="{00000000-0005-0000-0000-0000252D0000}"/>
    <cellStyle name="Računanje 2 2 5 7 6" xfId="27293" xr:uid="{8B4D98A5-09AE-4763-8B8C-F540A069F2C9}"/>
    <cellStyle name="Računanje 2 2 5 7 7" xfId="33580" xr:uid="{CE268CDE-9C04-4225-A976-E0CCCB0EA84E}"/>
    <cellStyle name="Računanje 2 2 5 7 8" xfId="38765" xr:uid="{67898429-BFFC-4098-8166-A27730CEEFF2}"/>
    <cellStyle name="Računanje 2 2 5 7 9" xfId="32055" xr:uid="{036464EB-C13D-4D36-B343-C135677EF52A}"/>
    <cellStyle name="Računanje 2 2 5 8" xfId="5053" xr:uid="{00000000-0005-0000-0000-0000262D0000}"/>
    <cellStyle name="Računanje 2 2 5 8 10" xfId="53343" xr:uid="{2B49AC44-8D9B-452B-AD9A-6254DD7E35EC}"/>
    <cellStyle name="Računanje 2 2 5 8 2" xfId="13913" xr:uid="{00000000-0005-0000-0000-0000272D0000}"/>
    <cellStyle name="Računanje 2 2 5 8 2 2" xfId="23017" xr:uid="{00000000-0005-0000-0000-0000282D0000}"/>
    <cellStyle name="Računanje 2 2 5 8 3" xfId="10850" xr:uid="{00000000-0005-0000-0000-0000292D0000}"/>
    <cellStyle name="Računanje 2 2 5 8 4" xfId="19954" xr:uid="{00000000-0005-0000-0000-00002A2D0000}"/>
    <cellStyle name="Računanje 2 2 5 8 5" xfId="28638" xr:uid="{8E9ED241-3540-4B19-9E5E-C8BEAA574C33}"/>
    <cellStyle name="Računanje 2 2 5 8 6" xfId="34693" xr:uid="{FA282889-14CC-4F0F-A62E-C3CC5AFC7C76}"/>
    <cellStyle name="Računanje 2 2 5 8 7" xfId="37943" xr:uid="{0CDA7894-6D96-49D4-A6CD-1D5F2F594528}"/>
    <cellStyle name="Računanje 2 2 5 8 8" xfId="40099" xr:uid="{B8B060E7-83CC-488B-A810-CAC119E068DF}"/>
    <cellStyle name="Računanje 2 2 5 8 9" xfId="46723" xr:uid="{B245CD36-94EB-4335-8E78-666B7948DEC8}"/>
    <cellStyle name="Računanje 2 2 5 9" xfId="12353" xr:uid="{00000000-0005-0000-0000-00002B2D0000}"/>
    <cellStyle name="Računanje 2 2 5 9 2" xfId="21457" xr:uid="{00000000-0005-0000-0000-00002C2D0000}"/>
    <cellStyle name="Računanje 2 2 6" xfId="2102" xr:uid="{00000000-0005-0000-0000-00002D2D0000}"/>
    <cellStyle name="Računanje 2 2 6 10" xfId="7900" xr:uid="{00000000-0005-0000-0000-00002E2D0000}"/>
    <cellStyle name="Računanje 2 2 6 11" xfId="17004" xr:uid="{00000000-0005-0000-0000-00002F2D0000}"/>
    <cellStyle name="Računanje 2 2 6 12" xfId="26151" xr:uid="{19AB6FBE-76F6-47CC-8B24-4729079DB075}"/>
    <cellStyle name="Računanje 2 2 6 13" xfId="32438" xr:uid="{B28AB598-4B6F-4DE6-A26E-4457157F3FA1}"/>
    <cellStyle name="Računanje 2 2 6 14" xfId="24477" xr:uid="{81CF3549-F281-443E-93C4-7F9860E194F7}"/>
    <cellStyle name="Računanje 2 2 6 15" xfId="32023" xr:uid="{CB9173EF-6E0A-4A4B-B5E4-782E35A7FF9C}"/>
    <cellStyle name="Računanje 2 2 6 16" xfId="44236" xr:uid="{E7AC2B63-0323-4E5D-93BF-7598A407E353}"/>
    <cellStyle name="Računanje 2 2 6 17" xfId="50856" xr:uid="{15DB579B-7AC5-4033-970F-A8F0D9A2ECBF}"/>
    <cellStyle name="Računanje 2 2 6 2" xfId="841" xr:uid="{00000000-0005-0000-0000-0000302D0000}"/>
    <cellStyle name="Računanje 2 2 6 2 10" xfId="42979" xr:uid="{27879436-C706-4BF2-BE10-9320812660EF}"/>
    <cellStyle name="Računanje 2 2 6 2 11" xfId="49599" xr:uid="{7E14655A-3DB8-4683-A9C4-FBB742727880}"/>
    <cellStyle name="Računanje 2 2 6 2 2" xfId="3744" xr:uid="{00000000-0005-0000-0000-0000312D0000}"/>
    <cellStyle name="Računanje 2 2 6 2 2 10" xfId="54394" xr:uid="{185423E1-361E-421E-983C-35F9B6399AC8}"/>
    <cellStyle name="Računanje 2 2 6 2 2 2" xfId="13600" xr:uid="{00000000-0005-0000-0000-0000322D0000}"/>
    <cellStyle name="Računanje 2 2 6 2 2 2 2" xfId="22704" xr:uid="{00000000-0005-0000-0000-0000332D0000}"/>
    <cellStyle name="Računanje 2 2 6 2 2 3" xfId="9541" xr:uid="{00000000-0005-0000-0000-0000342D0000}"/>
    <cellStyle name="Računanje 2 2 6 2 2 4" xfId="18645" xr:uid="{00000000-0005-0000-0000-0000352D0000}"/>
    <cellStyle name="Računanje 2 2 6 2 2 5" xfId="29689" xr:uid="{2FEF0152-7BAE-40EB-9F79-14133290F0B6}"/>
    <cellStyle name="Računanje 2 2 6 2 2 6" xfId="35703" xr:uid="{D58225E0-E837-4EF5-98AD-9BB433904578}"/>
    <cellStyle name="Računanje 2 2 6 2 2 7" xfId="36246" xr:uid="{3138B474-65A7-4801-A367-BF43B8FBC873}"/>
    <cellStyle name="Računanje 2 2 6 2 2 8" xfId="37416" xr:uid="{A26CF4E2-7FC0-472B-86AA-3E8EEBCC5A06}"/>
    <cellStyle name="Računanje 2 2 6 2 2 9" xfId="47774" xr:uid="{39FDF964-0B54-4EEE-BFB2-E69DA3D4578C}"/>
    <cellStyle name="Računanje 2 2 6 2 3" xfId="12040" xr:uid="{00000000-0005-0000-0000-0000362D0000}"/>
    <cellStyle name="Računanje 2 2 6 2 3 2" xfId="21144" xr:uid="{00000000-0005-0000-0000-0000372D0000}"/>
    <cellStyle name="Računanje 2 2 6 2 3 3" xfId="27733" xr:uid="{E18EDE1E-76F7-4E63-AB33-04AC0CBF2672}"/>
    <cellStyle name="Računanje 2 2 6 2 3 4" xfId="33942" xr:uid="{8BCAB694-A4DF-488C-8EDC-A4A4678810CB}"/>
    <cellStyle name="Računanje 2 2 6 2 3 5" xfId="33627" xr:uid="{216A65FA-F215-4B0A-B429-F4423CBA62C1}"/>
    <cellStyle name="Računanje 2 2 6 2 3 6" xfId="33805" xr:uid="{C31768D4-1938-4086-A546-F0B22B8127AC}"/>
    <cellStyle name="Računanje 2 2 6 2 3 7" xfId="45818" xr:uid="{D461EC9A-9E0E-4312-BAE7-DE567C687020}"/>
    <cellStyle name="Računanje 2 2 6 2 3 8" xfId="52438" xr:uid="{35DDF0F2-B6AF-411A-9B68-7C55C2F404F1}"/>
    <cellStyle name="Računanje 2 2 6 2 4" xfId="6643" xr:uid="{00000000-0005-0000-0000-0000382D0000}"/>
    <cellStyle name="Računanje 2 2 6 2 4 2" xfId="29038" xr:uid="{E621E39B-840F-4782-AEFA-D901F5A1608F}"/>
    <cellStyle name="Računanje 2 2 6 2 4 3" xfId="35052" xr:uid="{1A289492-BF22-4ECE-86B8-852ADA690731}"/>
    <cellStyle name="Računanje 2 2 6 2 4 4" xfId="31915" xr:uid="{3CC7F51C-C92E-46E4-9A45-5704162D87C0}"/>
    <cellStyle name="Računanje 2 2 6 2 4 5" xfId="33696" xr:uid="{05F92B88-713F-4F06-9A5C-483FD6363332}"/>
    <cellStyle name="Računanje 2 2 6 2 4 6" xfId="47123" xr:uid="{BC0A4A1C-1BAA-4FFF-B87F-88B3BE9B96E0}"/>
    <cellStyle name="Računanje 2 2 6 2 4 7" xfId="53743" xr:uid="{30987483-EA37-44C0-9FD2-389B720848CE}"/>
    <cellStyle name="Računanje 2 2 6 2 5" xfId="15747" xr:uid="{00000000-0005-0000-0000-0000392D0000}"/>
    <cellStyle name="Računanje 2 2 6 2 6" xfId="24892" xr:uid="{0ACA25B1-2BE2-49EC-9C4D-A2E0CE9B21CC}"/>
    <cellStyle name="Računanje 2 2 6 2 7" xfId="31420" xr:uid="{E025E3BD-2E75-494D-9517-C88FEC74FFE0}"/>
    <cellStyle name="Računanje 2 2 6 2 8" xfId="38629" xr:uid="{A0EB22A5-73CE-4C70-903B-906827D1DECF}"/>
    <cellStyle name="Računanje 2 2 6 2 9" xfId="38193" xr:uid="{6DD232D7-C3D7-485E-957E-BE164DDF2FD0}"/>
    <cellStyle name="Računanje 2 2 6 3" xfId="2816" xr:uid="{00000000-0005-0000-0000-00003A2D0000}"/>
    <cellStyle name="Računanje 2 2 6 3 10" xfId="44950" xr:uid="{279980BC-6A6F-483C-82B7-F5FB0FD77459}"/>
    <cellStyle name="Računanje 2 2 6 3 11" xfId="51570" xr:uid="{E49495B6-2EEF-447A-A6C1-376219EDA739}"/>
    <cellStyle name="Računanje 2 2 6 3 2" xfId="5715" xr:uid="{00000000-0005-0000-0000-00003B2D0000}"/>
    <cellStyle name="Računanje 2 2 6 3 2 10" xfId="54320" xr:uid="{E4842460-0078-45D9-B01D-680E628A7829}"/>
    <cellStyle name="Računanje 2 2 6 3 2 2" xfId="14575" xr:uid="{00000000-0005-0000-0000-00003C2D0000}"/>
    <cellStyle name="Računanje 2 2 6 3 2 2 2" xfId="23679" xr:uid="{00000000-0005-0000-0000-00003D2D0000}"/>
    <cellStyle name="Računanje 2 2 6 3 2 3" xfId="11512" xr:uid="{00000000-0005-0000-0000-00003E2D0000}"/>
    <cellStyle name="Računanje 2 2 6 3 2 4" xfId="20616" xr:uid="{00000000-0005-0000-0000-00003F2D0000}"/>
    <cellStyle name="Računanje 2 2 6 3 2 5" xfId="29615" xr:uid="{B5CB843C-C767-4C6B-8FCF-507B643CCAE6}"/>
    <cellStyle name="Računanje 2 2 6 3 2 6" xfId="35629" xr:uid="{DD2B8353-7783-4B78-A8D9-77FAE022B259}"/>
    <cellStyle name="Računanje 2 2 6 3 2 7" xfId="37735" xr:uid="{71B03427-B775-48F6-99B7-5B0E87B05C17}"/>
    <cellStyle name="Računanje 2 2 6 3 2 8" xfId="36812" xr:uid="{88357627-45FA-4DBE-9BD7-5B9248B5595F}"/>
    <cellStyle name="Računanje 2 2 6 3 2 9" xfId="47700" xr:uid="{20D94D33-7596-42BD-BE76-BCEE8EFDA135}"/>
    <cellStyle name="Računanje 2 2 6 3 3" xfId="13015" xr:uid="{00000000-0005-0000-0000-0000402D0000}"/>
    <cellStyle name="Računanje 2 2 6 3 3 2" xfId="22119" xr:uid="{00000000-0005-0000-0000-0000412D0000}"/>
    <cellStyle name="Računanje 2 2 6 3 3 3" xfId="29133" xr:uid="{2BBA08AF-7211-4EE4-9851-9E91A54D3592}"/>
    <cellStyle name="Računanje 2 2 6 3 3 4" xfId="35147" xr:uid="{512A4D25-03E7-460C-8E78-61ED5B3789F4}"/>
    <cellStyle name="Računanje 2 2 6 3 3 5" xfId="33897" xr:uid="{BD5F60A2-B413-4D16-A887-3F7C980AF3F6}"/>
    <cellStyle name="Računanje 2 2 6 3 3 6" xfId="37609" xr:uid="{DF5FDE3C-E284-438F-B296-65FC6DFA234E}"/>
    <cellStyle name="Računanje 2 2 6 3 3 7" xfId="47218" xr:uid="{7945796A-1AC8-4C9D-ABC0-9BDA7B316D2C}"/>
    <cellStyle name="Računanje 2 2 6 3 3 8" xfId="53838" xr:uid="{217777FF-8C89-41AA-B398-793641D5B96A}"/>
    <cellStyle name="Računanje 2 2 6 3 4" xfId="8614" xr:uid="{00000000-0005-0000-0000-0000422D0000}"/>
    <cellStyle name="Računanje 2 2 6 3 4 2" xfId="28964" xr:uid="{3736B5C2-9DE9-42C0-B09D-C3919640DFBC}"/>
    <cellStyle name="Računanje 2 2 6 3 4 3" xfId="34978" xr:uid="{17FC0CFB-0A89-4D89-A2A6-155201B0685D}"/>
    <cellStyle name="Računanje 2 2 6 3 4 4" xfId="38238" xr:uid="{FB874A36-7A6D-41C8-B536-444161DC1BFA}"/>
    <cellStyle name="Računanje 2 2 6 3 4 5" xfId="39786" xr:uid="{6DA59C3F-4FD0-4D1A-B38B-4301C1D2F1C8}"/>
    <cellStyle name="Računanje 2 2 6 3 4 6" xfId="47049" xr:uid="{3CBAE728-A46C-4CF7-ABE2-04A13C1CDA40}"/>
    <cellStyle name="Računanje 2 2 6 3 4 7" xfId="53669" xr:uid="{386A5D60-05F3-40A2-ACD6-B001889FDCA6}"/>
    <cellStyle name="Računanje 2 2 6 3 5" xfId="17718" xr:uid="{00000000-0005-0000-0000-0000432D0000}"/>
    <cellStyle name="Računanje 2 2 6 3 6" xfId="26865" xr:uid="{B8D47799-F244-4338-B98D-10DFD55738B1}"/>
    <cellStyle name="Računanje 2 2 6 3 7" xfId="33152" xr:uid="{50948BF9-814B-4E4E-BB83-810ED00B8366}"/>
    <cellStyle name="Računanje 2 2 6 3 8" xfId="38387" xr:uid="{D198F8BF-F250-4C70-AE61-4DE9A7376BF4}"/>
    <cellStyle name="Računanje 2 2 6 3 9" xfId="40549" xr:uid="{22435121-150E-49B2-A41A-5C8B85015C47}"/>
    <cellStyle name="Računanje 2 2 6 4" xfId="2920" xr:uid="{00000000-0005-0000-0000-0000442D0000}"/>
    <cellStyle name="Računanje 2 2 6 4 10" xfId="45054" xr:uid="{8C842C74-CF12-4BC6-AB14-265BB590B040}"/>
    <cellStyle name="Računanje 2 2 6 4 11" xfId="51674" xr:uid="{71DB6FB6-3D5D-4762-AEC9-9CD42EE241D0}"/>
    <cellStyle name="Računanje 2 2 6 4 2" xfId="5819" xr:uid="{00000000-0005-0000-0000-0000452D0000}"/>
    <cellStyle name="Računanje 2 2 6 4 2 10" xfId="54187" xr:uid="{8F14B177-F291-48C0-ACF2-76623AA1F941}"/>
    <cellStyle name="Računanje 2 2 6 4 2 2" xfId="14679" xr:uid="{00000000-0005-0000-0000-0000462D0000}"/>
    <cellStyle name="Računanje 2 2 6 4 2 2 2" xfId="23783" xr:uid="{00000000-0005-0000-0000-0000472D0000}"/>
    <cellStyle name="Računanje 2 2 6 4 2 3" xfId="11616" xr:uid="{00000000-0005-0000-0000-0000482D0000}"/>
    <cellStyle name="Računanje 2 2 6 4 2 4" xfId="20720" xr:uid="{00000000-0005-0000-0000-0000492D0000}"/>
    <cellStyle name="Računanje 2 2 6 4 2 5" xfId="29482" xr:uid="{757C38EF-A9E7-404C-985B-27079260D9AC}"/>
    <cellStyle name="Računanje 2 2 6 4 2 6" xfId="35496" xr:uid="{4553DFA3-7AD3-4F32-B777-9CB1F594D2DA}"/>
    <cellStyle name="Računanje 2 2 6 4 2 7" xfId="37189" xr:uid="{F53BE902-8A12-486A-B630-BC63B20DEB3B}"/>
    <cellStyle name="Računanje 2 2 6 4 2 8" xfId="38569" xr:uid="{4559383B-1682-4AB3-B565-844F13B670A5}"/>
    <cellStyle name="Računanje 2 2 6 4 2 9" xfId="47567" xr:uid="{4707684C-CFEC-4571-836A-3581F8C2EF09}"/>
    <cellStyle name="Računanje 2 2 6 4 3" xfId="13119" xr:uid="{00000000-0005-0000-0000-00004A2D0000}"/>
    <cellStyle name="Računanje 2 2 6 4 3 2" xfId="22223" xr:uid="{00000000-0005-0000-0000-00004B2D0000}"/>
    <cellStyle name="Računanje 2 2 6 4 4" xfId="8718" xr:uid="{00000000-0005-0000-0000-00004C2D0000}"/>
    <cellStyle name="Računanje 2 2 6 4 5" xfId="17822" xr:uid="{00000000-0005-0000-0000-00004D2D0000}"/>
    <cellStyle name="Računanje 2 2 6 4 6" xfId="26969" xr:uid="{B247E468-74F8-4187-9FE8-4B330FE764B5}"/>
    <cellStyle name="Računanje 2 2 6 4 7" xfId="33256" xr:uid="{46AE0DE5-2582-4C85-8F44-A0ECAEED6F53}"/>
    <cellStyle name="Računanje 2 2 6 4 8" xfId="31722" xr:uid="{4D5B31BA-D10F-4EE6-93E3-0AF64763C497}"/>
    <cellStyle name="Računanje 2 2 6 4 9" xfId="37433" xr:uid="{9747344E-462A-479B-AC80-CA535ABCFB53}"/>
    <cellStyle name="Računanje 2 2 6 5" xfId="2898" xr:uid="{00000000-0005-0000-0000-00004E2D0000}"/>
    <cellStyle name="Računanje 2 2 6 5 10" xfId="45032" xr:uid="{1E81F835-7576-45DC-9F20-982FE7CB022A}"/>
    <cellStyle name="Računanje 2 2 6 5 11" xfId="51652" xr:uid="{6B491EA0-97F3-4E9B-A96C-45DD8D2DD815}"/>
    <cellStyle name="Računanje 2 2 6 5 2" xfId="5797" xr:uid="{00000000-0005-0000-0000-00004F2D0000}"/>
    <cellStyle name="Računanje 2 2 6 5 2 10" xfId="54572" xr:uid="{C57E7337-D58B-41A2-A380-0FEE55C33EE5}"/>
    <cellStyle name="Računanje 2 2 6 5 2 2" xfId="14657" xr:uid="{00000000-0005-0000-0000-0000502D0000}"/>
    <cellStyle name="Računanje 2 2 6 5 2 2 2" xfId="23761" xr:uid="{00000000-0005-0000-0000-0000512D0000}"/>
    <cellStyle name="Računanje 2 2 6 5 2 3" xfId="11594" xr:uid="{00000000-0005-0000-0000-0000522D0000}"/>
    <cellStyle name="Računanje 2 2 6 5 2 4" xfId="20698" xr:uid="{00000000-0005-0000-0000-0000532D0000}"/>
    <cellStyle name="Računanje 2 2 6 5 2 5" xfId="29867" xr:uid="{D5F4F86A-FAA1-4FDE-A388-E261EA3BB4F3}"/>
    <cellStyle name="Računanje 2 2 6 5 2 6" xfId="35881" xr:uid="{A9B52BA5-1584-422F-8676-4CEC1E2EC053}"/>
    <cellStyle name="Računanje 2 2 6 5 2 7" xfId="35973" xr:uid="{8893CED8-DA3F-4067-83B3-25E1D112883B}"/>
    <cellStyle name="Računanje 2 2 6 5 2 8" xfId="39778" xr:uid="{CBC5333C-F1C8-4FF3-AFC5-1557211CB788}"/>
    <cellStyle name="Računanje 2 2 6 5 2 9" xfId="47952" xr:uid="{3C5C5F93-B045-4A07-B340-BF2B5B9F2278}"/>
    <cellStyle name="Računanje 2 2 6 5 3" xfId="13097" xr:uid="{00000000-0005-0000-0000-0000542D0000}"/>
    <cellStyle name="Računanje 2 2 6 5 3 2" xfId="22201" xr:uid="{00000000-0005-0000-0000-0000552D0000}"/>
    <cellStyle name="Računanje 2 2 6 5 4" xfId="8696" xr:uid="{00000000-0005-0000-0000-0000562D0000}"/>
    <cellStyle name="Računanje 2 2 6 5 5" xfId="17800" xr:uid="{00000000-0005-0000-0000-0000572D0000}"/>
    <cellStyle name="Računanje 2 2 6 5 6" xfId="26947" xr:uid="{68E354A7-5993-4ED8-B371-97E5D01C24B9}"/>
    <cellStyle name="Računanje 2 2 6 5 7" xfId="33234" xr:uid="{E1C95B1B-279A-402F-8B2E-CB84677591C9}"/>
    <cellStyle name="Računanje 2 2 6 5 8" xfId="31930" xr:uid="{E99F9D21-0ED1-4667-BEB9-5C3BC69E09FA}"/>
    <cellStyle name="Računanje 2 2 6 5 9" xfId="38974" xr:uid="{FDDBA35B-D0B9-4D53-AE7A-77009623E5A3}"/>
    <cellStyle name="Računanje 2 2 6 6" xfId="2389" xr:uid="{00000000-0005-0000-0000-0000582D0000}"/>
    <cellStyle name="Računanje 2 2 6 6 10" xfId="44523" xr:uid="{4A795AA7-E3FF-46CE-9A2B-57EE5D0E0B59}"/>
    <cellStyle name="Računanje 2 2 6 6 11" xfId="51143" xr:uid="{1E057C47-9EF2-4016-ABE8-66E533E5910A}"/>
    <cellStyle name="Računanje 2 2 6 6 2" xfId="5288" xr:uid="{00000000-0005-0000-0000-0000592D0000}"/>
    <cellStyle name="Računanje 2 2 6 6 2 2" xfId="14148" xr:uid="{00000000-0005-0000-0000-00005A2D0000}"/>
    <cellStyle name="Računanje 2 2 6 6 2 2 2" xfId="23252" xr:uid="{00000000-0005-0000-0000-00005B2D0000}"/>
    <cellStyle name="Računanje 2 2 6 6 2 3" xfId="11085" xr:uid="{00000000-0005-0000-0000-00005C2D0000}"/>
    <cellStyle name="Računanje 2 2 6 6 2 4" xfId="20189" xr:uid="{00000000-0005-0000-0000-00005D2D0000}"/>
    <cellStyle name="Računanje 2 2 6 6 3" xfId="12588" xr:uid="{00000000-0005-0000-0000-00005E2D0000}"/>
    <cellStyle name="Računanje 2 2 6 6 3 2" xfId="21692" xr:uid="{00000000-0005-0000-0000-00005F2D0000}"/>
    <cellStyle name="Računanje 2 2 6 6 4" xfId="8187" xr:uid="{00000000-0005-0000-0000-0000602D0000}"/>
    <cellStyle name="Računanje 2 2 6 6 5" xfId="17291" xr:uid="{00000000-0005-0000-0000-0000612D0000}"/>
    <cellStyle name="Računanje 2 2 6 6 6" xfId="26438" xr:uid="{AC56B6E8-F5CD-4420-A2EF-AED4203B274B}"/>
    <cellStyle name="Računanje 2 2 6 6 7" xfId="32725" xr:uid="{B6C24092-7D02-4AF8-B34F-84E6B91B3B28}"/>
    <cellStyle name="Računanje 2 2 6 6 8" xfId="33792" xr:uid="{F875226C-34E1-4C91-9B3B-05615C8A56AC}"/>
    <cellStyle name="Računanje 2 2 6 6 9" xfId="37031" xr:uid="{53FE90C6-73A2-43D9-B94B-FC19518E84DA}"/>
    <cellStyle name="Računanje 2 2 6 7" xfId="3192" xr:uid="{00000000-0005-0000-0000-0000622D0000}"/>
    <cellStyle name="Računanje 2 2 6 7 10" xfId="45326" xr:uid="{44BB3D1D-5DDF-43F0-9984-11D153A24D2D}"/>
    <cellStyle name="Računanje 2 2 6 7 11" xfId="51946" xr:uid="{2C42D794-2AC9-4162-B362-F431A980E5E0}"/>
    <cellStyle name="Računanje 2 2 6 7 2" xfId="6091" xr:uid="{00000000-0005-0000-0000-0000632D0000}"/>
    <cellStyle name="Računanje 2 2 6 7 2 2" xfId="14951" xr:uid="{00000000-0005-0000-0000-0000642D0000}"/>
    <cellStyle name="Računanje 2 2 6 7 2 2 2" xfId="24055" xr:uid="{00000000-0005-0000-0000-0000652D0000}"/>
    <cellStyle name="Računanje 2 2 6 7 2 3" xfId="11888" xr:uid="{00000000-0005-0000-0000-0000662D0000}"/>
    <cellStyle name="Računanje 2 2 6 7 2 4" xfId="20992" xr:uid="{00000000-0005-0000-0000-0000672D0000}"/>
    <cellStyle name="Računanje 2 2 6 7 3" xfId="13391" xr:uid="{00000000-0005-0000-0000-0000682D0000}"/>
    <cellStyle name="Računanje 2 2 6 7 3 2" xfId="22495" xr:uid="{00000000-0005-0000-0000-0000692D0000}"/>
    <cellStyle name="Računanje 2 2 6 7 4" xfId="8990" xr:uid="{00000000-0005-0000-0000-00006A2D0000}"/>
    <cellStyle name="Računanje 2 2 6 7 5" xfId="18094" xr:uid="{00000000-0005-0000-0000-00006B2D0000}"/>
    <cellStyle name="Računanje 2 2 6 7 6" xfId="27241" xr:uid="{BFAF96F5-F525-4477-B033-A26B17F60AB8}"/>
    <cellStyle name="Računanje 2 2 6 7 7" xfId="33528" xr:uid="{324EAB4A-7AC5-4FB8-8E76-59AE784C5AE1}"/>
    <cellStyle name="Računanje 2 2 6 7 8" xfId="39093" xr:uid="{300BEEC7-A25E-4409-A6B5-532F2394A3E1}"/>
    <cellStyle name="Računanje 2 2 6 7 9" xfId="39320" xr:uid="{119AE372-B408-4A68-973B-25DBE0A3AFCF}"/>
    <cellStyle name="Računanje 2 2 6 8" xfId="5001" xr:uid="{00000000-0005-0000-0000-00006C2D0000}"/>
    <cellStyle name="Računanje 2 2 6 8 10" xfId="53536" xr:uid="{5BDA0047-3641-40C3-9C72-4A4CCA194139}"/>
    <cellStyle name="Računanje 2 2 6 8 2" xfId="13861" xr:uid="{00000000-0005-0000-0000-00006D2D0000}"/>
    <cellStyle name="Računanje 2 2 6 8 2 2" xfId="22965" xr:uid="{00000000-0005-0000-0000-00006E2D0000}"/>
    <cellStyle name="Računanje 2 2 6 8 3" xfId="10798" xr:uid="{00000000-0005-0000-0000-00006F2D0000}"/>
    <cellStyle name="Računanje 2 2 6 8 4" xfId="19902" xr:uid="{00000000-0005-0000-0000-0000702D0000}"/>
    <cellStyle name="Računanje 2 2 6 8 5" xfId="28831" xr:uid="{3E5F1FE7-3111-4817-9176-B5A26076BE07}"/>
    <cellStyle name="Računanje 2 2 6 8 6" xfId="34845" xr:uid="{A5E0066E-A65B-4E24-9DD2-638B4F398550}"/>
    <cellStyle name="Računanje 2 2 6 8 7" xfId="39212" xr:uid="{F3B45E4D-3812-45B7-BF8F-52F521CBDF8D}"/>
    <cellStyle name="Računanje 2 2 6 8 8" xfId="33822" xr:uid="{341C1E75-6F73-46DE-85E5-BBFE0E796252}"/>
    <cellStyle name="Računanje 2 2 6 8 9" xfId="46916" xr:uid="{556BE114-92DE-4464-A8CE-9682F18D2976}"/>
    <cellStyle name="Računanje 2 2 6 9" xfId="12301" xr:uid="{00000000-0005-0000-0000-0000712D0000}"/>
    <cellStyle name="Računanje 2 2 6 9 2" xfId="21405" xr:uid="{00000000-0005-0000-0000-0000722D0000}"/>
    <cellStyle name="Računanje 2 2 7" xfId="938" xr:uid="{00000000-0005-0000-0000-0000732D0000}"/>
    <cellStyle name="Računanje 2 2 7 10" xfId="43076" xr:uid="{C593F693-57B5-4A3C-B8DF-93BEEA95C68C}"/>
    <cellStyle name="Računanje 2 2 7 11" xfId="49696" xr:uid="{DFB1FB33-A6D2-4156-A4A6-8AEB0CEC6349}"/>
    <cellStyle name="Računanje 2 2 7 2" xfId="3841" xr:uid="{00000000-0005-0000-0000-0000742D0000}"/>
    <cellStyle name="Računanje 2 2 7 2 10" xfId="53974" xr:uid="{25846B45-A7C4-4F31-8D26-FC991138F329}"/>
    <cellStyle name="Računanje 2 2 7 2 2" xfId="13618" xr:uid="{00000000-0005-0000-0000-0000752D0000}"/>
    <cellStyle name="Računanje 2 2 7 2 2 2" xfId="22722" xr:uid="{00000000-0005-0000-0000-0000762D0000}"/>
    <cellStyle name="Računanje 2 2 7 2 3" xfId="9638" xr:uid="{00000000-0005-0000-0000-0000772D0000}"/>
    <cellStyle name="Računanje 2 2 7 2 4" xfId="18742" xr:uid="{00000000-0005-0000-0000-0000782D0000}"/>
    <cellStyle name="Računanje 2 2 7 2 5" xfId="29269" xr:uid="{3FB9D889-F0B8-4E76-97FB-E61DB7A8CD72}"/>
    <cellStyle name="Računanje 2 2 7 2 6" xfId="35283" xr:uid="{A4170B74-CD95-489E-AE4B-2D1A9157D940}"/>
    <cellStyle name="Računanje 2 2 7 2 7" xfId="36433" xr:uid="{7CD50A05-39F9-4B03-A161-1CB736F939D2}"/>
    <cellStyle name="Računanje 2 2 7 2 8" xfId="37983" xr:uid="{D1256D9A-2FB6-4200-82D7-5DE3C1687177}"/>
    <cellStyle name="Računanje 2 2 7 2 9" xfId="47354" xr:uid="{5B126DD7-6498-43C1-B9B5-14C31E5ACBD2}"/>
    <cellStyle name="Računanje 2 2 7 3" xfId="12058" xr:uid="{00000000-0005-0000-0000-0000792D0000}"/>
    <cellStyle name="Računanje 2 2 7 3 2" xfId="21162" xr:uid="{00000000-0005-0000-0000-00007A2D0000}"/>
    <cellStyle name="Računanje 2 2 7 3 3" xfId="29766" xr:uid="{7D99D302-76FD-4511-8DCD-3F7F94CB25A5}"/>
    <cellStyle name="Računanje 2 2 7 3 4" xfId="35780" xr:uid="{1736B3D1-B869-4676-8005-06C2254B7384}"/>
    <cellStyle name="Računanje 2 2 7 3 5" xfId="33881" xr:uid="{B2805D4B-B90E-45C9-A7F2-9FB1ECF30AC9}"/>
    <cellStyle name="Računanje 2 2 7 3 6" xfId="32271" xr:uid="{B4E359FF-B0E0-483D-93F9-7F629302C5A6}"/>
    <cellStyle name="Računanje 2 2 7 3 7" xfId="47851" xr:uid="{2695DB10-6BF4-4C8D-A4F4-71C6BDA5EE23}"/>
    <cellStyle name="Računanje 2 2 7 3 8" xfId="54471" xr:uid="{0820C26F-8A93-43A5-AACF-9729D20BBFF2}"/>
    <cellStyle name="Računanje 2 2 7 4" xfId="6740" xr:uid="{00000000-0005-0000-0000-00007B2D0000}"/>
    <cellStyle name="Računanje 2 2 7 4 2" xfId="28306" xr:uid="{42F8A954-52C6-476F-8AD1-0D7AA5541C22}"/>
    <cellStyle name="Računanje 2 2 7 4 3" xfId="34420" xr:uid="{D933E65D-5225-416E-BC5D-2F637D6C8D15}"/>
    <cellStyle name="Računanje 2 2 7 4 4" xfId="34811" xr:uid="{EE689C2C-1A33-4682-BAFB-09C02DEFA8BA}"/>
    <cellStyle name="Računanje 2 2 7 4 5" xfId="39748" xr:uid="{FAD43A62-12AA-4125-94F9-0C8BC0DBA22B}"/>
    <cellStyle name="Računanje 2 2 7 4 6" xfId="46391" xr:uid="{9BDA1F74-3F58-4A99-B356-25650D685665}"/>
    <cellStyle name="Računanje 2 2 7 4 7" xfId="53011" xr:uid="{82CD0857-718A-42D7-AB91-7FC594C5794B}"/>
    <cellStyle name="Računanje 2 2 7 5" xfId="15844" xr:uid="{00000000-0005-0000-0000-00007C2D0000}"/>
    <cellStyle name="Računanje 2 2 7 6" xfId="24989" xr:uid="{5BFBAC6D-C44D-4035-A251-E6200A0266EC}"/>
    <cellStyle name="Računanje 2 2 7 7" xfId="31503" xr:uid="{86291162-6035-4FFA-A52E-850DB507E2CF}"/>
    <cellStyle name="Računanje 2 2 7 8" xfId="34637" xr:uid="{4883D89C-83EA-41E1-A8D1-2725D6053765}"/>
    <cellStyle name="Računanje 2 2 7 9" xfId="31994" xr:uid="{DAA5A727-4C00-48B7-B89E-1048897FACDB}"/>
    <cellStyle name="Računanje 2 2 8" xfId="793" xr:uid="{00000000-0005-0000-0000-00007D2D0000}"/>
    <cellStyle name="Računanje 2 2 8 10" xfId="42931" xr:uid="{95B26CB6-BC60-4AD4-9BBB-BD608968FC26}"/>
    <cellStyle name="Računanje 2 2 8 11" xfId="49551" xr:uid="{E7B416B4-7DE9-48B2-AAE7-0809BA39629A}"/>
    <cellStyle name="Računanje 2 2 8 2" xfId="3696" xr:uid="{00000000-0005-0000-0000-00007E2D0000}"/>
    <cellStyle name="Računanje 2 2 8 2 10" xfId="53918" xr:uid="{F51FB2EF-D9D0-4B30-8780-C6E1A7DCF890}"/>
    <cellStyle name="Računanje 2 2 8 2 2" xfId="13554" xr:uid="{00000000-0005-0000-0000-00007F2D0000}"/>
    <cellStyle name="Računanje 2 2 8 2 2 2" xfId="22658" xr:uid="{00000000-0005-0000-0000-0000802D0000}"/>
    <cellStyle name="Računanje 2 2 8 2 3" xfId="9493" xr:uid="{00000000-0005-0000-0000-0000812D0000}"/>
    <cellStyle name="Računanje 2 2 8 2 4" xfId="18597" xr:uid="{00000000-0005-0000-0000-0000822D0000}"/>
    <cellStyle name="Računanje 2 2 8 2 5" xfId="29213" xr:uid="{9714199D-612F-4E7C-A77A-61F53F42375C}"/>
    <cellStyle name="Računanje 2 2 8 2 6" xfId="35227" xr:uid="{1CC68E82-8606-478E-AD2C-273834C0870A}"/>
    <cellStyle name="Računanje 2 2 8 2 7" xfId="36815" xr:uid="{97C1C03B-EC5E-40DA-8ED4-96BFF3C618EE}"/>
    <cellStyle name="Računanje 2 2 8 2 8" xfId="39827" xr:uid="{1DA8B138-516D-4E8C-B1A6-2427EBD5EBEF}"/>
    <cellStyle name="Računanje 2 2 8 2 9" xfId="47298" xr:uid="{6882D045-2DB7-4A91-BEAA-BF6A0E585CCB}"/>
    <cellStyle name="Računanje 2 2 8 3" xfId="11994" xr:uid="{00000000-0005-0000-0000-0000832D0000}"/>
    <cellStyle name="Računanje 2 2 8 3 2" xfId="21098" xr:uid="{00000000-0005-0000-0000-0000842D0000}"/>
    <cellStyle name="Računanje 2 2 8 3 3" xfId="27964" xr:uid="{CF7459C8-FD17-47EB-9400-C0F082825669}"/>
    <cellStyle name="Računanje 2 2 8 3 4" xfId="34134" xr:uid="{20409791-6AE3-422D-983B-57B708F9B5B1}"/>
    <cellStyle name="Računanje 2 2 8 3 5" xfId="24523" xr:uid="{D5DF011C-4D4F-407F-B37D-C5BCDC714086}"/>
    <cellStyle name="Računanje 2 2 8 3 6" xfId="31872" xr:uid="{EF805C81-D572-4E1B-8A4A-9A89DFFBEC08}"/>
    <cellStyle name="Računanje 2 2 8 3 7" xfId="46049" xr:uid="{D015ABD9-D3C9-4E58-9626-6CA642CF1211}"/>
    <cellStyle name="Računanje 2 2 8 3 8" xfId="52669" xr:uid="{75BACFAD-5B23-4A22-A82C-CD22EF3FC2BB}"/>
    <cellStyle name="Računanje 2 2 8 4" xfId="6595" xr:uid="{00000000-0005-0000-0000-0000852D0000}"/>
    <cellStyle name="Računanje 2 2 8 4 2" xfId="28189" xr:uid="{36A7E4DA-247E-4B96-A453-BF21CEC0FB30}"/>
    <cellStyle name="Računanje 2 2 8 4 3" xfId="34320" xr:uid="{6C92EB9B-DB84-4814-937B-ECD17E63FD7A}"/>
    <cellStyle name="Računanje 2 2 8 4 4" xfId="38118" xr:uid="{57CFA04B-C35A-4E8B-AE56-2BA70A0B938B}"/>
    <cellStyle name="Računanje 2 2 8 4 5" xfId="24295" xr:uid="{DD1D84C1-CCDE-40CE-BCAD-94DE39A36AE3}"/>
    <cellStyle name="Računanje 2 2 8 4 6" xfId="46274" xr:uid="{774B2413-6D48-4193-915B-33C2B5AFB04A}"/>
    <cellStyle name="Računanje 2 2 8 4 7" xfId="52894" xr:uid="{4C625C44-9B05-4423-85EB-C920084DE425}"/>
    <cellStyle name="Računanje 2 2 8 5" xfId="15699" xr:uid="{00000000-0005-0000-0000-0000862D0000}"/>
    <cellStyle name="Računanje 2 2 8 6" xfId="24844" xr:uid="{116E8022-F127-4DDC-AE5E-573D848607ED}"/>
    <cellStyle name="Računanje 2 2 8 7" xfId="31373" xr:uid="{F20A462A-CDDD-4533-A9F4-D851394C3985}"/>
    <cellStyle name="Računanje 2 2 8 8" xfId="38744" xr:uid="{C61A2BC3-7017-4DF5-BCF5-955A340A531B}"/>
    <cellStyle name="Računanje 2 2 8 9" xfId="34678" xr:uid="{5110183D-42A1-419B-9973-C2BBE27A6922}"/>
    <cellStyle name="Računanje 2 2 9" xfId="2353" xr:uid="{00000000-0005-0000-0000-0000872D0000}"/>
    <cellStyle name="Računanje 2 2 9 10" xfId="44487" xr:uid="{F75D43CF-5493-4782-BA4B-302F899A9DA5}"/>
    <cellStyle name="Računanje 2 2 9 11" xfId="51107" xr:uid="{B7823E7F-7BD0-49E9-9069-05DD414EA52D}"/>
    <cellStyle name="Računanje 2 2 9 2" xfId="5252" xr:uid="{00000000-0005-0000-0000-0000882D0000}"/>
    <cellStyle name="Računanje 2 2 9 2 10" xfId="53906" xr:uid="{E5B243E2-B9F5-43D5-83D1-89CFF77BE304}"/>
    <cellStyle name="Računanje 2 2 9 2 2" xfId="14112" xr:uid="{00000000-0005-0000-0000-0000892D0000}"/>
    <cellStyle name="Računanje 2 2 9 2 2 2" xfId="23216" xr:uid="{00000000-0005-0000-0000-00008A2D0000}"/>
    <cellStyle name="Računanje 2 2 9 2 3" xfId="11049" xr:uid="{00000000-0005-0000-0000-00008B2D0000}"/>
    <cellStyle name="Računanje 2 2 9 2 4" xfId="20153" xr:uid="{00000000-0005-0000-0000-00008C2D0000}"/>
    <cellStyle name="Računanje 2 2 9 2 5" xfId="29201" xr:uid="{C009DC2D-D305-4B5B-A976-5D52E9F0E6CF}"/>
    <cellStyle name="Računanje 2 2 9 2 6" xfId="35215" xr:uid="{6F64767A-DE62-4368-834F-FACF1DA099A1}"/>
    <cellStyle name="Računanje 2 2 9 2 7" xfId="37965" xr:uid="{249866E2-A2F7-4717-8A8E-EF41284570C5}"/>
    <cellStyle name="Računanje 2 2 9 2 8" xfId="33752" xr:uid="{2011490D-2A26-42F9-B478-7121934557B6}"/>
    <cellStyle name="Računanje 2 2 9 2 9" xfId="47286" xr:uid="{90A36956-8400-4166-BB4E-DBD1E680E2F9}"/>
    <cellStyle name="Računanje 2 2 9 3" xfId="12552" xr:uid="{00000000-0005-0000-0000-00008D2D0000}"/>
    <cellStyle name="Računanje 2 2 9 3 2" xfId="21656" xr:uid="{00000000-0005-0000-0000-00008E2D0000}"/>
    <cellStyle name="Računanje 2 2 9 3 3" xfId="29281" xr:uid="{6A7EFE72-BD17-4779-93CB-38018AC29B0A}"/>
    <cellStyle name="Računanje 2 2 9 3 4" xfId="35295" xr:uid="{D17806F4-0E13-4E6A-BA58-B1DC2B055F43}"/>
    <cellStyle name="Računanje 2 2 9 3 5" xfId="31434" xr:uid="{46E1564F-CB4B-45AB-B97D-45CD4E5D5C67}"/>
    <cellStyle name="Računanje 2 2 9 3 6" xfId="39513" xr:uid="{017B607E-363B-4130-95F0-6E48967A5478}"/>
    <cellStyle name="Računanje 2 2 9 3 7" xfId="47366" xr:uid="{182E7F13-DFAB-498B-A711-14FBE9BBE243}"/>
    <cellStyle name="Računanje 2 2 9 3 8" xfId="53986" xr:uid="{84A18F9E-62B3-4EA2-8EB2-F4AE0805FDE6}"/>
    <cellStyle name="Računanje 2 2 9 4" xfId="8151" xr:uid="{00000000-0005-0000-0000-00008F2D0000}"/>
    <cellStyle name="Računanje 2 2 9 4 2" xfId="28175" xr:uid="{15502A0D-B9D6-4EFC-BF69-0F465A49A80F}"/>
    <cellStyle name="Računanje 2 2 9 4 3" xfId="34308" xr:uid="{81ADE593-2D91-46B4-9A25-C141AFA2F337}"/>
    <cellStyle name="Računanje 2 2 9 4 4" xfId="38729" xr:uid="{86525764-99B7-4595-A908-25724E4D85A9}"/>
    <cellStyle name="Računanje 2 2 9 4 5" xfId="40844" xr:uid="{BDDDF3E0-3549-4795-AE6F-D604A438477B}"/>
    <cellStyle name="Računanje 2 2 9 4 6" xfId="46260" xr:uid="{2A40C22E-39E3-41F9-9AEA-4A2EE61E6636}"/>
    <cellStyle name="Računanje 2 2 9 4 7" xfId="52880" xr:uid="{487895BC-A37E-48A1-8D4B-1F0DD2683B5C}"/>
    <cellStyle name="Računanje 2 2 9 5" xfId="17255" xr:uid="{00000000-0005-0000-0000-0000902D0000}"/>
    <cellStyle name="Računanje 2 2 9 6" xfId="26402" xr:uid="{8F96C243-4846-42B4-A3AD-75CD13CE0BCA}"/>
    <cellStyle name="Računanje 2 2 9 7" xfId="32689" xr:uid="{C28321A1-58F3-474B-980A-05665BEB8FD3}"/>
    <cellStyle name="Računanje 2 2 9 8" xfId="31199" xr:uid="{E34A2D9F-CD59-4BCB-A313-ADA2E8F50A0F}"/>
    <cellStyle name="Računanje 2 2 9 9" xfId="40131" xr:uid="{EAEDBB7E-3879-46EA-9EC2-C8484FB78723}"/>
    <cellStyle name="Računanje 2 3" xfId="461" xr:uid="{00000000-0005-0000-0000-0000912D0000}"/>
    <cellStyle name="Računanje 2 3 2" xfId="15159" xr:uid="{00000000-0005-0000-0000-0000922D0000}"/>
    <cellStyle name="Računanje 2 4" xfId="1355" xr:uid="{00000000-0005-0000-0000-0000932D0000}"/>
    <cellStyle name="Računanje 2 4 10" xfId="7157" xr:uid="{00000000-0005-0000-0000-0000942D0000}"/>
    <cellStyle name="Računanje 2 4 11" xfId="16261" xr:uid="{00000000-0005-0000-0000-0000952D0000}"/>
    <cellStyle name="Računanje 2 4 12" xfId="25406" xr:uid="{A4F69325-65B7-4431-9349-E61AE05C6293}"/>
    <cellStyle name="Računanje 2 4 13" xfId="31852" xr:uid="{CB09C911-AFF7-404A-8734-2130739D5267}"/>
    <cellStyle name="Računanje 2 4 14" xfId="38450" xr:uid="{DE34E80A-C799-48E7-9B3F-16F101D2CA4F}"/>
    <cellStyle name="Računanje 2 4 15" xfId="38665" xr:uid="{06B6E57D-49AF-410A-8C94-9759F3963170}"/>
    <cellStyle name="Računanje 2 4 16" xfId="43493" xr:uid="{1D141F47-8678-4066-863E-D2D84D94DF4A}"/>
    <cellStyle name="Računanje 2 4 17" xfId="50113" xr:uid="{09998041-6123-4F4F-89AD-FCC468316371}"/>
    <cellStyle name="Računanje 2 4 2" xfId="2270" xr:uid="{00000000-0005-0000-0000-0000962D0000}"/>
    <cellStyle name="Računanje 2 4 2 10" xfId="44404" xr:uid="{1558768B-B301-4471-B52A-AC1E11ABF851}"/>
    <cellStyle name="Računanje 2 4 2 11" xfId="51024" xr:uid="{19D9CEC6-F0BD-47E9-A4DB-667B159BD3ED}"/>
    <cellStyle name="Računanje 2 4 2 2" xfId="5169" xr:uid="{00000000-0005-0000-0000-0000972D0000}"/>
    <cellStyle name="Računanje 2 4 2 2 10" xfId="53934" xr:uid="{E8B2F873-1093-4A2A-B32B-F752861D1448}"/>
    <cellStyle name="Računanje 2 4 2 2 2" xfId="14029" xr:uid="{00000000-0005-0000-0000-0000982D0000}"/>
    <cellStyle name="Računanje 2 4 2 2 2 2" xfId="23133" xr:uid="{00000000-0005-0000-0000-0000992D0000}"/>
    <cellStyle name="Računanje 2 4 2 2 3" xfId="10966" xr:uid="{00000000-0005-0000-0000-00009A2D0000}"/>
    <cellStyle name="Računanje 2 4 2 2 4" xfId="20070" xr:uid="{00000000-0005-0000-0000-00009B2D0000}"/>
    <cellStyle name="Računanje 2 4 2 2 5" xfId="29229" xr:uid="{C343126A-2CAE-46D9-AED6-DE7A3B052CED}"/>
    <cellStyle name="Računanje 2 4 2 2 6" xfId="35243" xr:uid="{C7EA81CD-198E-4FD4-A286-3DCD0E140B2A}"/>
    <cellStyle name="Računanje 2 4 2 2 7" xfId="37011" xr:uid="{6F1ED778-9002-4CE7-8355-1E86884BBD07}"/>
    <cellStyle name="Računanje 2 4 2 2 8" xfId="38749" xr:uid="{CDC1B446-94BF-4500-9E80-E29F355D537B}"/>
    <cellStyle name="Računanje 2 4 2 2 9" xfId="47314" xr:uid="{62AEC2A2-0941-4225-9383-95D6119C5B2B}"/>
    <cellStyle name="Računanje 2 4 2 3" xfId="12469" xr:uid="{00000000-0005-0000-0000-00009C2D0000}"/>
    <cellStyle name="Računanje 2 4 2 3 2" xfId="21573" xr:uid="{00000000-0005-0000-0000-00009D2D0000}"/>
    <cellStyle name="Računanje 2 4 2 4" xfId="8068" xr:uid="{00000000-0005-0000-0000-00009E2D0000}"/>
    <cellStyle name="Računanje 2 4 2 5" xfId="17172" xr:uid="{00000000-0005-0000-0000-00009F2D0000}"/>
    <cellStyle name="Računanje 2 4 2 6" xfId="26319" xr:uid="{CC34B34B-BFA4-45C6-8952-E6C6C951ACC7}"/>
    <cellStyle name="Računanje 2 4 2 7" xfId="32606" xr:uid="{01B2A5B9-A962-4ADA-9907-802FE5305CAB}"/>
    <cellStyle name="Računanje 2 4 2 8" xfId="34051" xr:uid="{0D01EC2E-CCBD-4FC1-A136-367687FB8AD8}"/>
    <cellStyle name="Računanje 2 4 2 9" xfId="38891" xr:uid="{0CEC7E73-31FB-4B27-A45F-6F00CE44222A}"/>
    <cellStyle name="Računanje 2 4 3" xfId="828" xr:uid="{00000000-0005-0000-0000-0000A02D0000}"/>
    <cellStyle name="Računanje 2 4 3 10" xfId="42966" xr:uid="{E31D5B8E-7DD1-49D6-B542-D012A97A26A5}"/>
    <cellStyle name="Računanje 2 4 3 11" xfId="49586" xr:uid="{06856030-4A38-4BA6-802E-2D1F09D4AB10}"/>
    <cellStyle name="Računanje 2 4 3 2" xfId="3731" xr:uid="{00000000-0005-0000-0000-0000A12D0000}"/>
    <cellStyle name="Računanje 2 4 3 2 10" xfId="52664" xr:uid="{7B211953-4956-403B-8937-D2C8D26590DC}"/>
    <cellStyle name="Računanje 2 4 3 2 2" xfId="13588" xr:uid="{00000000-0005-0000-0000-0000A22D0000}"/>
    <cellStyle name="Računanje 2 4 3 2 2 2" xfId="22692" xr:uid="{00000000-0005-0000-0000-0000A32D0000}"/>
    <cellStyle name="Računanje 2 4 3 2 3" xfId="9528" xr:uid="{00000000-0005-0000-0000-0000A42D0000}"/>
    <cellStyle name="Računanje 2 4 3 2 4" xfId="18632" xr:uid="{00000000-0005-0000-0000-0000A52D0000}"/>
    <cellStyle name="Računanje 2 4 3 2 5" xfId="27959" xr:uid="{B32D9E65-158C-4BDB-8D3F-C4FC033A090B}"/>
    <cellStyle name="Računanje 2 4 3 2 6" xfId="34129" xr:uid="{59041121-3771-40AF-A5BE-CF59EB6F53D3}"/>
    <cellStyle name="Računanje 2 4 3 2 7" xfId="37193" xr:uid="{E7E41E4C-1C32-45CC-A820-629141EB5D10}"/>
    <cellStyle name="Računanje 2 4 3 2 8" xfId="40293" xr:uid="{33E83E05-6D11-4280-A221-EECA87AA94F6}"/>
    <cellStyle name="Računanje 2 4 3 2 9" xfId="46044" xr:uid="{F2352246-C2DB-4B17-B09A-DF3EF74BEFDA}"/>
    <cellStyle name="Računanje 2 4 3 3" xfId="12028" xr:uid="{00000000-0005-0000-0000-0000A62D0000}"/>
    <cellStyle name="Računanje 2 4 3 3 2" xfId="21132" xr:uid="{00000000-0005-0000-0000-0000A72D0000}"/>
    <cellStyle name="Računanje 2 4 3 4" xfId="6630" xr:uid="{00000000-0005-0000-0000-0000A82D0000}"/>
    <cellStyle name="Računanje 2 4 3 5" xfId="15734" xr:uid="{00000000-0005-0000-0000-0000A92D0000}"/>
    <cellStyle name="Računanje 2 4 3 6" xfId="24879" xr:uid="{72BA23AF-FAE4-429D-8F82-25BE8F475543}"/>
    <cellStyle name="Računanje 2 4 3 7" xfId="31407" xr:uid="{7D83A5BB-6240-4EFE-99FD-33BE8ECD13A5}"/>
    <cellStyle name="Računanje 2 4 3 8" xfId="36514" xr:uid="{94C3F362-0810-4D64-866A-39A55BE277D9}"/>
    <cellStyle name="Računanje 2 4 3 9" xfId="36820" xr:uid="{883094C2-8F70-40C2-A0BA-630B91474243}"/>
    <cellStyle name="Računanje 2 4 4" xfId="2243" xr:uid="{00000000-0005-0000-0000-0000AA2D0000}"/>
    <cellStyle name="Računanje 2 4 4 10" xfId="44377" xr:uid="{A58EB200-7B56-4D09-AF2C-D5350F07E853}"/>
    <cellStyle name="Računanje 2 4 4 11" xfId="50997" xr:uid="{3DB22FEF-EB2A-4469-9DE1-CB21B1072ED4}"/>
    <cellStyle name="Računanje 2 4 4 2" xfId="5142" xr:uid="{00000000-0005-0000-0000-0000AB2D0000}"/>
    <cellStyle name="Računanje 2 4 4 2 2" xfId="14002" xr:uid="{00000000-0005-0000-0000-0000AC2D0000}"/>
    <cellStyle name="Računanje 2 4 4 2 2 2" xfId="23106" xr:uid="{00000000-0005-0000-0000-0000AD2D0000}"/>
    <cellStyle name="Računanje 2 4 4 2 3" xfId="10939" xr:uid="{00000000-0005-0000-0000-0000AE2D0000}"/>
    <cellStyle name="Računanje 2 4 4 2 4" xfId="20043" xr:uid="{00000000-0005-0000-0000-0000AF2D0000}"/>
    <cellStyle name="Računanje 2 4 4 3" xfId="12442" xr:uid="{00000000-0005-0000-0000-0000B02D0000}"/>
    <cellStyle name="Računanje 2 4 4 3 2" xfId="21546" xr:uid="{00000000-0005-0000-0000-0000B12D0000}"/>
    <cellStyle name="Računanje 2 4 4 4" xfId="8041" xr:uid="{00000000-0005-0000-0000-0000B22D0000}"/>
    <cellStyle name="Računanje 2 4 4 5" xfId="17145" xr:uid="{00000000-0005-0000-0000-0000B32D0000}"/>
    <cellStyle name="Računanje 2 4 4 6" xfId="26292" xr:uid="{6B243150-4F47-4B1C-A725-8E8299187CF1}"/>
    <cellStyle name="Računanje 2 4 4 7" xfId="32579" xr:uid="{321F5A0C-2A4F-44A0-BE54-97D82DCC6E13}"/>
    <cellStyle name="Računanje 2 4 4 8" xfId="36124" xr:uid="{501AB384-60E8-415C-B6A0-AE0273283651}"/>
    <cellStyle name="Računanje 2 4 4 9" xfId="39317" xr:uid="{D09EF02B-3394-4C19-97AB-503CA0B13207}"/>
    <cellStyle name="Računanje 2 4 5" xfId="2267" xr:uid="{00000000-0005-0000-0000-0000B42D0000}"/>
    <cellStyle name="Računanje 2 4 5 10" xfId="44401" xr:uid="{1E3B19D2-29FD-42D9-986A-C534612C2DE4}"/>
    <cellStyle name="Računanje 2 4 5 11" xfId="51021" xr:uid="{CB41A21F-92C2-4A68-B9A7-1A5933D10BD0}"/>
    <cellStyle name="Računanje 2 4 5 2" xfId="5166" xr:uid="{00000000-0005-0000-0000-0000B52D0000}"/>
    <cellStyle name="Računanje 2 4 5 2 2" xfId="14026" xr:uid="{00000000-0005-0000-0000-0000B62D0000}"/>
    <cellStyle name="Računanje 2 4 5 2 2 2" xfId="23130" xr:uid="{00000000-0005-0000-0000-0000B72D0000}"/>
    <cellStyle name="Računanje 2 4 5 2 3" xfId="10963" xr:uid="{00000000-0005-0000-0000-0000B82D0000}"/>
    <cellStyle name="Računanje 2 4 5 2 4" xfId="20067" xr:uid="{00000000-0005-0000-0000-0000B92D0000}"/>
    <cellStyle name="Računanje 2 4 5 3" xfId="12466" xr:uid="{00000000-0005-0000-0000-0000BA2D0000}"/>
    <cellStyle name="Računanje 2 4 5 3 2" xfId="21570" xr:uid="{00000000-0005-0000-0000-0000BB2D0000}"/>
    <cellStyle name="Računanje 2 4 5 4" xfId="8065" xr:uid="{00000000-0005-0000-0000-0000BC2D0000}"/>
    <cellStyle name="Računanje 2 4 5 5" xfId="17169" xr:uid="{00000000-0005-0000-0000-0000BD2D0000}"/>
    <cellStyle name="Računanje 2 4 5 6" xfId="26316" xr:uid="{60536FD7-73BF-4154-9A28-C8E6F9034976}"/>
    <cellStyle name="Računanje 2 4 5 7" xfId="32603" xr:uid="{09924B3F-347E-4219-BC22-8AE4BE7EF04F}"/>
    <cellStyle name="Računanje 2 4 5 8" xfId="32240" xr:uid="{899D1BE5-8F39-41DE-96C3-8F6B174B5D9B}"/>
    <cellStyle name="Računanje 2 4 5 9" xfId="37311" xr:uid="{F0697701-30B0-4514-A754-7C38D7AC20CF}"/>
    <cellStyle name="Računanje 2 4 6" xfId="2445" xr:uid="{00000000-0005-0000-0000-0000BE2D0000}"/>
    <cellStyle name="Računanje 2 4 6 10" xfId="44579" xr:uid="{B36E3426-3C13-4F1B-A0BF-4AA2B578E8FE}"/>
    <cellStyle name="Računanje 2 4 6 11" xfId="51199" xr:uid="{A4F57E0D-7B17-4F21-9300-8029E41515BA}"/>
    <cellStyle name="Računanje 2 4 6 2" xfId="5344" xr:uid="{00000000-0005-0000-0000-0000BF2D0000}"/>
    <cellStyle name="Računanje 2 4 6 2 2" xfId="14204" xr:uid="{00000000-0005-0000-0000-0000C02D0000}"/>
    <cellStyle name="Računanje 2 4 6 2 2 2" xfId="23308" xr:uid="{00000000-0005-0000-0000-0000C12D0000}"/>
    <cellStyle name="Računanje 2 4 6 2 3" xfId="11141" xr:uid="{00000000-0005-0000-0000-0000C22D0000}"/>
    <cellStyle name="Računanje 2 4 6 2 4" xfId="20245" xr:uid="{00000000-0005-0000-0000-0000C32D0000}"/>
    <cellStyle name="Računanje 2 4 6 3" xfId="12644" xr:uid="{00000000-0005-0000-0000-0000C42D0000}"/>
    <cellStyle name="Računanje 2 4 6 3 2" xfId="21748" xr:uid="{00000000-0005-0000-0000-0000C52D0000}"/>
    <cellStyle name="Računanje 2 4 6 4" xfId="8243" xr:uid="{00000000-0005-0000-0000-0000C62D0000}"/>
    <cellStyle name="Računanje 2 4 6 5" xfId="17347" xr:uid="{00000000-0005-0000-0000-0000C72D0000}"/>
    <cellStyle name="Računanje 2 4 6 6" xfId="26494" xr:uid="{B9055115-A90E-426A-A443-D21211A68784}"/>
    <cellStyle name="Računanje 2 4 6 7" xfId="32781" xr:uid="{8D7C87FF-62F1-49C5-899A-B8E945CD4568}"/>
    <cellStyle name="Računanje 2 4 6 8" xfId="38848" xr:uid="{3492A98D-FCDC-4B10-8D71-29A99427083F}"/>
    <cellStyle name="Računanje 2 4 6 9" xfId="38586" xr:uid="{5FAD6163-7731-4CFE-9975-70733DB67143}"/>
    <cellStyle name="Računanje 2 4 7" xfId="1121" xr:uid="{00000000-0005-0000-0000-0000C82D0000}"/>
    <cellStyle name="Računanje 2 4 7 10" xfId="43259" xr:uid="{E6F66DD7-B615-477A-A53D-5AF180AE25F9}"/>
    <cellStyle name="Računanje 2 4 7 11" xfId="49879" xr:uid="{0853BC11-0743-4A5C-A036-A216B3B8A911}"/>
    <cellStyle name="Računanje 2 4 7 2" xfId="4024" xr:uid="{00000000-0005-0000-0000-0000C92D0000}"/>
    <cellStyle name="Računanje 2 4 7 2 2" xfId="13721" xr:uid="{00000000-0005-0000-0000-0000CA2D0000}"/>
    <cellStyle name="Računanje 2 4 7 2 2 2" xfId="22825" xr:uid="{00000000-0005-0000-0000-0000CB2D0000}"/>
    <cellStyle name="Računanje 2 4 7 2 3" xfId="9821" xr:uid="{00000000-0005-0000-0000-0000CC2D0000}"/>
    <cellStyle name="Računanje 2 4 7 2 4" xfId="18925" xr:uid="{00000000-0005-0000-0000-0000CD2D0000}"/>
    <cellStyle name="Računanje 2 4 7 3" xfId="12161" xr:uid="{00000000-0005-0000-0000-0000CE2D0000}"/>
    <cellStyle name="Računanje 2 4 7 3 2" xfId="21265" xr:uid="{00000000-0005-0000-0000-0000CF2D0000}"/>
    <cellStyle name="Računanje 2 4 7 4" xfId="6923" xr:uid="{00000000-0005-0000-0000-0000D02D0000}"/>
    <cellStyle name="Računanje 2 4 7 5" xfId="16027" xr:uid="{00000000-0005-0000-0000-0000D12D0000}"/>
    <cellStyle name="Računanje 2 4 7 6" xfId="25172" xr:uid="{747A8963-F7B5-4139-A0C2-65474DD89238}"/>
    <cellStyle name="Računanje 2 4 7 7" xfId="31666" xr:uid="{D9A759E5-081F-4D28-8F17-246DEA28ACEF}"/>
    <cellStyle name="Računanje 2 4 7 8" xfId="31072" xr:uid="{355427D7-F6B4-4BB4-B684-7433A0478E55}"/>
    <cellStyle name="Računanje 2 4 7 9" xfId="40826" xr:uid="{064DCFB1-0E02-49D9-A919-E36BAA808E13}"/>
    <cellStyle name="Računanje 2 4 8" xfId="4258" xr:uid="{00000000-0005-0000-0000-0000D22D0000}"/>
    <cellStyle name="Računanje 2 4 8 10" xfId="52911" xr:uid="{6F86B5CB-57B1-473C-A3FD-16D80444ABF7}"/>
    <cellStyle name="Računanje 2 4 8 2" xfId="13781" xr:uid="{00000000-0005-0000-0000-0000D32D0000}"/>
    <cellStyle name="Računanje 2 4 8 2 2" xfId="22885" xr:uid="{00000000-0005-0000-0000-0000D42D0000}"/>
    <cellStyle name="Računanje 2 4 8 3" xfId="10055" xr:uid="{00000000-0005-0000-0000-0000D52D0000}"/>
    <cellStyle name="Računanje 2 4 8 4" xfId="19159" xr:uid="{00000000-0005-0000-0000-0000D62D0000}"/>
    <cellStyle name="Računanje 2 4 8 5" xfId="28206" xr:uid="{4D5DCAED-04AA-42A8-84F0-8ED8B62822EB}"/>
    <cellStyle name="Računanje 2 4 8 6" xfId="34337" xr:uid="{4A404F0D-2C4F-453E-B65B-16F58EAD1D61}"/>
    <cellStyle name="Računanje 2 4 8 7" xfId="36093" xr:uid="{D8BC5595-B28C-49C9-856B-EED1393CE620}"/>
    <cellStyle name="Računanje 2 4 8 8" xfId="39680" xr:uid="{D47E8C38-627A-417E-9209-7E96C2C36DE7}"/>
    <cellStyle name="Računanje 2 4 8 9" xfId="46291" xr:uid="{BF905721-5252-4582-A23D-1EDA3BFDA084}"/>
    <cellStyle name="Računanje 2 4 9" xfId="12221" xr:uid="{00000000-0005-0000-0000-0000D72D0000}"/>
    <cellStyle name="Računanje 2 4 9 2" xfId="21325" xr:uid="{00000000-0005-0000-0000-0000D82D0000}"/>
    <cellStyle name="Računanje 2 5" xfId="829" xr:uid="{00000000-0005-0000-0000-0000D92D0000}"/>
    <cellStyle name="Računanje 2 5 10" xfId="42967" xr:uid="{73F17E62-9341-48E9-8427-4364E3BDB2FE}"/>
    <cellStyle name="Računanje 2 5 11" xfId="49587" xr:uid="{D411F77D-A3BF-4CF5-9C98-88CB74F70739}"/>
    <cellStyle name="Računanje 2 5 2" xfId="3732" xr:uid="{00000000-0005-0000-0000-0000DA2D0000}"/>
    <cellStyle name="Računanje 2 5 2 2" xfId="13589" xr:uid="{00000000-0005-0000-0000-0000DB2D0000}"/>
    <cellStyle name="Računanje 2 5 2 2 2" xfId="22693" xr:uid="{00000000-0005-0000-0000-0000DC2D0000}"/>
    <cellStyle name="Računanje 2 5 2 3" xfId="9529" xr:uid="{00000000-0005-0000-0000-0000DD2D0000}"/>
    <cellStyle name="Računanje 2 5 2 4" xfId="18633" xr:uid="{00000000-0005-0000-0000-0000DE2D0000}"/>
    <cellStyle name="Računanje 2 5 3" xfId="12029" xr:uid="{00000000-0005-0000-0000-0000DF2D0000}"/>
    <cellStyle name="Računanje 2 5 3 2" xfId="21133" xr:uid="{00000000-0005-0000-0000-0000E02D0000}"/>
    <cellStyle name="Računanje 2 5 4" xfId="6631" xr:uid="{00000000-0005-0000-0000-0000E12D0000}"/>
    <cellStyle name="Računanje 2 5 5" xfId="15735" xr:uid="{00000000-0005-0000-0000-0000E22D0000}"/>
    <cellStyle name="Računanje 2 5 6" xfId="24880" xr:uid="{1A0980EA-9CFD-4918-BFE3-6B86559E7047}"/>
    <cellStyle name="Računanje 2 5 7" xfId="31408" xr:uid="{0859EC3A-75BD-4F22-9C7A-AE33617650D3}"/>
    <cellStyle name="Računanje 2 5 8" xfId="34649" xr:uid="{B1B31BC9-5987-409B-9908-E9F3A70A0774}"/>
    <cellStyle name="Računanje 2 5 9" xfId="40257" xr:uid="{10EB2F61-56C1-43A1-B7D4-97B3F4C939F1}"/>
    <cellStyle name="Računanje 2 6" xfId="3282" xr:uid="{00000000-0005-0000-0000-0000E32D0000}"/>
    <cellStyle name="Računanje 2 6 10" xfId="52035" xr:uid="{646CCAB2-53E6-4341-90FD-B6F041C68823}"/>
    <cellStyle name="Računanje 2 6 2" xfId="13473" xr:uid="{00000000-0005-0000-0000-0000E42D0000}"/>
    <cellStyle name="Računanje 2 6 2 2" xfId="22577" xr:uid="{00000000-0005-0000-0000-0000E52D0000}"/>
    <cellStyle name="Računanje 2 6 3" xfId="9079" xr:uid="{00000000-0005-0000-0000-0000E62D0000}"/>
    <cellStyle name="Računanje 2 6 4" xfId="18183" xr:uid="{00000000-0005-0000-0000-0000E72D0000}"/>
    <cellStyle name="Računanje 2 6 5" xfId="27330" xr:uid="{B105330B-F2BF-41B4-BA35-F3741671F75F}"/>
    <cellStyle name="Računanje 2 6 6" xfId="33614" xr:uid="{8164CCD0-E2F8-4EEE-B6ED-418110FC99BD}"/>
    <cellStyle name="Računanje 2 6 7" xfId="34076" xr:uid="{4A677BD7-F67F-4AFC-B223-1C0AE7122707}"/>
    <cellStyle name="Računanje 2 6 8" xfId="40524" xr:uid="{1F6791C4-C9ED-4ABE-920F-E1B9EA1A2B76}"/>
    <cellStyle name="Računanje 2 6 9" xfId="45415" xr:uid="{B2CED157-8257-4E6A-BC71-62884FA10F02}"/>
    <cellStyle name="Računanje 2 7" xfId="6181" xr:uid="{00000000-0005-0000-0000-0000E82D0000}"/>
    <cellStyle name="Računanje 2 8" xfId="15036" xr:uid="{00000000-0005-0000-0000-0000E92D0000}"/>
    <cellStyle name="Računanje 2 9" xfId="15285" xr:uid="{00000000-0005-0000-0000-0000EA2D0000}"/>
    <cellStyle name="S10" xfId="118" xr:uid="{00000000-0005-0000-0000-0000EB2D0000}"/>
    <cellStyle name="S10 2" xfId="462" xr:uid="{00000000-0005-0000-0000-0000EC2D0000}"/>
    <cellStyle name="S10 3" xfId="142" xr:uid="{00000000-0005-0000-0000-0000ED2D0000}"/>
    <cellStyle name="S5" xfId="143" xr:uid="{00000000-0005-0000-0000-0000EE2D0000}"/>
    <cellStyle name="S5 2" xfId="463" xr:uid="{00000000-0005-0000-0000-0000EF2D0000}"/>
    <cellStyle name="S6" xfId="144" xr:uid="{00000000-0005-0000-0000-0000F02D0000}"/>
    <cellStyle name="S6 2" xfId="464" xr:uid="{00000000-0005-0000-0000-0000F12D0000}"/>
    <cellStyle name="S9" xfId="145" xr:uid="{00000000-0005-0000-0000-0000F22D0000}"/>
    <cellStyle name="S9 2" xfId="465" xr:uid="{00000000-0005-0000-0000-0000F32D0000}"/>
    <cellStyle name="Slabo 2" xfId="135" xr:uid="{00000000-0005-0000-0000-0000F42D0000}"/>
    <cellStyle name="Slabo 2 2" xfId="466" xr:uid="{00000000-0005-0000-0000-0000F52D0000}"/>
    <cellStyle name="TableStyleLight1" xfId="146" xr:uid="{00000000-0005-0000-0000-0000F62D0000}"/>
    <cellStyle name="Title" xfId="47" xr:uid="{00000000-0005-0000-0000-0000F72D0000}"/>
    <cellStyle name="Title 2" xfId="467" xr:uid="{00000000-0005-0000-0000-0000F82D0000}"/>
    <cellStyle name="Total" xfId="48" xr:uid="{00000000-0005-0000-0000-0000F92D0000}"/>
    <cellStyle name="Total 10" xfId="1108" xr:uid="{00000000-0005-0000-0000-0000FA2D0000}"/>
    <cellStyle name="Total 10 10" xfId="40625" xr:uid="{CAB6BCA1-5FC5-487A-8A94-667660B242E8}"/>
    <cellStyle name="Total 10 11" xfId="39001" xr:uid="{C1005A3A-4233-493D-B30A-B205FCCA8651}"/>
    <cellStyle name="Total 10 12" xfId="43246" xr:uid="{D984AEC8-B570-479E-BE98-EC7D96988F1D}"/>
    <cellStyle name="Total 10 13" xfId="49866" xr:uid="{29D7D500-7EBF-48BE-AAB8-7EA7B39A9E65}"/>
    <cellStyle name="Total 10 2" xfId="4011" xr:uid="{00000000-0005-0000-0000-0000FB2D0000}"/>
    <cellStyle name="Total 10 2 10" xfId="37431" xr:uid="{322F1E17-7D90-4F01-B969-5381912008D2}"/>
    <cellStyle name="Total 10 2 11" xfId="47285" xr:uid="{A7157963-6E7F-4989-970F-330A34617E7B}"/>
    <cellStyle name="Total 10 2 12" xfId="53905" xr:uid="{EEC72E15-388A-4D78-B4F1-D42A80A191AC}"/>
    <cellStyle name="Total 10 2 2" xfId="13708" xr:uid="{00000000-0005-0000-0000-0000FC2D0000}"/>
    <cellStyle name="Total 10 2 2 2" xfId="22812" xr:uid="{00000000-0005-0000-0000-0000FD2D0000}"/>
    <cellStyle name="Total 10 2 3" xfId="9808" xr:uid="{00000000-0005-0000-0000-0000FE2D0000}"/>
    <cellStyle name="Total 10 2 4" xfId="18912" xr:uid="{00000000-0005-0000-0000-0000FF2D0000}"/>
    <cellStyle name="Total 10 2 5" xfId="29200" xr:uid="{96E397C9-AA33-4A20-805F-33C4DEC20BB8}"/>
    <cellStyle name="Total 10 2 6" xfId="35214" xr:uid="{EEF17ACD-3A95-402D-8646-2D16A39DDAA8}"/>
    <cellStyle name="Total 10 2 7" xfId="37176" xr:uid="{9DFAE46C-B6B0-4CA7-BFBD-675B58BAFB27}"/>
    <cellStyle name="Total 10 2 8" xfId="38917" xr:uid="{B88CE43E-6C78-4D30-8426-801C7FB292E5}"/>
    <cellStyle name="Total 10 2 9" xfId="39759" xr:uid="{E9E86AAB-97F1-4B3D-BC28-710E2636E298}"/>
    <cellStyle name="Total 10 3" xfId="12148" xr:uid="{00000000-0005-0000-0000-0000002E0000}"/>
    <cellStyle name="Total 10 3 10" xfId="52661" xr:uid="{28A903CC-B601-4854-B2E8-34DC3321CC8E}"/>
    <cellStyle name="Total 10 3 2" xfId="21252" xr:uid="{00000000-0005-0000-0000-0000012E0000}"/>
    <cellStyle name="Total 10 3 3" xfId="27956" xr:uid="{AE42C490-E175-4E16-BE92-10B5A4E7D5B2}"/>
    <cellStyle name="Total 10 3 4" xfId="34126" xr:uid="{2B2F485E-9532-4A60-ABFD-1B125E621E96}"/>
    <cellStyle name="Total 10 3 5" xfId="36836" xr:uid="{8DBF0811-0094-4966-9421-23331E8DF4E7}"/>
    <cellStyle name="Total 10 3 6" xfId="40661" xr:uid="{5BABC62E-EF99-4863-9B45-2806785ECFE4}"/>
    <cellStyle name="Total 10 3 7" xfId="24232" xr:uid="{FC0D2E4E-132E-4B38-B461-96E350309649}"/>
    <cellStyle name="Total 10 3 8" xfId="40451" xr:uid="{1F3FE7A6-0ECC-4599-8F32-6E0673F61D67}"/>
    <cellStyle name="Total 10 3 9" xfId="46041" xr:uid="{8E265078-EBEF-4BCE-9CA8-F161DDE8998F}"/>
    <cellStyle name="Total 10 4" xfId="6910" xr:uid="{00000000-0005-0000-0000-0000022E0000}"/>
    <cellStyle name="Total 10 4 2" xfId="28174" xr:uid="{C505D4C9-E2F9-4984-A949-6C27ACA14B9E}"/>
    <cellStyle name="Total 10 4 3" xfId="34307" xr:uid="{EB00D924-FB46-4132-8B1E-5EC86DD7AEF1}"/>
    <cellStyle name="Total 10 4 4" xfId="34760" xr:uid="{9FFD5874-D682-4A9F-88A4-F24DC54C9E58}"/>
    <cellStyle name="Total 10 4 5" xfId="36592" xr:uid="{1B95F82D-0E32-44CA-93DC-DEF7925F4C78}"/>
    <cellStyle name="Total 10 4 6" xfId="42002" xr:uid="{6E33211C-21F9-4259-9F25-C062B2152AEF}"/>
    <cellStyle name="Total 10 4 7" xfId="42349" xr:uid="{6AA7E0F4-C1A2-424F-A4D3-657BF77F9BA5}"/>
    <cellStyle name="Total 10 4 8" xfId="46259" xr:uid="{542C6EF9-253C-4052-BAF5-BF259FF50D26}"/>
    <cellStyle name="Total 10 4 9" xfId="52879" xr:uid="{3655E4EB-6CFC-4945-A33C-FEF57BD68415}"/>
    <cellStyle name="Total 10 5" xfId="16014" xr:uid="{00000000-0005-0000-0000-0000032E0000}"/>
    <cellStyle name="Total 10 6" xfId="25159" xr:uid="{F63F376D-BA47-48C1-9186-E0BE3A8CAC28}"/>
    <cellStyle name="Total 10 7" xfId="31653" xr:uid="{F972F25E-F600-4352-A117-E2FF2457F958}"/>
    <cellStyle name="Total 10 8" xfId="38596" xr:uid="{CF3DD9A6-9701-47E3-A140-16ADB5AAA8DF}"/>
    <cellStyle name="Total 10 9" xfId="37779" xr:uid="{07EBCF03-6AA2-46AE-BEE9-1E9C2F4B2315}"/>
    <cellStyle name="Total 11" xfId="2518" xr:uid="{00000000-0005-0000-0000-0000042E0000}"/>
    <cellStyle name="Total 11 10" xfId="40485" xr:uid="{6EA3BA7F-1DC9-4378-AFEA-69573E241C24}"/>
    <cellStyle name="Total 11 11" xfId="42252" xr:uid="{793628B9-DDD9-42B0-B0C6-ADA5D9732A95}"/>
    <cellStyle name="Total 11 12" xfId="44652" xr:uid="{AF4AB556-8E4C-4308-A7B4-DF1A6830F361}"/>
    <cellStyle name="Total 11 13" xfId="51272" xr:uid="{2E02E2D9-5B66-44FD-B637-5F3B46D32A17}"/>
    <cellStyle name="Total 11 2" xfId="5417" xr:uid="{00000000-0005-0000-0000-0000052E0000}"/>
    <cellStyle name="Total 11 2 10" xfId="41523" xr:uid="{BB4260A2-F5D5-481F-8DCE-9540AE399024}"/>
    <cellStyle name="Total 11 2 11" xfId="47414" xr:uid="{A19D9B92-9E1E-4588-B689-4B10F7924D11}"/>
    <cellStyle name="Total 11 2 12" xfId="54034" xr:uid="{FA4A16B8-6DA6-4BFD-AC4E-303B00568E51}"/>
    <cellStyle name="Total 11 2 2" xfId="14277" xr:uid="{00000000-0005-0000-0000-0000062E0000}"/>
    <cellStyle name="Total 11 2 2 2" xfId="23381" xr:uid="{00000000-0005-0000-0000-0000072E0000}"/>
    <cellStyle name="Total 11 2 3" xfId="11214" xr:uid="{00000000-0005-0000-0000-0000082E0000}"/>
    <cellStyle name="Total 11 2 4" xfId="20318" xr:uid="{00000000-0005-0000-0000-0000092E0000}"/>
    <cellStyle name="Total 11 2 5" xfId="29329" xr:uid="{4A01569F-A862-4B53-9504-443BBECDDC7E}"/>
    <cellStyle name="Total 11 2 6" xfId="35343" xr:uid="{ED7DB741-8775-4524-B1F8-04227735A570}"/>
    <cellStyle name="Total 11 2 7" xfId="31330" xr:uid="{89F248F7-C3CC-4911-80F5-128E15627C5F}"/>
    <cellStyle name="Total 11 2 8" xfId="39462" xr:uid="{52DAA6BE-1F23-46C9-8988-5D588D7A87E3}"/>
    <cellStyle name="Total 11 2 9" xfId="40544" xr:uid="{05ABE8AD-251E-49BA-A045-B9FADE6AC842}"/>
    <cellStyle name="Total 11 3" xfId="12717" xr:uid="{00000000-0005-0000-0000-00000A2E0000}"/>
    <cellStyle name="Total 11 3 10" xfId="52662" xr:uid="{07036B28-502A-4EFA-B9D3-06DE3DCDBB8C}"/>
    <cellStyle name="Total 11 3 2" xfId="21821" xr:uid="{00000000-0005-0000-0000-00000B2E0000}"/>
    <cellStyle name="Total 11 3 3" xfId="27957" xr:uid="{1B57D594-894F-4A01-8AE1-3F5215F033EA}"/>
    <cellStyle name="Total 11 3 4" xfId="34127" xr:uid="{10BC7C9D-6167-49CC-9972-F61C67CA42B2}"/>
    <cellStyle name="Total 11 3 5" xfId="36636" xr:uid="{ACD73561-6824-4CA8-B13C-727EC4BE635F}"/>
    <cellStyle name="Total 11 3 6" xfId="39346" xr:uid="{5B568785-7D76-4A4A-A9B3-C548BC7F6644}"/>
    <cellStyle name="Total 11 3 7" xfId="24169" xr:uid="{FC10B3AC-C107-4AA9-B59C-56444053EDBC}"/>
    <cellStyle name="Total 11 3 8" xfId="38478" xr:uid="{5BAB0C4C-2F24-45DE-AC4F-B84EE9A568CA}"/>
    <cellStyle name="Total 11 3 9" xfId="46042" xr:uid="{78850BB0-5394-4AE9-A435-0A529DA79F75}"/>
    <cellStyle name="Total 11 4" xfId="8316" xr:uid="{00000000-0005-0000-0000-00000C2E0000}"/>
    <cellStyle name="Total 11 4 2" xfId="28426" xr:uid="{070E1365-FCDD-43F0-AEB4-93CA825DE098}"/>
    <cellStyle name="Total 11 4 3" xfId="34521" xr:uid="{FCCA55A4-EB37-4253-B856-A76CE7A3E2D1}"/>
    <cellStyle name="Total 11 4 4" xfId="31760" xr:uid="{17C5064F-7D45-47AC-96ED-AC0C658D6F29}"/>
    <cellStyle name="Total 11 4 5" xfId="40030" xr:uid="{FB1C83D1-A0B1-4ADA-8C98-46FC444A9F3A}"/>
    <cellStyle name="Total 11 4 6" xfId="38941" xr:uid="{FA633723-2A5E-4077-869D-316D81CCD689}"/>
    <cellStyle name="Total 11 4 7" xfId="42038" xr:uid="{F667D571-673A-4BAF-9B6A-B920520662E3}"/>
    <cellStyle name="Total 11 4 8" xfId="46511" xr:uid="{D3B05259-F3B6-490E-BFB6-778A3BDC6AF5}"/>
    <cellStyle name="Total 11 4 9" xfId="53131" xr:uid="{1A4EAE16-DB6A-4AE3-881E-955A878FA42F}"/>
    <cellStyle name="Total 11 5" xfId="17420" xr:uid="{00000000-0005-0000-0000-00000D2E0000}"/>
    <cellStyle name="Total 11 6" xfId="26567" xr:uid="{46778182-BF7D-4593-AA33-315955A10215}"/>
    <cellStyle name="Total 11 7" xfId="32854" xr:uid="{14D6DC14-568C-4A04-B4CA-BA3C5A5D8A97}"/>
    <cellStyle name="Total 11 8" xfId="24560" xr:uid="{45B5CA5E-0566-4903-89AD-D68F6161B80C}"/>
    <cellStyle name="Total 11 9" xfId="40820" xr:uid="{7035DC7D-3349-4029-A486-80AD8BE55A4F}"/>
    <cellStyle name="Total 12" xfId="2903" xr:uid="{00000000-0005-0000-0000-00000E2E0000}"/>
    <cellStyle name="Total 12 10" xfId="41123" xr:uid="{8906032A-DDFF-4D1D-8ABE-F1E69C1DD18F}"/>
    <cellStyle name="Total 12 11" xfId="41063" xr:uid="{141026C3-3CC8-4FD9-B743-A37DA2B2F5B6}"/>
    <cellStyle name="Total 12 12" xfId="45037" xr:uid="{82F4A371-5CE5-457C-92D1-F8ECEA3F5316}"/>
    <cellStyle name="Total 12 13" xfId="51657" xr:uid="{1D200D14-51A5-4E8B-95F6-028DD528D61A}"/>
    <cellStyle name="Total 12 2" xfId="5802" xr:uid="{00000000-0005-0000-0000-00000F2E0000}"/>
    <cellStyle name="Total 12 2 10" xfId="40021" xr:uid="{88063704-214F-4DE5-B7F9-DB34FA6623E8}"/>
    <cellStyle name="Total 12 2 11" xfId="47405" xr:uid="{59D2350D-4FED-46C5-B4C3-B5A866FED11F}"/>
    <cellStyle name="Total 12 2 12" xfId="54025" xr:uid="{D5AC4D06-A7CD-4D5A-AE3F-C04D9041070A}"/>
    <cellStyle name="Total 12 2 2" xfId="14662" xr:uid="{00000000-0005-0000-0000-0000102E0000}"/>
    <cellStyle name="Total 12 2 2 2" xfId="23766" xr:uid="{00000000-0005-0000-0000-0000112E0000}"/>
    <cellStyle name="Total 12 2 3" xfId="11599" xr:uid="{00000000-0005-0000-0000-0000122E0000}"/>
    <cellStyle name="Total 12 2 4" xfId="20703" xr:uid="{00000000-0005-0000-0000-0000132E0000}"/>
    <cellStyle name="Total 12 2 5" xfId="29320" xr:uid="{3FD25767-3CE2-4B35-AB0F-0733B9E4D7BE}"/>
    <cellStyle name="Total 12 2 6" xfId="35334" xr:uid="{40392E6E-D551-4BFD-908C-A411A32ECED1}"/>
    <cellStyle name="Total 12 2 7" xfId="37713" xr:uid="{782E3BE3-17E3-4AC8-9275-5B9869A471F1}"/>
    <cellStyle name="Total 12 2 8" xfId="36364" xr:uid="{A09078C3-6471-4407-875E-D43FFD5AAE86}"/>
    <cellStyle name="Total 12 2 9" xfId="39412" xr:uid="{E3D053E7-5AAE-4138-92D0-068B6C99B991}"/>
    <cellStyle name="Total 12 3" xfId="13102" xr:uid="{00000000-0005-0000-0000-0000142E0000}"/>
    <cellStyle name="Total 12 3 10" xfId="54506" xr:uid="{601BCEB4-ED9D-4DC6-969A-D5D97C73CAFF}"/>
    <cellStyle name="Total 12 3 2" xfId="22206" xr:uid="{00000000-0005-0000-0000-0000152E0000}"/>
    <cellStyle name="Total 12 3 3" xfId="29801" xr:uid="{136465CC-918E-4866-A206-6A1EB95BA375}"/>
    <cellStyle name="Total 12 3 4" xfId="35815" xr:uid="{B0E66B64-D6BC-4054-8A3A-C1E4A4B1C424}"/>
    <cellStyle name="Total 12 3 5" xfId="36000" xr:uid="{17CB1A21-A4B7-430F-ADE4-EC469B9B35D0}"/>
    <cellStyle name="Total 12 3 6" xfId="39977" xr:uid="{971694E0-5BFB-4832-A935-46AFC44384B2}"/>
    <cellStyle name="Total 12 3 7" xfId="40718" xr:uid="{362AA2E1-26AB-488D-B949-E1E65CBA0F8C}"/>
    <cellStyle name="Total 12 3 8" xfId="41457" xr:uid="{8E654630-10D8-40F6-BFFC-5B0897981D23}"/>
    <cellStyle name="Total 12 3 9" xfId="47886" xr:uid="{9C28C342-2519-4EAB-B214-FF8D6F5B7016}"/>
    <cellStyle name="Total 12 4" xfId="8701" xr:uid="{00000000-0005-0000-0000-0000162E0000}"/>
    <cellStyle name="Total 12 4 2" xfId="28417" xr:uid="{A86B1746-57AF-4E76-95A0-DC2B0135B495}"/>
    <cellStyle name="Total 12 4 3" xfId="34512" xr:uid="{0543AAB2-8D1C-49A0-9228-D3B7A442081B}"/>
    <cellStyle name="Total 12 4 4" xfId="37577" xr:uid="{EA8429FE-34F9-4828-A016-6B84AFDCD5F0}"/>
    <cellStyle name="Total 12 4 5" xfId="39914" xr:uid="{860F4BAD-FEF7-4762-B0F1-AB8FE1D6449F}"/>
    <cellStyle name="Total 12 4 6" xfId="41047" xr:uid="{FBAECD45-7DD5-49F2-B660-0460CD804FD6}"/>
    <cellStyle name="Total 12 4 7" xfId="41205" xr:uid="{AE48DCC7-DBC2-4863-9C70-DB50D029398C}"/>
    <cellStyle name="Total 12 4 8" xfId="46502" xr:uid="{FD0CF83F-9E7E-440C-B4AE-427AF958578B}"/>
    <cellStyle name="Total 12 4 9" xfId="53122" xr:uid="{82D7757B-996F-4DE8-9BFD-3232B35C4DED}"/>
    <cellStyle name="Total 12 5" xfId="17805" xr:uid="{00000000-0005-0000-0000-0000172E0000}"/>
    <cellStyle name="Total 12 6" xfId="26952" xr:uid="{02A29DDE-845B-4AB6-A0F6-31656AF24EF6}"/>
    <cellStyle name="Total 12 7" xfId="33239" xr:uid="{0EAD07CA-D101-4D19-8B25-C8B42CD64EE2}"/>
    <cellStyle name="Total 12 8" xfId="24161" xr:uid="{0F95543A-0E11-438A-B7DE-C4D1F531A3CB}"/>
    <cellStyle name="Total 12 9" xfId="40804" xr:uid="{E685DA32-4F28-4B4F-9CAC-F63B22A8279A}"/>
    <cellStyle name="Total 13" xfId="2678" xr:uid="{00000000-0005-0000-0000-0000182E0000}"/>
    <cellStyle name="Total 13 10" xfId="41842" xr:uid="{14D7436A-5D17-42E3-8BD4-3F68DF06CBA4}"/>
    <cellStyle name="Total 13 11" xfId="37872" xr:uid="{4735012F-90BD-4EC1-8E64-5A75DDC968B7}"/>
    <cellStyle name="Total 13 12" xfId="44812" xr:uid="{88E17FF6-024A-4D70-BC2F-AE43B840FC56}"/>
    <cellStyle name="Total 13 13" xfId="51432" xr:uid="{9061C672-EEC8-4ED4-9FF5-B71FCB45738F}"/>
    <cellStyle name="Total 13 2" xfId="5577" xr:uid="{00000000-0005-0000-0000-0000192E0000}"/>
    <cellStyle name="Total 13 2 10" xfId="31963" xr:uid="{65222B82-3971-4ADE-A4C0-4463DD7F2E2F}"/>
    <cellStyle name="Total 13 2 11" xfId="46026" xr:uid="{18459E5D-93DC-4339-A581-3D0BBE340660}"/>
    <cellStyle name="Total 13 2 12" xfId="52646" xr:uid="{DCD6DF90-5738-4894-B03E-94BAFDE54607}"/>
    <cellStyle name="Total 13 2 2" xfId="14437" xr:uid="{00000000-0005-0000-0000-00001A2E0000}"/>
    <cellStyle name="Total 13 2 2 2" xfId="23541" xr:uid="{00000000-0005-0000-0000-00001B2E0000}"/>
    <cellStyle name="Total 13 2 3" xfId="11374" xr:uid="{00000000-0005-0000-0000-00001C2E0000}"/>
    <cellStyle name="Total 13 2 4" xfId="20478" xr:uid="{00000000-0005-0000-0000-00001D2E0000}"/>
    <cellStyle name="Total 13 2 5" xfId="27941" xr:uid="{C12D6530-D45A-426D-9FB7-A1C9FCE71341}"/>
    <cellStyle name="Total 13 2 6" xfId="34111" xr:uid="{47628449-2E0D-4433-A0B2-2558D880AD3E}"/>
    <cellStyle name="Total 13 2 7" xfId="36153" xr:uid="{C4554517-CAE8-495C-84E5-1368C4853EB0}"/>
    <cellStyle name="Total 13 2 8" xfId="37551" xr:uid="{FAB4A57D-E129-4160-98CB-A8E1EB7C712C}"/>
    <cellStyle name="Total 13 2 9" xfId="40038" xr:uid="{47ACEE72-6C5F-45BF-A3EA-C6814ADB360D}"/>
    <cellStyle name="Total 13 3" xfId="12877" xr:uid="{00000000-0005-0000-0000-00001E2E0000}"/>
    <cellStyle name="Total 13 3 2" xfId="21981" xr:uid="{00000000-0005-0000-0000-00001F2E0000}"/>
    <cellStyle name="Total 13 4" xfId="8476" xr:uid="{00000000-0005-0000-0000-0000202E0000}"/>
    <cellStyle name="Total 13 5" xfId="17580" xr:uid="{00000000-0005-0000-0000-0000212E0000}"/>
    <cellStyle name="Total 13 6" xfId="26727" xr:uid="{C940ECC1-B1C5-44F5-B866-CD2AE028CAFD}"/>
    <cellStyle name="Total 13 7" xfId="33014" xr:uid="{11443B51-3AE2-4C7F-B290-8033D67C5E77}"/>
    <cellStyle name="Total 13 8" xfId="32200" xr:uid="{A67B9D25-2D2E-497C-8249-122BBE19C4C5}"/>
    <cellStyle name="Total 13 9" xfId="31680" xr:uid="{8D1C2B20-AC7E-4FE3-9FE3-755FF61370E0}"/>
    <cellStyle name="Total 14" xfId="3268" xr:uid="{00000000-0005-0000-0000-0000222E0000}"/>
    <cellStyle name="Total 14 10" xfId="37999" xr:uid="{BBCB2E07-37BB-461F-9674-B91D9FC9AE67}"/>
    <cellStyle name="Total 14 11" xfId="45401" xr:uid="{78FAB8CC-C884-49DA-AF1F-C8D6F53FBE2D}"/>
    <cellStyle name="Total 14 12" xfId="52021" xr:uid="{5ED309F9-CD19-4C35-BD92-56B0D303CA5D}"/>
    <cellStyle name="Total 14 2" xfId="13466" xr:uid="{00000000-0005-0000-0000-0000232E0000}"/>
    <cellStyle name="Total 14 2 2" xfId="22570" xr:uid="{00000000-0005-0000-0000-0000242E0000}"/>
    <cellStyle name="Total 14 3" xfId="9065" xr:uid="{00000000-0005-0000-0000-0000252E0000}"/>
    <cellStyle name="Total 14 4" xfId="18169" xr:uid="{00000000-0005-0000-0000-0000262E0000}"/>
    <cellStyle name="Total 14 5" xfId="27316" xr:uid="{3854DAE0-F18C-4D21-9C01-203DE9B70150}"/>
    <cellStyle name="Total 14 6" xfId="33603" xr:uid="{3BF3A697-D622-4D12-BCB6-0249418FA3CF}"/>
    <cellStyle name="Total 14 7" xfId="34578" xr:uid="{E70DC6B0-B18E-45F5-8E00-6A9C5DFFC684}"/>
    <cellStyle name="Total 14 8" xfId="34596" xr:uid="{1F1ACE0E-A838-4B31-A632-3B43AB0292E5}"/>
    <cellStyle name="Total 14 9" xfId="34784" xr:uid="{0BF497D6-99C7-420D-8337-B7B44C49203C}"/>
    <cellStyle name="Total 15" xfId="6167" xr:uid="{00000000-0005-0000-0000-0000272E0000}"/>
    <cellStyle name="Total 16" xfId="15044" xr:uid="{00000000-0005-0000-0000-0000282E0000}"/>
    <cellStyle name="Total 17" xfId="15271" xr:uid="{00000000-0005-0000-0000-0000292E0000}"/>
    <cellStyle name="Total 18" xfId="24165" xr:uid="{F1E4E81B-5A0E-45DC-8D8B-00580D99BBDF}"/>
    <cellStyle name="Total 19" xfId="24573" xr:uid="{A8C2954C-D5D1-41D8-8B1A-855D0598B072}"/>
    <cellStyle name="Total 2" xfId="202" xr:uid="{00000000-0005-0000-0000-00002A2E0000}"/>
    <cellStyle name="Total 2 10" xfId="2392" xr:uid="{00000000-0005-0000-0000-00002B2E0000}"/>
    <cellStyle name="Total 2 10 10" xfId="37915" xr:uid="{1D38EAC9-E166-41E0-9322-54D3CF3FA620}"/>
    <cellStyle name="Total 2 10 11" xfId="41030" xr:uid="{3A1A5A6F-D103-47AB-916D-F58168CE453E}"/>
    <cellStyle name="Total 2 10 12" xfId="44526" xr:uid="{E8DEF725-1FD0-4C17-B44C-719C0FBDD3E5}"/>
    <cellStyle name="Total 2 10 13" xfId="51146" xr:uid="{B086FCF6-F3AD-4327-A147-7D7F0F443FDF}"/>
    <cellStyle name="Total 2 10 2" xfId="5291" xr:uid="{00000000-0005-0000-0000-00002C2E0000}"/>
    <cellStyle name="Total 2 10 2 10" xfId="42270" xr:uid="{AC43E333-A983-4EFF-BEC6-B7E4A619C14D}"/>
    <cellStyle name="Total 2 10 2 11" xfId="47334" xr:uid="{04776CE0-849A-4A32-A5A5-F880D12DF9F2}"/>
    <cellStyle name="Total 2 10 2 12" xfId="53954" xr:uid="{5768E54B-F0A6-4A16-9907-79007365B0A2}"/>
    <cellStyle name="Total 2 10 2 2" xfId="14151" xr:uid="{00000000-0005-0000-0000-00002D2E0000}"/>
    <cellStyle name="Total 2 10 2 2 2" xfId="23255" xr:uid="{00000000-0005-0000-0000-00002E2E0000}"/>
    <cellStyle name="Total 2 10 2 3" xfId="11088" xr:uid="{00000000-0005-0000-0000-00002F2E0000}"/>
    <cellStyle name="Total 2 10 2 4" xfId="20192" xr:uid="{00000000-0005-0000-0000-0000302E0000}"/>
    <cellStyle name="Total 2 10 2 5" xfId="29249" xr:uid="{FB7B4BF6-E929-4878-ACB3-9DCC9927CE65}"/>
    <cellStyle name="Total 2 10 2 6" xfId="35263" xr:uid="{F73C7654-2514-43C2-9849-8A230CE9542A}"/>
    <cellStyle name="Total 2 10 2 7" xfId="32332" xr:uid="{5C31AA8A-5822-459F-8AB9-10C9F1962EE9}"/>
    <cellStyle name="Total 2 10 2 8" xfId="37307" xr:uid="{2A8AE01B-03C6-4F50-8BA6-ABF936D8358E}"/>
    <cellStyle name="Total 2 10 2 9" xfId="38659" xr:uid="{1AADBA3E-4362-4A30-AD19-C978727EA505}"/>
    <cellStyle name="Total 2 10 3" xfId="12591" xr:uid="{00000000-0005-0000-0000-0000312E0000}"/>
    <cellStyle name="Total 2 10 3 10" xfId="52444" xr:uid="{1E1E6244-1909-4516-B0FC-67A0C55B9B33}"/>
    <cellStyle name="Total 2 10 3 2" xfId="21695" xr:uid="{00000000-0005-0000-0000-0000322E0000}"/>
    <cellStyle name="Total 2 10 3 3" xfId="27739" xr:uid="{DEBB80D6-313F-4783-A2DB-6EBCB42BFE89}"/>
    <cellStyle name="Total 2 10 3 4" xfId="33947" xr:uid="{3E42D3ED-B4D3-4988-BBB9-BE80A1FBAB65}"/>
    <cellStyle name="Total 2 10 3 5" xfId="38782" xr:uid="{B9007B19-698E-4F27-A84A-FDEC7DC615E4}"/>
    <cellStyle name="Total 2 10 3 6" xfId="36499" xr:uid="{A0510320-CF31-46FC-9DF6-33124993C0D4}"/>
    <cellStyle name="Total 2 10 3 7" xfId="37476" xr:uid="{794FE5C1-27D0-4AC6-9F09-58ABCC45495B}"/>
    <cellStyle name="Total 2 10 3 8" xfId="42181" xr:uid="{77F77953-0C31-4E08-A2DF-F4DB1515CD36}"/>
    <cellStyle name="Total 2 10 3 9" xfId="45824" xr:uid="{639880BC-9F1A-4064-B49E-E1A3B4744D9B}"/>
    <cellStyle name="Total 2 10 4" xfId="8190" xr:uid="{00000000-0005-0000-0000-0000332E0000}"/>
    <cellStyle name="Total 2 10 4 2" xfId="28244" xr:uid="{A144728D-A151-4656-ACFE-965FDFFEDCC2}"/>
    <cellStyle name="Total 2 10 4 3" xfId="34369" xr:uid="{DB2CE566-6669-402E-93FC-DCD2A1E2BAAA}"/>
    <cellStyle name="Total 2 10 4 4" xfId="36829" xr:uid="{1C10DD6D-02D0-4382-9CE0-F861AAD7FD42}"/>
    <cellStyle name="Total 2 10 4 5" xfId="40039" xr:uid="{7DB2AA62-56B7-459B-B4CF-7E1E04955218}"/>
    <cellStyle name="Total 2 10 4 6" xfId="40681" xr:uid="{A2223943-4C75-4D55-919C-84043A9FFBF3}"/>
    <cellStyle name="Total 2 10 4 7" xfId="42376" xr:uid="{34366465-0FA7-48EF-B4EF-E2FB400173E3}"/>
    <cellStyle name="Total 2 10 4 8" xfId="46329" xr:uid="{6E12A12B-F59F-4068-B45D-CF81E9E0486D}"/>
    <cellStyle name="Total 2 10 4 9" xfId="52949" xr:uid="{2BA0495A-5A10-4B60-8F22-AA5109BDC6B0}"/>
    <cellStyle name="Total 2 10 5" xfId="17294" xr:uid="{00000000-0005-0000-0000-0000342E0000}"/>
    <cellStyle name="Total 2 10 6" xfId="26441" xr:uid="{5A6DA655-52C4-4785-BAA3-0D5A97D28D24}"/>
    <cellStyle name="Total 2 10 7" xfId="32728" xr:uid="{6DE7AEEA-8C4D-40D1-9142-BDA163E5344B}"/>
    <cellStyle name="Total 2 10 8" xfId="38662" xr:uid="{2A9F6640-1C64-4417-B8AC-72D38CE4263F}"/>
    <cellStyle name="Total 2 10 9" xfId="36312" xr:uid="{849A41DB-12B7-4735-AC54-7EA128CACF84}"/>
    <cellStyle name="Total 2 11" xfId="2356" xr:uid="{00000000-0005-0000-0000-0000352E0000}"/>
    <cellStyle name="Total 2 11 10" xfId="41000" xr:uid="{24A7C470-A3EE-452C-AD05-204DF2569762}"/>
    <cellStyle name="Total 2 11 11" xfId="36691" xr:uid="{0D79FA4B-771C-4467-83DE-EF275444BCE3}"/>
    <cellStyle name="Total 2 11 12" xfId="44490" xr:uid="{11E1C95E-063C-4FAF-BF70-5CAFD8AE3560}"/>
    <cellStyle name="Total 2 11 13" xfId="51110" xr:uid="{2F96045A-9FC9-4F67-A73F-7B680F7CBDF7}"/>
    <cellStyle name="Total 2 11 2" xfId="5255" xr:uid="{00000000-0005-0000-0000-0000362E0000}"/>
    <cellStyle name="Total 2 11 2 10" xfId="38221" xr:uid="{18198930-AFA6-409A-8DD8-AF2F405743A8}"/>
    <cellStyle name="Total 2 11 2 11" xfId="47828" xr:uid="{76FDB3D0-EC82-4C9A-A7C1-2332FC105A40}"/>
    <cellStyle name="Total 2 11 2 12" xfId="54448" xr:uid="{4BCF491F-3960-4E09-9222-504BE66F581A}"/>
    <cellStyle name="Total 2 11 2 2" xfId="14115" xr:uid="{00000000-0005-0000-0000-0000372E0000}"/>
    <cellStyle name="Total 2 11 2 2 2" xfId="23219" xr:uid="{00000000-0005-0000-0000-0000382E0000}"/>
    <cellStyle name="Total 2 11 2 3" xfId="11052" xr:uid="{00000000-0005-0000-0000-0000392E0000}"/>
    <cellStyle name="Total 2 11 2 4" xfId="20156" xr:uid="{00000000-0005-0000-0000-00003A2E0000}"/>
    <cellStyle name="Total 2 11 2 5" xfId="29743" xr:uid="{C243A8E9-F8F3-4E23-9DFF-0CDD3AABDB48}"/>
    <cellStyle name="Total 2 11 2 6" xfId="35757" xr:uid="{B250587F-CDC0-458F-9BAB-46B698EF55EF}"/>
    <cellStyle name="Total 2 11 2 7" xfId="37851" xr:uid="{A7D1E8A1-9C61-4883-8EBD-532AF4DE4278}"/>
    <cellStyle name="Total 2 11 2 8" xfId="31203" xr:uid="{EF7EE9FA-8C84-497C-B29A-24EF276DD68A}"/>
    <cellStyle name="Total 2 11 2 9" xfId="41250" xr:uid="{6F45AA7C-3DFD-4034-9651-96FBA7B5BEC4}"/>
    <cellStyle name="Total 2 11 3" xfId="12555" xr:uid="{00000000-0005-0000-0000-00003B2E0000}"/>
    <cellStyle name="Total 2 11 3 10" xfId="54642" xr:uid="{9B5388BD-3768-4BEC-88E6-DDD1C2D1C838}"/>
    <cellStyle name="Total 2 11 3 2" xfId="21659" xr:uid="{00000000-0005-0000-0000-00003C2E0000}"/>
    <cellStyle name="Total 2 11 3 3" xfId="29937" xr:uid="{6F76CA23-1094-42DC-9362-520E32F0F7E3}"/>
    <cellStyle name="Total 2 11 3 4" xfId="35951" xr:uid="{F08C7C26-F08C-4443-9059-49F496402371}"/>
    <cellStyle name="Total 2 11 3 5" xfId="36281" xr:uid="{66950DFE-5E1B-44DF-B906-6602CDBE1070}"/>
    <cellStyle name="Total 2 11 3 6" xfId="36676" xr:uid="{3E77F783-E987-41E2-B1B8-16429E0DAD54}"/>
    <cellStyle name="Total 2 11 3 7" xfId="41594" xr:uid="{07F4E56F-971E-4FBC-9CE9-9E6821FFA451}"/>
    <cellStyle name="Total 2 11 3 8" xfId="37078" xr:uid="{83AD1691-4399-4D9E-A0B7-D5C81936D875}"/>
    <cellStyle name="Total 2 11 3 9" xfId="48022" xr:uid="{127A9D7E-512A-45EB-9E9B-DC6434D78808}"/>
    <cellStyle name="Total 2 11 4" xfId="8154" xr:uid="{00000000-0005-0000-0000-00003D2E0000}"/>
    <cellStyle name="Total 2 11 4 2" xfId="29092" xr:uid="{50A07579-5388-452A-A2E4-05D5A7741D9B}"/>
    <cellStyle name="Total 2 11 4 3" xfId="35106" xr:uid="{38143E35-5958-45DF-AE65-D7699D23DB29}"/>
    <cellStyle name="Total 2 11 4 4" xfId="37712" xr:uid="{C86E4BF8-A97C-4576-9FF0-2EFDD8F01B9F}"/>
    <cellStyle name="Total 2 11 4 5" xfId="33886" xr:uid="{3B3B08E2-02CA-4A38-8566-0F8AEFC8AE88}"/>
    <cellStyle name="Total 2 11 4 6" xfId="32153" xr:uid="{4CAB8CA9-A75B-4D92-88B6-4DBD4B68BCCB}"/>
    <cellStyle name="Total 2 11 4 7" xfId="41475" xr:uid="{423E17CD-B435-4AAB-83B6-A851F08AF1F4}"/>
    <cellStyle name="Total 2 11 4 8" xfId="47177" xr:uid="{088C457D-0059-4CCC-8DC5-0934138DA7F9}"/>
    <cellStyle name="Total 2 11 4 9" xfId="53797" xr:uid="{54C8F1A8-E21F-433F-A6A5-6C66817C8D9E}"/>
    <cellStyle name="Total 2 11 5" xfId="17258" xr:uid="{00000000-0005-0000-0000-00003E2E0000}"/>
    <cellStyle name="Total 2 11 6" xfId="26405" xr:uid="{F51A09CC-A7AE-4705-AE1F-579BB4AB6B4C}"/>
    <cellStyle name="Total 2 11 7" xfId="32692" xr:uid="{917C3790-42A8-4F6D-BFD9-31290223D70E}"/>
    <cellStyle name="Total 2 11 8" xfId="31880" xr:uid="{92C13790-E0C5-4C29-A224-696A78CD50FB}"/>
    <cellStyle name="Total 2 11 9" xfId="24243" xr:uid="{CAA4A0CF-246A-4048-A18F-CC4498DAD032}"/>
    <cellStyle name="Total 2 12" xfId="2626" xr:uid="{00000000-0005-0000-0000-00003F2E0000}"/>
    <cellStyle name="Total 2 12 10" xfId="36698" xr:uid="{63280DBF-BD9B-44D8-A4D2-D26002380CC3}"/>
    <cellStyle name="Total 2 12 11" xfId="41454" xr:uid="{08A2D2A0-2AD2-48B0-A3BC-787D852D064F}"/>
    <cellStyle name="Total 2 12 12" xfId="44760" xr:uid="{7109D4BD-FAAB-4B8A-A66C-0590F54399FA}"/>
    <cellStyle name="Total 2 12 13" xfId="51380" xr:uid="{DD23E588-98D5-4378-B0C8-296E998ABD41}"/>
    <cellStyle name="Total 2 12 2" xfId="5525" xr:uid="{00000000-0005-0000-0000-0000402E0000}"/>
    <cellStyle name="Total 2 12 2 10" xfId="41954" xr:uid="{FF827779-3E7A-4B74-B325-B45325C606D1}"/>
    <cellStyle name="Total 2 12 2 11" xfId="46013" xr:uid="{4B484E74-C774-4DEF-95D8-9D83451EF964}"/>
    <cellStyle name="Total 2 12 2 12" xfId="52633" xr:uid="{5A9AA019-E3B6-4426-904D-327B6304BBAD}"/>
    <cellStyle name="Total 2 12 2 2" xfId="14385" xr:uid="{00000000-0005-0000-0000-0000412E0000}"/>
    <cellStyle name="Total 2 12 2 2 2" xfId="23489" xr:uid="{00000000-0005-0000-0000-0000422E0000}"/>
    <cellStyle name="Total 2 12 2 3" xfId="11322" xr:uid="{00000000-0005-0000-0000-0000432E0000}"/>
    <cellStyle name="Total 2 12 2 4" xfId="20426" xr:uid="{00000000-0005-0000-0000-0000442E0000}"/>
    <cellStyle name="Total 2 12 2 5" xfId="27928" xr:uid="{A6D1C7AD-3EF8-46B9-B5F1-5124A2C7F511}"/>
    <cellStyle name="Total 2 12 2 6" xfId="34098" xr:uid="{B90D02FD-814C-42A8-A8ED-326CFEF44472}"/>
    <cellStyle name="Total 2 12 2 7" xfId="38389" xr:uid="{B5A8E13D-7779-4CD2-851F-0A1452B70FC3}"/>
    <cellStyle name="Total 2 12 2 8" xfId="36299" xr:uid="{5F17AD1A-418C-443D-8A31-B6DFB175B8B9}"/>
    <cellStyle name="Total 2 12 2 9" xfId="31817" xr:uid="{F3C90CB8-C5B0-46DA-A06A-DB67D909E767}"/>
    <cellStyle name="Total 2 12 3" xfId="12825" xr:uid="{00000000-0005-0000-0000-0000452E0000}"/>
    <cellStyle name="Total 2 12 3 2" xfId="21929" xr:uid="{00000000-0005-0000-0000-0000462E0000}"/>
    <cellStyle name="Total 2 12 4" xfId="8424" xr:uid="{00000000-0005-0000-0000-0000472E0000}"/>
    <cellStyle name="Total 2 12 5" xfId="17528" xr:uid="{00000000-0005-0000-0000-0000482E0000}"/>
    <cellStyle name="Total 2 12 6" xfId="26675" xr:uid="{58C09378-FDC0-4EB1-9400-91C803E6880B}"/>
    <cellStyle name="Total 2 12 7" xfId="32962" xr:uid="{DD7B4B26-9533-4FB8-A053-993E33252B76}"/>
    <cellStyle name="Total 2 12 8" xfId="32248" xr:uid="{DEFB7816-CC14-452D-83A9-1D546DAA5A49}"/>
    <cellStyle name="Total 2 12 9" xfId="40732" xr:uid="{413A66D4-3720-46A1-A4AF-7874198CD35D}"/>
    <cellStyle name="Total 2 13" xfId="3312" xr:uid="{00000000-0005-0000-0000-0000492E0000}"/>
    <cellStyle name="Total 2 13 10" xfId="41455" xr:uid="{83DE702E-6046-4EEE-9798-58EAB0D7A40C}"/>
    <cellStyle name="Total 2 13 11" xfId="45445" xr:uid="{1EFEC858-54DC-42F7-BED5-08A7B9D7CAF1}"/>
    <cellStyle name="Total 2 13 12" xfId="52065" xr:uid="{EB025202-C271-40AE-8DD9-03F9FDBC4A84}"/>
    <cellStyle name="Total 2 13 2" xfId="13478" xr:uid="{00000000-0005-0000-0000-00004A2E0000}"/>
    <cellStyle name="Total 2 13 2 2" xfId="22582" xr:uid="{00000000-0005-0000-0000-00004B2E0000}"/>
    <cellStyle name="Total 2 13 3" xfId="9109" xr:uid="{00000000-0005-0000-0000-00004C2E0000}"/>
    <cellStyle name="Total 2 13 4" xfId="18213" xr:uid="{00000000-0005-0000-0000-00004D2E0000}"/>
    <cellStyle name="Total 2 13 5" xfId="27360" xr:uid="{AF8F7869-D9BF-4B8D-81C6-1469967A3046}"/>
    <cellStyle name="Total 2 13 6" xfId="33636" xr:uid="{A66AC754-E121-4FB1-B05A-F1739AFC6198}"/>
    <cellStyle name="Total 2 13 7" xfId="37419" xr:uid="{5608CBFA-A7D1-4E2C-B473-F2897B53AED8}"/>
    <cellStyle name="Total 2 13 8" xfId="40147" xr:uid="{4A2C5F60-DB88-4080-A015-150470FBAE34}"/>
    <cellStyle name="Total 2 13 9" xfId="40095" xr:uid="{C18943FE-B9A9-4DC0-852C-28EAF5E42CF3}"/>
    <cellStyle name="Total 2 14" xfId="6211" xr:uid="{00000000-0005-0000-0000-00004E2E0000}"/>
    <cellStyle name="Total 2 15" xfId="15075" xr:uid="{00000000-0005-0000-0000-00004F2E0000}"/>
    <cellStyle name="Total 2 16" xfId="15315" xr:uid="{00000000-0005-0000-0000-0000502E0000}"/>
    <cellStyle name="Total 2 17" xfId="24299" xr:uid="{B1671C5C-BD01-489A-964C-4B9BB2FFB07A}"/>
    <cellStyle name="Total 2 18" xfId="24511" xr:uid="{63B74930-2C8A-4766-B9F0-3DAFD2A2AE6B}"/>
    <cellStyle name="Total 2 19" xfId="31699" xr:uid="{22A93BDA-5AB2-4B1D-8E06-2228188C6AD6}"/>
    <cellStyle name="Total 2 2" xfId="299" xr:uid="{00000000-0005-0000-0000-0000512E0000}"/>
    <cellStyle name="Total 2 2 10" xfId="2592" xr:uid="{00000000-0005-0000-0000-0000522E0000}"/>
    <cellStyle name="Total 2 2 10 10" xfId="35974" xr:uid="{864DF217-1E3E-4CB3-B71B-C6F1AFAA4B2A}"/>
    <cellStyle name="Total 2 2 10 11" xfId="42395" xr:uid="{02F9E54A-0DD8-4A20-A9AA-BCBE36C7431C}"/>
    <cellStyle name="Total 2 2 10 12" xfId="44726" xr:uid="{AD4E6EF1-4976-40F8-9476-E6F60A157C2C}"/>
    <cellStyle name="Total 2 2 10 13" xfId="51346" xr:uid="{4813DE7A-E3EF-427D-8946-5E4C720F657D}"/>
    <cellStyle name="Total 2 2 10 2" xfId="5491" xr:uid="{00000000-0005-0000-0000-0000532E0000}"/>
    <cellStyle name="Total 2 2 10 2 10" xfId="42149" xr:uid="{F4EE01A9-9EC7-4D80-9003-FB535749DF3D}"/>
    <cellStyle name="Total 2 2 10 2 11" xfId="45952" xr:uid="{ECF0595A-ED46-4445-A009-2C97694D1F83}"/>
    <cellStyle name="Total 2 2 10 2 12" xfId="52572" xr:uid="{C5236E04-C7E4-4316-8BB4-BDE9A5E7E20D}"/>
    <cellStyle name="Total 2 2 10 2 2" xfId="14351" xr:uid="{00000000-0005-0000-0000-0000542E0000}"/>
    <cellStyle name="Total 2 2 10 2 2 2" xfId="23455" xr:uid="{00000000-0005-0000-0000-0000552E0000}"/>
    <cellStyle name="Total 2 2 10 2 3" xfId="11288" xr:uid="{00000000-0005-0000-0000-0000562E0000}"/>
    <cellStyle name="Total 2 2 10 2 4" xfId="20392" xr:uid="{00000000-0005-0000-0000-0000572E0000}"/>
    <cellStyle name="Total 2 2 10 2 5" xfId="27867" xr:uid="{D801E596-B964-42A6-9971-E601F90CB9B5}"/>
    <cellStyle name="Total 2 2 10 2 6" xfId="34049" xr:uid="{72502684-1668-4E2A-8DBA-B03CD66BD304}"/>
    <cellStyle name="Total 2 2 10 2 7" xfId="37132" xr:uid="{A3508DBF-5ACC-42C3-928D-A61281A984E3}"/>
    <cellStyle name="Total 2 2 10 2 8" xfId="37277" xr:uid="{6C601419-2A93-4C08-B516-547E2EA0F284}"/>
    <cellStyle name="Total 2 2 10 2 9" xfId="31558" xr:uid="{BD0DF3A5-FCB6-428C-A312-77FAD1A1B5BE}"/>
    <cellStyle name="Total 2 2 10 3" xfId="12791" xr:uid="{00000000-0005-0000-0000-0000582E0000}"/>
    <cellStyle name="Total 2 2 10 3 2" xfId="21895" xr:uid="{00000000-0005-0000-0000-0000592E0000}"/>
    <cellStyle name="Total 2 2 10 4" xfId="8390" xr:uid="{00000000-0005-0000-0000-00005A2E0000}"/>
    <cellStyle name="Total 2 2 10 5" xfId="17494" xr:uid="{00000000-0005-0000-0000-00005B2E0000}"/>
    <cellStyle name="Total 2 2 10 6" xfId="26641" xr:uid="{1D206184-1C3B-4BEC-A6BF-448E597B55E8}"/>
    <cellStyle name="Total 2 2 10 7" xfId="32928" xr:uid="{4C50B6CC-2E14-4073-8CA7-52F59DF499CC}"/>
    <cellStyle name="Total 2 2 10 8" xfId="36583" xr:uid="{FCA50594-F8C1-48D2-B342-FC1D37E5FBF3}"/>
    <cellStyle name="Total 2 2 10 9" xfId="40457" xr:uid="{B52D927E-2D0D-4729-BC3C-D924E580F104}"/>
    <cellStyle name="Total 2 2 11" xfId="2910" xr:uid="{00000000-0005-0000-0000-00005C2E0000}"/>
    <cellStyle name="Total 2 2 11 10" xfId="36564" xr:uid="{9640C424-C920-48AD-BCA4-86CD6134420F}"/>
    <cellStyle name="Total 2 2 11 11" xfId="42416" xr:uid="{C3CFA721-4207-471C-9688-EB14EE478C75}"/>
    <cellStyle name="Total 2 2 11 12" xfId="45044" xr:uid="{22946E69-01A9-4747-9DC3-1AB75A8DEDB3}"/>
    <cellStyle name="Total 2 2 11 13" xfId="51664" xr:uid="{E07C25D2-425C-49F1-A6FE-E73C73DB3E84}"/>
    <cellStyle name="Total 2 2 11 2" xfId="5809" xr:uid="{00000000-0005-0000-0000-00005D2E0000}"/>
    <cellStyle name="Total 2 2 11 2 10" xfId="38614" xr:uid="{AA2AEBD7-4C93-4F0A-92F5-8417652BED9A}"/>
    <cellStyle name="Total 2 2 11 2 11" xfId="47477" xr:uid="{A66DF84E-5076-45DA-B5FD-F567CC60675D}"/>
    <cellStyle name="Total 2 2 11 2 12" xfId="54097" xr:uid="{5BD99332-1E3F-4E8F-9005-3F84442CE9B4}"/>
    <cellStyle name="Total 2 2 11 2 2" xfId="14669" xr:uid="{00000000-0005-0000-0000-00005E2E0000}"/>
    <cellStyle name="Total 2 2 11 2 2 2" xfId="23773" xr:uid="{00000000-0005-0000-0000-00005F2E0000}"/>
    <cellStyle name="Total 2 2 11 2 3" xfId="11606" xr:uid="{00000000-0005-0000-0000-0000602E0000}"/>
    <cellStyle name="Total 2 2 11 2 4" xfId="20710" xr:uid="{00000000-0005-0000-0000-0000612E0000}"/>
    <cellStyle name="Total 2 2 11 2 5" xfId="29392" xr:uid="{580B75DA-C466-4B76-B1FA-C5498B38AB1C}"/>
    <cellStyle name="Total 2 2 11 2 6" xfId="35406" xr:uid="{97C54CC2-C37E-4E23-8D76-698B0E250A2F}"/>
    <cellStyle name="Total 2 2 11 2 7" xfId="32293" xr:uid="{7655ACCB-C1E1-4F91-ABF0-50722149FEA6}"/>
    <cellStyle name="Total 2 2 11 2 8" xfId="39730" xr:uid="{F22ED757-0B1F-4D9F-B096-8C091A62AF73}"/>
    <cellStyle name="Total 2 2 11 2 9" xfId="39765" xr:uid="{F23AC1A5-9EB5-48B8-8841-414AF0C395CA}"/>
    <cellStyle name="Total 2 2 11 3" xfId="13109" xr:uid="{00000000-0005-0000-0000-0000622E0000}"/>
    <cellStyle name="Total 2 2 11 3 2" xfId="22213" xr:uid="{00000000-0005-0000-0000-0000632E0000}"/>
    <cellStyle name="Total 2 2 11 4" xfId="8708" xr:uid="{00000000-0005-0000-0000-0000642E0000}"/>
    <cellStyle name="Total 2 2 11 5" xfId="17812" xr:uid="{00000000-0005-0000-0000-0000652E0000}"/>
    <cellStyle name="Total 2 2 11 6" xfId="26959" xr:uid="{EE1CA255-12D3-48DF-AD44-0E41FA94E4D4}"/>
    <cellStyle name="Total 2 2 11 7" xfId="33246" xr:uid="{9223CA42-F8BB-40A7-B466-AF4323EF9147}"/>
    <cellStyle name="Total 2 2 11 8" xfId="36142" xr:uid="{21DC422F-5B0A-411C-9A63-41A02F80059A}"/>
    <cellStyle name="Total 2 2 11 9" xfId="34538" xr:uid="{526EBE6E-7630-4E32-BF1A-56CBECC2C08A}"/>
    <cellStyle name="Total 2 2 12" xfId="3407" xr:uid="{00000000-0005-0000-0000-0000662E0000}"/>
    <cellStyle name="Total 2 2 12 10" xfId="38115" xr:uid="{32721A37-24DD-4269-96CA-30ACD3DB00DA}"/>
    <cellStyle name="Total 2 2 12 11" xfId="45540" xr:uid="{7508443C-3804-4F70-B412-547C29EFCA2A}"/>
    <cellStyle name="Total 2 2 12 12" xfId="52160" xr:uid="{6A23802E-C3AD-4CEE-9070-7B7C7A3B1C3E}"/>
    <cellStyle name="Total 2 2 12 2" xfId="13493" xr:uid="{00000000-0005-0000-0000-0000672E0000}"/>
    <cellStyle name="Total 2 2 12 2 2" xfId="22597" xr:uid="{00000000-0005-0000-0000-0000682E0000}"/>
    <cellStyle name="Total 2 2 12 3" xfId="9204" xr:uid="{00000000-0005-0000-0000-0000692E0000}"/>
    <cellStyle name="Total 2 2 12 4" xfId="18308" xr:uid="{00000000-0005-0000-0000-00006A2E0000}"/>
    <cellStyle name="Total 2 2 12 5" xfId="27455" xr:uid="{9BEF9CA9-EC88-493C-941B-9A4786B40A07}"/>
    <cellStyle name="Total 2 2 12 6" xfId="33713" xr:uid="{05765BE7-8ECA-4AFA-B2B3-F7464579D685}"/>
    <cellStyle name="Total 2 2 12 7" xfId="37260" xr:uid="{30C78772-4F72-414B-B070-BEF94D5A7606}"/>
    <cellStyle name="Total 2 2 12 8" xfId="36963" xr:uid="{2A9113E2-E5D7-4515-A3A2-8BD3EE2576B8}"/>
    <cellStyle name="Total 2 2 12 9" xfId="39871" xr:uid="{B946186B-AFF9-4D08-8220-EB4ADC72B94C}"/>
    <cellStyle name="Total 2 2 13" xfId="6306" xr:uid="{00000000-0005-0000-0000-00006B2E0000}"/>
    <cellStyle name="Total 2 2 14" xfId="15114" xr:uid="{00000000-0005-0000-0000-00006C2E0000}"/>
    <cellStyle name="Total 2 2 15" xfId="15410" xr:uid="{00000000-0005-0000-0000-00006D2E0000}"/>
    <cellStyle name="Total 2 2 16" xfId="24396" xr:uid="{0910167C-A951-4C18-A8C8-AEB98DFD308C}"/>
    <cellStyle name="Total 2 2 17" xfId="24478" xr:uid="{558212EE-B602-42F3-8EA6-771CEE929E4F}"/>
    <cellStyle name="Total 2 2 18" xfId="34460" xr:uid="{9BA93BDE-AC28-4463-8C1C-119731B01FC2}"/>
    <cellStyle name="Total 2 2 19" xfId="37237" xr:uid="{6905C78B-C68B-443C-B573-23D110221F93}"/>
    <cellStyle name="Total 2 2 2" xfId="696" xr:uid="{00000000-0005-0000-0000-00006E2E0000}"/>
    <cellStyle name="Total 2 2 2 10" xfId="6498" xr:uid="{00000000-0005-0000-0000-00006F2E0000}"/>
    <cellStyle name="Total 2 2 2 11" xfId="15226" xr:uid="{00000000-0005-0000-0000-0000702E0000}"/>
    <cellStyle name="Total 2 2 2 12" xfId="15602" xr:uid="{00000000-0005-0000-0000-0000712E0000}"/>
    <cellStyle name="Total 2 2 2 13" xfId="24747" xr:uid="{FA755854-770E-4DBE-A06C-6C86AFD1445B}"/>
    <cellStyle name="Total 2 2 2 14" xfId="31291" xr:uid="{C2B43A9D-C5BE-481A-9C3F-AA03F6D49A80}"/>
    <cellStyle name="Total 2 2 2 15" xfId="38816" xr:uid="{7A7E9466-844E-4850-879E-70872F6C2483}"/>
    <cellStyle name="Total 2 2 2 16" xfId="31712" xr:uid="{C97F5B00-98E5-4CA6-90BE-B9F3BE324FD4}"/>
    <cellStyle name="Total 2 2 2 17" xfId="38403" xr:uid="{00050603-72F9-4352-980E-ADA0A301EFC4}"/>
    <cellStyle name="Total 2 2 2 18" xfId="40469" xr:uid="{C0A17152-3766-4A88-837F-F1BD29FB5694}"/>
    <cellStyle name="Total 2 2 2 19" xfId="42834" xr:uid="{75A85E93-FD65-4A8D-B81F-04E4C4D7AE4A}"/>
    <cellStyle name="Total 2 2 2 2" xfId="1699" xr:uid="{00000000-0005-0000-0000-0000722E0000}"/>
    <cellStyle name="Total 2 2 2 2 10" xfId="7501" xr:uid="{00000000-0005-0000-0000-0000732E0000}"/>
    <cellStyle name="Total 2 2 2 2 11" xfId="16605" xr:uid="{00000000-0005-0000-0000-0000742E0000}"/>
    <cellStyle name="Total 2 2 2 2 12" xfId="25750" xr:uid="{8D00F839-F82C-463D-A143-C91B02F49AF6}"/>
    <cellStyle name="Total 2 2 2 2 13" xfId="32123" xr:uid="{80CA6B04-DD8D-4643-B3F1-13B505A848B6}"/>
    <cellStyle name="Total 2 2 2 2 14" xfId="24164" xr:uid="{F37CA081-A111-4C0A-B0F0-5335806362F9}"/>
    <cellStyle name="Total 2 2 2 2 15" xfId="40754" xr:uid="{7840FFC1-66FB-4F02-AA33-ABC83BDD9F30}"/>
    <cellStyle name="Total 2 2 2 2 16" xfId="37676" xr:uid="{180F3602-077C-416D-AFF4-5116F908644D}"/>
    <cellStyle name="Total 2 2 2 2 17" xfId="24548" xr:uid="{42288AA8-7D56-470E-824D-FF8547C3821C}"/>
    <cellStyle name="Total 2 2 2 2 18" xfId="43837" xr:uid="{87D78EDB-59A8-45F6-9C32-912D088755A4}"/>
    <cellStyle name="Total 2 2 2 2 19" xfId="50457" xr:uid="{0EB01AA4-07C8-4E18-9B1D-EF4A340991AD}"/>
    <cellStyle name="Total 2 2 2 2 2" xfId="2705" xr:uid="{00000000-0005-0000-0000-0000752E0000}"/>
    <cellStyle name="Total 2 2 2 2 2 10" xfId="41422" xr:uid="{9A63E4D9-0965-45E1-93E1-E1960B573E68}"/>
    <cellStyle name="Total 2 2 2 2 2 11" xfId="41777" xr:uid="{F335C269-9372-416D-A4EF-0761360E48CE}"/>
    <cellStyle name="Total 2 2 2 2 2 12" xfId="44839" xr:uid="{AD714E4B-27BD-4127-B3A5-55F6CCC910B3}"/>
    <cellStyle name="Total 2 2 2 2 2 13" xfId="51459" xr:uid="{8DD84E36-C4E9-406D-B95B-BDC9668B1849}"/>
    <cellStyle name="Total 2 2 2 2 2 2" xfId="5604" xr:uid="{00000000-0005-0000-0000-0000762E0000}"/>
    <cellStyle name="Total 2 2 2 2 2 2 10" xfId="41977" xr:uid="{82B7129D-12A6-4B07-A769-D3CA8684756B}"/>
    <cellStyle name="Total 2 2 2 2 2 2 11" xfId="47473" xr:uid="{49EC1013-D40D-43B3-8354-BC3756F4EA8E}"/>
    <cellStyle name="Total 2 2 2 2 2 2 12" xfId="54093" xr:uid="{4F7D82FB-0708-4EDA-9600-DAA0A76F59D7}"/>
    <cellStyle name="Total 2 2 2 2 2 2 2" xfId="14464" xr:uid="{00000000-0005-0000-0000-0000772E0000}"/>
    <cellStyle name="Total 2 2 2 2 2 2 2 2" xfId="23568" xr:uid="{00000000-0005-0000-0000-0000782E0000}"/>
    <cellStyle name="Total 2 2 2 2 2 2 3" xfId="11401" xr:uid="{00000000-0005-0000-0000-0000792E0000}"/>
    <cellStyle name="Total 2 2 2 2 2 2 4" xfId="20505" xr:uid="{00000000-0005-0000-0000-00007A2E0000}"/>
    <cellStyle name="Total 2 2 2 2 2 2 5" xfId="29388" xr:uid="{880B1902-65BF-4A4D-A3FF-052E3A80D388}"/>
    <cellStyle name="Total 2 2 2 2 2 2 6" xfId="35402" xr:uid="{6E5DC181-5EB3-42B8-88D4-D5D72F1E2A1A}"/>
    <cellStyle name="Total 2 2 2 2 2 2 7" xfId="36683" xr:uid="{C9153374-2D8F-4A15-A424-CCA9060F4FD2}"/>
    <cellStyle name="Total 2 2 2 2 2 2 8" xfId="39874" xr:uid="{A8689959-8F93-4811-A81C-6368E3ED9756}"/>
    <cellStyle name="Total 2 2 2 2 2 2 9" xfId="40405" xr:uid="{CDA6BD69-3541-42F2-93EE-C9D3E475BB6C}"/>
    <cellStyle name="Total 2 2 2 2 2 3" xfId="12904" xr:uid="{00000000-0005-0000-0000-00007B2E0000}"/>
    <cellStyle name="Total 2 2 2 2 2 3 2" xfId="22008" xr:uid="{00000000-0005-0000-0000-00007C2E0000}"/>
    <cellStyle name="Total 2 2 2 2 2 4" xfId="8503" xr:uid="{00000000-0005-0000-0000-00007D2E0000}"/>
    <cellStyle name="Total 2 2 2 2 2 5" xfId="17607" xr:uid="{00000000-0005-0000-0000-00007E2E0000}"/>
    <cellStyle name="Total 2 2 2 2 2 6" xfId="26754" xr:uid="{8B29C739-F7E7-419A-891B-1161E5902446}"/>
    <cellStyle name="Total 2 2 2 2 2 7" xfId="33041" xr:uid="{CEADD2E9-BBC1-4E0B-BFE5-059C088C34DF}"/>
    <cellStyle name="Total 2 2 2 2 2 8" xfId="34493" xr:uid="{6E09DC6F-B97C-4C40-A6B2-79D8AC0A720F}"/>
    <cellStyle name="Total 2 2 2 2 2 9" xfId="38154" xr:uid="{3777F620-0715-4DF0-A04D-A85045A40A2F}"/>
    <cellStyle name="Total 2 2 2 2 3" xfId="2571" xr:uid="{00000000-0005-0000-0000-00007F2E0000}"/>
    <cellStyle name="Total 2 2 2 2 3 10" xfId="32075" xr:uid="{B25B4536-9D93-4FFA-B1EA-1F4C0D42B9BC}"/>
    <cellStyle name="Total 2 2 2 2 3 11" xfId="40725" xr:uid="{74296EF3-B76E-4762-9908-A1659711CF38}"/>
    <cellStyle name="Total 2 2 2 2 3 12" xfId="44705" xr:uid="{C61119FF-B462-466F-966F-09F18B567A18}"/>
    <cellStyle name="Total 2 2 2 2 3 13" xfId="51325" xr:uid="{8F96181F-1CEC-4951-8560-0F9B8C31F35F}"/>
    <cellStyle name="Total 2 2 2 2 3 2" xfId="5470" xr:uid="{00000000-0005-0000-0000-0000802E0000}"/>
    <cellStyle name="Total 2 2 2 2 3 2 10" xfId="41805" xr:uid="{15A43AFA-2C0B-4300-8C1B-A27894F7DDD6}"/>
    <cellStyle name="Total 2 2 2 2 3 2 11" xfId="47876" xr:uid="{A543FDE3-C607-43D8-9944-1E96DE1B170E}"/>
    <cellStyle name="Total 2 2 2 2 3 2 12" xfId="54496" xr:uid="{CBABCA1C-4A69-4427-915C-1B852453C5AD}"/>
    <cellStyle name="Total 2 2 2 2 3 2 2" xfId="14330" xr:uid="{00000000-0005-0000-0000-0000812E0000}"/>
    <cellStyle name="Total 2 2 2 2 3 2 2 2" xfId="23434" xr:uid="{00000000-0005-0000-0000-0000822E0000}"/>
    <cellStyle name="Total 2 2 2 2 3 2 3" xfId="11267" xr:uid="{00000000-0005-0000-0000-0000832E0000}"/>
    <cellStyle name="Total 2 2 2 2 3 2 4" xfId="20371" xr:uid="{00000000-0005-0000-0000-0000842E0000}"/>
    <cellStyle name="Total 2 2 2 2 3 2 5" xfId="29791" xr:uid="{7BEAB6C3-112F-44D5-B5BF-4AEB934DC669}"/>
    <cellStyle name="Total 2 2 2 2 3 2 6" xfId="35805" xr:uid="{908D5288-94FC-4988-B5F4-256FDE50722A}"/>
    <cellStyle name="Total 2 2 2 2 3 2 7" xfId="37516" xr:uid="{1C480075-6BF7-410C-AF54-AC5EB35D0171}"/>
    <cellStyle name="Total 2 2 2 2 3 2 8" xfId="40057" xr:uid="{0CF8B3C8-1F4F-477A-BBB2-4BF128159052}"/>
    <cellStyle name="Total 2 2 2 2 3 2 9" xfId="32416" xr:uid="{7DB1BA03-D96B-4FFF-ADB5-C81C6283C575}"/>
    <cellStyle name="Total 2 2 2 2 3 3" xfId="12770" xr:uid="{00000000-0005-0000-0000-0000852E0000}"/>
    <cellStyle name="Total 2 2 2 2 3 3 2" xfId="21874" xr:uid="{00000000-0005-0000-0000-0000862E0000}"/>
    <cellStyle name="Total 2 2 2 2 3 4" xfId="8369" xr:uid="{00000000-0005-0000-0000-0000872E0000}"/>
    <cellStyle name="Total 2 2 2 2 3 5" xfId="17473" xr:uid="{00000000-0005-0000-0000-0000882E0000}"/>
    <cellStyle name="Total 2 2 2 2 3 6" xfId="26620" xr:uid="{56163384-9B67-4D7C-B01D-633D8A2342F9}"/>
    <cellStyle name="Total 2 2 2 2 3 7" xfId="32907" xr:uid="{7CEF63A5-2356-4B21-AC99-31E2D8141262}"/>
    <cellStyle name="Total 2 2 2 2 3 8" xfId="36707" xr:uid="{6EB3AB70-1E15-4861-839D-4C64AF321650}"/>
    <cellStyle name="Total 2 2 2 2 3 9" xfId="40398" xr:uid="{30827F24-99A3-4712-9804-18E3E4240FFF}"/>
    <cellStyle name="Total 2 2 2 2 4" xfId="1034" xr:uid="{00000000-0005-0000-0000-0000892E0000}"/>
    <cellStyle name="Total 2 2 2 2 4 10" xfId="31799" xr:uid="{A6E37D1E-7525-46BE-8D26-0ECEE0518DE0}"/>
    <cellStyle name="Total 2 2 2 2 4 11" xfId="42357" xr:uid="{62BA5AA9-00EB-4712-B433-5435ABE3C9BE}"/>
    <cellStyle name="Total 2 2 2 2 4 12" xfId="43172" xr:uid="{013472ED-DE49-4498-9FA4-6A3E2899CFFB}"/>
    <cellStyle name="Total 2 2 2 2 4 13" xfId="49792" xr:uid="{F388C37C-B747-4E15-95DD-A19DE1FB87B7}"/>
    <cellStyle name="Total 2 2 2 2 4 2" xfId="3937" xr:uid="{00000000-0005-0000-0000-00008A2E0000}"/>
    <cellStyle name="Total 2 2 2 2 4 2 2" xfId="13634" xr:uid="{00000000-0005-0000-0000-00008B2E0000}"/>
    <cellStyle name="Total 2 2 2 2 4 2 2 2" xfId="22738" xr:uid="{00000000-0005-0000-0000-00008C2E0000}"/>
    <cellStyle name="Total 2 2 2 2 4 2 3" xfId="9734" xr:uid="{00000000-0005-0000-0000-00008D2E0000}"/>
    <cellStyle name="Total 2 2 2 2 4 2 4" xfId="18838" xr:uid="{00000000-0005-0000-0000-00008E2E0000}"/>
    <cellStyle name="Total 2 2 2 2 4 3" xfId="12074" xr:uid="{00000000-0005-0000-0000-00008F2E0000}"/>
    <cellStyle name="Total 2 2 2 2 4 3 2" xfId="21178" xr:uid="{00000000-0005-0000-0000-0000902E0000}"/>
    <cellStyle name="Total 2 2 2 2 4 4" xfId="6836" xr:uid="{00000000-0005-0000-0000-0000912E0000}"/>
    <cellStyle name="Total 2 2 2 2 4 5" xfId="15940" xr:uid="{00000000-0005-0000-0000-0000922E0000}"/>
    <cellStyle name="Total 2 2 2 2 4 6" xfId="25085" xr:uid="{EECB8D89-2649-43CC-AA21-704A7F4011A5}"/>
    <cellStyle name="Total 2 2 2 2 4 7" xfId="31579" xr:uid="{6BDC2FB9-C183-4A89-B128-8E1E4F32A876}"/>
    <cellStyle name="Total 2 2 2 2 4 8" xfId="36633" xr:uid="{1AC3B66B-DBD5-4EC9-84E4-2FA778A8EFEB}"/>
    <cellStyle name="Total 2 2 2 2 4 9" xfId="35962" xr:uid="{A9BBC68D-2B7E-46BE-9511-D6E1E965113D}"/>
    <cellStyle name="Total 2 2 2 2 5" xfId="3033" xr:uid="{00000000-0005-0000-0000-0000932E0000}"/>
    <cellStyle name="Total 2 2 2 2 5 10" xfId="39422" xr:uid="{7330FE4A-AD94-4C14-AC81-7C94CAD910B9}"/>
    <cellStyle name="Total 2 2 2 2 5 11" xfId="37147" xr:uid="{A720D67E-A19E-4888-8E8C-461274E73B51}"/>
    <cellStyle name="Total 2 2 2 2 5 12" xfId="45167" xr:uid="{14341E07-10E4-4418-94BE-783651CF28A7}"/>
    <cellStyle name="Total 2 2 2 2 5 13" xfId="51787" xr:uid="{7769EB3C-E9A3-4348-8717-366C7F949E47}"/>
    <cellStyle name="Total 2 2 2 2 5 2" xfId="5932" xr:uid="{00000000-0005-0000-0000-0000942E0000}"/>
    <cellStyle name="Total 2 2 2 2 5 2 2" xfId="14792" xr:uid="{00000000-0005-0000-0000-0000952E0000}"/>
    <cellStyle name="Total 2 2 2 2 5 2 2 2" xfId="23896" xr:uid="{00000000-0005-0000-0000-0000962E0000}"/>
    <cellStyle name="Total 2 2 2 2 5 2 3" xfId="11729" xr:uid="{00000000-0005-0000-0000-0000972E0000}"/>
    <cellStyle name="Total 2 2 2 2 5 2 4" xfId="20833" xr:uid="{00000000-0005-0000-0000-0000982E0000}"/>
    <cellStyle name="Total 2 2 2 2 5 3" xfId="13232" xr:uid="{00000000-0005-0000-0000-0000992E0000}"/>
    <cellStyle name="Total 2 2 2 2 5 3 2" xfId="22336" xr:uid="{00000000-0005-0000-0000-00009A2E0000}"/>
    <cellStyle name="Total 2 2 2 2 5 4" xfId="8831" xr:uid="{00000000-0005-0000-0000-00009B2E0000}"/>
    <cellStyle name="Total 2 2 2 2 5 5" xfId="17935" xr:uid="{00000000-0005-0000-0000-00009C2E0000}"/>
    <cellStyle name="Total 2 2 2 2 5 6" xfId="27082" xr:uid="{967E5847-477C-4B3F-AF36-D62A9474E504}"/>
    <cellStyle name="Total 2 2 2 2 5 7" xfId="33369" xr:uid="{17B8D499-5FDB-48F8-8507-6D27CB6FE515}"/>
    <cellStyle name="Total 2 2 2 2 5 8" xfId="24608" xr:uid="{00FB0712-2418-4368-99AB-A1A4CC88FB02}"/>
    <cellStyle name="Total 2 2 2 2 5 9" xfId="40815" xr:uid="{FE489C9D-979A-4CA4-BD41-C20211CD5D02}"/>
    <cellStyle name="Total 2 2 2 2 6" xfId="820" xr:uid="{00000000-0005-0000-0000-00009D2E0000}"/>
    <cellStyle name="Total 2 2 2 2 6 10" xfId="41844" xr:uid="{D2E00E07-CAC1-41FD-9ED2-FA60C5FA486F}"/>
    <cellStyle name="Total 2 2 2 2 6 11" xfId="39165" xr:uid="{45949DC5-FA7A-4FD5-8615-740C75E8E5F9}"/>
    <cellStyle name="Total 2 2 2 2 6 12" xfId="42958" xr:uid="{829E083C-346A-44E6-A94E-0D232CD806EB}"/>
    <cellStyle name="Total 2 2 2 2 6 13" xfId="49578" xr:uid="{3E5F3257-167D-4D0D-BB5F-F0BD9C2E31C0}"/>
    <cellStyle name="Total 2 2 2 2 6 2" xfId="3723" xr:uid="{00000000-0005-0000-0000-00009E2E0000}"/>
    <cellStyle name="Total 2 2 2 2 6 2 2" xfId="13580" xr:uid="{00000000-0005-0000-0000-00009F2E0000}"/>
    <cellStyle name="Total 2 2 2 2 6 2 2 2" xfId="22684" xr:uid="{00000000-0005-0000-0000-0000A02E0000}"/>
    <cellStyle name="Total 2 2 2 2 6 2 3" xfId="9520" xr:uid="{00000000-0005-0000-0000-0000A12E0000}"/>
    <cellStyle name="Total 2 2 2 2 6 2 4" xfId="18624" xr:uid="{00000000-0005-0000-0000-0000A22E0000}"/>
    <cellStyle name="Total 2 2 2 2 6 3" xfId="12020" xr:uid="{00000000-0005-0000-0000-0000A32E0000}"/>
    <cellStyle name="Total 2 2 2 2 6 3 2" xfId="21124" xr:uid="{00000000-0005-0000-0000-0000A42E0000}"/>
    <cellStyle name="Total 2 2 2 2 6 4" xfId="6622" xr:uid="{00000000-0005-0000-0000-0000A52E0000}"/>
    <cellStyle name="Total 2 2 2 2 6 5" xfId="15726" xr:uid="{00000000-0005-0000-0000-0000A62E0000}"/>
    <cellStyle name="Total 2 2 2 2 6 6" xfId="24871" xr:uid="{82543033-7988-4097-9D63-405E5D5CDB30}"/>
    <cellStyle name="Total 2 2 2 2 6 7" xfId="31399" xr:uid="{09E2E47E-F638-4CAE-9959-C7F58DAF79E2}"/>
    <cellStyle name="Total 2 2 2 2 6 8" xfId="38557" xr:uid="{113E7360-5739-48A9-BE8C-3F2E2A11A2EF}"/>
    <cellStyle name="Total 2 2 2 2 6 9" xfId="38355" xr:uid="{832A462A-811C-4657-A096-BEB182590AAC}"/>
    <cellStyle name="Total 2 2 2 2 7" xfId="2379" xr:uid="{00000000-0005-0000-0000-0000A72E0000}"/>
    <cellStyle name="Total 2 2 2 2 7 10" xfId="41909" xr:uid="{E33E77AE-4380-4ECE-B212-E4E7782ECF6D}"/>
    <cellStyle name="Total 2 2 2 2 7 11" xfId="41234" xr:uid="{BA1D64C1-91FF-4F94-A51F-A102088AD8BA}"/>
    <cellStyle name="Total 2 2 2 2 7 12" xfId="44513" xr:uid="{F35CF703-BC2E-4243-8F7C-AD01B94773B0}"/>
    <cellStyle name="Total 2 2 2 2 7 13" xfId="51133" xr:uid="{950A3E86-8A9D-4D51-9F7E-50DD9BC37281}"/>
    <cellStyle name="Total 2 2 2 2 7 2" xfId="5278" xr:uid="{00000000-0005-0000-0000-0000A82E0000}"/>
    <cellStyle name="Total 2 2 2 2 7 2 2" xfId="14138" xr:uid="{00000000-0005-0000-0000-0000A92E0000}"/>
    <cellStyle name="Total 2 2 2 2 7 2 2 2" xfId="23242" xr:uid="{00000000-0005-0000-0000-0000AA2E0000}"/>
    <cellStyle name="Total 2 2 2 2 7 2 3" xfId="11075" xr:uid="{00000000-0005-0000-0000-0000AB2E0000}"/>
    <cellStyle name="Total 2 2 2 2 7 2 4" xfId="20179" xr:uid="{00000000-0005-0000-0000-0000AC2E0000}"/>
    <cellStyle name="Total 2 2 2 2 7 3" xfId="12578" xr:uid="{00000000-0005-0000-0000-0000AD2E0000}"/>
    <cellStyle name="Total 2 2 2 2 7 3 2" xfId="21682" xr:uid="{00000000-0005-0000-0000-0000AE2E0000}"/>
    <cellStyle name="Total 2 2 2 2 7 4" xfId="8177" xr:uid="{00000000-0005-0000-0000-0000AF2E0000}"/>
    <cellStyle name="Total 2 2 2 2 7 5" xfId="17281" xr:uid="{00000000-0005-0000-0000-0000B02E0000}"/>
    <cellStyle name="Total 2 2 2 2 7 6" xfId="26428" xr:uid="{B3D526B1-721B-490C-8D7E-B345A74D1EE4}"/>
    <cellStyle name="Total 2 2 2 2 7 7" xfId="32715" xr:uid="{E05D7AB4-3E9E-4BD4-86F7-4427FB23261C}"/>
    <cellStyle name="Total 2 2 2 2 7 8" xfId="34462" xr:uid="{D6955CF9-6542-4E91-AFB1-3F5F0ACEEB09}"/>
    <cellStyle name="Total 2 2 2 2 7 9" xfId="40411" xr:uid="{0243D52E-343E-4996-8F6E-700E85A5B546}"/>
    <cellStyle name="Total 2 2 2 2 8" xfId="4602" xr:uid="{00000000-0005-0000-0000-0000B12E0000}"/>
    <cellStyle name="Total 2 2 2 2 8 10" xfId="39707" xr:uid="{04A2F2D1-0F5B-4146-A096-2FBA861904D8}"/>
    <cellStyle name="Total 2 2 2 2 8 11" xfId="46653" xr:uid="{AF8FD7E4-B0DD-423E-9E9B-6418F8DDB53F}"/>
    <cellStyle name="Total 2 2 2 2 8 12" xfId="53273" xr:uid="{E9E059B8-2CD5-458A-86FC-07764ADA0536}"/>
    <cellStyle name="Total 2 2 2 2 8 2" xfId="13853" xr:uid="{00000000-0005-0000-0000-0000B22E0000}"/>
    <cellStyle name="Total 2 2 2 2 8 2 2" xfId="22957" xr:uid="{00000000-0005-0000-0000-0000B32E0000}"/>
    <cellStyle name="Total 2 2 2 2 8 3" xfId="10399" xr:uid="{00000000-0005-0000-0000-0000B42E0000}"/>
    <cellStyle name="Total 2 2 2 2 8 4" xfId="19503" xr:uid="{00000000-0005-0000-0000-0000B52E0000}"/>
    <cellStyle name="Total 2 2 2 2 8 5" xfId="28568" xr:uid="{627B9352-DA75-4D7E-831B-D81A782EBBC9}"/>
    <cellStyle name="Total 2 2 2 2 8 6" xfId="34636" xr:uid="{442C489E-D83F-45C6-9481-992AF512B1C3}"/>
    <cellStyle name="Total 2 2 2 2 8 7" xfId="37883" xr:uid="{7CA1B5B5-78C9-4FC4-8A54-6E725BB0E99A}"/>
    <cellStyle name="Total 2 2 2 2 8 8" xfId="37977" xr:uid="{C6B074DA-2687-47F6-AE4C-1480EFB2931B}"/>
    <cellStyle name="Total 2 2 2 2 8 9" xfId="41998" xr:uid="{5F5EACEF-888C-4922-B98A-F07C93441A85}"/>
    <cellStyle name="Total 2 2 2 2 9" xfId="12293" xr:uid="{00000000-0005-0000-0000-0000B62E0000}"/>
    <cellStyle name="Total 2 2 2 2 9 10" xfId="55309" xr:uid="{3449D9AE-95B0-4958-99B3-ABDD6165019A}"/>
    <cellStyle name="Total 2 2 2 2 9 2" xfId="21397" xr:uid="{00000000-0005-0000-0000-0000B72E0000}"/>
    <cellStyle name="Total 2 2 2 2 9 3" xfId="30604" xr:uid="{08AEA2A9-E444-43AC-8B28-B5C81275EF58}"/>
    <cellStyle name="Total 2 2 2 2 9 4" xfId="36470" xr:uid="{39237303-C43B-4E10-B596-4D121E56C5C9}"/>
    <cellStyle name="Total 2 2 2 2 9 5" xfId="38102" xr:uid="{87D7BBB0-02F9-4E86-B9DF-591ED965B2D5}"/>
    <cellStyle name="Total 2 2 2 2 9 6" xfId="38330" xr:uid="{51BD2D28-EECC-4F60-8560-2C61466AC30B}"/>
    <cellStyle name="Total 2 2 2 2 9 7" xfId="41700" xr:uid="{988FDEEA-AE96-4C79-A709-3668B2086112}"/>
    <cellStyle name="Total 2 2 2 2 9 8" xfId="41627" xr:uid="{3EC56AA1-E2DC-402F-9647-88FB8A7DD8AC}"/>
    <cellStyle name="Total 2 2 2 2 9 9" xfId="48689" xr:uid="{A8DEA2C3-E696-4B17-9693-BA9A53EC0738}"/>
    <cellStyle name="Total 2 2 2 20" xfId="49454" xr:uid="{7B5EEEFC-0A9F-4DE4-B419-59CA84B12FEE}"/>
    <cellStyle name="Total 2 2 2 3" xfId="2143" xr:uid="{00000000-0005-0000-0000-0000B82E0000}"/>
    <cellStyle name="Total 2 2 2 3 10" xfId="7941" xr:uid="{00000000-0005-0000-0000-0000B92E0000}"/>
    <cellStyle name="Total 2 2 2 3 11" xfId="17045" xr:uid="{00000000-0005-0000-0000-0000BA2E0000}"/>
    <cellStyle name="Total 2 2 2 3 12" xfId="26192" xr:uid="{48690F5A-7931-4C40-B5FE-B371EFC5801A}"/>
    <cellStyle name="Total 2 2 2 3 13" xfId="32479" xr:uid="{B0C08603-082B-4603-9EB9-ED16F075CDF8}"/>
    <cellStyle name="Total 2 2 2 3 14" xfId="38432" xr:uid="{59FBFE10-6055-4F7D-9660-71D251E495E7}"/>
    <cellStyle name="Total 2 2 2 3 15" xfId="37478" xr:uid="{34C4CC76-6C6C-4954-AEAC-631E9990CFA5}"/>
    <cellStyle name="Total 2 2 2 3 16" xfId="42077" xr:uid="{E2D7E266-783E-4055-BF1C-77F305217A8D}"/>
    <cellStyle name="Total 2 2 2 3 17" xfId="36419" xr:uid="{1A1E4159-C596-4183-B4C9-3CEC6658E2F6}"/>
    <cellStyle name="Total 2 2 2 3 18" xfId="44277" xr:uid="{5CDF81CD-C645-4DA1-871A-3766CADDEE67}"/>
    <cellStyle name="Total 2 2 2 3 19" xfId="50897" xr:uid="{FE75518F-5438-4A14-84CE-D0B89DA7776E}"/>
    <cellStyle name="Total 2 2 2 3 2" xfId="2747" xr:uid="{00000000-0005-0000-0000-0000BB2E0000}"/>
    <cellStyle name="Total 2 2 2 3 2 10" xfId="40222" xr:uid="{399C5307-63FA-4835-962B-28DA4F8CC44B}"/>
    <cellStyle name="Total 2 2 2 3 2 11" xfId="24138" xr:uid="{3F2D9291-C8B9-4332-9D70-42EF9ABDA1E1}"/>
    <cellStyle name="Total 2 2 2 3 2 12" xfId="44881" xr:uid="{2D05D543-B7B8-43C2-AA97-16F3B391DB06}"/>
    <cellStyle name="Total 2 2 2 3 2 13" xfId="51501" xr:uid="{4E233151-ABEC-4FED-BE59-0B3050388F40}"/>
    <cellStyle name="Total 2 2 2 3 2 2" xfId="5646" xr:uid="{00000000-0005-0000-0000-0000BC2E0000}"/>
    <cellStyle name="Total 2 2 2 3 2 2 10" xfId="42160" xr:uid="{D0AE4669-295B-4C28-A993-67970232A896}"/>
    <cellStyle name="Total 2 2 2 3 2 2 11" xfId="47692" xr:uid="{1D33A556-08D4-409C-8B57-263F0055319D}"/>
    <cellStyle name="Total 2 2 2 3 2 2 12" xfId="54312" xr:uid="{3EB50505-5002-4561-89E6-BF663C1FD050}"/>
    <cellStyle name="Total 2 2 2 3 2 2 2" xfId="14506" xr:uid="{00000000-0005-0000-0000-0000BD2E0000}"/>
    <cellStyle name="Total 2 2 2 3 2 2 2 2" xfId="23610" xr:uid="{00000000-0005-0000-0000-0000BE2E0000}"/>
    <cellStyle name="Total 2 2 2 3 2 2 3" xfId="11443" xr:uid="{00000000-0005-0000-0000-0000BF2E0000}"/>
    <cellStyle name="Total 2 2 2 3 2 2 4" xfId="20547" xr:uid="{00000000-0005-0000-0000-0000C02E0000}"/>
    <cellStyle name="Total 2 2 2 3 2 2 5" xfId="29607" xr:uid="{90775359-320B-4780-A22B-4847DB880189}"/>
    <cellStyle name="Total 2 2 2 3 2 2 6" xfId="35621" xr:uid="{65AEB5B3-9B35-4A1C-B65B-493B610508EA}"/>
    <cellStyle name="Total 2 2 2 3 2 2 7" xfId="37721" xr:uid="{3D186A9F-D6A9-4E5F-A63A-28DD4B03D84B}"/>
    <cellStyle name="Total 2 2 2 3 2 2 8" xfId="32330" xr:uid="{18C8FEFE-FB6F-4B5E-8797-3FE54C210ADE}"/>
    <cellStyle name="Total 2 2 2 3 2 2 9" xfId="41846" xr:uid="{67C0747C-8081-4ACD-97A8-BB3011E28EA5}"/>
    <cellStyle name="Total 2 2 2 3 2 3" xfId="12946" xr:uid="{00000000-0005-0000-0000-0000C12E0000}"/>
    <cellStyle name="Total 2 2 2 3 2 3 2" xfId="22050" xr:uid="{00000000-0005-0000-0000-0000C22E0000}"/>
    <cellStyle name="Total 2 2 2 3 2 4" xfId="8545" xr:uid="{00000000-0005-0000-0000-0000C32E0000}"/>
    <cellStyle name="Total 2 2 2 3 2 5" xfId="17649" xr:uid="{00000000-0005-0000-0000-0000C42E0000}"/>
    <cellStyle name="Total 2 2 2 3 2 6" xfId="26796" xr:uid="{FB1A5F30-B3C3-4396-B074-A397635D3C40}"/>
    <cellStyle name="Total 2 2 2 3 2 7" xfId="33083" xr:uid="{E961A22D-951C-4609-B81A-D0FB451CF2D2}"/>
    <cellStyle name="Total 2 2 2 3 2 8" xfId="36151" xr:uid="{32B13F1F-C04E-4B15-8AA9-5060ACEA1784}"/>
    <cellStyle name="Total 2 2 2 3 2 9" xfId="36059" xr:uid="{5CB99189-A3FE-4404-AF4F-A14AA219CBAA}"/>
    <cellStyle name="Total 2 2 2 3 3" xfId="2857" xr:uid="{00000000-0005-0000-0000-0000C52E0000}"/>
    <cellStyle name="Total 2 2 2 3 3 10" xfId="32403" xr:uid="{4272DD41-964E-4975-910A-86B7E33C8244}"/>
    <cellStyle name="Total 2 2 2 3 3 11" xfId="40993" xr:uid="{CFD427DF-A367-4C8F-8A54-B08879AF877E}"/>
    <cellStyle name="Total 2 2 2 3 3 12" xfId="44991" xr:uid="{7D19FE15-9661-48AB-AD2E-735564DF5A27}"/>
    <cellStyle name="Total 2 2 2 3 3 13" xfId="51611" xr:uid="{62B9877D-1F6C-447F-BADE-B7AD77413358}"/>
    <cellStyle name="Total 2 2 2 3 3 2" xfId="5756" xr:uid="{00000000-0005-0000-0000-0000C62E0000}"/>
    <cellStyle name="Total 2 2 2 3 3 2 10" xfId="41688" xr:uid="{8A05A044-8B7E-41AF-9128-B648724B9AD2}"/>
    <cellStyle name="Total 2 2 2 3 3 2 11" xfId="47946" xr:uid="{C611D387-295B-49EC-A293-2BEA531E73BF}"/>
    <cellStyle name="Total 2 2 2 3 3 2 12" xfId="54566" xr:uid="{6CC0654E-D37C-4006-A88D-2C3B764441C6}"/>
    <cellStyle name="Total 2 2 2 3 3 2 2" xfId="14616" xr:uid="{00000000-0005-0000-0000-0000C72E0000}"/>
    <cellStyle name="Total 2 2 2 3 3 2 2 2" xfId="23720" xr:uid="{00000000-0005-0000-0000-0000C82E0000}"/>
    <cellStyle name="Total 2 2 2 3 3 2 3" xfId="11553" xr:uid="{00000000-0005-0000-0000-0000C92E0000}"/>
    <cellStyle name="Total 2 2 2 3 3 2 4" xfId="20657" xr:uid="{00000000-0005-0000-0000-0000CA2E0000}"/>
    <cellStyle name="Total 2 2 2 3 3 2 5" xfId="29861" xr:uid="{901723D8-03CD-4764-B4D3-F8AA4C5E1E71}"/>
    <cellStyle name="Total 2 2 2 3 3 2 6" xfId="35875" xr:uid="{3D437DDC-AC97-4509-91D5-E096BAE0FE4D}"/>
    <cellStyle name="Total 2 2 2 3 3 2 7" xfId="37181" xr:uid="{5B0B3597-9DDF-4E27-A23A-1F81223501EA}"/>
    <cellStyle name="Total 2 2 2 3 3 2 8" xfId="38625" xr:uid="{55050A3F-EC64-4BE5-A852-D78871A6D212}"/>
    <cellStyle name="Total 2 2 2 3 3 2 9" xfId="36589" xr:uid="{76ABDE99-A08E-41E8-9409-ACA0EA19FEE4}"/>
    <cellStyle name="Total 2 2 2 3 3 3" xfId="13056" xr:uid="{00000000-0005-0000-0000-0000CB2E0000}"/>
    <cellStyle name="Total 2 2 2 3 3 3 2" xfId="22160" xr:uid="{00000000-0005-0000-0000-0000CC2E0000}"/>
    <cellStyle name="Total 2 2 2 3 3 4" xfId="8655" xr:uid="{00000000-0005-0000-0000-0000CD2E0000}"/>
    <cellStyle name="Total 2 2 2 3 3 5" xfId="17759" xr:uid="{00000000-0005-0000-0000-0000CE2E0000}"/>
    <cellStyle name="Total 2 2 2 3 3 6" xfId="26906" xr:uid="{D2424CC4-A15F-4EFF-AF45-A4902E367863}"/>
    <cellStyle name="Total 2 2 2 3 3 7" xfId="33193" xr:uid="{CB68DE42-5E69-4EFC-A79E-BE6998934DEF}"/>
    <cellStyle name="Total 2 2 2 3 3 8" xfId="32114" xr:uid="{3404030D-9CB5-4722-AB08-63C32EF7BB01}"/>
    <cellStyle name="Total 2 2 2 3 3 9" xfId="37754" xr:uid="{F50A058E-29D4-466E-86EF-042793E28FAC}"/>
    <cellStyle name="Total 2 2 2 3 4" xfId="2961" xr:uid="{00000000-0005-0000-0000-0000CF2E0000}"/>
    <cellStyle name="Total 2 2 2 3 4 10" xfId="31788" xr:uid="{D8691466-D033-4049-AF74-8C8DBFAEDA54}"/>
    <cellStyle name="Total 2 2 2 3 4 11" xfId="42281" xr:uid="{3488894F-6D96-4B4E-B9DD-C89521532021}"/>
    <cellStyle name="Total 2 2 2 3 4 12" xfId="45095" xr:uid="{2D931B9D-2AAC-412D-B9E9-E7B0D5519065}"/>
    <cellStyle name="Total 2 2 2 3 4 13" xfId="51715" xr:uid="{38B2CCA4-EB86-4281-9FC0-10B2422DEB3B}"/>
    <cellStyle name="Total 2 2 2 3 4 2" xfId="5860" xr:uid="{00000000-0005-0000-0000-0000D02E0000}"/>
    <cellStyle name="Total 2 2 2 3 4 2 2" xfId="14720" xr:uid="{00000000-0005-0000-0000-0000D12E0000}"/>
    <cellStyle name="Total 2 2 2 3 4 2 2 2" xfId="23824" xr:uid="{00000000-0005-0000-0000-0000D22E0000}"/>
    <cellStyle name="Total 2 2 2 3 4 2 3" xfId="11657" xr:uid="{00000000-0005-0000-0000-0000D32E0000}"/>
    <cellStyle name="Total 2 2 2 3 4 2 4" xfId="20761" xr:uid="{00000000-0005-0000-0000-0000D42E0000}"/>
    <cellStyle name="Total 2 2 2 3 4 3" xfId="13160" xr:uid="{00000000-0005-0000-0000-0000D52E0000}"/>
    <cellStyle name="Total 2 2 2 3 4 3 2" xfId="22264" xr:uid="{00000000-0005-0000-0000-0000D62E0000}"/>
    <cellStyle name="Total 2 2 2 3 4 4" xfId="8759" xr:uid="{00000000-0005-0000-0000-0000D72E0000}"/>
    <cellStyle name="Total 2 2 2 3 4 5" xfId="17863" xr:uid="{00000000-0005-0000-0000-0000D82E0000}"/>
    <cellStyle name="Total 2 2 2 3 4 6" xfId="27010" xr:uid="{9E91FC87-87EB-4154-A7FF-76E645A65D7B}"/>
    <cellStyle name="Total 2 2 2 3 4 7" xfId="33297" xr:uid="{70FF7696-B476-4404-92C5-AF8C0B1B08A1}"/>
    <cellStyle name="Total 2 2 2 3 4 8" xfId="35968" xr:uid="{26F5D30C-B5A5-4079-904E-420DF3438D0F}"/>
    <cellStyle name="Total 2 2 2 3 4 9" xfId="40609" xr:uid="{A90EC697-227C-42C5-9B0E-9574AE086194}"/>
    <cellStyle name="Total 2 2 2 3 5" xfId="3084" xr:uid="{00000000-0005-0000-0000-0000D92E0000}"/>
    <cellStyle name="Total 2 2 2 3 5 10" xfId="24596" xr:uid="{504232E1-5605-4399-86C6-318075D8A0E3}"/>
    <cellStyle name="Total 2 2 2 3 5 11" xfId="42288" xr:uid="{65C3EA71-2447-4AD5-9A3E-EB417C5EE1EE}"/>
    <cellStyle name="Total 2 2 2 3 5 12" xfId="45218" xr:uid="{D15EA90B-CC73-4A1B-9E40-03A42D35FE1F}"/>
    <cellStyle name="Total 2 2 2 3 5 13" xfId="51838" xr:uid="{673DBF28-119C-4DAD-8465-AD0F291F2362}"/>
    <cellStyle name="Total 2 2 2 3 5 2" xfId="5983" xr:uid="{00000000-0005-0000-0000-0000DA2E0000}"/>
    <cellStyle name="Total 2 2 2 3 5 2 2" xfId="14843" xr:uid="{00000000-0005-0000-0000-0000DB2E0000}"/>
    <cellStyle name="Total 2 2 2 3 5 2 2 2" xfId="23947" xr:uid="{00000000-0005-0000-0000-0000DC2E0000}"/>
    <cellStyle name="Total 2 2 2 3 5 2 3" xfId="11780" xr:uid="{00000000-0005-0000-0000-0000DD2E0000}"/>
    <cellStyle name="Total 2 2 2 3 5 2 4" xfId="20884" xr:uid="{00000000-0005-0000-0000-0000DE2E0000}"/>
    <cellStyle name="Total 2 2 2 3 5 3" xfId="13283" xr:uid="{00000000-0005-0000-0000-0000DF2E0000}"/>
    <cellStyle name="Total 2 2 2 3 5 3 2" xfId="22387" xr:uid="{00000000-0005-0000-0000-0000E02E0000}"/>
    <cellStyle name="Total 2 2 2 3 5 4" xfId="8882" xr:uid="{00000000-0005-0000-0000-0000E12E0000}"/>
    <cellStyle name="Total 2 2 2 3 5 5" xfId="17986" xr:uid="{00000000-0005-0000-0000-0000E22E0000}"/>
    <cellStyle name="Total 2 2 2 3 5 6" xfId="27133" xr:uid="{13E8B7B2-6022-44A8-8EE1-974437B4103D}"/>
    <cellStyle name="Total 2 2 2 3 5 7" xfId="33420" xr:uid="{24763F89-BC44-4D2A-8E58-85EFD4A4DB54}"/>
    <cellStyle name="Total 2 2 2 3 5 8" xfId="31996" xr:uid="{C382ABFC-F3EF-4C9A-86F2-539799181815}"/>
    <cellStyle name="Total 2 2 2 3 5 9" xfId="40404" xr:uid="{67B05F33-99F7-4F54-9CBA-B87349A16452}"/>
    <cellStyle name="Total 2 2 2 3 6" xfId="3156" xr:uid="{00000000-0005-0000-0000-0000E32E0000}"/>
    <cellStyle name="Total 2 2 2 3 6 10" xfId="36265" xr:uid="{A746974F-90EA-49A3-9A89-F2367B0BD07E}"/>
    <cellStyle name="Total 2 2 2 3 6 11" xfId="40474" xr:uid="{40702049-66DF-4443-9F89-A5EC19889EF7}"/>
    <cellStyle name="Total 2 2 2 3 6 12" xfId="45290" xr:uid="{8ED74820-9696-402A-88F2-006906931268}"/>
    <cellStyle name="Total 2 2 2 3 6 13" xfId="51910" xr:uid="{C6A98948-B015-4D63-BA34-52CC9E192320}"/>
    <cellStyle name="Total 2 2 2 3 6 2" xfId="6055" xr:uid="{00000000-0005-0000-0000-0000E42E0000}"/>
    <cellStyle name="Total 2 2 2 3 6 2 2" xfId="14915" xr:uid="{00000000-0005-0000-0000-0000E52E0000}"/>
    <cellStyle name="Total 2 2 2 3 6 2 2 2" xfId="24019" xr:uid="{00000000-0005-0000-0000-0000E62E0000}"/>
    <cellStyle name="Total 2 2 2 3 6 2 3" xfId="11852" xr:uid="{00000000-0005-0000-0000-0000E72E0000}"/>
    <cellStyle name="Total 2 2 2 3 6 2 4" xfId="20956" xr:uid="{00000000-0005-0000-0000-0000E82E0000}"/>
    <cellStyle name="Total 2 2 2 3 6 3" xfId="13355" xr:uid="{00000000-0005-0000-0000-0000E92E0000}"/>
    <cellStyle name="Total 2 2 2 3 6 3 2" xfId="22459" xr:uid="{00000000-0005-0000-0000-0000EA2E0000}"/>
    <cellStyle name="Total 2 2 2 3 6 4" xfId="8954" xr:uid="{00000000-0005-0000-0000-0000EB2E0000}"/>
    <cellStyle name="Total 2 2 2 3 6 5" xfId="18058" xr:uid="{00000000-0005-0000-0000-0000EC2E0000}"/>
    <cellStyle name="Total 2 2 2 3 6 6" xfId="27205" xr:uid="{9D1E87E6-FDCB-41EB-98D9-6345A82E9A3E}"/>
    <cellStyle name="Total 2 2 2 3 6 7" xfId="33492" xr:uid="{E9276187-8196-40A6-9947-F0A6C1495512}"/>
    <cellStyle name="Total 2 2 2 3 6 8" xfId="34158" xr:uid="{179D74E2-E4EE-48AD-98FA-8C264E60868B}"/>
    <cellStyle name="Total 2 2 2 3 6 9" xfId="37457" xr:uid="{39D74943-8E31-464E-8C97-D182DB6434BA}"/>
    <cellStyle name="Total 2 2 2 3 7" xfId="3233" xr:uid="{00000000-0005-0000-0000-0000ED2E0000}"/>
    <cellStyle name="Total 2 2 2 3 7 10" xfId="41934" xr:uid="{9A363DC3-8F8C-44A5-8C07-4A0BDAFE2FFE}"/>
    <cellStyle name="Total 2 2 2 3 7 11" xfId="37764" xr:uid="{CF0943ED-0233-4C8A-9DE7-AA5B8F6A60DE}"/>
    <cellStyle name="Total 2 2 2 3 7 12" xfId="45367" xr:uid="{62830CB7-4811-4110-97F4-2E0144A3383E}"/>
    <cellStyle name="Total 2 2 2 3 7 13" xfId="51987" xr:uid="{FCCB3D7A-E9EC-4476-8FEA-DA5D49AAEB30}"/>
    <cellStyle name="Total 2 2 2 3 7 2" xfId="6132" xr:uid="{00000000-0005-0000-0000-0000EE2E0000}"/>
    <cellStyle name="Total 2 2 2 3 7 2 2" xfId="14992" xr:uid="{00000000-0005-0000-0000-0000EF2E0000}"/>
    <cellStyle name="Total 2 2 2 3 7 2 2 2" xfId="24096" xr:uid="{00000000-0005-0000-0000-0000F02E0000}"/>
    <cellStyle name="Total 2 2 2 3 7 2 3" xfId="11929" xr:uid="{00000000-0005-0000-0000-0000F12E0000}"/>
    <cellStyle name="Total 2 2 2 3 7 2 4" xfId="21033" xr:uid="{00000000-0005-0000-0000-0000F22E0000}"/>
    <cellStyle name="Total 2 2 2 3 7 3" xfId="13432" xr:uid="{00000000-0005-0000-0000-0000F32E0000}"/>
    <cellStyle name="Total 2 2 2 3 7 3 2" xfId="22536" xr:uid="{00000000-0005-0000-0000-0000F42E0000}"/>
    <cellStyle name="Total 2 2 2 3 7 4" xfId="9031" xr:uid="{00000000-0005-0000-0000-0000F52E0000}"/>
    <cellStyle name="Total 2 2 2 3 7 5" xfId="18135" xr:uid="{00000000-0005-0000-0000-0000F62E0000}"/>
    <cellStyle name="Total 2 2 2 3 7 6" xfId="27282" xr:uid="{49302E02-D8CE-46AB-95C0-AB32B3586D54}"/>
    <cellStyle name="Total 2 2 2 3 7 7" xfId="33569" xr:uid="{8A24554C-182B-4FF8-B4CD-EEF364CDF991}"/>
    <cellStyle name="Total 2 2 2 3 7 8" xfId="36881" xr:uid="{98C01926-92FE-46EC-9378-6A7216C680C3}"/>
    <cellStyle name="Total 2 2 2 3 7 9" xfId="40619" xr:uid="{9E4A3209-862E-4936-B36F-846626191F0C}"/>
    <cellStyle name="Total 2 2 2 3 8" xfId="5042" xr:uid="{00000000-0005-0000-0000-0000F72E0000}"/>
    <cellStyle name="Total 2 2 2 3 8 10" xfId="38694" xr:uid="{FC9AD90E-8B20-4BDD-AC83-0E2AEA8C6CF2}"/>
    <cellStyle name="Total 2 2 2 3 8 11" xfId="47041" xr:uid="{B58B65E8-E759-42D9-8580-5D668DE4281A}"/>
    <cellStyle name="Total 2 2 2 3 8 12" xfId="53661" xr:uid="{0F97829F-0519-49B9-861D-DECBC2107517}"/>
    <cellStyle name="Total 2 2 2 3 8 2" xfId="13902" xr:uid="{00000000-0005-0000-0000-0000F82E0000}"/>
    <cellStyle name="Total 2 2 2 3 8 2 2" xfId="23006" xr:uid="{00000000-0005-0000-0000-0000F92E0000}"/>
    <cellStyle name="Total 2 2 2 3 8 3" xfId="10839" xr:uid="{00000000-0005-0000-0000-0000FA2E0000}"/>
    <cellStyle name="Total 2 2 2 3 8 4" xfId="19943" xr:uid="{00000000-0005-0000-0000-0000FB2E0000}"/>
    <cellStyle name="Total 2 2 2 3 8 5" xfId="28956" xr:uid="{424E5B4F-99D3-4B17-9824-5AA4C4DC39D2}"/>
    <cellStyle name="Total 2 2 2 3 8 6" xfId="34970" xr:uid="{014839B2-5360-4851-BEA0-519C9719F5E6}"/>
    <cellStyle name="Total 2 2 2 3 8 7" xfId="38189" xr:uid="{74492AB9-3239-4A67-A709-1E3BE3C0399F}"/>
    <cellStyle name="Total 2 2 2 3 8 8" xfId="37252" xr:uid="{63FFA662-E404-495C-935A-45B5687846E6}"/>
    <cellStyle name="Total 2 2 2 3 8 9" xfId="37911" xr:uid="{4BAB5206-0794-4C22-B344-9CEEBF63596B}"/>
    <cellStyle name="Total 2 2 2 3 9" xfId="12342" xr:uid="{00000000-0005-0000-0000-0000FC2E0000}"/>
    <cellStyle name="Total 2 2 2 3 9 10" xfId="55723" xr:uid="{ECDA4A99-1B9E-446D-A397-CDCEC33960E5}"/>
    <cellStyle name="Total 2 2 2 3 9 2" xfId="21446" xr:uid="{00000000-0005-0000-0000-0000FD2E0000}"/>
    <cellStyle name="Total 2 2 2 3 9 3" xfId="31018" xr:uid="{FCC9EE51-5483-4D6A-A481-7E25053A28E4}"/>
    <cellStyle name="Total 2 2 2 3 9 4" xfId="36794" xr:uid="{D3F06780-36EE-4873-990D-CCAA3FD8DE0C}"/>
    <cellStyle name="Total 2 2 2 3 9 5" xfId="39252" xr:uid="{A97C8408-207F-4BF7-AB19-3E88BFE994C8}"/>
    <cellStyle name="Total 2 2 2 3 9 6" xfId="40885" xr:uid="{BC9DB640-2F64-4BEB-83E4-4BF4A8D7FE4A}"/>
    <cellStyle name="Total 2 2 2 3 9 7" xfId="42106" xr:uid="{C3C73690-A8A5-4095-BEE0-F10B5A15445E}"/>
    <cellStyle name="Total 2 2 2 3 9 8" xfId="42483" xr:uid="{B89AAEBB-06E7-4900-8719-638C10C55EBF}"/>
    <cellStyle name="Total 2 2 2 3 9 9" xfId="49103" xr:uid="{A46E02A0-3D52-4EDD-AA9B-BDF59325F016}"/>
    <cellStyle name="Total 2 2 2 4" xfId="2161" xr:uid="{00000000-0005-0000-0000-0000FE2E0000}"/>
    <cellStyle name="Total 2 2 2 4 10" xfId="7959" xr:uid="{00000000-0005-0000-0000-0000FF2E0000}"/>
    <cellStyle name="Total 2 2 2 4 11" xfId="17063" xr:uid="{00000000-0005-0000-0000-0000002F0000}"/>
    <cellStyle name="Total 2 2 2 4 12" xfId="26210" xr:uid="{CFF5CBB3-5621-4345-9E18-6AE5033D734C}"/>
    <cellStyle name="Total 2 2 2 4 13" xfId="32497" xr:uid="{F983AF69-4E73-41AA-B567-952F9FCB52FD}"/>
    <cellStyle name="Total 2 2 2 4 14" xfId="24459" xr:uid="{457DDE37-A1B2-4C6E-9E91-D0D6CE723BB5}"/>
    <cellStyle name="Total 2 2 2 4 15" xfId="40246" xr:uid="{5AD94392-EE35-4C55-B60A-5B433A07FE69}"/>
    <cellStyle name="Total 2 2 2 4 16" xfId="41001" xr:uid="{42877027-EFB9-4468-B81A-4738FA5E7EFE}"/>
    <cellStyle name="Total 2 2 2 4 17" xfId="40324" xr:uid="{85536125-2A6C-4246-B8E4-57B0ED4E0E09}"/>
    <cellStyle name="Total 2 2 2 4 18" xfId="44295" xr:uid="{C1A37C5D-FAFE-4DC7-9720-4F34D5663B2B}"/>
    <cellStyle name="Total 2 2 2 4 19" xfId="50915" xr:uid="{BF31A513-83CC-4F02-BD00-113B47EA5198}"/>
    <cellStyle name="Total 2 2 2 4 2" xfId="2765" xr:uid="{00000000-0005-0000-0000-0000012F0000}"/>
    <cellStyle name="Total 2 2 2 4 2 10" xfId="41694" xr:uid="{B4F606BB-F41F-4991-BDBA-7EFC313175B6}"/>
    <cellStyle name="Total 2 2 2 4 2 11" xfId="32021" xr:uid="{F38C0D4C-12FD-43F8-9C67-D8BE489C3C7B}"/>
    <cellStyle name="Total 2 2 2 4 2 12" xfId="44899" xr:uid="{0958795E-2758-450F-A33C-F30B54C5D157}"/>
    <cellStyle name="Total 2 2 2 4 2 13" xfId="51519" xr:uid="{A0AEB534-71D5-4902-8AD5-40C34C456FA9}"/>
    <cellStyle name="Total 2 2 2 4 2 2" xfId="5664" xr:uid="{00000000-0005-0000-0000-0000022F0000}"/>
    <cellStyle name="Total 2 2 2 4 2 2 10" xfId="34293" xr:uid="{0C204227-F8E7-412B-BA49-231060BC19E9}"/>
    <cellStyle name="Total 2 2 2 4 2 2 11" xfId="47388" xr:uid="{6DAD7E4E-9BB7-4F63-9681-5E65158418C4}"/>
    <cellStyle name="Total 2 2 2 4 2 2 12" xfId="54008" xr:uid="{26A84534-8905-4923-B1A4-E1371F6E4C04}"/>
    <cellStyle name="Total 2 2 2 4 2 2 2" xfId="14524" xr:uid="{00000000-0005-0000-0000-0000032F0000}"/>
    <cellStyle name="Total 2 2 2 4 2 2 2 2" xfId="23628" xr:uid="{00000000-0005-0000-0000-0000042F0000}"/>
    <cellStyle name="Total 2 2 2 4 2 2 3" xfId="11461" xr:uid="{00000000-0005-0000-0000-0000052F0000}"/>
    <cellStyle name="Total 2 2 2 4 2 2 4" xfId="20565" xr:uid="{00000000-0005-0000-0000-0000062F0000}"/>
    <cellStyle name="Total 2 2 2 4 2 2 5" xfId="29303" xr:uid="{6D15CBBF-54DE-4F66-810C-6BB1BB68FB82}"/>
    <cellStyle name="Total 2 2 2 4 2 2 6" xfId="35317" xr:uid="{24B32967-36BB-46B8-AB9A-2627F2602353}"/>
    <cellStyle name="Total 2 2 2 4 2 2 7" xfId="37836" xr:uid="{0FD7CB79-200E-46E3-80D8-315420E3AAE7}"/>
    <cellStyle name="Total 2 2 2 4 2 2 8" xfId="39928" xr:uid="{E760D98B-709E-4FC0-B40F-A16AADD45269}"/>
    <cellStyle name="Total 2 2 2 4 2 2 9" xfId="41782" xr:uid="{62D26FDA-7C00-43A6-A518-888A029B1656}"/>
    <cellStyle name="Total 2 2 2 4 2 3" xfId="12964" xr:uid="{00000000-0005-0000-0000-0000072F0000}"/>
    <cellStyle name="Total 2 2 2 4 2 3 2" xfId="22068" xr:uid="{00000000-0005-0000-0000-0000082F0000}"/>
    <cellStyle name="Total 2 2 2 4 2 4" xfId="8563" xr:uid="{00000000-0005-0000-0000-0000092F0000}"/>
    <cellStyle name="Total 2 2 2 4 2 5" xfId="17667" xr:uid="{00000000-0005-0000-0000-00000A2F0000}"/>
    <cellStyle name="Total 2 2 2 4 2 6" xfId="26814" xr:uid="{E2F61271-D607-460B-8203-53A7A11CB143}"/>
    <cellStyle name="Total 2 2 2 4 2 7" xfId="33101" xr:uid="{E98BAB0A-7B4B-4A7F-8646-6917275DD750}"/>
    <cellStyle name="Total 2 2 2 4 2 8" xfId="36283" xr:uid="{4F52A300-635C-4F8D-A22C-4038D9DF594F}"/>
    <cellStyle name="Total 2 2 2 4 2 9" xfId="39399" xr:uid="{67F47286-38AC-409C-A5A4-4C4D870585FC}"/>
    <cellStyle name="Total 2 2 2 4 3" xfId="2875" xr:uid="{00000000-0005-0000-0000-00000B2F0000}"/>
    <cellStyle name="Total 2 2 2 4 3 10" xfId="41900" xr:uid="{412BA603-CD5B-43AB-AE80-C8C2E00F4778}"/>
    <cellStyle name="Total 2 2 2 4 3 11" xfId="42122" xr:uid="{C843FB39-3434-4B86-B341-428815E62906}"/>
    <cellStyle name="Total 2 2 2 4 3 12" xfId="45009" xr:uid="{C8664B1E-6B97-43BD-92C5-59E842012052}"/>
    <cellStyle name="Total 2 2 2 4 3 13" xfId="51629" xr:uid="{4F92C4BC-D521-4230-A47A-086F6EA94BFC}"/>
    <cellStyle name="Total 2 2 2 4 3 2" xfId="5774" xr:uid="{00000000-0005-0000-0000-00000C2F0000}"/>
    <cellStyle name="Total 2 2 2 4 3 2 10" xfId="41898" xr:uid="{EAF96C86-EE68-4361-9FF6-8DF13CF82667}"/>
    <cellStyle name="Total 2 2 2 4 3 2 11" xfId="47862" xr:uid="{FF012603-8957-40F1-BD4E-17146046F40D}"/>
    <cellStyle name="Total 2 2 2 4 3 2 12" xfId="54482" xr:uid="{18681F1C-8F53-44C9-8E4E-C1E217B3779C}"/>
    <cellStyle name="Total 2 2 2 4 3 2 2" xfId="14634" xr:uid="{00000000-0005-0000-0000-00000D2F0000}"/>
    <cellStyle name="Total 2 2 2 4 3 2 2 2" xfId="23738" xr:uid="{00000000-0005-0000-0000-00000E2F0000}"/>
    <cellStyle name="Total 2 2 2 4 3 2 3" xfId="11571" xr:uid="{00000000-0005-0000-0000-00000F2F0000}"/>
    <cellStyle name="Total 2 2 2 4 3 2 4" xfId="20675" xr:uid="{00000000-0005-0000-0000-0000102F0000}"/>
    <cellStyle name="Total 2 2 2 4 3 2 5" xfId="29777" xr:uid="{9E13E052-C06B-4B90-900D-838D6F7EB999}"/>
    <cellStyle name="Total 2 2 2 4 3 2 6" xfId="35791" xr:uid="{046E063D-C4F9-4379-912B-DF49AC454123}"/>
    <cellStyle name="Total 2 2 2 4 3 2 7" xfId="31567" xr:uid="{92E745AD-61EE-43DE-AF64-AA19A1559D3F}"/>
    <cellStyle name="Total 2 2 2 4 3 2 8" xfId="39790" xr:uid="{FA0FFFEF-2B5F-4F9E-9623-D35B2E685F6C}"/>
    <cellStyle name="Total 2 2 2 4 3 2 9" xfId="41873" xr:uid="{04CF2F16-F746-4ED6-A5FE-086631692531}"/>
    <cellStyle name="Total 2 2 2 4 3 3" xfId="13074" xr:uid="{00000000-0005-0000-0000-0000112F0000}"/>
    <cellStyle name="Total 2 2 2 4 3 3 2" xfId="22178" xr:uid="{00000000-0005-0000-0000-0000122F0000}"/>
    <cellStyle name="Total 2 2 2 4 3 4" xfId="8673" xr:uid="{00000000-0005-0000-0000-0000132F0000}"/>
    <cellStyle name="Total 2 2 2 4 3 5" xfId="17777" xr:uid="{00000000-0005-0000-0000-0000142F0000}"/>
    <cellStyle name="Total 2 2 2 4 3 6" xfId="26924" xr:uid="{2937327C-D892-4D62-8789-7015D873BDF5}"/>
    <cellStyle name="Total 2 2 2 4 3 7" xfId="33211" xr:uid="{29DA24CD-208E-4B73-86EA-B317E3D25F4A}"/>
    <cellStyle name="Total 2 2 2 4 3 8" xfId="39129" xr:uid="{ED74A92F-40DA-4FEF-AFD4-11022FA93653}"/>
    <cellStyle name="Total 2 2 2 4 3 9" xfId="36819" xr:uid="{C82FBBB2-1E25-452D-BBC4-E8E68CFA9F93}"/>
    <cellStyle name="Total 2 2 2 4 4" xfId="2979" xr:uid="{00000000-0005-0000-0000-0000152F0000}"/>
    <cellStyle name="Total 2 2 2 4 4 10" xfId="41154" xr:uid="{4BB059DE-CD91-47A6-8031-EFDBCA36D8BC}"/>
    <cellStyle name="Total 2 2 2 4 4 11" xfId="42317" xr:uid="{1380ACBE-0D30-4114-B7F8-5C3E5180DA7D}"/>
    <cellStyle name="Total 2 2 2 4 4 12" xfId="45113" xr:uid="{8C1402A0-3438-4E53-801A-FEBDF62CAE47}"/>
    <cellStyle name="Total 2 2 2 4 4 13" xfId="51733" xr:uid="{5BE38D3E-972D-4683-9962-C26186D35E79}"/>
    <cellStyle name="Total 2 2 2 4 4 2" xfId="5878" xr:uid="{00000000-0005-0000-0000-0000162F0000}"/>
    <cellStyle name="Total 2 2 2 4 4 2 2" xfId="14738" xr:uid="{00000000-0005-0000-0000-0000172F0000}"/>
    <cellStyle name="Total 2 2 2 4 4 2 2 2" xfId="23842" xr:uid="{00000000-0005-0000-0000-0000182F0000}"/>
    <cellStyle name="Total 2 2 2 4 4 2 3" xfId="11675" xr:uid="{00000000-0005-0000-0000-0000192F0000}"/>
    <cellStyle name="Total 2 2 2 4 4 2 4" xfId="20779" xr:uid="{00000000-0005-0000-0000-00001A2F0000}"/>
    <cellStyle name="Total 2 2 2 4 4 3" xfId="13178" xr:uid="{00000000-0005-0000-0000-00001B2F0000}"/>
    <cellStyle name="Total 2 2 2 4 4 3 2" xfId="22282" xr:uid="{00000000-0005-0000-0000-00001C2F0000}"/>
    <cellStyle name="Total 2 2 2 4 4 4" xfId="8777" xr:uid="{00000000-0005-0000-0000-00001D2F0000}"/>
    <cellStyle name="Total 2 2 2 4 4 5" xfId="17881" xr:uid="{00000000-0005-0000-0000-00001E2F0000}"/>
    <cellStyle name="Total 2 2 2 4 4 6" xfId="27028" xr:uid="{E511C163-B09B-4653-A0AE-01A3D71F504E}"/>
    <cellStyle name="Total 2 2 2 4 4 7" xfId="33315" xr:uid="{6CEBF8EB-1D8C-4132-AC24-CB4673939AC4}"/>
    <cellStyle name="Total 2 2 2 4 4 8" xfId="24501" xr:uid="{F851B550-D94E-47B7-8FD1-BCB625739075}"/>
    <cellStyle name="Total 2 2 2 4 4 9" xfId="40417" xr:uid="{6E9A81B8-6407-444B-9BDD-FCAF1B5D1B70}"/>
    <cellStyle name="Total 2 2 2 4 5" xfId="3102" xr:uid="{00000000-0005-0000-0000-00001F2F0000}"/>
    <cellStyle name="Total 2 2 2 4 5 10" xfId="31152" xr:uid="{C5FB0B26-FE8A-46BF-A873-8E5D7369E631}"/>
    <cellStyle name="Total 2 2 2 4 5 11" xfId="31885" xr:uid="{A2E7A6C4-6B64-4C32-9110-BB059631F547}"/>
    <cellStyle name="Total 2 2 2 4 5 12" xfId="45236" xr:uid="{4D30AEA5-3630-44B5-BEE6-C64BFC0802B2}"/>
    <cellStyle name="Total 2 2 2 4 5 13" xfId="51856" xr:uid="{C6C3FD64-97BD-42AB-8401-9876BCD73244}"/>
    <cellStyle name="Total 2 2 2 4 5 2" xfId="6001" xr:uid="{00000000-0005-0000-0000-0000202F0000}"/>
    <cellStyle name="Total 2 2 2 4 5 2 2" xfId="14861" xr:uid="{00000000-0005-0000-0000-0000212F0000}"/>
    <cellStyle name="Total 2 2 2 4 5 2 2 2" xfId="23965" xr:uid="{00000000-0005-0000-0000-0000222F0000}"/>
    <cellStyle name="Total 2 2 2 4 5 2 3" xfId="11798" xr:uid="{00000000-0005-0000-0000-0000232F0000}"/>
    <cellStyle name="Total 2 2 2 4 5 2 4" xfId="20902" xr:uid="{00000000-0005-0000-0000-0000242F0000}"/>
    <cellStyle name="Total 2 2 2 4 5 3" xfId="13301" xr:uid="{00000000-0005-0000-0000-0000252F0000}"/>
    <cellStyle name="Total 2 2 2 4 5 3 2" xfId="22405" xr:uid="{00000000-0005-0000-0000-0000262F0000}"/>
    <cellStyle name="Total 2 2 2 4 5 4" xfId="8900" xr:uid="{00000000-0005-0000-0000-0000272F0000}"/>
    <cellStyle name="Total 2 2 2 4 5 5" xfId="18004" xr:uid="{00000000-0005-0000-0000-0000282F0000}"/>
    <cellStyle name="Total 2 2 2 4 5 6" xfId="27151" xr:uid="{8CB319CF-AA4F-4AA6-9723-608891EAB4DA}"/>
    <cellStyle name="Total 2 2 2 4 5 7" xfId="33438" xr:uid="{79C44817-B4FC-4DE6-85E2-C9A28FD427CE}"/>
    <cellStyle name="Total 2 2 2 4 5 8" xfId="37469" xr:uid="{CC3F0BE9-834C-4306-8B12-E998FDDB3BE3}"/>
    <cellStyle name="Total 2 2 2 4 5 9" xfId="31257" xr:uid="{2FEFBEEE-6F92-49E2-96FC-0C6578DD144F}"/>
    <cellStyle name="Total 2 2 2 4 6" xfId="3174" xr:uid="{00000000-0005-0000-0000-0000292F0000}"/>
    <cellStyle name="Total 2 2 2 4 6 10" xfId="40962" xr:uid="{4B18F3F6-59C2-47D5-B324-DB6921CB5C53}"/>
    <cellStyle name="Total 2 2 2 4 6 11" xfId="41073" xr:uid="{E99692A9-498A-42CB-9D1F-A57E238D3B71}"/>
    <cellStyle name="Total 2 2 2 4 6 12" xfId="45308" xr:uid="{33F05E4C-1941-4DD1-8A00-A0FD193B42DC}"/>
    <cellStyle name="Total 2 2 2 4 6 13" xfId="51928" xr:uid="{7DF538B2-C8C2-482A-A621-E8411ED7C22B}"/>
    <cellStyle name="Total 2 2 2 4 6 2" xfId="6073" xr:uid="{00000000-0005-0000-0000-00002A2F0000}"/>
    <cellStyle name="Total 2 2 2 4 6 2 2" xfId="14933" xr:uid="{00000000-0005-0000-0000-00002B2F0000}"/>
    <cellStyle name="Total 2 2 2 4 6 2 2 2" xfId="24037" xr:uid="{00000000-0005-0000-0000-00002C2F0000}"/>
    <cellStyle name="Total 2 2 2 4 6 2 3" xfId="11870" xr:uid="{00000000-0005-0000-0000-00002D2F0000}"/>
    <cellStyle name="Total 2 2 2 4 6 2 4" xfId="20974" xr:uid="{00000000-0005-0000-0000-00002E2F0000}"/>
    <cellStyle name="Total 2 2 2 4 6 3" xfId="13373" xr:uid="{00000000-0005-0000-0000-00002F2F0000}"/>
    <cellStyle name="Total 2 2 2 4 6 3 2" xfId="22477" xr:uid="{00000000-0005-0000-0000-0000302F0000}"/>
    <cellStyle name="Total 2 2 2 4 6 4" xfId="8972" xr:uid="{00000000-0005-0000-0000-0000312F0000}"/>
    <cellStyle name="Total 2 2 2 4 6 5" xfId="18076" xr:uid="{00000000-0005-0000-0000-0000322F0000}"/>
    <cellStyle name="Total 2 2 2 4 6 6" xfId="27223" xr:uid="{09446791-80F3-4CA2-AFCF-654608B199B4}"/>
    <cellStyle name="Total 2 2 2 4 6 7" xfId="33510" xr:uid="{ED3B1C81-A1B9-4E76-8BAD-FAD5F47F1971}"/>
    <cellStyle name="Total 2 2 2 4 6 8" xfId="34184" xr:uid="{906019DC-1FBD-4C8C-8F77-51AF11C8BE71}"/>
    <cellStyle name="Total 2 2 2 4 6 9" xfId="39070" xr:uid="{F68478CA-B96D-4151-BB09-815D3B215E9A}"/>
    <cellStyle name="Total 2 2 2 4 7" xfId="3251" xr:uid="{00000000-0005-0000-0000-0000332F0000}"/>
    <cellStyle name="Total 2 2 2 4 7 10" xfId="41067" xr:uid="{5B1AD140-63F8-4531-8526-EC168464EF28}"/>
    <cellStyle name="Total 2 2 2 4 7 11" xfId="40094" xr:uid="{4E275ECD-3804-400D-BAAA-DFE7D9B5EADA}"/>
    <cellStyle name="Total 2 2 2 4 7 12" xfId="45385" xr:uid="{7FA3E400-73E5-4B0F-8C2B-A89C4983DAB5}"/>
    <cellStyle name="Total 2 2 2 4 7 13" xfId="52005" xr:uid="{23F8C59D-5C51-4F1D-AE3F-C12F9BD20180}"/>
    <cellStyle name="Total 2 2 2 4 7 2" xfId="6150" xr:uid="{00000000-0005-0000-0000-0000342F0000}"/>
    <cellStyle name="Total 2 2 2 4 7 2 2" xfId="15010" xr:uid="{00000000-0005-0000-0000-0000352F0000}"/>
    <cellStyle name="Total 2 2 2 4 7 2 2 2" xfId="24114" xr:uid="{00000000-0005-0000-0000-0000362F0000}"/>
    <cellStyle name="Total 2 2 2 4 7 2 3" xfId="11947" xr:uid="{00000000-0005-0000-0000-0000372F0000}"/>
    <cellStyle name="Total 2 2 2 4 7 2 4" xfId="21051" xr:uid="{00000000-0005-0000-0000-0000382F0000}"/>
    <cellStyle name="Total 2 2 2 4 7 3" xfId="13450" xr:uid="{00000000-0005-0000-0000-0000392F0000}"/>
    <cellStyle name="Total 2 2 2 4 7 3 2" xfId="22554" xr:uid="{00000000-0005-0000-0000-00003A2F0000}"/>
    <cellStyle name="Total 2 2 2 4 7 4" xfId="9049" xr:uid="{00000000-0005-0000-0000-00003B2F0000}"/>
    <cellStyle name="Total 2 2 2 4 7 5" xfId="18153" xr:uid="{00000000-0005-0000-0000-00003C2F0000}"/>
    <cellStyle name="Total 2 2 2 4 7 6" xfId="27300" xr:uid="{95B616FF-E644-4305-B4C3-5E16AED0B9FB}"/>
    <cellStyle name="Total 2 2 2 4 7 7" xfId="33587" xr:uid="{3A9D829C-A2EA-42CC-A824-29C533BCC8FE}"/>
    <cellStyle name="Total 2 2 2 4 7 8" xfId="24251" xr:uid="{CB46C238-C7AA-410E-B694-F782CDAAC932}"/>
    <cellStyle name="Total 2 2 2 4 7 9" xfId="40426" xr:uid="{2971931A-F9F1-4882-B336-19D56B466D74}"/>
    <cellStyle name="Total 2 2 2 4 8" xfId="5060" xr:uid="{00000000-0005-0000-0000-00003D2F0000}"/>
    <cellStyle name="Total 2 2 2 4 8 10" xfId="40197" xr:uid="{42C77163-B705-4F21-A00E-01C1E65A00E4}"/>
    <cellStyle name="Total 2 2 2 4 8 11" xfId="46485" xr:uid="{31DE0592-C182-4ECE-A3F6-4C0F03C4CBD8}"/>
    <cellStyle name="Total 2 2 2 4 8 12" xfId="53105" xr:uid="{3F971118-F2DF-4258-B67E-290345051B79}"/>
    <cellStyle name="Total 2 2 2 4 8 2" xfId="13920" xr:uid="{00000000-0005-0000-0000-00003E2F0000}"/>
    <cellStyle name="Total 2 2 2 4 8 2 2" xfId="23024" xr:uid="{00000000-0005-0000-0000-00003F2F0000}"/>
    <cellStyle name="Total 2 2 2 4 8 3" xfId="10857" xr:uid="{00000000-0005-0000-0000-0000402F0000}"/>
    <cellStyle name="Total 2 2 2 4 8 4" xfId="19961" xr:uid="{00000000-0005-0000-0000-0000412F0000}"/>
    <cellStyle name="Total 2 2 2 4 8 5" xfId="28400" xr:uid="{C1380177-8DCC-4F0F-BE53-53A5BDB4150F}"/>
    <cellStyle name="Total 2 2 2 4 8 6" xfId="34495" xr:uid="{E43319DF-F6C7-4141-A4ED-63035931F93B}"/>
    <cellStyle name="Total 2 2 2 4 8 7" xfId="37167" xr:uid="{C4E213CE-18FE-4356-BCE0-32919F1106AC}"/>
    <cellStyle name="Total 2 2 2 4 8 8" xfId="33706" xr:uid="{02F3F161-5E85-49C3-8FF6-07E831D99E34}"/>
    <cellStyle name="Total 2 2 2 4 8 9" xfId="34146" xr:uid="{DF021A46-186C-49A8-B6C3-508BEC44A7A9}"/>
    <cellStyle name="Total 2 2 2 4 9" xfId="12360" xr:uid="{00000000-0005-0000-0000-0000422F0000}"/>
    <cellStyle name="Total 2 2 2 4 9 10" xfId="55731" xr:uid="{0192F1C8-B28E-445A-9E95-ACA6F52FCDFC}"/>
    <cellStyle name="Total 2 2 2 4 9 2" xfId="21464" xr:uid="{00000000-0005-0000-0000-0000432F0000}"/>
    <cellStyle name="Total 2 2 2 4 9 3" xfId="31026" xr:uid="{9E47C5BC-6A94-4BF7-BA33-D2EDD5EB976F}"/>
    <cellStyle name="Total 2 2 2 4 9 4" xfId="36802" xr:uid="{33B5616F-66EE-4AAD-8A08-EFA4497D12BE}"/>
    <cellStyle name="Total 2 2 2 4 9 5" xfId="39260" xr:uid="{8831EF2D-E399-44C8-9610-30C43CCE974F}"/>
    <cellStyle name="Total 2 2 2 4 9 6" xfId="40893" xr:uid="{28866B75-08B1-4687-BF9A-7F6BA1506133}"/>
    <cellStyle name="Total 2 2 2 4 9 7" xfId="42114" xr:uid="{B5053239-D8F2-4C76-BA4D-328B23902257}"/>
    <cellStyle name="Total 2 2 2 4 9 8" xfId="42491" xr:uid="{AEE7B88E-D4D9-4A5A-81E1-4D31F564BDAF}"/>
    <cellStyle name="Total 2 2 2 4 9 9" xfId="49111" xr:uid="{C0385C23-6E44-440F-B621-B5FAB554BF40}"/>
    <cellStyle name="Total 2 2 2 5" xfId="1266" xr:uid="{00000000-0005-0000-0000-0000442F0000}"/>
    <cellStyle name="Total 2 2 2 5 10" xfId="24139" xr:uid="{44239DC1-15F3-46C6-8F50-B8DBB0823626}"/>
    <cellStyle name="Total 2 2 2 5 11" xfId="33906" xr:uid="{A95349FE-9073-408C-8D28-B7D002A93F5F}"/>
    <cellStyle name="Total 2 2 2 5 12" xfId="43404" xr:uid="{C6F88C62-3D3D-40D9-A3CC-0A21246715BA}"/>
    <cellStyle name="Total 2 2 2 5 13" xfId="50024" xr:uid="{8E06BDDD-0E43-4467-8073-867AC97B0D52}"/>
    <cellStyle name="Total 2 2 2 5 2" xfId="4169" xr:uid="{00000000-0005-0000-0000-0000452F0000}"/>
    <cellStyle name="Total 2 2 2 5 2 10" xfId="41505" xr:uid="{BB041F46-EF6D-4ABF-AB92-FF56D6C236B3}"/>
    <cellStyle name="Total 2 2 2 5 2 11" xfId="46190" xr:uid="{EB45A22B-E7CA-4540-AB76-C5952904ECA5}"/>
    <cellStyle name="Total 2 2 2 5 2 12" xfId="52810" xr:uid="{12744093-CE74-49A9-8D98-346955EB0DF5}"/>
    <cellStyle name="Total 2 2 2 5 2 2" xfId="13754" xr:uid="{00000000-0005-0000-0000-0000462F0000}"/>
    <cellStyle name="Total 2 2 2 5 2 2 2" xfId="22858" xr:uid="{00000000-0005-0000-0000-0000472F0000}"/>
    <cellStyle name="Total 2 2 2 5 2 3" xfId="9966" xr:uid="{00000000-0005-0000-0000-0000482F0000}"/>
    <cellStyle name="Total 2 2 2 5 2 4" xfId="19070" xr:uid="{00000000-0005-0000-0000-0000492F0000}"/>
    <cellStyle name="Total 2 2 2 5 2 5" xfId="28105" xr:uid="{6A862926-6DE5-4CED-B9F3-84330B18A903}"/>
    <cellStyle name="Total 2 2 2 5 2 6" xfId="34251" xr:uid="{909E7204-9804-4F9F-9A9B-48AC5CD76E4D}"/>
    <cellStyle name="Total 2 2 2 5 2 7" xfId="38313" xr:uid="{81277A39-ACBC-4635-8764-4480784AD0E1}"/>
    <cellStyle name="Total 2 2 2 5 2 8" xfId="32295" xr:uid="{B5CC4489-2A0E-405B-AD8C-9D04B597F636}"/>
    <cellStyle name="Total 2 2 2 5 2 9" xfId="41855" xr:uid="{77335ED1-DB55-42E0-9487-B9066BE7626E}"/>
    <cellStyle name="Total 2 2 2 5 3" xfId="12194" xr:uid="{00000000-0005-0000-0000-00004A2F0000}"/>
    <cellStyle name="Total 2 2 2 5 3 2" xfId="21298" xr:uid="{00000000-0005-0000-0000-00004B2F0000}"/>
    <cellStyle name="Total 2 2 2 5 4" xfId="7068" xr:uid="{00000000-0005-0000-0000-00004C2F0000}"/>
    <cellStyle name="Total 2 2 2 5 5" xfId="16172" xr:uid="{00000000-0005-0000-0000-00004D2F0000}"/>
    <cellStyle name="Total 2 2 2 5 6" xfId="25317" xr:uid="{BBF7A966-3F09-4859-AC7F-BB0F556AA8EC}"/>
    <cellStyle name="Total 2 2 2 5 7" xfId="31778" xr:uid="{E9F23B89-B071-4B5C-B4FC-FB4E5662171B}"/>
    <cellStyle name="Total 2 2 2 5 8" xfId="36327" xr:uid="{B5A81F10-6471-477F-921E-56D237545AFC}"/>
    <cellStyle name="Total 2 2 2 5 9" xfId="40534" xr:uid="{71F3361F-FD3A-478C-9224-0D444E075AC0}"/>
    <cellStyle name="Total 2 2 2 6" xfId="2333" xr:uid="{00000000-0005-0000-0000-00004E2F0000}"/>
    <cellStyle name="Total 2 2 2 6 10" xfId="32045" xr:uid="{AC59C054-49F0-404C-9CAD-22B7D8F10B47}"/>
    <cellStyle name="Total 2 2 2 6 11" xfId="39336" xr:uid="{EDB860D3-CC2B-42ED-9641-396C14D7D019}"/>
    <cellStyle name="Total 2 2 2 6 12" xfId="44467" xr:uid="{713820C9-9D25-4A18-8420-D7D70BD4BA5C}"/>
    <cellStyle name="Total 2 2 2 6 13" xfId="51087" xr:uid="{7D7B31D8-D604-490F-8515-4E3FA6C9A7BF}"/>
    <cellStyle name="Total 2 2 2 6 2" xfId="5232" xr:uid="{00000000-0005-0000-0000-00004F2F0000}"/>
    <cellStyle name="Total 2 2 2 6 2 10" xfId="39486" xr:uid="{F282915B-5722-4524-AED7-11DDB5032C23}"/>
    <cellStyle name="Total 2 2 2 6 2 11" xfId="47235" xr:uid="{79A767BF-80EC-4121-94E8-3DD8986B5F54}"/>
    <cellStyle name="Total 2 2 2 6 2 12" xfId="53855" xr:uid="{3BEA8E8B-BCC6-46F6-8FFF-A8CACE4CDCD7}"/>
    <cellStyle name="Total 2 2 2 6 2 2" xfId="14092" xr:uid="{00000000-0005-0000-0000-0000502F0000}"/>
    <cellStyle name="Total 2 2 2 6 2 2 2" xfId="23196" xr:uid="{00000000-0005-0000-0000-0000512F0000}"/>
    <cellStyle name="Total 2 2 2 6 2 3" xfId="11029" xr:uid="{00000000-0005-0000-0000-0000522F0000}"/>
    <cellStyle name="Total 2 2 2 6 2 4" xfId="20133" xr:uid="{00000000-0005-0000-0000-0000532F0000}"/>
    <cellStyle name="Total 2 2 2 6 2 5" xfId="29150" xr:uid="{E7728C18-B13E-4788-93BD-93FD5442E499}"/>
    <cellStyle name="Total 2 2 2 6 2 6" xfId="35164" xr:uid="{8DC04357-D28A-485E-B18C-DD4F7352B59F}"/>
    <cellStyle name="Total 2 2 2 6 2 7" xfId="34401" xr:uid="{5CC3FFEE-1CA4-4497-8119-27FB1B417C87}"/>
    <cellStyle name="Total 2 2 2 6 2 8" xfId="38895" xr:uid="{D401942F-3D47-4E23-84A1-4D9692971A95}"/>
    <cellStyle name="Total 2 2 2 6 2 9" xfId="41432" xr:uid="{08F73AD3-35CE-4C73-8DD7-71C532A22F52}"/>
    <cellStyle name="Total 2 2 2 6 3" xfId="12532" xr:uid="{00000000-0005-0000-0000-0000542F0000}"/>
    <cellStyle name="Total 2 2 2 6 3 2" xfId="21636" xr:uid="{00000000-0005-0000-0000-0000552F0000}"/>
    <cellStyle name="Total 2 2 2 6 4" xfId="8131" xr:uid="{00000000-0005-0000-0000-0000562F0000}"/>
    <cellStyle name="Total 2 2 2 6 5" xfId="17235" xr:uid="{00000000-0005-0000-0000-0000572F0000}"/>
    <cellStyle name="Total 2 2 2 6 6" xfId="26382" xr:uid="{FBF27AAA-B9FD-496E-8B6E-E2DC10D8ED43}"/>
    <cellStyle name="Total 2 2 2 6 7" xfId="32669" xr:uid="{9044D980-5A9D-4C87-B2D4-DA8A2444972E}"/>
    <cellStyle name="Total 2 2 2 6 8" xfId="38499" xr:uid="{0834D932-9BE3-43AA-B812-ABD1CA0782A3}"/>
    <cellStyle name="Total 2 2 2 6 9" xfId="40129" xr:uid="{4C10B2E4-257F-4DEC-98A2-37BDC31B75E9}"/>
    <cellStyle name="Total 2 2 2 7" xfId="2609" xr:uid="{00000000-0005-0000-0000-0000582F0000}"/>
    <cellStyle name="Total 2 2 2 7 10" xfId="41697" xr:uid="{B4C4001A-014C-4DFA-AAF8-10B0DF6B57EC}"/>
    <cellStyle name="Total 2 2 2 7 11" xfId="41601" xr:uid="{33966CD4-8031-4BA4-8978-D4FE5AD6F5F3}"/>
    <cellStyle name="Total 2 2 2 7 12" xfId="44743" xr:uid="{06D38CDC-8A18-4076-8F65-EB59CB7D350F}"/>
    <cellStyle name="Total 2 2 2 7 13" xfId="51363" xr:uid="{C02C9D23-1D4A-409A-9DC4-DEA8D3B85529}"/>
    <cellStyle name="Total 2 2 2 7 2" xfId="5508" xr:uid="{00000000-0005-0000-0000-0000592F0000}"/>
    <cellStyle name="Total 2 2 2 7 2 2" xfId="14368" xr:uid="{00000000-0005-0000-0000-00005A2F0000}"/>
    <cellStyle name="Total 2 2 2 7 2 2 2" xfId="23472" xr:uid="{00000000-0005-0000-0000-00005B2F0000}"/>
    <cellStyle name="Total 2 2 2 7 2 3" xfId="11305" xr:uid="{00000000-0005-0000-0000-00005C2F0000}"/>
    <cellStyle name="Total 2 2 2 7 2 4" xfId="20409" xr:uid="{00000000-0005-0000-0000-00005D2F0000}"/>
    <cellStyle name="Total 2 2 2 7 3" xfId="12808" xr:uid="{00000000-0005-0000-0000-00005E2F0000}"/>
    <cellStyle name="Total 2 2 2 7 3 2" xfId="21912" xr:uid="{00000000-0005-0000-0000-00005F2F0000}"/>
    <cellStyle name="Total 2 2 2 7 4" xfId="8407" xr:uid="{00000000-0005-0000-0000-0000602F0000}"/>
    <cellStyle name="Total 2 2 2 7 5" xfId="17511" xr:uid="{00000000-0005-0000-0000-0000612F0000}"/>
    <cellStyle name="Total 2 2 2 7 6" xfId="26658" xr:uid="{3740FF94-93BD-4AF1-8BA4-C5F25836F7DF}"/>
    <cellStyle name="Total 2 2 2 7 7" xfId="32945" xr:uid="{A41981AE-C59D-46F1-8BD5-FE2E07C19421}"/>
    <cellStyle name="Total 2 2 2 7 8" xfId="39011" xr:uid="{6B5597CF-8E31-4A27-8970-33D96AB1564F}"/>
    <cellStyle name="Total 2 2 2 7 9" xfId="31053" xr:uid="{54E8F5A4-45D2-4C89-BFD6-8EF1D6328C8B}"/>
    <cellStyle name="Total 2 2 2 8" xfId="2424" xr:uid="{00000000-0005-0000-0000-0000622F0000}"/>
    <cellStyle name="Total 2 2 2 8 10" xfId="41918" xr:uid="{C8D38DE8-86B2-441F-8713-AD134B8F0D7F}"/>
    <cellStyle name="Total 2 2 2 8 11" xfId="37561" xr:uid="{B5718294-1C80-42C0-BDAB-F45F4A2511E3}"/>
    <cellStyle name="Total 2 2 2 8 12" xfId="44558" xr:uid="{9461E792-F7CE-43CB-979F-2ECE7E3E244A}"/>
    <cellStyle name="Total 2 2 2 8 13" xfId="51178" xr:uid="{D9CBE2FB-73AE-469B-9BD1-363B0EE48ED1}"/>
    <cellStyle name="Total 2 2 2 8 2" xfId="5323" xr:uid="{00000000-0005-0000-0000-0000632F0000}"/>
    <cellStyle name="Total 2 2 2 8 2 2" xfId="14183" xr:uid="{00000000-0005-0000-0000-0000642F0000}"/>
    <cellStyle name="Total 2 2 2 8 2 2 2" xfId="23287" xr:uid="{00000000-0005-0000-0000-0000652F0000}"/>
    <cellStyle name="Total 2 2 2 8 2 3" xfId="11120" xr:uid="{00000000-0005-0000-0000-0000662F0000}"/>
    <cellStyle name="Total 2 2 2 8 2 4" xfId="20224" xr:uid="{00000000-0005-0000-0000-0000672F0000}"/>
    <cellStyle name="Total 2 2 2 8 3" xfId="12623" xr:uid="{00000000-0005-0000-0000-0000682F0000}"/>
    <cellStyle name="Total 2 2 2 8 3 2" xfId="21727" xr:uid="{00000000-0005-0000-0000-0000692F0000}"/>
    <cellStyle name="Total 2 2 2 8 4" xfId="8222" xr:uid="{00000000-0005-0000-0000-00006A2F0000}"/>
    <cellStyle name="Total 2 2 2 8 5" xfId="17326" xr:uid="{00000000-0005-0000-0000-00006B2F0000}"/>
    <cellStyle name="Total 2 2 2 8 6" xfId="26473" xr:uid="{477E6E84-8B81-4CB6-AB5F-0E4921AE83D5}"/>
    <cellStyle name="Total 2 2 2 8 7" xfId="32760" xr:uid="{BC99A864-6103-4CD4-B189-41A718629BB8}"/>
    <cellStyle name="Total 2 2 2 8 8" xfId="36915" xr:uid="{C09AF24F-0613-4038-B931-0AE8C0DC213E}"/>
    <cellStyle name="Total 2 2 2 8 9" xfId="37881" xr:uid="{3B3AC2A5-CC44-4CDE-BBF3-F266E2840393}"/>
    <cellStyle name="Total 2 2 2 9" xfId="3599" xr:uid="{00000000-0005-0000-0000-00006C2F0000}"/>
    <cellStyle name="Total 2 2 2 9 10" xfId="32193" xr:uid="{EA755B37-71D5-45F2-84F4-F452861C67C2}"/>
    <cellStyle name="Total 2 2 2 9 11" xfId="45732" xr:uid="{E06635FD-1668-4233-A07B-25A2B08EF660}"/>
    <cellStyle name="Total 2 2 2 9 12" xfId="52352" xr:uid="{093F0D35-6304-4FE8-81F7-DCCF10F0559C}"/>
    <cellStyle name="Total 2 2 2 9 2" xfId="13518" xr:uid="{00000000-0005-0000-0000-00006D2F0000}"/>
    <cellStyle name="Total 2 2 2 9 2 2" xfId="22622" xr:uid="{00000000-0005-0000-0000-00006E2F0000}"/>
    <cellStyle name="Total 2 2 2 9 3" xfId="9396" xr:uid="{00000000-0005-0000-0000-00006F2F0000}"/>
    <cellStyle name="Total 2 2 2 9 4" xfId="18500" xr:uid="{00000000-0005-0000-0000-0000702F0000}"/>
    <cellStyle name="Total 2 2 2 9 5" xfId="27647" xr:uid="{126A0B36-01B4-4DEC-8971-0C6F50C4B5EF}"/>
    <cellStyle name="Total 2 2 2 9 6" xfId="33868" xr:uid="{47EF3A8D-8D7F-410C-8499-88BFEE44B83E}"/>
    <cellStyle name="Total 2 2 2 9 7" xfId="36739" xr:uid="{C6F19B58-B361-42CE-A6E0-7C01D9BB8C97}"/>
    <cellStyle name="Total 2 2 2 9 8" xfId="40255" xr:uid="{5D511C05-FDA4-416B-ACC4-B7EBCD4DFDD7}"/>
    <cellStyle name="Total 2 2 2 9 9" xfId="34410" xr:uid="{4424C7A5-29E1-4CD1-AB46-36E7898BCB5A}"/>
    <cellStyle name="Total 2 2 20" xfId="41389" xr:uid="{78AFA976-30FD-4F30-8E05-8A1954B985A3}"/>
    <cellStyle name="Total 2 2 21" xfId="42269" xr:uid="{AB288CA2-1FFB-4BB1-A58E-346A26D9D851}"/>
    <cellStyle name="Total 2 2 22" xfId="42642" xr:uid="{01D4E6E1-5954-4DAA-AB93-9E8575E4D8A5}"/>
    <cellStyle name="Total 2 2 23" xfId="49262" xr:uid="{9916FC63-8649-4215-9461-BC4762B93DFD}"/>
    <cellStyle name="Total 2 2 3" xfId="1486" xr:uid="{00000000-0005-0000-0000-0000712F0000}"/>
    <cellStyle name="Total 2 2 3 10" xfId="7288" xr:uid="{00000000-0005-0000-0000-0000722F0000}"/>
    <cellStyle name="Total 2 2 3 11" xfId="16392" xr:uid="{00000000-0005-0000-0000-0000732F0000}"/>
    <cellStyle name="Total 2 2 3 12" xfId="25537" xr:uid="{58E2239D-A9DE-447C-A42C-7BBD51019B8A}"/>
    <cellStyle name="Total 2 2 3 13" xfId="31954" xr:uid="{0CB36F75-C4CB-40B4-9362-0D6AD1F7CAE5}"/>
    <cellStyle name="Total 2 2 3 14" xfId="37160" xr:uid="{3A6653F9-5D6B-4925-91BF-850A3F40B96A}"/>
    <cellStyle name="Total 2 2 3 15" xfId="39199" xr:uid="{F7251144-0401-4A50-85CF-1AD237828266}"/>
    <cellStyle name="Total 2 2 3 16" xfId="41262" xr:uid="{F0612DD3-81B9-4F7D-8BC8-1BE8C8AA88B7}"/>
    <cellStyle name="Total 2 2 3 17" xfId="40786" xr:uid="{942AD914-EA05-4B7C-86BB-04D221CD7E5A}"/>
    <cellStyle name="Total 2 2 3 18" xfId="43624" xr:uid="{551D24D7-B920-43D1-8156-25D7775030EF}"/>
    <cellStyle name="Total 2 2 3 19" xfId="50244" xr:uid="{0F550FFA-0727-4FEA-BAEC-2EE2D5E160CB}"/>
    <cellStyle name="Total 2 2 3 2" xfId="2572" xr:uid="{00000000-0005-0000-0000-0000742F0000}"/>
    <cellStyle name="Total 2 2 3 2 10" xfId="34662" xr:uid="{35D8DEB0-B3EA-4746-A8F1-7EC2DE25C9FC}"/>
    <cellStyle name="Total 2 2 3 2 11" xfId="42093" xr:uid="{72473415-F75D-46F9-B343-19D1C7A4F487}"/>
    <cellStyle name="Total 2 2 3 2 12" xfId="44706" xr:uid="{8B3B9D94-63E8-428D-971A-29816E4B0CD0}"/>
    <cellStyle name="Total 2 2 3 2 13" xfId="51326" xr:uid="{AE54CB4C-2691-434B-A841-B45390E3DC6C}"/>
    <cellStyle name="Total 2 2 3 2 2" xfId="5471" xr:uid="{00000000-0005-0000-0000-0000752F0000}"/>
    <cellStyle name="Total 2 2 3 2 2 10" xfId="42456" xr:uid="{C888C8B4-24CC-4D68-965C-D5CC9B07EB7D}"/>
    <cellStyle name="Total 2 2 3 2 2 11" xfId="47731" xr:uid="{116A0D88-B06B-4429-941E-D88CAEA35E75}"/>
    <cellStyle name="Total 2 2 3 2 2 12" xfId="54351" xr:uid="{BEAA4A1A-5877-4B49-926D-36FD21763847}"/>
    <cellStyle name="Total 2 2 3 2 2 2" xfId="14331" xr:uid="{00000000-0005-0000-0000-0000762F0000}"/>
    <cellStyle name="Total 2 2 3 2 2 2 2" xfId="23435" xr:uid="{00000000-0005-0000-0000-0000772F0000}"/>
    <cellStyle name="Total 2 2 3 2 2 3" xfId="11268" xr:uid="{00000000-0005-0000-0000-0000782F0000}"/>
    <cellStyle name="Total 2 2 3 2 2 4" xfId="20372" xr:uid="{00000000-0005-0000-0000-0000792F0000}"/>
    <cellStyle name="Total 2 2 3 2 2 5" xfId="29646" xr:uid="{619D185E-E3D5-4B75-A00C-CE9AE2293352}"/>
    <cellStyle name="Total 2 2 3 2 2 6" xfId="35660" xr:uid="{4BC947FA-9B09-4907-B64C-0E4430166D6D}"/>
    <cellStyle name="Total 2 2 3 2 2 7" xfId="31933" xr:uid="{83B3B31B-8788-47CD-835A-07A510DC6481}"/>
    <cellStyle name="Total 2 2 3 2 2 8" xfId="39606" xr:uid="{E0584B50-42D9-41C5-A58F-D78AA024D5F6}"/>
    <cellStyle name="Total 2 2 3 2 2 9" xfId="40907" xr:uid="{96E6CAF0-DC63-4886-8896-E00677BE719B}"/>
    <cellStyle name="Total 2 2 3 2 3" xfId="12771" xr:uid="{00000000-0005-0000-0000-00007A2F0000}"/>
    <cellStyle name="Total 2 2 3 2 3 10" xfId="53988" xr:uid="{A094933A-6BD3-4C3A-B7F6-A611A4DDC21C}"/>
    <cellStyle name="Total 2 2 3 2 3 2" xfId="21875" xr:uid="{00000000-0005-0000-0000-00007B2F0000}"/>
    <cellStyle name="Total 2 2 3 2 3 3" xfId="29283" xr:uid="{483C9135-6F2D-40D8-A6C4-5AD9BE1A74D4}"/>
    <cellStyle name="Total 2 2 3 2 3 4" xfId="35297" xr:uid="{B7D64F34-5DF4-440E-9D04-3291CA48579D}"/>
    <cellStyle name="Total 2 2 3 2 3 5" xfId="36053" xr:uid="{4642F8C5-05EB-4B48-B0DC-3F76DB5D0A3A}"/>
    <cellStyle name="Total 2 2 3 2 3 6" xfId="39941" xr:uid="{1C182D4C-3B56-4FC2-B308-3E6B59D2AA31}"/>
    <cellStyle name="Total 2 2 3 2 3 7" xfId="40792" xr:uid="{85B855BE-0E8A-4864-BF25-10EA44D4B252}"/>
    <cellStyle name="Total 2 2 3 2 3 8" xfId="41088" xr:uid="{F38E29BB-64A1-4B77-9E06-0E5E9DB1ACAF}"/>
    <cellStyle name="Total 2 2 3 2 3 9" xfId="47368" xr:uid="{E8C64C4D-4CC4-4F51-A701-E1A3E0B5368A}"/>
    <cellStyle name="Total 2 2 3 2 4" xfId="8370" xr:uid="{00000000-0005-0000-0000-00007C2F0000}"/>
    <cellStyle name="Total 2 2 3 2 4 2" xfId="28995" xr:uid="{6B279C7B-398E-4D06-BEAB-E7D17C528FC0}"/>
    <cellStyle name="Total 2 2 3 2 4 3" xfId="35009" xr:uid="{1914FA9C-F883-4ABA-877C-E58423D9F33B}"/>
    <cellStyle name="Total 2 2 3 2 4 4" xfId="36062" xr:uid="{F9548EC7-8031-4BD9-A6FB-87AE847661A9}"/>
    <cellStyle name="Total 2 2 3 2 4 5" xfId="36724" xr:uid="{D8CF83C8-F47E-491A-85AF-CC0870B1FD02}"/>
    <cellStyle name="Total 2 2 3 2 4 6" xfId="40821" xr:uid="{9D8E7527-45F7-42E6-A4AE-EA97D7DC1A60}"/>
    <cellStyle name="Total 2 2 3 2 4 7" xfId="42404" xr:uid="{70770693-2B7D-4829-A4E6-A07BEF9FA09D}"/>
    <cellStyle name="Total 2 2 3 2 4 8" xfId="47080" xr:uid="{651ADC91-0478-49F6-9C2C-2E185D06A9E8}"/>
    <cellStyle name="Total 2 2 3 2 4 9" xfId="53700" xr:uid="{54447F7A-3A5D-48DE-B500-178B2BA8E311}"/>
    <cellStyle name="Total 2 2 3 2 5" xfId="17474" xr:uid="{00000000-0005-0000-0000-00007D2F0000}"/>
    <cellStyle name="Total 2 2 3 2 6" xfId="26621" xr:uid="{758A1E8B-4CC0-42AA-867E-84A677889B13}"/>
    <cellStyle name="Total 2 2 3 2 7" xfId="32908" xr:uid="{2F0CBA7F-5BF2-48E1-8969-C5983FFFA837}"/>
    <cellStyle name="Total 2 2 3 2 8" xfId="31695" xr:uid="{28FE45CA-0CB6-497D-98A1-BB632F2D5CF2}"/>
    <cellStyle name="Total 2 2 3 2 9" xfId="38534" xr:uid="{C44037DA-B1B2-422C-BF86-83ED50F1C3E8}"/>
    <cellStyle name="Total 2 2 3 3" xfId="772" xr:uid="{00000000-0005-0000-0000-00007E2F0000}"/>
    <cellStyle name="Total 2 2 3 3 10" xfId="34793" xr:uid="{380ED903-488B-4A7F-A1D4-73C4550DB799}"/>
    <cellStyle name="Total 2 2 3 3 11" xfId="31497" xr:uid="{5C66BD15-39BD-4D51-83FE-0276A9BC8036}"/>
    <cellStyle name="Total 2 2 3 3 12" xfId="42910" xr:uid="{51FFA0AD-1EDC-4366-B728-A27CDA03DF3C}"/>
    <cellStyle name="Total 2 2 3 3 13" xfId="49530" xr:uid="{4CD4894E-842C-45C0-B669-8E81C748DD97}"/>
    <cellStyle name="Total 2 2 3 3 2" xfId="3675" xr:uid="{00000000-0005-0000-0000-00007F2F0000}"/>
    <cellStyle name="Total 2 2 3 3 2 10" xfId="42007" xr:uid="{91CF8516-B3C9-4132-A5F0-A002F9B479E8}"/>
    <cellStyle name="Total 2 2 3 3 2 11" xfId="47636" xr:uid="{A532C525-3964-4D34-AD41-78EEB843FDB2}"/>
    <cellStyle name="Total 2 2 3 3 2 12" xfId="54256" xr:uid="{4EDD8A58-EDC0-40DD-BCB8-8140A5200986}"/>
    <cellStyle name="Total 2 2 3 3 2 2" xfId="13539" xr:uid="{00000000-0005-0000-0000-0000802F0000}"/>
    <cellStyle name="Total 2 2 3 3 2 2 2" xfId="22643" xr:uid="{00000000-0005-0000-0000-0000812F0000}"/>
    <cellStyle name="Total 2 2 3 3 2 3" xfId="9472" xr:uid="{00000000-0005-0000-0000-0000822F0000}"/>
    <cellStyle name="Total 2 2 3 3 2 4" xfId="18576" xr:uid="{00000000-0005-0000-0000-0000832F0000}"/>
    <cellStyle name="Total 2 2 3 3 2 5" xfId="29551" xr:uid="{F969549E-1E95-4409-BB8A-C1C0E0B00435}"/>
    <cellStyle name="Total 2 2 3 3 2 6" xfId="35565" xr:uid="{D37EA27F-5D7F-46F1-B949-B5AAE51B4EFC}"/>
    <cellStyle name="Total 2 2 3 3 2 7" xfId="36841" xr:uid="{B8BDE1DA-84D7-4F63-BC9B-C19C5B60CC15}"/>
    <cellStyle name="Total 2 2 3 3 2 8" xfId="39870" xr:uid="{163D9DBB-C6C4-4610-96E1-3F5FCE826BB8}"/>
    <cellStyle name="Total 2 2 3 3 2 9" xfId="41269" xr:uid="{2DE8EC5D-AF52-40BE-A68A-BC5C011E8061}"/>
    <cellStyle name="Total 2 2 3 3 3" xfId="11979" xr:uid="{00000000-0005-0000-0000-0000842F0000}"/>
    <cellStyle name="Total 2 2 3 3 3 10" xfId="53878" xr:uid="{86923830-175E-4934-AE67-6B2CCBB593F1}"/>
    <cellStyle name="Total 2 2 3 3 3 2" xfId="21083" xr:uid="{00000000-0005-0000-0000-0000852F0000}"/>
    <cellStyle name="Total 2 2 3 3 3 3" xfId="29173" xr:uid="{AE21E1CC-B8FE-40BE-9649-013AA28C1B1A}"/>
    <cellStyle name="Total 2 2 3 3 3 4" xfId="35187" xr:uid="{BBFDBC74-6E3F-4FCC-B572-AADA677A88FE}"/>
    <cellStyle name="Total 2 2 3 3 3 5" xfId="37296" xr:uid="{2AE7528C-8569-4EA5-8654-4D59195AA42B}"/>
    <cellStyle name="Total 2 2 3 3 3 6" xfId="34792" xr:uid="{32DF3C58-AD28-4C3F-B3F8-DAD7A9778AF2}"/>
    <cellStyle name="Total 2 2 3 3 3 7" xfId="42034" xr:uid="{2239D81A-03B3-4901-98DD-8AB0EBF82005}"/>
    <cellStyle name="Total 2 2 3 3 3 8" xfId="42328" xr:uid="{B9EDCB1A-81AE-44EE-92F0-178045401DCF}"/>
    <cellStyle name="Total 2 2 3 3 3 9" xfId="47258" xr:uid="{4E546FE4-6878-41A7-8D08-3AAE36901A11}"/>
    <cellStyle name="Total 2 2 3 3 4" xfId="6574" xr:uid="{00000000-0005-0000-0000-0000862F0000}"/>
    <cellStyle name="Total 2 2 3 3 4 2" xfId="28900" xr:uid="{1C5E4245-7A48-452C-AEF7-D76472A2337D}"/>
    <cellStyle name="Total 2 2 3 3 4 3" xfId="34914" xr:uid="{B6BF0BAC-546E-4626-9CA3-50CC846AC9FE}"/>
    <cellStyle name="Total 2 2 3 3 4 4" xfId="36765" xr:uid="{2F14E0EE-40B8-43A6-858F-66AE8FC63A92}"/>
    <cellStyle name="Total 2 2 3 3 4 5" xfId="39596" xr:uid="{93DC19C8-CF55-4BAF-89D8-DA29E076A798}"/>
    <cellStyle name="Total 2 2 3 3 4 6" xfId="42067" xr:uid="{623DC1C9-E85A-45B9-8EB3-E1D9829C5513}"/>
    <cellStyle name="Total 2 2 3 3 4 7" xfId="32038" xr:uid="{A0638818-B51F-4882-A991-B2A03ACD28D9}"/>
    <cellStyle name="Total 2 2 3 3 4 8" xfId="46985" xr:uid="{BB3581AF-55CC-4818-8EA0-975DB48AE0C4}"/>
    <cellStyle name="Total 2 2 3 3 4 9" xfId="53605" xr:uid="{935F8AFE-C804-4C5F-8903-3CBAE060A992}"/>
    <cellStyle name="Total 2 2 3 3 5" xfId="15678" xr:uid="{00000000-0005-0000-0000-0000872F0000}"/>
    <cellStyle name="Total 2 2 3 3 6" xfId="24823" xr:uid="{6C75695C-0445-44B9-907B-569B22BFE870}"/>
    <cellStyle name="Total 2 2 3 3 7" xfId="31353" xr:uid="{EFF81085-BB24-4F18-9D69-61991150B156}"/>
    <cellStyle name="Total 2 2 3 3 8" xfId="38678" xr:uid="{8762FF34-03A0-429D-9AEF-322DB339E2DB}"/>
    <cellStyle name="Total 2 2 3 3 9" xfId="38380" xr:uid="{910C6F4D-C7EF-43A8-8E02-897202C492B3}"/>
    <cellStyle name="Total 2 2 3 4" xfId="2570" xr:uid="{00000000-0005-0000-0000-0000882F0000}"/>
    <cellStyle name="Total 2 2 3 4 10" xfId="41126" xr:uid="{D18D5398-0BA1-4DEE-80D0-416615FBFE00}"/>
    <cellStyle name="Total 2 2 3 4 11" xfId="41872" xr:uid="{A9C138EB-5850-45AF-99E0-A6E791440628}"/>
    <cellStyle name="Total 2 2 3 4 12" xfId="44704" xr:uid="{4D55BE81-0ED9-4A87-A508-F5D27C32B352}"/>
    <cellStyle name="Total 2 2 3 4 13" xfId="51324" xr:uid="{748323D8-571C-4BC8-A38B-64987FA933F8}"/>
    <cellStyle name="Total 2 2 3 4 2" xfId="5469" xr:uid="{00000000-0005-0000-0000-0000892F0000}"/>
    <cellStyle name="Total 2 2 3 4 2 10" xfId="41164" xr:uid="{43B3DC0E-988F-4811-A992-1EE7023204C2}"/>
    <cellStyle name="Total 2 2 3 4 2 11" xfId="47519" xr:uid="{7CB914F3-0450-4177-AF5B-FA5C94AA6543}"/>
    <cellStyle name="Total 2 2 3 4 2 12" xfId="54139" xr:uid="{8262AF40-3212-4D1A-ACF4-E05408FA9C70}"/>
    <cellStyle name="Total 2 2 3 4 2 2" xfId="14329" xr:uid="{00000000-0005-0000-0000-00008A2F0000}"/>
    <cellStyle name="Total 2 2 3 4 2 2 2" xfId="23433" xr:uid="{00000000-0005-0000-0000-00008B2F0000}"/>
    <cellStyle name="Total 2 2 3 4 2 3" xfId="11266" xr:uid="{00000000-0005-0000-0000-00008C2F0000}"/>
    <cellStyle name="Total 2 2 3 4 2 4" xfId="20370" xr:uid="{00000000-0005-0000-0000-00008D2F0000}"/>
    <cellStyle name="Total 2 2 3 4 2 5" xfId="29434" xr:uid="{352E97AC-D21C-422F-B2AE-91B4917A7811}"/>
    <cellStyle name="Total 2 2 3 4 2 6" xfId="35448" xr:uid="{CF93A63E-2213-480F-954D-683A632227D4}"/>
    <cellStyle name="Total 2 2 3 4 2 7" xfId="37986" xr:uid="{112172FF-1631-43B2-88A8-9D40C212044C}"/>
    <cellStyle name="Total 2 2 3 4 2 8" xfId="39732" xr:uid="{61439B08-4303-4342-9AC7-D41C7471F137}"/>
    <cellStyle name="Total 2 2 3 4 2 9" xfId="36286" xr:uid="{9DB90847-936B-43A6-A7F4-360083A4EE07}"/>
    <cellStyle name="Total 2 2 3 4 3" xfId="12769" xr:uid="{00000000-0005-0000-0000-00008E2F0000}"/>
    <cellStyle name="Total 2 2 3 4 3 2" xfId="21873" xr:uid="{00000000-0005-0000-0000-00008F2F0000}"/>
    <cellStyle name="Total 2 2 3 4 4" xfId="8368" xr:uid="{00000000-0005-0000-0000-0000902F0000}"/>
    <cellStyle name="Total 2 2 3 4 5" xfId="17472" xr:uid="{00000000-0005-0000-0000-0000912F0000}"/>
    <cellStyle name="Total 2 2 3 4 6" xfId="26619" xr:uid="{55914E58-1878-4C29-9F6C-F35AB8DA6A3F}"/>
    <cellStyle name="Total 2 2 3 4 7" xfId="32906" xr:uid="{BB531805-3C83-4144-84D7-55C99AB8125E}"/>
    <cellStyle name="Total 2 2 3 4 8" xfId="38525" xr:uid="{393B71CA-B71D-480D-8427-FBAF74DEBC57}"/>
    <cellStyle name="Total 2 2 3 4 9" xfId="37504" xr:uid="{5D96DD5F-86D5-4D57-B1D3-4F2273C8DDD0}"/>
    <cellStyle name="Total 2 2 3 5" xfId="2633" xr:uid="{00000000-0005-0000-0000-0000922F0000}"/>
    <cellStyle name="Total 2 2 3 5 10" xfId="40830" xr:uid="{8E271ED7-253E-40F7-8958-A15D22ABB940}"/>
    <cellStyle name="Total 2 2 3 5 11" xfId="41130" xr:uid="{531054D7-0EA3-4DEA-BBE0-4DA8FCDE9F15}"/>
    <cellStyle name="Total 2 2 3 5 12" xfId="44767" xr:uid="{33B87F9D-842B-43BA-80DB-884600FA36E0}"/>
    <cellStyle name="Total 2 2 3 5 13" xfId="51387" xr:uid="{9EACBD14-4C5C-4945-8E74-8E49CB3FC54E}"/>
    <cellStyle name="Total 2 2 3 5 2" xfId="5532" xr:uid="{00000000-0005-0000-0000-0000932F0000}"/>
    <cellStyle name="Total 2 2 3 5 2 10" xfId="31862" xr:uid="{4C4BE827-90F2-4359-815F-68247A0F60E0}"/>
    <cellStyle name="Total 2 2 3 5 2 11" xfId="47977" xr:uid="{46E0291D-251D-465B-ACF6-1AB099C21535}"/>
    <cellStyle name="Total 2 2 3 5 2 12" xfId="54597" xr:uid="{6675081C-5BCD-4981-821E-A3A0BDA8AD71}"/>
    <cellStyle name="Total 2 2 3 5 2 2" xfId="14392" xr:uid="{00000000-0005-0000-0000-0000942F0000}"/>
    <cellStyle name="Total 2 2 3 5 2 2 2" xfId="23496" xr:uid="{00000000-0005-0000-0000-0000952F0000}"/>
    <cellStyle name="Total 2 2 3 5 2 3" xfId="11329" xr:uid="{00000000-0005-0000-0000-0000962F0000}"/>
    <cellStyle name="Total 2 2 3 5 2 4" xfId="20433" xr:uid="{00000000-0005-0000-0000-0000972F0000}"/>
    <cellStyle name="Total 2 2 3 5 2 5" xfId="29892" xr:uid="{397C701F-7905-4C78-9D6A-7EE024D9F082}"/>
    <cellStyle name="Total 2 2 3 5 2 6" xfId="35906" xr:uid="{D3AF31E9-5367-40D4-A287-CDEAA62D0749}"/>
    <cellStyle name="Total 2 2 3 5 2 7" xfId="31478" xr:uid="{F748C5BC-9286-4ACC-81CE-E11D2FC32CCD}"/>
    <cellStyle name="Total 2 2 3 5 2 8" xfId="34719" xr:uid="{CE152183-6167-4456-94E3-39E6B2E470E7}"/>
    <cellStyle name="Total 2 2 3 5 2 9" xfId="39403" xr:uid="{6D145ECB-3C3D-4B94-A7D6-C5105A3E0D83}"/>
    <cellStyle name="Total 2 2 3 5 3" xfId="12832" xr:uid="{00000000-0005-0000-0000-0000982F0000}"/>
    <cellStyle name="Total 2 2 3 5 3 2" xfId="21936" xr:uid="{00000000-0005-0000-0000-0000992F0000}"/>
    <cellStyle name="Total 2 2 3 5 4" xfId="8431" xr:uid="{00000000-0005-0000-0000-00009A2F0000}"/>
    <cellStyle name="Total 2 2 3 5 5" xfId="17535" xr:uid="{00000000-0005-0000-0000-00009B2F0000}"/>
    <cellStyle name="Total 2 2 3 5 6" xfId="26682" xr:uid="{F381F62D-60A5-4812-8B0C-E5DE95B93667}"/>
    <cellStyle name="Total 2 2 3 5 7" xfId="32969" xr:uid="{E70A0FAA-1E1C-4511-BDC8-FA3507DAE765}"/>
    <cellStyle name="Total 2 2 3 5 8" xfId="38632" xr:uid="{B8F58421-A66C-4F9A-9249-BEA08F476057}"/>
    <cellStyle name="Total 2 2 3 5 9" xfId="24561" xr:uid="{024E751A-F33E-454F-9C95-4E8494BF6A3C}"/>
    <cellStyle name="Total 2 2 3 6" xfId="3007" xr:uid="{00000000-0005-0000-0000-00009C2F0000}"/>
    <cellStyle name="Total 2 2 3 6 10" xfId="39090" xr:uid="{F4D6AED2-B76E-4C73-88D2-B74891E86657}"/>
    <cellStyle name="Total 2 2 3 6 11" xfId="41166" xr:uid="{1253E674-D348-4AA1-81E6-107861D6F739}"/>
    <cellStyle name="Total 2 2 3 6 12" xfId="45141" xr:uid="{6FEC45F4-A48B-4528-BAAD-C65D475BAFFF}"/>
    <cellStyle name="Total 2 2 3 6 13" xfId="51761" xr:uid="{B4236FC6-BE38-4EF8-86DC-E96129A8AB99}"/>
    <cellStyle name="Total 2 2 3 6 2" xfId="5906" xr:uid="{00000000-0005-0000-0000-00009D2F0000}"/>
    <cellStyle name="Total 2 2 3 6 2 2" xfId="14766" xr:uid="{00000000-0005-0000-0000-00009E2F0000}"/>
    <cellStyle name="Total 2 2 3 6 2 2 2" xfId="23870" xr:uid="{00000000-0005-0000-0000-00009F2F0000}"/>
    <cellStyle name="Total 2 2 3 6 2 3" xfId="11703" xr:uid="{00000000-0005-0000-0000-0000A02F0000}"/>
    <cellStyle name="Total 2 2 3 6 2 4" xfId="20807" xr:uid="{00000000-0005-0000-0000-0000A12F0000}"/>
    <cellStyle name="Total 2 2 3 6 3" xfId="13206" xr:uid="{00000000-0005-0000-0000-0000A22F0000}"/>
    <cellStyle name="Total 2 2 3 6 3 2" xfId="22310" xr:uid="{00000000-0005-0000-0000-0000A32F0000}"/>
    <cellStyle name="Total 2 2 3 6 4" xfId="8805" xr:uid="{00000000-0005-0000-0000-0000A42F0000}"/>
    <cellStyle name="Total 2 2 3 6 5" xfId="17909" xr:uid="{00000000-0005-0000-0000-0000A52F0000}"/>
    <cellStyle name="Total 2 2 3 6 6" xfId="27056" xr:uid="{4E9135FD-0275-4764-A08C-6B0D29A86DE2}"/>
    <cellStyle name="Total 2 2 3 6 7" xfId="33343" xr:uid="{7E033E47-BE76-478D-87EC-AE787F19DE2C}"/>
    <cellStyle name="Total 2 2 3 6 8" xfId="31545" xr:uid="{7CCC8FC9-918D-456C-88FD-50525BC229E8}"/>
    <cellStyle name="Total 2 2 3 6 9" xfId="36025" xr:uid="{2748E76D-429F-4D94-969B-9B523DDB088E}"/>
    <cellStyle name="Total 2 2 3 7" xfId="2203" xr:uid="{00000000-0005-0000-0000-0000A62F0000}"/>
    <cellStyle name="Total 2 2 3 7 10" xfId="41546" xr:uid="{0F8A6194-5807-419D-903A-3839433E4EA4}"/>
    <cellStyle name="Total 2 2 3 7 11" xfId="42459" xr:uid="{288F4173-44F0-4098-B63E-A1A41A560EF9}"/>
    <cellStyle name="Total 2 2 3 7 12" xfId="44337" xr:uid="{F74180BC-10F8-49C8-8AC2-E4E0E0153F3E}"/>
    <cellStyle name="Total 2 2 3 7 13" xfId="50957" xr:uid="{D018CF36-22DD-4B9B-8DB6-A150923832DD}"/>
    <cellStyle name="Total 2 2 3 7 2" xfId="5102" xr:uid="{00000000-0005-0000-0000-0000A72F0000}"/>
    <cellStyle name="Total 2 2 3 7 2 2" xfId="13962" xr:uid="{00000000-0005-0000-0000-0000A82F0000}"/>
    <cellStyle name="Total 2 2 3 7 2 2 2" xfId="23066" xr:uid="{00000000-0005-0000-0000-0000A92F0000}"/>
    <cellStyle name="Total 2 2 3 7 2 3" xfId="10899" xr:uid="{00000000-0005-0000-0000-0000AA2F0000}"/>
    <cellStyle name="Total 2 2 3 7 2 4" xfId="20003" xr:uid="{00000000-0005-0000-0000-0000AB2F0000}"/>
    <cellStyle name="Total 2 2 3 7 3" xfId="12402" xr:uid="{00000000-0005-0000-0000-0000AC2F0000}"/>
    <cellStyle name="Total 2 2 3 7 3 2" xfId="21506" xr:uid="{00000000-0005-0000-0000-0000AD2F0000}"/>
    <cellStyle name="Total 2 2 3 7 4" xfId="8001" xr:uid="{00000000-0005-0000-0000-0000AE2F0000}"/>
    <cellStyle name="Total 2 2 3 7 5" xfId="17105" xr:uid="{00000000-0005-0000-0000-0000AF2F0000}"/>
    <cellStyle name="Total 2 2 3 7 6" xfId="26252" xr:uid="{FD9DC900-3D4F-4827-A866-CBD892BB5456}"/>
    <cellStyle name="Total 2 2 3 7 7" xfId="32539" xr:uid="{33843A34-C50C-4098-B927-9BBFEE8838CD}"/>
    <cellStyle name="Total 2 2 3 7 8" xfId="37214" xr:uid="{5AA1EE63-9A2F-4BD6-8EF3-2B8DFED77FDF}"/>
    <cellStyle name="Total 2 2 3 7 9" xfId="40272" xr:uid="{4A66D461-7F31-48FB-9065-902B99090562}"/>
    <cellStyle name="Total 2 2 3 8" xfId="4389" xr:uid="{00000000-0005-0000-0000-0000B02F0000}"/>
    <cellStyle name="Total 2 2 3 8 10" xfId="32430" xr:uid="{7DBE2F7E-F901-4318-9BFD-41F7C0783FE9}"/>
    <cellStyle name="Total 2 2 3 8 11" xfId="46760" xr:uid="{800C104B-CD7A-4C94-94B5-CFC10738BA2A}"/>
    <cellStyle name="Total 2 2 3 8 12" xfId="53380" xr:uid="{5119B1DE-0050-4D8A-8CD0-13C305A89AD9}"/>
    <cellStyle name="Total 2 2 3 8 2" xfId="13807" xr:uid="{00000000-0005-0000-0000-0000B12F0000}"/>
    <cellStyle name="Total 2 2 3 8 2 2" xfId="22911" xr:uid="{00000000-0005-0000-0000-0000B22F0000}"/>
    <cellStyle name="Total 2 2 3 8 3" xfId="10186" xr:uid="{00000000-0005-0000-0000-0000B32F0000}"/>
    <cellStyle name="Total 2 2 3 8 4" xfId="19290" xr:uid="{00000000-0005-0000-0000-0000B42F0000}"/>
    <cellStyle name="Total 2 2 3 8 5" xfId="28675" xr:uid="{5C102593-BAAC-4F8D-8EC7-E10CB8B8B8A7}"/>
    <cellStyle name="Total 2 2 3 8 6" xfId="34722" xr:uid="{42E458E0-883E-46B3-870E-7156F386B8E9}"/>
    <cellStyle name="Total 2 2 3 8 7" xfId="37698" xr:uid="{53750677-2B2E-483C-AC55-C1466FF494D4}"/>
    <cellStyle name="Total 2 2 3 8 8" xfId="36742" xr:uid="{D658E392-47F1-45E8-9772-FADDC0B1578C}"/>
    <cellStyle name="Total 2 2 3 8 9" xfId="39309" xr:uid="{5F26334F-045F-40F5-B6EE-8C76404D1E1D}"/>
    <cellStyle name="Total 2 2 3 9" xfId="12247" xr:uid="{00000000-0005-0000-0000-0000B52F0000}"/>
    <cellStyle name="Total 2 2 3 9 10" xfId="55118" xr:uid="{E33720B8-AF3A-4111-8B2C-A1E74F9AF8A9}"/>
    <cellStyle name="Total 2 2 3 9 2" xfId="21351" xr:uid="{00000000-0005-0000-0000-0000B62F0000}"/>
    <cellStyle name="Total 2 2 3 9 3" xfId="30413" xr:uid="{A0440A11-360A-492B-93DA-17E2DEAD05F7}"/>
    <cellStyle name="Total 2 2 3 9 4" xfId="36324" xr:uid="{60685744-37E2-43D0-8A48-AA5A462970AE}"/>
    <cellStyle name="Total 2 2 3 9 5" xfId="36721" xr:uid="{8DA27439-CAC2-492B-B2AE-25AE59FE03D6}"/>
    <cellStyle name="Total 2 2 3 9 6" xfId="24464" xr:uid="{90E39697-C46D-4F12-B6CD-41B083BEA621}"/>
    <cellStyle name="Total 2 2 3 9 7" xfId="34069" xr:uid="{1F6F94E6-EC10-4708-B095-8737CCC5FA5D}"/>
    <cellStyle name="Total 2 2 3 9 8" xfId="31367" xr:uid="{9E2A0D46-4C41-44EB-9CBD-FFB7C308836D}"/>
    <cellStyle name="Total 2 2 3 9 9" xfId="48498" xr:uid="{E4E2D737-44F4-4D29-B907-5E3CA2801EA9}"/>
    <cellStyle name="Total 2 2 4" xfId="1324" xr:uid="{00000000-0005-0000-0000-0000B72F0000}"/>
    <cellStyle name="Total 2 2 4 10" xfId="7126" xr:uid="{00000000-0005-0000-0000-0000B82F0000}"/>
    <cellStyle name="Total 2 2 4 11" xfId="16230" xr:uid="{00000000-0005-0000-0000-0000B92F0000}"/>
    <cellStyle name="Total 2 2 4 12" xfId="25375" xr:uid="{CE98EB64-1980-4939-8AEE-88E26BC9A55D}"/>
    <cellStyle name="Total 2 2 4 13" xfId="31822" xr:uid="{04ED78B1-F8BC-411A-AC91-9EEDA8AF9F2B}"/>
    <cellStyle name="Total 2 2 4 14" xfId="35980" xr:uid="{21607636-046C-478E-A7CB-9DB1D367ABB4}"/>
    <cellStyle name="Total 2 2 4 15" xfId="40418" xr:uid="{E16FF02B-CBAB-4E9D-AB9E-2FF6B21AFF0B}"/>
    <cellStyle name="Total 2 2 4 16" xfId="39887" xr:uid="{133491DB-4DAF-4362-BD55-BFCFB6CF471B}"/>
    <cellStyle name="Total 2 2 4 17" xfId="41301" xr:uid="{9AA14D7F-84CE-4B02-8C68-F7390C59401E}"/>
    <cellStyle name="Total 2 2 4 18" xfId="43462" xr:uid="{CE7FFB0E-4903-4A34-B45C-92606DE880AD}"/>
    <cellStyle name="Total 2 2 4 19" xfId="50082" xr:uid="{9AAF5D35-B584-41B7-8999-B565320A153A}"/>
    <cellStyle name="Total 2 2 4 2" xfId="2386" xr:uid="{00000000-0005-0000-0000-0000BA2F0000}"/>
    <cellStyle name="Total 2 2 4 2 10" xfId="41292" xr:uid="{92E95F25-2C7E-42F5-864F-21222D2F139E}"/>
    <cellStyle name="Total 2 2 4 2 11" xfId="37729" xr:uid="{714107EA-E282-4F29-A6D7-AA24900D2935}"/>
    <cellStyle name="Total 2 2 4 2 12" xfId="44520" xr:uid="{1F451FE0-A031-47A7-8303-39C6329196A4}"/>
    <cellStyle name="Total 2 2 4 2 13" xfId="51140" xr:uid="{D165D0B1-B660-4094-986F-557F20188405}"/>
    <cellStyle name="Total 2 2 4 2 2" xfId="5285" xr:uid="{00000000-0005-0000-0000-0000BB2F0000}"/>
    <cellStyle name="Total 2 2 4 2 2 10" xfId="41231" xr:uid="{CD2572C7-8F51-474B-BD78-BF351DA3FC9D}"/>
    <cellStyle name="Total 2 2 4 2 2 11" xfId="47791" xr:uid="{610E60CA-DB47-4426-9B6C-9283F1FCCC49}"/>
    <cellStyle name="Total 2 2 4 2 2 12" xfId="54411" xr:uid="{95A50F83-69BF-42B3-94BC-7E0A60D35124}"/>
    <cellStyle name="Total 2 2 4 2 2 2" xfId="14145" xr:uid="{00000000-0005-0000-0000-0000BC2F0000}"/>
    <cellStyle name="Total 2 2 4 2 2 2 2" xfId="23249" xr:uid="{00000000-0005-0000-0000-0000BD2F0000}"/>
    <cellStyle name="Total 2 2 4 2 2 3" xfId="11082" xr:uid="{00000000-0005-0000-0000-0000BE2F0000}"/>
    <cellStyle name="Total 2 2 4 2 2 4" xfId="20186" xr:uid="{00000000-0005-0000-0000-0000BF2F0000}"/>
    <cellStyle name="Total 2 2 4 2 2 5" xfId="29706" xr:uid="{E0B2FB35-BD05-48A3-8086-2DA17FAA33DA}"/>
    <cellStyle name="Total 2 2 4 2 2 6" xfId="35720" xr:uid="{C50DAAED-F597-409C-B28B-6CE7DE1EC911}"/>
    <cellStyle name="Total 2 2 4 2 2 7" xfId="31716" xr:uid="{245DACFE-D9EA-4AD4-B909-ADD9B00C0DFE}"/>
    <cellStyle name="Total 2 2 4 2 2 8" xfId="38434" xr:uid="{60A2D636-E258-4B0D-9474-4D474AAE39F5}"/>
    <cellStyle name="Total 2 2 4 2 2 9" xfId="41774" xr:uid="{56577EFE-1F20-4ABA-9051-D2C1A1708FDC}"/>
    <cellStyle name="Total 2 2 4 2 3" xfId="12585" xr:uid="{00000000-0005-0000-0000-0000C02F0000}"/>
    <cellStyle name="Total 2 2 4 2 3 10" xfId="54605" xr:uid="{32BA3325-FC06-487D-AC60-DCE64A9BC114}"/>
    <cellStyle name="Total 2 2 4 2 3 2" xfId="21689" xr:uid="{00000000-0005-0000-0000-0000C12F0000}"/>
    <cellStyle name="Total 2 2 4 2 3 3" xfId="29900" xr:uid="{33E5A082-F178-4005-A25F-A4E69088CAAE}"/>
    <cellStyle name="Total 2 2 4 2 3 4" xfId="35914" xr:uid="{A9EF8FB5-26EA-4DE8-9207-B3D04E13AC35}"/>
    <cellStyle name="Total 2 2 4 2 3 5" xfId="34278" xr:uid="{CDA889FA-2F7E-4E65-A319-8A18087E2C4A}"/>
    <cellStyle name="Total 2 2 4 2 3 6" xfId="37098" xr:uid="{CE43DDD2-8844-4351-B37C-E29C4BDDE744}"/>
    <cellStyle name="Total 2 2 4 2 3 7" xfId="40916" xr:uid="{DC4DC933-983B-4968-BF4F-FCE29B6200C6}"/>
    <cellStyle name="Total 2 2 4 2 3 8" xfId="36106" xr:uid="{55B406A1-CDD7-4457-AF3D-ECBBC5804BE0}"/>
    <cellStyle name="Total 2 2 4 2 3 9" xfId="47985" xr:uid="{936D7E45-A3C8-400B-9BA8-59CA565EBEAC}"/>
    <cellStyle name="Total 2 2 4 2 4" xfId="8184" xr:uid="{00000000-0005-0000-0000-0000C22F0000}"/>
    <cellStyle name="Total 2 2 4 2 4 2" xfId="29055" xr:uid="{FAF2AC69-AF6B-4C26-8BA7-9173A0B035EA}"/>
    <cellStyle name="Total 2 2 4 2 4 3" xfId="35069" xr:uid="{60C1FF1C-8BF5-4B08-ADF1-4438EA299421}"/>
    <cellStyle name="Total 2 2 4 2 4 4" xfId="38224" xr:uid="{B95892BD-CE41-4D10-A44F-E926D0FBB968}"/>
    <cellStyle name="Total 2 2 4 2 4 5" xfId="39891" xr:uid="{FC186237-EDA9-430A-A97F-26810D84E309}"/>
    <cellStyle name="Total 2 2 4 2 4 6" xfId="34799" xr:uid="{FF70FA54-AB4A-49EA-A735-B1D9571BD605}"/>
    <cellStyle name="Total 2 2 4 2 4 7" xfId="42384" xr:uid="{FD12386C-7004-434E-A232-1A1F768EFABC}"/>
    <cellStyle name="Total 2 2 4 2 4 8" xfId="47140" xr:uid="{F22E6A93-11D3-42F4-8D99-88176FCCF1C3}"/>
    <cellStyle name="Total 2 2 4 2 4 9" xfId="53760" xr:uid="{3503B0A3-7580-4AE3-9993-A7593A6B0477}"/>
    <cellStyle name="Total 2 2 4 2 5" xfId="17288" xr:uid="{00000000-0005-0000-0000-0000C32F0000}"/>
    <cellStyle name="Total 2 2 4 2 6" xfId="26435" xr:uid="{C283E1B7-47C7-41C7-B62A-652B22A2C3B7}"/>
    <cellStyle name="Total 2 2 4 2 7" xfId="32722" xr:uid="{E95DB709-206A-4B41-9047-8BD7C447AB42}"/>
    <cellStyle name="Total 2 2 4 2 8" xfId="31719" xr:uid="{7AB489CD-2F34-43F5-91B6-D92ADB9F8280}"/>
    <cellStyle name="Total 2 2 4 2 9" xfId="37447" xr:uid="{57385ADC-AC0F-45CA-8193-D22F1C6AC6C0}"/>
    <cellStyle name="Total 2 2 4 3" xfId="2188" xr:uid="{00000000-0005-0000-0000-0000C42F0000}"/>
    <cellStyle name="Total 2 2 4 3 10" xfId="40505" xr:uid="{EC87A743-1B65-4B19-9606-E1FCCE98FFA0}"/>
    <cellStyle name="Total 2 2 4 3 11" xfId="40111" xr:uid="{4BB501C2-0D89-4928-A8D7-422D8B63506F}"/>
    <cellStyle name="Total 2 2 4 3 12" xfId="44322" xr:uid="{8BF539F4-54EA-44E8-A002-716F866E3B4A}"/>
    <cellStyle name="Total 2 2 4 3 13" xfId="50942" xr:uid="{76A1E132-51C5-431D-89B7-5CB28E6B12BE}"/>
    <cellStyle name="Total 2 2 4 3 2" xfId="5087" xr:uid="{00000000-0005-0000-0000-0000C52F0000}"/>
    <cellStyle name="Total 2 2 4 3 2 10" xfId="41237" xr:uid="{2C5F605A-A352-435B-93EF-2A0455E92691}"/>
    <cellStyle name="Total 2 2 4 3 2 11" xfId="47390" xr:uid="{CF8077A5-7704-4F27-A55E-9E9AB7781632}"/>
    <cellStyle name="Total 2 2 4 3 2 12" xfId="54010" xr:uid="{3D0E9076-958B-49BF-82DA-5CB2585FDC22}"/>
    <cellStyle name="Total 2 2 4 3 2 2" xfId="13947" xr:uid="{00000000-0005-0000-0000-0000C62F0000}"/>
    <cellStyle name="Total 2 2 4 3 2 2 2" xfId="23051" xr:uid="{00000000-0005-0000-0000-0000C72F0000}"/>
    <cellStyle name="Total 2 2 4 3 2 3" xfId="10884" xr:uid="{00000000-0005-0000-0000-0000C82F0000}"/>
    <cellStyle name="Total 2 2 4 3 2 4" xfId="19988" xr:uid="{00000000-0005-0000-0000-0000C92F0000}"/>
    <cellStyle name="Total 2 2 4 3 2 5" xfId="29305" xr:uid="{93497FB8-E1F0-4606-9DA7-010CF6458CA9}"/>
    <cellStyle name="Total 2 2 4 3 2 6" xfId="35319" xr:uid="{C6DA2061-136D-4908-A30B-D44D45B213D6}"/>
    <cellStyle name="Total 2 2 4 3 2 7" xfId="37086" xr:uid="{B3FC9588-D48C-4F02-A12D-DD433244BDF2}"/>
    <cellStyle name="Total 2 2 4 3 2 8" xfId="24588" xr:uid="{3E6B8180-4656-495F-A270-6023D1165645}"/>
    <cellStyle name="Total 2 2 4 3 2 9" xfId="24234" xr:uid="{9CE41EE9-6860-4FFF-A535-71AF76C6313D}"/>
    <cellStyle name="Total 2 2 4 3 3" xfId="12387" xr:uid="{00000000-0005-0000-0000-0000CA2F0000}"/>
    <cellStyle name="Total 2 2 4 3 3 10" xfId="54584" xr:uid="{99BAE508-1343-4CA9-BBBB-ECC807CB6DB6}"/>
    <cellStyle name="Total 2 2 4 3 3 2" xfId="21491" xr:uid="{00000000-0005-0000-0000-0000CB2F0000}"/>
    <cellStyle name="Total 2 2 4 3 3 3" xfId="29879" xr:uid="{30B1973D-84C2-44EE-8F39-3CBA30573DCB}"/>
    <cellStyle name="Total 2 2 4 3 3 4" xfId="35893" xr:uid="{66D888BF-EFA3-4950-891E-1F43B44BAC06}"/>
    <cellStyle name="Total 2 2 4 3 3 5" xfId="36052" xr:uid="{AF246981-992D-4372-90CB-7ABE34C02484}"/>
    <cellStyle name="Total 2 2 4 3 3 6" xfId="31571" xr:uid="{178DD406-E351-479B-BFED-B591AF7C1A45}"/>
    <cellStyle name="Total 2 2 4 3 3 7" xfId="41666" xr:uid="{B760948C-F747-43D4-896F-6CDA28180D6A}"/>
    <cellStyle name="Total 2 2 4 3 3 8" xfId="41276" xr:uid="{9FFC3B0E-A0AB-4E8F-8A2A-CA9FC98FE662}"/>
    <cellStyle name="Total 2 2 4 3 3 9" xfId="47964" xr:uid="{4116401A-923E-4F69-90D2-29BBD968C3D5}"/>
    <cellStyle name="Total 2 2 4 3 4" xfId="7986" xr:uid="{00000000-0005-0000-0000-0000CC2F0000}"/>
    <cellStyle name="Total 2 2 4 3 4 2" xfId="28402" xr:uid="{14D31688-43D0-455F-A83F-3F7836D32606}"/>
    <cellStyle name="Total 2 2 4 3 4 3" xfId="34497" xr:uid="{EA2010BE-B658-42BC-9320-47DCF07F0BAB}"/>
    <cellStyle name="Total 2 2 4 3 4 4" xfId="37890" xr:uid="{A8EB5B57-080D-48ED-BAF5-67B317CCEA42}"/>
    <cellStyle name="Total 2 2 4 3 4 5" xfId="34008" xr:uid="{0676251E-4F16-41DE-82A7-D2010C2849B4}"/>
    <cellStyle name="Total 2 2 4 3 4 6" xfId="36409" xr:uid="{483E7C4E-E595-4001-8D4D-485385D3D272}"/>
    <cellStyle name="Total 2 2 4 3 4 7" xfId="41901" xr:uid="{2E092948-7283-480D-A435-C4AAC99404EE}"/>
    <cellStyle name="Total 2 2 4 3 4 8" xfId="46487" xr:uid="{EA8052E0-E460-457B-A13B-E88CD404217E}"/>
    <cellStyle name="Total 2 2 4 3 4 9" xfId="53107" xr:uid="{A731B28A-179E-4E14-8794-65CF7723EE62}"/>
    <cellStyle name="Total 2 2 4 3 5" xfId="17090" xr:uid="{00000000-0005-0000-0000-0000CD2F0000}"/>
    <cellStyle name="Total 2 2 4 3 6" xfId="26237" xr:uid="{AD9EB3D5-0A6F-407D-BBBF-131CABB2FAEB}"/>
    <cellStyle name="Total 2 2 4 3 7" xfId="32524" xr:uid="{12093672-E811-4137-83BA-6FD0F7F18B71}"/>
    <cellStyle name="Total 2 2 4 3 8" xfId="31084" xr:uid="{9B5F74AE-B1C3-42DC-9B3E-427CACDF0E75}"/>
    <cellStyle name="Total 2 2 4 3 9" xfId="40791" xr:uid="{844AFCAB-C82C-4BB3-966F-C4CF06CC07C1}"/>
    <cellStyle name="Total 2 2 4 4" xfId="2780" xr:uid="{00000000-0005-0000-0000-0000CE2F0000}"/>
    <cellStyle name="Total 2 2 4 4 10" xfId="41469" xr:uid="{B3B47DE6-3110-467A-A839-035CA6C0A2A4}"/>
    <cellStyle name="Total 2 2 4 4 11" xfId="42426" xr:uid="{DABFCDF3-265D-4922-BA51-54860308ECFA}"/>
    <cellStyle name="Total 2 2 4 4 12" xfId="44914" xr:uid="{F56B2B18-0BBA-4224-970D-08D23888FEDE}"/>
    <cellStyle name="Total 2 2 4 4 13" xfId="51534" xr:uid="{67F50A04-5E03-4E2F-9AC3-FA77A70A200D}"/>
    <cellStyle name="Total 2 2 4 4 2" xfId="5679" xr:uid="{00000000-0005-0000-0000-0000CF2F0000}"/>
    <cellStyle name="Total 2 2 4 4 2 10" xfId="36412" xr:uid="{0108E0CF-806A-46B8-A995-375B208CDDEB}"/>
    <cellStyle name="Total 2 2 4 4 2 11" xfId="47584" xr:uid="{861C68D5-E15C-413F-B6F9-541397BA8832}"/>
    <cellStyle name="Total 2 2 4 4 2 12" xfId="54204" xr:uid="{770432C0-AE1D-482B-990C-DF3087F29681}"/>
    <cellStyle name="Total 2 2 4 4 2 2" xfId="14539" xr:uid="{00000000-0005-0000-0000-0000D02F0000}"/>
    <cellStyle name="Total 2 2 4 4 2 2 2" xfId="23643" xr:uid="{00000000-0005-0000-0000-0000D12F0000}"/>
    <cellStyle name="Total 2 2 4 4 2 3" xfId="11476" xr:uid="{00000000-0005-0000-0000-0000D22F0000}"/>
    <cellStyle name="Total 2 2 4 4 2 4" xfId="20580" xr:uid="{00000000-0005-0000-0000-0000D32F0000}"/>
    <cellStyle name="Total 2 2 4 4 2 5" xfId="29499" xr:uid="{08B7C9F1-3CEF-4E5C-9BE8-C2EB7720DE15}"/>
    <cellStyle name="Total 2 2 4 4 2 6" xfId="35513" xr:uid="{96B8F40E-758A-40ED-993D-B61D457A4226}"/>
    <cellStyle name="Total 2 2 4 4 2 7" xfId="37829" xr:uid="{4E3D7329-2D2C-4F24-B64E-02D5F8EDEE06}"/>
    <cellStyle name="Total 2 2 4 4 2 8" xfId="39613" xr:uid="{E6E13820-60DC-4C2A-8FEC-7BE9FD069050}"/>
    <cellStyle name="Total 2 2 4 4 2 9" xfId="40184" xr:uid="{A00C46B9-F11B-45E4-847D-8BFAB8688856}"/>
    <cellStyle name="Total 2 2 4 4 3" xfId="12979" xr:uid="{00000000-0005-0000-0000-0000D42F0000}"/>
    <cellStyle name="Total 2 2 4 4 3 2" xfId="22083" xr:uid="{00000000-0005-0000-0000-0000D52F0000}"/>
    <cellStyle name="Total 2 2 4 4 4" xfId="8578" xr:uid="{00000000-0005-0000-0000-0000D62F0000}"/>
    <cellStyle name="Total 2 2 4 4 5" xfId="17682" xr:uid="{00000000-0005-0000-0000-0000D72F0000}"/>
    <cellStyle name="Total 2 2 4 4 6" xfId="26829" xr:uid="{B1F617C3-767D-465C-ACE2-279678958271}"/>
    <cellStyle name="Total 2 2 4 4 7" xfId="33116" xr:uid="{E5E62648-5B42-4050-ACBE-D5DBDD876DF1}"/>
    <cellStyle name="Total 2 2 4 4 8" xfId="32184" xr:uid="{B81EB411-DAFC-433C-9714-1BACA1F4768D}"/>
    <cellStyle name="Total 2 2 4 4 9" xfId="37701" xr:uid="{337B5570-6C45-49A1-B7A2-016DECB6AD47}"/>
    <cellStyle name="Total 2 2 4 5" xfId="1119" xr:uid="{00000000-0005-0000-0000-0000D82F0000}"/>
    <cellStyle name="Total 2 2 4 5 10" xfId="33872" xr:uid="{D69BEDF4-4224-47CD-91D7-F3FED9571057}"/>
    <cellStyle name="Total 2 2 4 5 11" xfId="38105" xr:uid="{B0D5809A-0A07-473F-BCC6-118075C95E6D}"/>
    <cellStyle name="Total 2 2 4 5 12" xfId="43257" xr:uid="{2A3A3831-7E0E-46C3-B314-4E981379E6DA}"/>
    <cellStyle name="Total 2 2 4 5 13" xfId="49877" xr:uid="{22C9D186-5494-40C2-9EAC-81B882E8AC0D}"/>
    <cellStyle name="Total 2 2 4 5 2" xfId="4022" xr:uid="{00000000-0005-0000-0000-0000D92F0000}"/>
    <cellStyle name="Total 2 2 4 5 2 10" xfId="32387" xr:uid="{1385B578-6F46-42D0-8853-451AE9BB5BB7}"/>
    <cellStyle name="Total 2 2 4 5 2 11" xfId="47973" xr:uid="{2998AC32-16E0-486A-8158-AE9B0842AFAF}"/>
    <cellStyle name="Total 2 2 4 5 2 12" xfId="54593" xr:uid="{9A1DE4E0-7185-46FD-A0CD-D7A010522BD2}"/>
    <cellStyle name="Total 2 2 4 5 2 2" xfId="13719" xr:uid="{00000000-0005-0000-0000-0000DA2F0000}"/>
    <cellStyle name="Total 2 2 4 5 2 2 2" xfId="22823" xr:uid="{00000000-0005-0000-0000-0000DB2F0000}"/>
    <cellStyle name="Total 2 2 4 5 2 3" xfId="9819" xr:uid="{00000000-0005-0000-0000-0000DC2F0000}"/>
    <cellStyle name="Total 2 2 4 5 2 4" xfId="18923" xr:uid="{00000000-0005-0000-0000-0000DD2F0000}"/>
    <cellStyle name="Total 2 2 4 5 2 5" xfId="29888" xr:uid="{40FD6926-9F0B-46A4-A3F5-EA62F8183B75}"/>
    <cellStyle name="Total 2 2 4 5 2 6" xfId="35902" xr:uid="{E86B9E3E-6CAF-4B48-812E-FCBD50ABAAAB}"/>
    <cellStyle name="Total 2 2 4 5 2 7" xfId="37954" xr:uid="{5E177653-935B-4280-ABF3-D78C555C20F8}"/>
    <cellStyle name="Total 2 2 4 5 2 8" xfId="38442" xr:uid="{B0FB976D-BF9A-4A19-8103-6A9B79BE51F9}"/>
    <cellStyle name="Total 2 2 4 5 2 9" xfId="37453" xr:uid="{73AA314B-FAB6-4904-986A-6BA1D0191B2B}"/>
    <cellStyle name="Total 2 2 4 5 3" xfId="12159" xr:uid="{00000000-0005-0000-0000-0000DE2F0000}"/>
    <cellStyle name="Total 2 2 4 5 3 2" xfId="21263" xr:uid="{00000000-0005-0000-0000-0000DF2F0000}"/>
    <cellStyle name="Total 2 2 4 5 4" xfId="6921" xr:uid="{00000000-0005-0000-0000-0000E02F0000}"/>
    <cellStyle name="Total 2 2 4 5 5" xfId="16025" xr:uid="{00000000-0005-0000-0000-0000E12F0000}"/>
    <cellStyle name="Total 2 2 4 5 6" xfId="25170" xr:uid="{B773DE03-EE5A-43F3-A7AD-4715679900ED}"/>
    <cellStyle name="Total 2 2 4 5 7" xfId="31664" xr:uid="{C74054BC-BDF9-4AB7-9079-322CF31808B1}"/>
    <cellStyle name="Total 2 2 4 5 8" xfId="38429" xr:uid="{A9F3F68B-668A-451B-ADDD-2DCDD578B1C1}"/>
    <cellStyle name="Total 2 2 4 5 9" xfId="36214" xr:uid="{207FF533-188E-481E-A403-EF2576C4835D}"/>
    <cellStyle name="Total 2 2 4 6" xfId="2200" xr:uid="{00000000-0005-0000-0000-0000E22F0000}"/>
    <cellStyle name="Total 2 2 4 6 10" xfId="41464" xr:uid="{E7D02C86-C6F8-4C53-BCDC-2599E013662F}"/>
    <cellStyle name="Total 2 2 4 6 11" xfId="40335" xr:uid="{7AA0E68C-8365-4FDE-81C1-093ABC53BBFF}"/>
    <cellStyle name="Total 2 2 4 6 12" xfId="44334" xr:uid="{CE3FE7D6-A387-4441-868D-290139EBFD36}"/>
    <cellStyle name="Total 2 2 4 6 13" xfId="50954" xr:uid="{F00134C4-4963-490D-B2D3-E068847B5611}"/>
    <cellStyle name="Total 2 2 4 6 2" xfId="5099" xr:uid="{00000000-0005-0000-0000-0000E32F0000}"/>
    <cellStyle name="Total 2 2 4 6 2 2" xfId="13959" xr:uid="{00000000-0005-0000-0000-0000E42F0000}"/>
    <cellStyle name="Total 2 2 4 6 2 2 2" xfId="23063" xr:uid="{00000000-0005-0000-0000-0000E52F0000}"/>
    <cellStyle name="Total 2 2 4 6 2 3" xfId="10896" xr:uid="{00000000-0005-0000-0000-0000E62F0000}"/>
    <cellStyle name="Total 2 2 4 6 2 4" xfId="20000" xr:uid="{00000000-0005-0000-0000-0000E72F0000}"/>
    <cellStyle name="Total 2 2 4 6 3" xfId="12399" xr:uid="{00000000-0005-0000-0000-0000E82F0000}"/>
    <cellStyle name="Total 2 2 4 6 3 2" xfId="21503" xr:uid="{00000000-0005-0000-0000-0000E92F0000}"/>
    <cellStyle name="Total 2 2 4 6 4" xfId="7998" xr:uid="{00000000-0005-0000-0000-0000EA2F0000}"/>
    <cellStyle name="Total 2 2 4 6 5" xfId="17102" xr:uid="{00000000-0005-0000-0000-0000EB2F0000}"/>
    <cellStyle name="Total 2 2 4 6 6" xfId="26249" xr:uid="{A580B1AC-4D37-437D-9AD7-C2486A2E8386}"/>
    <cellStyle name="Total 2 2 4 6 7" xfId="32536" xr:uid="{650B3E3A-F4BC-468A-88D6-CB7A5EEAD758}"/>
    <cellStyle name="Total 2 2 4 6 8" xfId="36854" xr:uid="{092C36C4-882B-41D0-81F4-8297CD2A6122}"/>
    <cellStyle name="Total 2 2 4 6 9" xfId="40642" xr:uid="{A09AD9CB-9E4A-4B91-9FA6-5D70B21AC256}"/>
    <cellStyle name="Total 2 2 4 7" xfId="754" xr:uid="{00000000-0005-0000-0000-0000EC2F0000}"/>
    <cellStyle name="Total 2 2 4 7 10" xfId="41137" xr:uid="{276D5E29-A5DA-49A1-914D-C118C2206285}"/>
    <cellStyle name="Total 2 2 4 7 11" xfId="39682" xr:uid="{62BA9A40-4E31-490D-B6DE-5AB11F90DB25}"/>
    <cellStyle name="Total 2 2 4 7 12" xfId="42892" xr:uid="{5D992DF1-1C9A-4841-A423-2BF3A68F2289}"/>
    <cellStyle name="Total 2 2 4 7 13" xfId="49512" xr:uid="{2150BC49-5DD1-4C79-86A9-3518CE8C8DC5}"/>
    <cellStyle name="Total 2 2 4 7 2" xfId="3657" xr:uid="{00000000-0005-0000-0000-0000ED2F0000}"/>
    <cellStyle name="Total 2 2 4 7 2 2" xfId="13521" xr:uid="{00000000-0005-0000-0000-0000EE2F0000}"/>
    <cellStyle name="Total 2 2 4 7 2 2 2" xfId="22625" xr:uid="{00000000-0005-0000-0000-0000EF2F0000}"/>
    <cellStyle name="Total 2 2 4 7 2 3" xfId="9454" xr:uid="{00000000-0005-0000-0000-0000F02F0000}"/>
    <cellStyle name="Total 2 2 4 7 2 4" xfId="18558" xr:uid="{00000000-0005-0000-0000-0000F12F0000}"/>
    <cellStyle name="Total 2 2 4 7 3" xfId="11961" xr:uid="{00000000-0005-0000-0000-0000F22F0000}"/>
    <cellStyle name="Total 2 2 4 7 3 2" xfId="21065" xr:uid="{00000000-0005-0000-0000-0000F32F0000}"/>
    <cellStyle name="Total 2 2 4 7 4" xfId="6556" xr:uid="{00000000-0005-0000-0000-0000F42F0000}"/>
    <cellStyle name="Total 2 2 4 7 5" xfId="15660" xr:uid="{00000000-0005-0000-0000-0000F52F0000}"/>
    <cellStyle name="Total 2 2 4 7 6" xfId="24805" xr:uid="{C698ACD4-DB41-4395-9365-4185128FD19A}"/>
    <cellStyle name="Total 2 2 4 7 7" xfId="31335" xr:uid="{E8D0A8C5-F044-499E-B0AB-0A701D20381D}"/>
    <cellStyle name="Total 2 2 4 7 8" xfId="39054" xr:uid="{84FB3CCC-219A-4993-AF9E-C42F52008BF8}"/>
    <cellStyle name="Total 2 2 4 7 9" xfId="40192" xr:uid="{CB799D35-5317-4848-BA0B-204E28C0C9F5}"/>
    <cellStyle name="Total 2 2 4 8" xfId="4227" xr:uid="{00000000-0005-0000-0000-0000F62F0000}"/>
    <cellStyle name="Total 2 2 4 8 10" xfId="42306" xr:uid="{EF3494D7-1877-4BC2-975D-F6330B2ED69A}"/>
    <cellStyle name="Total 2 2 4 8 11" xfId="46933" xr:uid="{CD786AA7-9626-4319-A89A-6F8615B6662E}"/>
    <cellStyle name="Total 2 2 4 8 12" xfId="53553" xr:uid="{AEDC5DF7-EA9B-4F34-88FF-213B27030317}"/>
    <cellStyle name="Total 2 2 4 8 2" xfId="13757" xr:uid="{00000000-0005-0000-0000-0000F72F0000}"/>
    <cellStyle name="Total 2 2 4 8 2 2" xfId="22861" xr:uid="{00000000-0005-0000-0000-0000F82F0000}"/>
    <cellStyle name="Total 2 2 4 8 3" xfId="10024" xr:uid="{00000000-0005-0000-0000-0000F92F0000}"/>
    <cellStyle name="Total 2 2 4 8 4" xfId="19128" xr:uid="{00000000-0005-0000-0000-0000FA2F0000}"/>
    <cellStyle name="Total 2 2 4 8 5" xfId="28848" xr:uid="{B9BE1FE8-B5A2-47A3-8E8C-DAE3FF12946E}"/>
    <cellStyle name="Total 2 2 4 8 6" xfId="34862" xr:uid="{E0033ACA-5747-4CA2-A9FE-5128FA19E54F}"/>
    <cellStyle name="Total 2 2 4 8 7" xfId="31985" xr:uid="{503718F4-0F45-4CB1-AAC2-D005E80FA821}"/>
    <cellStyle name="Total 2 2 4 8 8" xfId="37850" xr:uid="{E0FDAFC5-5868-45ED-8CEB-98815EFF91A1}"/>
    <cellStyle name="Total 2 2 4 8 9" xfId="37414" xr:uid="{535C4236-D276-4AA9-9FD5-35D32B09EDED}"/>
    <cellStyle name="Total 2 2 4 9" xfId="12197" xr:uid="{00000000-0005-0000-0000-0000FB2F0000}"/>
    <cellStyle name="Total 2 2 4 9 10" xfId="54985" xr:uid="{5F581149-9C9C-43A4-821E-0771E319176F}"/>
    <cellStyle name="Total 2 2 4 9 2" xfId="21301" xr:uid="{00000000-0005-0000-0000-0000FC2F0000}"/>
    <cellStyle name="Total 2 2 4 9 3" xfId="30280" xr:uid="{6C5EE956-A0B5-45D7-B74A-A3239ADF9D5A}"/>
    <cellStyle name="Total 2 2 4 9 4" xfId="36217" xr:uid="{1D0D3380-DFFB-495C-8C5E-CCB93A224F28}"/>
    <cellStyle name="Total 2 2 4 9 5" xfId="34270" xr:uid="{2E4A90E0-5705-4944-BDDB-845F2B0B38BD}"/>
    <cellStyle name="Total 2 2 4 9 6" xfId="39683" xr:uid="{92565031-7C47-4143-A3C8-ADA49B970ECA}"/>
    <cellStyle name="Total 2 2 4 9 7" xfId="40189" xr:uid="{6C341A18-CAE6-4628-8814-6F83EEDF7673}"/>
    <cellStyle name="Total 2 2 4 9 8" xfId="42253" xr:uid="{6B08C87B-B7D9-46B7-AEB3-57DD734990B3}"/>
    <cellStyle name="Total 2 2 4 9 9" xfId="48365" xr:uid="{D1F1E4B2-F270-4893-9B43-FBA204ED452B}"/>
    <cellStyle name="Total 2 2 5" xfId="2166" xr:uid="{00000000-0005-0000-0000-0000FD2F0000}"/>
    <cellStyle name="Total 2 2 5 10" xfId="7964" xr:uid="{00000000-0005-0000-0000-0000FE2F0000}"/>
    <cellStyle name="Total 2 2 5 11" xfId="17068" xr:uid="{00000000-0005-0000-0000-0000FF2F0000}"/>
    <cellStyle name="Total 2 2 5 12" xfId="26215" xr:uid="{C86237C0-5455-41E6-8E30-03F0D3A317C3}"/>
    <cellStyle name="Total 2 2 5 13" xfId="32502" xr:uid="{8DE3D177-4F85-448A-A516-22554FC4DFB0}"/>
    <cellStyle name="Total 2 2 5 14" xfId="31040" xr:uid="{C4A0183D-E9E0-4939-8A1A-98E5DDBCB8DD}"/>
    <cellStyle name="Total 2 2 5 15" xfId="34457" xr:uid="{BE469366-E6DA-42D9-A239-A67F1F2E1B7B}"/>
    <cellStyle name="Total 2 2 5 16" xfId="41320" xr:uid="{ECB7F3F5-D30B-40FF-9989-A1EC7EB3147B}"/>
    <cellStyle name="Total 2 2 5 17" xfId="42246" xr:uid="{0FB37974-6B2F-4A9F-A70A-A45F1275B4E6}"/>
    <cellStyle name="Total 2 2 5 18" xfId="44300" xr:uid="{8E15B2D6-7405-47ED-B586-53F711A7067F}"/>
    <cellStyle name="Total 2 2 5 19" xfId="50920" xr:uid="{AFECEF7B-203C-42F3-8DEA-C16F7BDC7AF6}"/>
    <cellStyle name="Total 2 2 5 2" xfId="2770" xr:uid="{00000000-0005-0000-0000-000000300000}"/>
    <cellStyle name="Total 2 2 5 2 10" xfId="24470" xr:uid="{D3FBE405-6C04-4A3C-9E6A-4D09F889EBF6}"/>
    <cellStyle name="Total 2 2 5 2 11" xfId="41773" xr:uid="{0C1210BD-6A62-462E-95FB-61BB709B56A4}"/>
    <cellStyle name="Total 2 2 5 2 12" xfId="44904" xr:uid="{1CF85CC9-2360-455A-92A3-98C138972A95}"/>
    <cellStyle name="Total 2 2 5 2 13" xfId="51524" xr:uid="{1A57E055-27B3-457D-9B21-715E98CD36C1}"/>
    <cellStyle name="Total 2 2 5 2 2" xfId="5669" xr:uid="{00000000-0005-0000-0000-000001300000}"/>
    <cellStyle name="Total 2 2 5 2 2 10" xfId="31091" xr:uid="{52B508A1-1B8E-4527-ADF6-2AC5E2A7145E}"/>
    <cellStyle name="Total 2 2 5 2 2 11" xfId="47786" xr:uid="{1670002E-92D3-42DB-BD01-BF24843F0699}"/>
    <cellStyle name="Total 2 2 5 2 2 12" xfId="54406" xr:uid="{C373217B-570D-4651-AE50-0DDBB0B975B2}"/>
    <cellStyle name="Total 2 2 5 2 2 2" xfId="14529" xr:uid="{00000000-0005-0000-0000-000002300000}"/>
    <cellStyle name="Total 2 2 5 2 2 2 2" xfId="23633" xr:uid="{00000000-0005-0000-0000-000003300000}"/>
    <cellStyle name="Total 2 2 5 2 2 3" xfId="11466" xr:uid="{00000000-0005-0000-0000-000004300000}"/>
    <cellStyle name="Total 2 2 5 2 2 4" xfId="20570" xr:uid="{00000000-0005-0000-0000-000005300000}"/>
    <cellStyle name="Total 2 2 5 2 2 5" xfId="29701" xr:uid="{419A24AC-A249-4DC7-9BF7-A4BC00971045}"/>
    <cellStyle name="Total 2 2 5 2 2 6" xfId="35715" xr:uid="{9EC0BA80-0E09-43E8-90D5-507E0C19B2C2}"/>
    <cellStyle name="Total 2 2 5 2 2 7" xfId="36699" xr:uid="{4F873464-AF1A-4A63-93A3-355C36582DE0}"/>
    <cellStyle name="Total 2 2 5 2 2 8" xfId="39531" xr:uid="{DE4483AD-6E21-40B2-A622-5FEC20E40ECB}"/>
    <cellStyle name="Total 2 2 5 2 2 9" xfId="39583" xr:uid="{CE0A1AC9-930D-462E-87AE-212E54D62227}"/>
    <cellStyle name="Total 2 2 5 2 3" xfId="12969" xr:uid="{00000000-0005-0000-0000-000006300000}"/>
    <cellStyle name="Total 2 2 5 2 3 10" xfId="54069" xr:uid="{9A63302F-FBC1-4FC5-A8C1-559E427FCBB5}"/>
    <cellStyle name="Total 2 2 5 2 3 2" xfId="22073" xr:uid="{00000000-0005-0000-0000-000007300000}"/>
    <cellStyle name="Total 2 2 5 2 3 3" xfId="29364" xr:uid="{1950F562-AAE8-49F2-B749-BA1913926858}"/>
    <cellStyle name="Total 2 2 5 2 3 4" xfId="35378" xr:uid="{F49929A6-124C-4A82-AEF4-A9147C17448B}"/>
    <cellStyle name="Total 2 2 5 2 3 5" xfId="37583" xr:uid="{48916865-3B90-414E-809B-83DB0F9B2760}"/>
    <cellStyle name="Total 2 2 5 2 3 6" xfId="37364" xr:uid="{7F33ADA4-FA8A-4B40-982B-C7621C22B0C9}"/>
    <cellStyle name="Total 2 2 5 2 3 7" xfId="41972" xr:uid="{C7D02B3D-2A4B-467A-8735-2127085245A1}"/>
    <cellStyle name="Total 2 2 5 2 3 8" xfId="42187" xr:uid="{1FC5E2F1-B270-498E-8951-6B01DB9FD253}"/>
    <cellStyle name="Total 2 2 5 2 3 9" xfId="47449" xr:uid="{52DEDED2-CDA8-44BA-8E08-C88D476AB962}"/>
    <cellStyle name="Total 2 2 5 2 4" xfId="8568" xr:uid="{00000000-0005-0000-0000-000008300000}"/>
    <cellStyle name="Total 2 2 5 2 4 2" xfId="29050" xr:uid="{49DEC85A-F0B8-4133-A7A4-3D02D8EFFE14}"/>
    <cellStyle name="Total 2 2 5 2 4 3" xfId="35064" xr:uid="{6E6FCB16-A228-495E-B446-72596238CB1D}"/>
    <cellStyle name="Total 2 2 5 2 4 4" xfId="37010" xr:uid="{4D5D651A-B451-4BFE-B90C-AF73CE984292}"/>
    <cellStyle name="Total 2 2 5 2 4 5" xfId="31226" xr:uid="{50135FAB-776B-4769-8AB2-D376C002F616}"/>
    <cellStyle name="Total 2 2 5 2 4 6" xfId="41198" xr:uid="{B0E45452-10BE-4206-A95B-3643E15225C9}"/>
    <cellStyle name="Total 2 2 5 2 4 7" xfId="42037" xr:uid="{5626E5B1-787E-4475-AE4F-A8DA45E23A8D}"/>
    <cellStyle name="Total 2 2 5 2 4 8" xfId="47135" xr:uid="{6EFEFE5D-AA9A-4234-BB7F-728B5D975755}"/>
    <cellStyle name="Total 2 2 5 2 4 9" xfId="53755" xr:uid="{7555D079-79C4-4633-99E8-84B02A81D596}"/>
    <cellStyle name="Total 2 2 5 2 5" xfId="17672" xr:uid="{00000000-0005-0000-0000-000009300000}"/>
    <cellStyle name="Total 2 2 5 2 6" xfId="26819" xr:uid="{67BDEF73-590E-413F-88BA-73A089FE4325}"/>
    <cellStyle name="Total 2 2 5 2 7" xfId="33106" xr:uid="{18ACEE6C-AB19-4E7C-AF88-AB8A8AD390C4}"/>
    <cellStyle name="Total 2 2 5 2 8" xfId="33763" xr:uid="{3872BD9B-EBA7-41B9-AAB9-6B76FE81E7AB}"/>
    <cellStyle name="Total 2 2 5 2 9" xfId="40596" xr:uid="{E42DCF97-4BF0-4C3C-82C4-57B4F2662CC9}"/>
    <cellStyle name="Total 2 2 5 3" xfId="2880" xr:uid="{00000000-0005-0000-0000-00000A300000}"/>
    <cellStyle name="Total 2 2 5 3 10" xfId="41529" xr:uid="{21B365F7-4C78-4334-B2B1-6EA183B1C2D3}"/>
    <cellStyle name="Total 2 2 5 3 11" xfId="39988" xr:uid="{C97681FD-A426-471C-8358-684B542C0FDF}"/>
    <cellStyle name="Total 2 2 5 3 12" xfId="45014" xr:uid="{448EA891-31D3-43A4-820D-DBFC1D113DAC}"/>
    <cellStyle name="Total 2 2 5 3 13" xfId="51634" xr:uid="{59041836-A39D-4BA6-A307-07928C43600A}"/>
    <cellStyle name="Total 2 2 5 3 2" xfId="5779" xr:uid="{00000000-0005-0000-0000-00000B300000}"/>
    <cellStyle name="Total 2 2 5 3 2 10" xfId="36573" xr:uid="{66BFA3F3-5582-47C2-A5C5-367163CFE664}"/>
    <cellStyle name="Total 2 2 5 3 2 11" xfId="47687" xr:uid="{2318C9A4-F16F-46D3-8BD5-84B004AD4537}"/>
    <cellStyle name="Total 2 2 5 3 2 12" xfId="54307" xr:uid="{0DF82339-354C-44F0-B7C1-E3C3D72C647F}"/>
    <cellStyle name="Total 2 2 5 3 2 2" xfId="14639" xr:uid="{00000000-0005-0000-0000-00000C300000}"/>
    <cellStyle name="Total 2 2 5 3 2 2 2" xfId="23743" xr:uid="{00000000-0005-0000-0000-00000D300000}"/>
    <cellStyle name="Total 2 2 5 3 2 3" xfId="11576" xr:uid="{00000000-0005-0000-0000-00000E300000}"/>
    <cellStyle name="Total 2 2 5 3 2 4" xfId="20680" xr:uid="{00000000-0005-0000-0000-00000F300000}"/>
    <cellStyle name="Total 2 2 5 3 2 5" xfId="29602" xr:uid="{BFE78858-AA10-40CA-A7BD-7AC86AEDF128}"/>
    <cellStyle name="Total 2 2 5 3 2 6" xfId="35616" xr:uid="{23231620-24F4-44FC-AE12-1AD3D82158F3}"/>
    <cellStyle name="Total 2 2 5 3 2 7" xfId="36111" xr:uid="{C4EC0404-5A1D-4A0A-AF04-4445BB14FACD}"/>
    <cellStyle name="Total 2 2 5 3 2 8" xfId="39896" xr:uid="{34B9A4DE-1018-4DD8-8812-4EE318341539}"/>
    <cellStyle name="Total 2 2 5 3 2 9" xfId="31526" xr:uid="{F89396B2-7AFE-4366-B6A9-97866DF703F0}"/>
    <cellStyle name="Total 2 2 5 3 3" xfId="13079" xr:uid="{00000000-0005-0000-0000-000010300000}"/>
    <cellStyle name="Total 2 2 5 3 3 10" xfId="54462" xr:uid="{1C9115DF-8922-4D0A-963B-A257C80058E3}"/>
    <cellStyle name="Total 2 2 5 3 3 2" xfId="22183" xr:uid="{00000000-0005-0000-0000-000011300000}"/>
    <cellStyle name="Total 2 2 5 3 3 3" xfId="29757" xr:uid="{4518B68D-85BD-4829-A933-9064B924EE73}"/>
    <cellStyle name="Total 2 2 5 3 3 4" xfId="35771" xr:uid="{98436C5B-D98C-40B3-BCE4-6849F58D8E31}"/>
    <cellStyle name="Total 2 2 5 3 3 5" xfId="37591" xr:uid="{ED9B001A-C415-47CA-BF8A-75235ED2AACB}"/>
    <cellStyle name="Total 2 2 5 3 3 6" xfId="38101" xr:uid="{E8344D92-D9FD-461F-9EFC-69E1347E7993}"/>
    <cellStyle name="Total 2 2 5 3 3 7" xfId="37841" xr:uid="{262A647C-F7EE-4D4A-B258-D0A8C7C6B53B}"/>
    <cellStyle name="Total 2 2 5 3 3 8" xfId="34619" xr:uid="{B3EA7B93-6369-4DE0-BD90-EC21A11CFCAD}"/>
    <cellStyle name="Total 2 2 5 3 3 9" xfId="47842" xr:uid="{D3B5DB88-6388-4378-85BC-340BA5B5CBBA}"/>
    <cellStyle name="Total 2 2 5 3 4" xfId="8678" xr:uid="{00000000-0005-0000-0000-000012300000}"/>
    <cellStyle name="Total 2 2 5 3 4 2" xfId="28951" xr:uid="{DD789306-687F-43C8-B2FF-AF7DE6FC4E24}"/>
    <cellStyle name="Total 2 2 5 3 4 3" xfId="34965" xr:uid="{606F0134-8230-43F4-A9C0-CBA3EA194AED}"/>
    <cellStyle name="Total 2 2 5 3 4 4" xfId="36825" xr:uid="{D888DAF3-7258-425B-A3B2-5B2D68080151}"/>
    <cellStyle name="Total 2 2 5 3 4 5" xfId="34755" xr:uid="{6CE5DC46-8852-40D2-943C-CA21CCB31335}"/>
    <cellStyle name="Total 2 2 5 3 4 6" xfId="38416" xr:uid="{C793B1BD-C502-4052-B918-E97594823D26}"/>
    <cellStyle name="Total 2 2 5 3 4 7" xfId="40692" xr:uid="{2CFEADCC-166A-4FC8-8DC2-AE34ABB5D927}"/>
    <cellStyle name="Total 2 2 5 3 4 8" xfId="47036" xr:uid="{1210BFCF-4B0D-4A8F-B007-158A3A3F8684}"/>
    <cellStyle name="Total 2 2 5 3 4 9" xfId="53656" xr:uid="{43CFFD3D-09B1-4B9C-9368-FCA1DCFA0D74}"/>
    <cellStyle name="Total 2 2 5 3 5" xfId="17782" xr:uid="{00000000-0005-0000-0000-000013300000}"/>
    <cellStyle name="Total 2 2 5 3 6" xfId="26929" xr:uid="{94DE4236-737F-4127-8DB3-617DC12FC1E0}"/>
    <cellStyle name="Total 2 2 5 3 7" xfId="33216" xr:uid="{19DD6037-D4E6-422B-8B2A-328CAD25599D}"/>
    <cellStyle name="Total 2 2 5 3 8" xfId="38479" xr:uid="{735C18AC-29D0-47CC-969B-F5E325AB199A}"/>
    <cellStyle name="Total 2 2 5 3 9" xfId="37674" xr:uid="{51BCB34C-0ACD-4E48-8581-F062D30F2A7D}"/>
    <cellStyle name="Total 2 2 5 4" xfId="2984" xr:uid="{00000000-0005-0000-0000-000014300000}"/>
    <cellStyle name="Total 2 2 5 4 10" xfId="41355" xr:uid="{6689DDA8-AA29-4398-9B0B-D13ECE6009AB}"/>
    <cellStyle name="Total 2 2 5 4 11" xfId="36628" xr:uid="{F6323100-7612-484C-9158-26FF02B6C94D}"/>
    <cellStyle name="Total 2 2 5 4 12" xfId="45118" xr:uid="{CC895DBC-C24D-4EA2-BCBE-AC85572BCC71}"/>
    <cellStyle name="Total 2 2 5 4 13" xfId="51738" xr:uid="{B36B41A3-CEC4-4247-8643-CA72AE9BD9EF}"/>
    <cellStyle name="Total 2 2 5 4 2" xfId="5883" xr:uid="{00000000-0005-0000-0000-000015300000}"/>
    <cellStyle name="Total 2 2 5 4 2 10" xfId="41366" xr:uid="{8FF8F067-8B83-4680-A5E1-70EAC890818C}"/>
    <cellStyle name="Total 2 2 5 4 2 11" xfId="47579" xr:uid="{3249D85C-F11A-43CC-B2B6-AA36FE4B4CFC}"/>
    <cellStyle name="Total 2 2 5 4 2 12" xfId="54199" xr:uid="{F35E309F-63AD-4203-89F5-A116CBF17BBD}"/>
    <cellStyle name="Total 2 2 5 4 2 2" xfId="14743" xr:uid="{00000000-0005-0000-0000-000016300000}"/>
    <cellStyle name="Total 2 2 5 4 2 2 2" xfId="23847" xr:uid="{00000000-0005-0000-0000-000017300000}"/>
    <cellStyle name="Total 2 2 5 4 2 3" xfId="11680" xr:uid="{00000000-0005-0000-0000-000018300000}"/>
    <cellStyle name="Total 2 2 5 4 2 4" xfId="20784" xr:uid="{00000000-0005-0000-0000-000019300000}"/>
    <cellStyle name="Total 2 2 5 4 2 5" xfId="29494" xr:uid="{9C3AE115-4657-4E11-8E31-3DEAE53D4D04}"/>
    <cellStyle name="Total 2 2 5 4 2 6" xfId="35508" xr:uid="{0438E1FD-5238-4D82-B543-F2D0D2AAE4C3}"/>
    <cellStyle name="Total 2 2 5 4 2 7" xfId="37861" xr:uid="{382DA16B-92D9-454C-B1C9-F0E9BBFCAAF4}"/>
    <cellStyle name="Total 2 2 5 4 2 8" xfId="37435" xr:uid="{2C0449ED-B3A4-4788-9A50-9EA7177D72A7}"/>
    <cellStyle name="Total 2 2 5 4 2 9" xfId="36605" xr:uid="{8D8A21A7-0B8E-41D9-8139-1EF1E8DD213F}"/>
    <cellStyle name="Total 2 2 5 4 3" xfId="13183" xr:uid="{00000000-0005-0000-0000-00001A300000}"/>
    <cellStyle name="Total 2 2 5 4 3 2" xfId="22287" xr:uid="{00000000-0005-0000-0000-00001B300000}"/>
    <cellStyle name="Total 2 2 5 4 4" xfId="8782" xr:uid="{00000000-0005-0000-0000-00001C300000}"/>
    <cellStyle name="Total 2 2 5 4 5" xfId="17886" xr:uid="{00000000-0005-0000-0000-00001D300000}"/>
    <cellStyle name="Total 2 2 5 4 6" xfId="27033" xr:uid="{B951B5F4-0B1C-4CEE-AA55-8C2E9019399F}"/>
    <cellStyle name="Total 2 2 5 4 7" xfId="33320" xr:uid="{06EEB0EF-108B-4DAF-BDD6-2A8B7CCFC8DE}"/>
    <cellStyle name="Total 2 2 5 4 8" xfId="36651" xr:uid="{8857C6C9-8960-4B91-B213-A2708E4CD2DB}"/>
    <cellStyle name="Total 2 2 5 4 9" xfId="38037" xr:uid="{00D2D640-C6E2-425D-A92D-53822B82E9D2}"/>
    <cellStyle name="Total 2 2 5 5" xfId="3107" xr:uid="{00000000-0005-0000-0000-00001E300000}"/>
    <cellStyle name="Total 2 2 5 5 10" xfId="41541" xr:uid="{5D63E75F-E9B0-411D-80F9-55C8FB4C3A5A}"/>
    <cellStyle name="Total 2 2 5 5 11" xfId="38640" xr:uid="{2B694F64-68DA-4BB6-A95F-FC76C1F6B70C}"/>
    <cellStyle name="Total 2 2 5 5 12" xfId="45241" xr:uid="{8EDB9E5C-EA79-4977-ABB8-B3105BB4EA76}"/>
    <cellStyle name="Total 2 2 5 5 13" xfId="51861" xr:uid="{77CE7852-3E6F-4835-ADD0-6F55BABE82ED}"/>
    <cellStyle name="Total 2 2 5 5 2" xfId="6006" xr:uid="{00000000-0005-0000-0000-00001F300000}"/>
    <cellStyle name="Total 2 2 5 5 2 10" xfId="40602" xr:uid="{EF2768FD-6207-439A-9DC9-E78B6D86F5A7}"/>
    <cellStyle name="Total 2 2 5 5 2 11" xfId="45789" xr:uid="{D4B5A363-C61E-4024-AF3A-FE32BA38D5D0}"/>
    <cellStyle name="Total 2 2 5 5 2 12" xfId="52409" xr:uid="{F70980BA-95B6-4468-9858-C2129481A934}"/>
    <cellStyle name="Total 2 2 5 5 2 2" xfId="14866" xr:uid="{00000000-0005-0000-0000-000020300000}"/>
    <cellStyle name="Total 2 2 5 5 2 2 2" xfId="23970" xr:uid="{00000000-0005-0000-0000-000021300000}"/>
    <cellStyle name="Total 2 2 5 5 2 3" xfId="11803" xr:uid="{00000000-0005-0000-0000-000022300000}"/>
    <cellStyle name="Total 2 2 5 5 2 4" xfId="20907" xr:uid="{00000000-0005-0000-0000-000023300000}"/>
    <cellStyle name="Total 2 2 5 5 2 5" xfId="27704" xr:uid="{B8E489F9-00A7-4D3D-9AE5-F37ADC6A68CC}"/>
    <cellStyle name="Total 2 2 5 5 2 6" xfId="33915" xr:uid="{99BBE609-C5AF-45A1-9932-326E4E9D05BD}"/>
    <cellStyle name="Total 2 2 5 5 2 7" xfId="34229" xr:uid="{5B430CCC-1400-4668-8DE0-C050973E2739}"/>
    <cellStyle name="Total 2 2 5 5 2 8" xfId="40459" xr:uid="{593AB7A2-AC83-4B27-AA9A-CD7112B3236F}"/>
    <cellStyle name="Total 2 2 5 5 2 9" xfId="41026" xr:uid="{90FD8255-BD62-454B-9D94-5960FE40491F}"/>
    <cellStyle name="Total 2 2 5 5 3" xfId="13306" xr:uid="{00000000-0005-0000-0000-000024300000}"/>
    <cellStyle name="Total 2 2 5 5 3 2" xfId="22410" xr:uid="{00000000-0005-0000-0000-000025300000}"/>
    <cellStyle name="Total 2 2 5 5 4" xfId="8905" xr:uid="{00000000-0005-0000-0000-000026300000}"/>
    <cellStyle name="Total 2 2 5 5 5" xfId="18009" xr:uid="{00000000-0005-0000-0000-000027300000}"/>
    <cellStyle name="Total 2 2 5 5 6" xfId="27156" xr:uid="{EE962ADB-DF94-4617-93AF-F381C8710251}"/>
    <cellStyle name="Total 2 2 5 5 7" xfId="33443" xr:uid="{2624475A-A55F-4F90-8232-EC55D0D9EDB1}"/>
    <cellStyle name="Total 2 2 5 5 8" xfId="38905" xr:uid="{1F36BAE3-08DE-497A-90D6-2835E42E3F3F}"/>
    <cellStyle name="Total 2 2 5 5 9" xfId="31223" xr:uid="{3337985B-6D66-4EDA-B173-01EE03CC09A7}"/>
    <cellStyle name="Total 2 2 5 6" xfId="3179" xr:uid="{00000000-0005-0000-0000-000028300000}"/>
    <cellStyle name="Total 2 2 5 6 10" xfId="41598" xr:uid="{DC356842-BDC7-4227-931B-8A69E2D7EFB7}"/>
    <cellStyle name="Total 2 2 5 6 11" xfId="41737" xr:uid="{95BF72E5-D704-4EBF-9C77-45044AF28F15}"/>
    <cellStyle name="Total 2 2 5 6 12" xfId="45313" xr:uid="{40C83FFF-B394-42B5-B167-8291336F7003}"/>
    <cellStyle name="Total 2 2 5 6 13" xfId="51933" xr:uid="{D3B63BF6-B148-4B31-AAE4-EA898116E6C4}"/>
    <cellStyle name="Total 2 2 5 6 2" xfId="6078" xr:uid="{00000000-0005-0000-0000-000029300000}"/>
    <cellStyle name="Total 2 2 5 6 2 2" xfId="14938" xr:uid="{00000000-0005-0000-0000-00002A300000}"/>
    <cellStyle name="Total 2 2 5 6 2 2 2" xfId="24042" xr:uid="{00000000-0005-0000-0000-00002B300000}"/>
    <cellStyle name="Total 2 2 5 6 2 3" xfId="11875" xr:uid="{00000000-0005-0000-0000-00002C300000}"/>
    <cellStyle name="Total 2 2 5 6 2 4" xfId="20979" xr:uid="{00000000-0005-0000-0000-00002D300000}"/>
    <cellStyle name="Total 2 2 5 6 3" xfId="13378" xr:uid="{00000000-0005-0000-0000-00002E300000}"/>
    <cellStyle name="Total 2 2 5 6 3 2" xfId="22482" xr:uid="{00000000-0005-0000-0000-00002F300000}"/>
    <cellStyle name="Total 2 2 5 6 4" xfId="8977" xr:uid="{00000000-0005-0000-0000-000030300000}"/>
    <cellStyle name="Total 2 2 5 6 5" xfId="18081" xr:uid="{00000000-0005-0000-0000-000031300000}"/>
    <cellStyle name="Total 2 2 5 6 6" xfId="27228" xr:uid="{8E81462C-EC46-40E2-A328-2203C61CE6B7}"/>
    <cellStyle name="Total 2 2 5 6 7" xfId="33515" xr:uid="{0AA637DD-DBFF-496E-8983-CBC2457B02FF}"/>
    <cellStyle name="Total 2 2 5 6 8" xfId="33657" xr:uid="{B689EE15-819E-41D1-8984-51B626ED6BDE}"/>
    <cellStyle name="Total 2 2 5 6 9" xfId="40785" xr:uid="{94C76B7B-0CA9-4C7F-918A-E3063E1C5508}"/>
    <cellStyle name="Total 2 2 5 7" xfId="3256" xr:uid="{00000000-0005-0000-0000-000032300000}"/>
    <cellStyle name="Total 2 2 5 7 10" xfId="41739" xr:uid="{52140087-8C20-4194-BCFF-EB127D1B33DE}"/>
    <cellStyle name="Total 2 2 5 7 11" xfId="24129" xr:uid="{B78685BA-33CE-4F4C-8264-BCEDD4681139}"/>
    <cellStyle name="Total 2 2 5 7 12" xfId="45390" xr:uid="{DB6A1844-2952-4554-B1AA-99CE9356307F}"/>
    <cellStyle name="Total 2 2 5 7 13" xfId="52010" xr:uid="{687D8870-C576-475C-A1DF-802B1E8BDA9F}"/>
    <cellStyle name="Total 2 2 5 7 2" xfId="6155" xr:uid="{00000000-0005-0000-0000-000033300000}"/>
    <cellStyle name="Total 2 2 5 7 2 2" xfId="15015" xr:uid="{00000000-0005-0000-0000-000034300000}"/>
    <cellStyle name="Total 2 2 5 7 2 2 2" xfId="24119" xr:uid="{00000000-0005-0000-0000-000035300000}"/>
    <cellStyle name="Total 2 2 5 7 2 3" xfId="11952" xr:uid="{00000000-0005-0000-0000-000036300000}"/>
    <cellStyle name="Total 2 2 5 7 2 4" xfId="21056" xr:uid="{00000000-0005-0000-0000-000037300000}"/>
    <cellStyle name="Total 2 2 5 7 3" xfId="13455" xr:uid="{00000000-0005-0000-0000-000038300000}"/>
    <cellStyle name="Total 2 2 5 7 3 2" xfId="22559" xr:uid="{00000000-0005-0000-0000-000039300000}"/>
    <cellStyle name="Total 2 2 5 7 4" xfId="9054" xr:uid="{00000000-0005-0000-0000-00003A300000}"/>
    <cellStyle name="Total 2 2 5 7 5" xfId="18158" xr:uid="{00000000-0005-0000-0000-00003B300000}"/>
    <cellStyle name="Total 2 2 5 7 6" xfId="27305" xr:uid="{9729B61C-40E8-43B1-A86D-A80B5A5F0C31}"/>
    <cellStyle name="Total 2 2 5 7 7" xfId="33592" xr:uid="{DF6D96EA-B0E2-470A-8689-7DEC6629B438}"/>
    <cellStyle name="Total 2 2 5 7 8" xfId="39185" xr:uid="{3D34AEB3-99AE-4ECF-A5CB-6D50AB5CE953}"/>
    <cellStyle name="Total 2 2 5 7 9" xfId="34167" xr:uid="{79861A6B-2855-4DED-93D6-E19A54FFF5A6}"/>
    <cellStyle name="Total 2 2 5 8" xfId="5065" xr:uid="{00000000-0005-0000-0000-00003C300000}"/>
    <cellStyle name="Total 2 2 5 8 10" xfId="36322" xr:uid="{E2F794BB-022F-41CF-97FA-489436C1448E}"/>
    <cellStyle name="Total 2 2 5 8 11" xfId="46928" xr:uid="{57C63098-CB7B-4D50-94B7-1083205F034A}"/>
    <cellStyle name="Total 2 2 5 8 12" xfId="53548" xr:uid="{4BB90483-1CB7-4853-9AE0-3FA5D27A436A}"/>
    <cellStyle name="Total 2 2 5 8 2" xfId="13925" xr:uid="{00000000-0005-0000-0000-00003D300000}"/>
    <cellStyle name="Total 2 2 5 8 2 2" xfId="23029" xr:uid="{00000000-0005-0000-0000-00003E300000}"/>
    <cellStyle name="Total 2 2 5 8 3" xfId="10862" xr:uid="{00000000-0005-0000-0000-00003F300000}"/>
    <cellStyle name="Total 2 2 5 8 4" xfId="19966" xr:uid="{00000000-0005-0000-0000-000040300000}"/>
    <cellStyle name="Total 2 2 5 8 5" xfId="28843" xr:uid="{40AA94C4-680D-4CDA-BD93-4542E95354F1}"/>
    <cellStyle name="Total 2 2 5 8 6" xfId="34857" xr:uid="{7A3BE89C-07A2-4D46-B538-558F70A1B272}"/>
    <cellStyle name="Total 2 2 5 8 7" xfId="38151" xr:uid="{BF457A75-7D7C-44C7-B42F-F434C36ED62B}"/>
    <cellStyle name="Total 2 2 5 8 8" xfId="36048" xr:uid="{3AF185A3-A94D-4E3C-95C0-2055E724712A}"/>
    <cellStyle name="Total 2 2 5 8 9" xfId="41742" xr:uid="{551149F0-C5AD-434C-869E-F318F2912EB6}"/>
    <cellStyle name="Total 2 2 5 9" xfId="12365" xr:uid="{00000000-0005-0000-0000-000041300000}"/>
    <cellStyle name="Total 2 2 5 9 10" xfId="55734" xr:uid="{9351DB1F-F1E1-4752-B1ED-D48B2D34FB9A}"/>
    <cellStyle name="Total 2 2 5 9 2" xfId="21469" xr:uid="{00000000-0005-0000-0000-000042300000}"/>
    <cellStyle name="Total 2 2 5 9 3" xfId="31029" xr:uid="{89A1EADB-5767-43A3-B354-FF3607C07B16}"/>
    <cellStyle name="Total 2 2 5 9 4" xfId="36805" xr:uid="{F04D324B-A80E-4A9B-9E8E-C64A034B848F}"/>
    <cellStyle name="Total 2 2 5 9 5" xfId="39263" xr:uid="{19FAF1AE-DE51-4A5B-8FE4-EDEF024D1688}"/>
    <cellStyle name="Total 2 2 5 9 6" xfId="40896" xr:uid="{10982F8D-DF1E-4018-908A-44F47B7AF50F}"/>
    <cellStyle name="Total 2 2 5 9 7" xfId="42117" xr:uid="{AE483443-A34B-4C89-8520-C7FC6DBB252A}"/>
    <cellStyle name="Total 2 2 5 9 8" xfId="42494" xr:uid="{D7618A5B-DBC9-4464-8A44-AB19AB8861B6}"/>
    <cellStyle name="Total 2 2 5 9 9" xfId="49114" xr:uid="{727E7D3C-54E8-4557-A555-86A7AAEFD59A}"/>
    <cellStyle name="Total 2 2 6" xfId="1561" xr:uid="{00000000-0005-0000-0000-000043300000}"/>
    <cellStyle name="Total 2 2 6 10" xfId="7363" xr:uid="{00000000-0005-0000-0000-000044300000}"/>
    <cellStyle name="Total 2 2 6 11" xfId="16467" xr:uid="{00000000-0005-0000-0000-000045300000}"/>
    <cellStyle name="Total 2 2 6 12" xfId="25612" xr:uid="{96AAB294-64FB-4A69-9619-5CC87665AD91}"/>
    <cellStyle name="Total 2 2 6 13" xfId="32016" xr:uid="{D259AA64-6318-46EC-8FF0-909CC4FEEFAA}"/>
    <cellStyle name="Total 2 2 6 14" xfId="38852" xr:uid="{5F4DD127-690F-4F8C-ACAD-E85E89177B04}"/>
    <cellStyle name="Total 2 2 6 15" xfId="39015" xr:uid="{60716AF1-FA78-41DC-87B7-A69F9A664852}"/>
    <cellStyle name="Total 2 2 6 16" xfId="40296" xr:uid="{7FEA1B63-117D-4D14-BE0E-27020D20B51D}"/>
    <cellStyle name="Total 2 2 6 17" xfId="24216" xr:uid="{F5A5F0CE-99C8-4069-93A6-EE2DD6C6857F}"/>
    <cellStyle name="Total 2 2 6 18" xfId="43699" xr:uid="{B62E6321-FF1C-4162-AA08-ADF86A148428}"/>
    <cellStyle name="Total 2 2 6 19" xfId="50319" xr:uid="{177C67FE-7F8B-4B92-8758-F4CB47768A19}"/>
    <cellStyle name="Total 2 2 6 2" xfId="2434" xr:uid="{00000000-0005-0000-0000-000046300000}"/>
    <cellStyle name="Total 2 2 6 2 10" xfId="39910" xr:uid="{05C919F0-1639-4E11-9D30-A401DB9588F2}"/>
    <cellStyle name="Total 2 2 6 2 11" xfId="34715" xr:uid="{347983EA-BA03-4A5B-93FC-02B1E32F7F12}"/>
    <cellStyle name="Total 2 2 6 2 12" xfId="44568" xr:uid="{95548215-D4D3-4768-8A6A-E60A0A4FEB48}"/>
    <cellStyle name="Total 2 2 6 2 13" xfId="51188" xr:uid="{4A0E5295-A281-40D0-B49E-D6920B293577}"/>
    <cellStyle name="Total 2 2 6 2 2" xfId="5333" xr:uid="{00000000-0005-0000-0000-000047300000}"/>
    <cellStyle name="Total 2 2 6 2 2 10" xfId="41247" xr:uid="{FCD9C1BB-E63C-4DA9-A453-3B0E940FAB79}"/>
    <cellStyle name="Total 2 2 6 2 2 11" xfId="47816" xr:uid="{DC59297E-A521-4B26-B4C2-43DF9D3E2627}"/>
    <cellStyle name="Total 2 2 6 2 2 12" xfId="54436" xr:uid="{858BEA7F-E67F-43F8-A302-27A6DCCCBC7D}"/>
    <cellStyle name="Total 2 2 6 2 2 2" xfId="14193" xr:uid="{00000000-0005-0000-0000-000048300000}"/>
    <cellStyle name="Total 2 2 6 2 2 2 2" xfId="23297" xr:uid="{00000000-0005-0000-0000-000049300000}"/>
    <cellStyle name="Total 2 2 6 2 2 3" xfId="11130" xr:uid="{00000000-0005-0000-0000-00004A300000}"/>
    <cellStyle name="Total 2 2 6 2 2 4" xfId="20234" xr:uid="{00000000-0005-0000-0000-00004B300000}"/>
    <cellStyle name="Total 2 2 6 2 2 5" xfId="29731" xr:uid="{F40CDC07-D95E-4DA6-9417-BC3744D3A6D2}"/>
    <cellStyle name="Total 2 2 6 2 2 6" xfId="35745" xr:uid="{8E10EB3D-8609-4C5C-9DCE-B160A7E8D0F8}"/>
    <cellStyle name="Total 2 2 6 2 2 7" xfId="33724" xr:uid="{90AE7206-CD62-45B9-B1BB-407C2F0997A3}"/>
    <cellStyle name="Total 2 2 6 2 2 8" xfId="39195" xr:uid="{0B5E7386-1298-43D7-A7E0-912CA5FC1C1B}"/>
    <cellStyle name="Total 2 2 6 2 2 9" xfId="36317" xr:uid="{88152A8F-1D4B-41A0-AFFC-CCAAD7CA1064}"/>
    <cellStyle name="Total 2 2 6 2 3" xfId="12633" xr:uid="{00000000-0005-0000-0000-00004C300000}"/>
    <cellStyle name="Total 2 2 6 2 3 10" xfId="54630" xr:uid="{CEA583F0-7F83-4AC4-A36E-666F3A7F890B}"/>
    <cellStyle name="Total 2 2 6 2 3 2" xfId="21737" xr:uid="{00000000-0005-0000-0000-00004D300000}"/>
    <cellStyle name="Total 2 2 6 2 3 3" xfId="29925" xr:uid="{656F1AD6-E53D-4329-8209-3FB749A0D0D9}"/>
    <cellStyle name="Total 2 2 6 2 3 4" xfId="35939" xr:uid="{287FEF7D-7A39-4F91-876F-22F26204C913}"/>
    <cellStyle name="Total 2 2 6 2 3 5" xfId="36042" xr:uid="{6CE71555-CA52-4F7C-8A27-79B63ADBA5B0}"/>
    <cellStyle name="Total 2 2 6 2 3 6" xfId="37153" xr:uid="{457344E3-CB32-4227-8000-9EBDD5FDA786}"/>
    <cellStyle name="Total 2 2 6 2 3 7" xfId="39924" xr:uid="{E4812578-9F4A-44E9-86E8-DB321615568D}"/>
    <cellStyle name="Total 2 2 6 2 3 8" xfId="41057" xr:uid="{DD996803-2BD7-4407-BE60-9F378D1B94F3}"/>
    <cellStyle name="Total 2 2 6 2 3 9" xfId="48010" xr:uid="{92F94AA6-373A-4D03-A911-5BDD9C71B61E}"/>
    <cellStyle name="Total 2 2 6 2 4" xfId="8232" xr:uid="{00000000-0005-0000-0000-00004E300000}"/>
    <cellStyle name="Total 2 2 6 2 4 2" xfId="29080" xr:uid="{50461234-CBFC-4E07-8884-5627D2CE4ADC}"/>
    <cellStyle name="Total 2 2 6 2 4 3" xfId="35094" xr:uid="{0C3A9B50-C3D6-4BC7-B792-3699C9BFE024}"/>
    <cellStyle name="Total 2 2 6 2 4 4" xfId="37552" xr:uid="{AB90CF3C-05B3-4288-90F7-0AEF7996B268}"/>
    <cellStyle name="Total 2 2 6 2 4 5" xfId="33803" xr:uid="{5B8DD084-9AD8-45FA-8495-31551461B894}"/>
    <cellStyle name="Total 2 2 6 2 4 6" xfId="41951" xr:uid="{2E5FD7C3-3C7E-405F-B6F0-620875954659}"/>
    <cellStyle name="Total 2 2 6 2 4 7" xfId="40904" xr:uid="{448276F5-1409-4118-80D2-B0386680C724}"/>
    <cellStyle name="Total 2 2 6 2 4 8" xfId="47165" xr:uid="{9F513CB3-FD6F-4F49-AA50-BD910E4F1F54}"/>
    <cellStyle name="Total 2 2 6 2 4 9" xfId="53785" xr:uid="{AC7659D4-61B5-4A6B-AFAD-11E8790C7093}"/>
    <cellStyle name="Total 2 2 6 2 5" xfId="17336" xr:uid="{00000000-0005-0000-0000-00004F300000}"/>
    <cellStyle name="Total 2 2 6 2 6" xfId="26483" xr:uid="{CD6AB558-41B4-4C32-9279-30BBBEE8A938}"/>
    <cellStyle name="Total 2 2 6 2 7" xfId="32770" xr:uid="{5A2B3822-86A4-4817-84FE-41F5AFB43CD7}"/>
    <cellStyle name="Total 2 2 6 2 8" xfId="24555" xr:uid="{768399B8-D5A5-4DF5-9675-835EBFB276F4}"/>
    <cellStyle name="Total 2 2 6 2 9" xfId="40809" xr:uid="{4AC484A1-5BD5-4E2A-9CCC-8EB00CE549C6}"/>
    <cellStyle name="Total 2 2 6 3" xfId="2673" xr:uid="{00000000-0005-0000-0000-000050300000}"/>
    <cellStyle name="Total 2 2 6 3 10" xfId="41815" xr:uid="{49C33537-17EB-4D67-9BB8-556085063CBD}"/>
    <cellStyle name="Total 2 2 6 3 11" xfId="41923" xr:uid="{117544F5-2C28-44BE-BD1E-74FF0ED0AADF}"/>
    <cellStyle name="Total 2 2 6 3 12" xfId="44807" xr:uid="{E54532B3-50AA-49C1-8C09-5EBD5AFD11E8}"/>
    <cellStyle name="Total 2 2 6 3 13" xfId="51427" xr:uid="{33C9F7AD-11BD-4E32-B1AF-9CCF4FC200AE}"/>
    <cellStyle name="Total 2 2 6 3 2" xfId="5572" xr:uid="{00000000-0005-0000-0000-000051300000}"/>
    <cellStyle name="Total 2 2 6 3 2 10" xfId="42213" xr:uid="{56AED072-2B8B-42C3-B4C9-87CF4CFF6B61}"/>
    <cellStyle name="Total 2 2 6 3 2 11" xfId="47685" xr:uid="{FC1CDFD0-841F-491C-9531-42CD59AB6A0B}"/>
    <cellStyle name="Total 2 2 6 3 2 12" xfId="54305" xr:uid="{4F871B2A-8D68-4B67-A16D-7B59EFA700B5}"/>
    <cellStyle name="Total 2 2 6 3 2 2" xfId="14432" xr:uid="{00000000-0005-0000-0000-000052300000}"/>
    <cellStyle name="Total 2 2 6 3 2 2 2" xfId="23536" xr:uid="{00000000-0005-0000-0000-000053300000}"/>
    <cellStyle name="Total 2 2 6 3 2 3" xfId="11369" xr:uid="{00000000-0005-0000-0000-000054300000}"/>
    <cellStyle name="Total 2 2 6 3 2 4" xfId="20473" xr:uid="{00000000-0005-0000-0000-000055300000}"/>
    <cellStyle name="Total 2 2 6 3 2 5" xfId="29600" xr:uid="{DAFB0ACF-5E99-4BB6-AC05-98E41369F58C}"/>
    <cellStyle name="Total 2 2 6 3 2 6" xfId="35614" xr:uid="{E43F1D9C-94E5-4F8E-9DED-FA166E22F675}"/>
    <cellStyle name="Total 2 2 6 3 2 7" xfId="31562" xr:uid="{C3664673-F7FA-4BBF-8564-1C7C2502B51F}"/>
    <cellStyle name="Total 2 2 6 3 2 8" xfId="39470" xr:uid="{FDA9FF3C-B631-4342-B44F-9B3052D79F1D}"/>
    <cellStyle name="Total 2 2 6 3 2 9" xfId="24527" xr:uid="{0DABA1A2-B912-4D13-B4CB-5A29E48AE523}"/>
    <cellStyle name="Total 2 2 6 3 3" xfId="12872" xr:uid="{00000000-0005-0000-0000-000056300000}"/>
    <cellStyle name="Total 2 2 6 3 3 10" xfId="54599" xr:uid="{7E8106F2-6B5E-4DE2-89D9-4508D05749FE}"/>
    <cellStyle name="Total 2 2 6 3 3 2" xfId="21976" xr:uid="{00000000-0005-0000-0000-000057300000}"/>
    <cellStyle name="Total 2 2 6 3 3 3" xfId="29894" xr:uid="{59C38752-213F-4170-92E8-CD0D58541FF4}"/>
    <cellStyle name="Total 2 2 6 3 3 4" xfId="35908" xr:uid="{BBB1E9BA-3713-45F5-B8E2-A8891C93B210}"/>
    <cellStyle name="Total 2 2 6 3 3 5" xfId="31058" xr:uid="{F939E2A2-9A50-4597-8D03-39A5E5133D7A}"/>
    <cellStyle name="Total 2 2 6 3 3 6" xfId="36440" xr:uid="{B1489978-0651-4AB0-953F-AE6EAC76A697}"/>
    <cellStyle name="Total 2 2 6 3 3 7" xfId="36914" xr:uid="{A3A88D64-0A34-498E-A4AC-2D52431A47ED}"/>
    <cellStyle name="Total 2 2 6 3 3 8" xfId="36716" xr:uid="{3B7E1F01-FE28-4E67-8BBD-18AC89F1D0FF}"/>
    <cellStyle name="Total 2 2 6 3 3 9" xfId="47979" xr:uid="{39E2BADE-2115-481F-A2D9-BBC34AD9565E}"/>
    <cellStyle name="Total 2 2 6 3 4" xfId="8471" xr:uid="{00000000-0005-0000-0000-000058300000}"/>
    <cellStyle name="Total 2 2 6 3 4 2" xfId="28949" xr:uid="{B64BEB19-75BB-483F-8A59-458A4BB84CA3}"/>
    <cellStyle name="Total 2 2 6 3 4 3" xfId="34963" xr:uid="{8E17BE1C-A181-432E-8472-3060BB7D1187}"/>
    <cellStyle name="Total 2 2 6 3 4 4" xfId="31736" xr:uid="{53C3B727-8154-43FF-9960-D895D8794177}"/>
    <cellStyle name="Total 2 2 6 3 4 5" xfId="39789" xr:uid="{F80AF957-AD15-494D-8B4B-268322EBFEE0}"/>
    <cellStyle name="Total 2 2 6 3 4 6" xfId="32265" xr:uid="{C1E74181-B3E2-44A1-978C-B40794822D1C}"/>
    <cellStyle name="Total 2 2 6 3 4 7" xfId="37018" xr:uid="{7FE192A5-8B01-43A5-9B91-0CCEBDB00E9D}"/>
    <cellStyle name="Total 2 2 6 3 4 8" xfId="47034" xr:uid="{3F4405B2-DA6B-4927-ACD0-FC593C1A6EE4}"/>
    <cellStyle name="Total 2 2 6 3 4 9" xfId="53654" xr:uid="{4BD46B64-8431-447E-94EF-3C92B732A807}"/>
    <cellStyle name="Total 2 2 6 3 5" xfId="17575" xr:uid="{00000000-0005-0000-0000-000059300000}"/>
    <cellStyle name="Total 2 2 6 3 6" xfId="26722" xr:uid="{0875C578-9944-4ABE-B6E1-8AD9407390E2}"/>
    <cellStyle name="Total 2 2 6 3 7" xfId="33009" xr:uid="{1D075CD0-4F67-490C-9BEE-38C5BFBC5916}"/>
    <cellStyle name="Total 2 2 6 3 8" xfId="39032" xr:uid="{CF57ECD4-9AFF-4FC8-A9FE-917ED7ECE25D}"/>
    <cellStyle name="Total 2 2 6 3 9" xfId="40211" xr:uid="{B8DF034D-64A2-4E53-A0DA-DC8887D7A556}"/>
    <cellStyle name="Total 2 2 6 4" xfId="2239" xr:uid="{00000000-0005-0000-0000-00005A300000}"/>
    <cellStyle name="Total 2 2 6 4 10" xfId="38552" xr:uid="{D56DF1D8-A444-4D8E-9F8C-1D4386718C2E}"/>
    <cellStyle name="Total 2 2 6 4 11" xfId="42282" xr:uid="{C2F9FCDC-3941-48AB-A17B-21AA049ED679}"/>
    <cellStyle name="Total 2 2 6 4 12" xfId="44373" xr:uid="{476AC539-8373-4BC0-BB17-EABCAF731B15}"/>
    <cellStyle name="Total 2 2 6 4 13" xfId="50993" xr:uid="{2F4F7F65-1C61-4EDC-AC27-9ACC2758C1FE}"/>
    <cellStyle name="Total 2 2 6 4 2" xfId="5138" xr:uid="{00000000-0005-0000-0000-00005B300000}"/>
    <cellStyle name="Total 2 2 6 4 2 10" xfId="42363" xr:uid="{F651932E-CBF2-4ACE-8775-D21ADBE40CF2}"/>
    <cellStyle name="Total 2 2 6 4 2 11" xfId="47609" xr:uid="{7F58DFFC-4DDD-4675-AE22-B80E29A72DF3}"/>
    <cellStyle name="Total 2 2 6 4 2 12" xfId="54229" xr:uid="{5552C557-E2BB-4A98-B3FB-7ECC395D3EB8}"/>
    <cellStyle name="Total 2 2 6 4 2 2" xfId="13998" xr:uid="{00000000-0005-0000-0000-00005C300000}"/>
    <cellStyle name="Total 2 2 6 4 2 2 2" xfId="23102" xr:uid="{00000000-0005-0000-0000-00005D300000}"/>
    <cellStyle name="Total 2 2 6 4 2 3" xfId="10935" xr:uid="{00000000-0005-0000-0000-00005E300000}"/>
    <cellStyle name="Total 2 2 6 4 2 4" xfId="20039" xr:uid="{00000000-0005-0000-0000-00005F300000}"/>
    <cellStyle name="Total 2 2 6 4 2 5" xfId="29524" xr:uid="{AFAC47B0-0D94-42B7-9E85-AFF0FCB6EC5F}"/>
    <cellStyle name="Total 2 2 6 4 2 6" xfId="35538" xr:uid="{835CAAD8-121A-4668-BCBE-C0BDF6156907}"/>
    <cellStyle name="Total 2 2 6 4 2 7" xfId="38089" xr:uid="{E6D9369B-DC20-4B7F-83D5-9B0325EFEC46}"/>
    <cellStyle name="Total 2 2 6 4 2 8" xfId="38205" xr:uid="{AE95F98A-3D81-4149-ACDB-447F2B0775E8}"/>
    <cellStyle name="Total 2 2 6 4 2 9" xfId="41265" xr:uid="{E0BF61EB-A11F-45C8-837F-922BAD9286EE}"/>
    <cellStyle name="Total 2 2 6 4 3" xfId="12438" xr:uid="{00000000-0005-0000-0000-000060300000}"/>
    <cellStyle name="Total 2 2 6 4 3 2" xfId="21542" xr:uid="{00000000-0005-0000-0000-000061300000}"/>
    <cellStyle name="Total 2 2 6 4 4" xfId="8037" xr:uid="{00000000-0005-0000-0000-000062300000}"/>
    <cellStyle name="Total 2 2 6 4 5" xfId="17141" xr:uid="{00000000-0005-0000-0000-000063300000}"/>
    <cellStyle name="Total 2 2 6 4 6" xfId="26288" xr:uid="{FCC35891-0466-4397-BD8B-F944537A0EAF}"/>
    <cellStyle name="Total 2 2 6 4 7" xfId="32575" xr:uid="{CC38269B-F290-4F74-BAD8-B6ECF396F025}"/>
    <cellStyle name="Total 2 2 6 4 8" xfId="35964" xr:uid="{26AE31FB-EE1E-442F-B2FC-0BF2E8B3D886}"/>
    <cellStyle name="Total 2 2 6 4 9" xfId="40381" xr:uid="{53331BA4-846A-470B-8A96-16096AA15DE5}"/>
    <cellStyle name="Total 2 2 6 5" xfId="2296" xr:uid="{00000000-0005-0000-0000-000064300000}"/>
    <cellStyle name="Total 2 2 6 5 10" xfId="41611" xr:uid="{EA3F1ACD-EB68-495F-B698-01E82E635FE6}"/>
    <cellStyle name="Total 2 2 6 5 11" xfId="41931" xr:uid="{0F516D91-4387-4E35-9C2A-D476AE833EE8}"/>
    <cellStyle name="Total 2 2 6 5 12" xfId="44430" xr:uid="{61AA3E89-2D96-472B-A410-59DE2F81CEFC}"/>
    <cellStyle name="Total 2 2 6 5 13" xfId="51050" xr:uid="{E8557CB0-1EB2-483C-A84B-C01DB09F99BC}"/>
    <cellStyle name="Total 2 2 6 5 2" xfId="5195" xr:uid="{00000000-0005-0000-0000-000065300000}"/>
    <cellStyle name="Total 2 2 6 5 2 10" xfId="34436" xr:uid="{0BAB90F4-9DCC-40D4-B0AC-92F1B90517E3}"/>
    <cellStyle name="Total 2 2 6 5 2 11" xfId="46031" xr:uid="{81A98CC4-8F32-4B71-8AB9-E08808FA5640}"/>
    <cellStyle name="Total 2 2 6 5 2 12" xfId="52651" xr:uid="{61CDC2C0-75FC-45E7-8D82-03A3CBFF4091}"/>
    <cellStyle name="Total 2 2 6 5 2 2" xfId="14055" xr:uid="{00000000-0005-0000-0000-000066300000}"/>
    <cellStyle name="Total 2 2 6 5 2 2 2" xfId="23159" xr:uid="{00000000-0005-0000-0000-000067300000}"/>
    <cellStyle name="Total 2 2 6 5 2 3" xfId="10992" xr:uid="{00000000-0005-0000-0000-000068300000}"/>
    <cellStyle name="Total 2 2 6 5 2 4" xfId="20096" xr:uid="{00000000-0005-0000-0000-000069300000}"/>
    <cellStyle name="Total 2 2 6 5 2 5" xfId="27946" xr:uid="{AFE6149A-7021-4C26-B03B-5233E5D50B33}"/>
    <cellStyle name="Total 2 2 6 5 2 6" xfId="34116" xr:uid="{79573005-8BBC-4641-923A-0A0407EB156A}"/>
    <cellStyle name="Total 2 2 6 5 2 7" xfId="38650" xr:uid="{739550BA-57D8-42E2-BDD1-CE05D925A4B3}"/>
    <cellStyle name="Total 2 2 6 5 2 8" xfId="31314" xr:uid="{B65EEB98-2FF8-4567-A30C-43AB807D135E}"/>
    <cellStyle name="Total 2 2 6 5 2 9" xfId="41760" xr:uid="{56A77DCB-5C2A-48BF-B35F-5FD7DEAEF9EA}"/>
    <cellStyle name="Total 2 2 6 5 3" xfId="12495" xr:uid="{00000000-0005-0000-0000-00006A300000}"/>
    <cellStyle name="Total 2 2 6 5 3 2" xfId="21599" xr:uid="{00000000-0005-0000-0000-00006B300000}"/>
    <cellStyle name="Total 2 2 6 5 4" xfId="8094" xr:uid="{00000000-0005-0000-0000-00006C300000}"/>
    <cellStyle name="Total 2 2 6 5 5" xfId="17198" xr:uid="{00000000-0005-0000-0000-00006D300000}"/>
    <cellStyle name="Total 2 2 6 5 6" xfId="26345" xr:uid="{0FC4E0A9-320D-4F02-B1DA-9196FA7C499F}"/>
    <cellStyle name="Total 2 2 6 5 7" xfId="32632" xr:uid="{6FC2BCAE-733D-49BC-8C30-492431622A1C}"/>
    <cellStyle name="Total 2 2 6 5 8" xfId="37131" xr:uid="{77F5EA31-69BE-4EB6-9B98-CEED81043F2B}"/>
    <cellStyle name="Total 2 2 6 5 9" xfId="37731" xr:uid="{28F47D07-0006-4669-B33A-98DCD4156563}"/>
    <cellStyle name="Total 2 2 6 6" xfId="2796" xr:uid="{00000000-0005-0000-0000-00006E300000}"/>
    <cellStyle name="Total 2 2 6 6 10" xfId="39410" xr:uid="{F3EFA28E-409D-4CE3-B6E1-FCC636152497}"/>
    <cellStyle name="Total 2 2 6 6 11" xfId="42191" xr:uid="{891B5721-9DE0-4DD1-B76B-B051AB6B7E23}"/>
    <cellStyle name="Total 2 2 6 6 12" xfId="44930" xr:uid="{9CF6A4B7-E64F-4694-A953-478029A618AD}"/>
    <cellStyle name="Total 2 2 6 6 13" xfId="51550" xr:uid="{C2F29F00-4B8E-4BFD-A97C-6F6D817970A1}"/>
    <cellStyle name="Total 2 2 6 6 2" xfId="5695" xr:uid="{00000000-0005-0000-0000-00006F300000}"/>
    <cellStyle name="Total 2 2 6 6 2 2" xfId="14555" xr:uid="{00000000-0005-0000-0000-000070300000}"/>
    <cellStyle name="Total 2 2 6 6 2 2 2" xfId="23659" xr:uid="{00000000-0005-0000-0000-000071300000}"/>
    <cellStyle name="Total 2 2 6 6 2 3" xfId="11492" xr:uid="{00000000-0005-0000-0000-000072300000}"/>
    <cellStyle name="Total 2 2 6 6 2 4" xfId="20596" xr:uid="{00000000-0005-0000-0000-000073300000}"/>
    <cellStyle name="Total 2 2 6 6 3" xfId="12995" xr:uid="{00000000-0005-0000-0000-000074300000}"/>
    <cellStyle name="Total 2 2 6 6 3 2" xfId="22099" xr:uid="{00000000-0005-0000-0000-000075300000}"/>
    <cellStyle name="Total 2 2 6 6 4" xfId="8594" xr:uid="{00000000-0005-0000-0000-000076300000}"/>
    <cellStyle name="Total 2 2 6 6 5" xfId="17698" xr:uid="{00000000-0005-0000-0000-000077300000}"/>
    <cellStyle name="Total 2 2 6 6 6" xfId="26845" xr:uid="{F668FE39-18C2-44D7-801D-BA1ECC12CCA3}"/>
    <cellStyle name="Total 2 2 6 6 7" xfId="33132" xr:uid="{0C6045CE-429C-4FDA-BAE9-1B0B01F1DC20}"/>
    <cellStyle name="Total 2 2 6 6 8" xfId="38792" xr:uid="{3D7344C9-2A20-4BB3-8651-F4BC78F9FA10}"/>
    <cellStyle name="Total 2 2 6 6 9" xfId="37574" xr:uid="{6EBDBC0E-F0AA-4674-9DF0-3235F609CE36}"/>
    <cellStyle name="Total 2 2 6 7" xfId="2559" xr:uid="{00000000-0005-0000-0000-000078300000}"/>
    <cellStyle name="Total 2 2 6 7 10" xfId="40738" xr:uid="{4520EAD9-8B53-4E02-AEFF-949375B23FA1}"/>
    <cellStyle name="Total 2 2 6 7 11" xfId="38302" xr:uid="{A1F7D7CF-82E3-4E63-8849-F977F4CB1B50}"/>
    <cellStyle name="Total 2 2 6 7 12" xfId="44693" xr:uid="{3ABCDAF0-A66B-48C1-B6EC-360E3898974B}"/>
    <cellStyle name="Total 2 2 6 7 13" xfId="51313" xr:uid="{B23DD8F0-FD40-4F84-9266-BF67C2A651E4}"/>
    <cellStyle name="Total 2 2 6 7 2" xfId="5458" xr:uid="{00000000-0005-0000-0000-000079300000}"/>
    <cellStyle name="Total 2 2 6 7 2 2" xfId="14318" xr:uid="{00000000-0005-0000-0000-00007A300000}"/>
    <cellStyle name="Total 2 2 6 7 2 2 2" xfId="23422" xr:uid="{00000000-0005-0000-0000-00007B300000}"/>
    <cellStyle name="Total 2 2 6 7 2 3" xfId="11255" xr:uid="{00000000-0005-0000-0000-00007C300000}"/>
    <cellStyle name="Total 2 2 6 7 2 4" xfId="20359" xr:uid="{00000000-0005-0000-0000-00007D300000}"/>
    <cellStyle name="Total 2 2 6 7 3" xfId="12758" xr:uid="{00000000-0005-0000-0000-00007E300000}"/>
    <cellStyle name="Total 2 2 6 7 3 2" xfId="21862" xr:uid="{00000000-0005-0000-0000-00007F300000}"/>
    <cellStyle name="Total 2 2 6 7 4" xfId="8357" xr:uid="{00000000-0005-0000-0000-000080300000}"/>
    <cellStyle name="Total 2 2 6 7 5" xfId="17461" xr:uid="{00000000-0005-0000-0000-000081300000}"/>
    <cellStyle name="Total 2 2 6 7 6" xfId="26608" xr:uid="{4B032FB3-4711-4BDB-8765-455A2F3C5099}"/>
    <cellStyle name="Total 2 2 6 7 7" xfId="32895" xr:uid="{FC31D880-B748-409D-922A-AFA9C2E4BDE4}"/>
    <cellStyle name="Total 2 2 6 7 8" xfId="38391" xr:uid="{5546D042-F33D-48C9-AE6C-FB0351503001}"/>
    <cellStyle name="Total 2 2 6 7 9" xfId="40561" xr:uid="{02266110-D5C6-4087-A6BB-3CFDB99813F4}"/>
    <cellStyle name="Total 2 2 6 8" xfId="4464" xr:uid="{00000000-0005-0000-0000-000082300000}"/>
    <cellStyle name="Total 2 2 6 8 10" xfId="41819" xr:uid="{CCA99A03-AE2D-41AA-A830-8518AA948E31}"/>
    <cellStyle name="Total 2 2 6 8 11" xfId="46958" xr:uid="{7EBEB756-D155-499C-9B88-4CAF6EBF8878}"/>
    <cellStyle name="Total 2 2 6 8 12" xfId="53578" xr:uid="{1C5309C6-C2FB-4DB0-8950-75FE5AB52912}"/>
    <cellStyle name="Total 2 2 6 8 2" xfId="13827" xr:uid="{00000000-0005-0000-0000-000083300000}"/>
    <cellStyle name="Total 2 2 6 8 2 2" xfId="22931" xr:uid="{00000000-0005-0000-0000-000084300000}"/>
    <cellStyle name="Total 2 2 6 8 3" xfId="10261" xr:uid="{00000000-0005-0000-0000-000085300000}"/>
    <cellStyle name="Total 2 2 6 8 4" xfId="19365" xr:uid="{00000000-0005-0000-0000-000086300000}"/>
    <cellStyle name="Total 2 2 6 8 5" xfId="28873" xr:uid="{475C9842-3E58-4A01-AE26-95EE666916BA}"/>
    <cellStyle name="Total 2 2 6 8 6" xfId="34887" xr:uid="{FD0BC3A2-5A62-4FDD-892F-813102CBAA87}"/>
    <cellStyle name="Total 2 2 6 8 7" xfId="36744" xr:uid="{0F0FD8CE-650F-4FFE-A400-35F05E21B5AC}"/>
    <cellStyle name="Total 2 2 6 8 8" xfId="38660" xr:uid="{4F6FEA88-3C94-4DC5-BEA5-A45F99D9EB92}"/>
    <cellStyle name="Total 2 2 6 8 9" xfId="32368" xr:uid="{AC8E2ACE-BE0D-4EB7-BAC7-99462FF23D3B}"/>
    <cellStyle name="Total 2 2 6 9" xfId="12267" xr:uid="{00000000-0005-0000-0000-000087300000}"/>
    <cellStyle name="Total 2 2 6 9 10" xfId="55185" xr:uid="{6D3E8C06-08C1-4B76-B702-357B5B4F00E8}"/>
    <cellStyle name="Total 2 2 6 9 2" xfId="21371" xr:uid="{00000000-0005-0000-0000-000088300000}"/>
    <cellStyle name="Total 2 2 6 9 3" xfId="30480" xr:uid="{EECE1BD4-CF50-4AA3-8095-AC0D30824CBC}"/>
    <cellStyle name="Total 2 2 6 9 4" xfId="36377" xr:uid="{07613D13-126A-4B4C-8CDA-869025B1AA1D}"/>
    <cellStyle name="Total 2 2 6 9 5" xfId="37946" xr:uid="{2077CAA7-8C5A-43F7-BFA4-C553DCDB9A38}"/>
    <cellStyle name="Total 2 2 6 9 6" xfId="36267" xr:uid="{1268FA59-F21B-4DC1-A261-65A88A4E5D1B}"/>
    <cellStyle name="Total 2 2 6 9 7" xfId="40523" xr:uid="{36D19E59-39B4-49E1-AC3D-EFA72AD7F2EC}"/>
    <cellStyle name="Total 2 2 6 9 8" xfId="34654" xr:uid="{19EA4E41-F616-470A-8E5B-FF62B66E7137}"/>
    <cellStyle name="Total 2 2 6 9 9" xfId="48565" xr:uid="{A040F8F7-4B54-4703-A7CF-7577DDD26B94}"/>
    <cellStyle name="Total 2 2 7" xfId="975" xr:uid="{00000000-0005-0000-0000-000089300000}"/>
    <cellStyle name="Total 2 2 7 10" xfId="39989" xr:uid="{57C0D300-3D23-4696-AF64-EE2133E5FC25}"/>
    <cellStyle name="Total 2 2 7 11" xfId="37373" xr:uid="{15D5005E-D839-4316-B4FE-3EA9A8AD6249}"/>
    <cellStyle name="Total 2 2 7 12" xfId="43113" xr:uid="{D1DE5AEF-0C52-4CEE-B701-7CAAC2F0EBA1}"/>
    <cellStyle name="Total 2 2 7 13" xfId="49733" xr:uid="{48BD63A1-6315-4B6E-89BB-CC9665E055CD}"/>
    <cellStyle name="Total 2 2 7 2" xfId="3878" xr:uid="{00000000-0005-0000-0000-00008A300000}"/>
    <cellStyle name="Total 2 2 7 2 10" xfId="41027" xr:uid="{D82D6905-4ECE-46E7-8C61-56F99B09E9C7}"/>
    <cellStyle name="Total 2 2 7 2 11" xfId="47373" xr:uid="{1A3D3E63-8828-4976-A46F-C9E44637B333}"/>
    <cellStyle name="Total 2 2 7 2 12" xfId="53993" xr:uid="{F021DD5F-049B-4A3C-9A3E-366F04CE13E9}"/>
    <cellStyle name="Total 2 2 7 2 2" xfId="13630" xr:uid="{00000000-0005-0000-0000-00008B300000}"/>
    <cellStyle name="Total 2 2 7 2 2 2" xfId="22734" xr:uid="{00000000-0005-0000-0000-00008C300000}"/>
    <cellStyle name="Total 2 2 7 2 3" xfId="9675" xr:uid="{00000000-0005-0000-0000-00008D300000}"/>
    <cellStyle name="Total 2 2 7 2 4" xfId="18779" xr:uid="{00000000-0005-0000-0000-00008E300000}"/>
    <cellStyle name="Total 2 2 7 2 5" xfId="29288" xr:uid="{23F889B9-2829-4E0D-BE79-5223A658B3B8}"/>
    <cellStyle name="Total 2 2 7 2 6" xfId="35302" xr:uid="{CDB3BFA1-D8CE-436A-B8F0-8E5388256459}"/>
    <cellStyle name="Total 2 2 7 2 7" xfId="31239" xr:uid="{BCE50963-44FF-429B-8B6B-C41396F5E326}"/>
    <cellStyle name="Total 2 2 7 2 8" xfId="37894" xr:uid="{B993C15E-98C8-4950-B89D-FD2BFE3A8FAA}"/>
    <cellStyle name="Total 2 2 7 2 9" xfId="37953" xr:uid="{07B478AA-4E30-4A25-8126-23C67A7DF5DB}"/>
    <cellStyle name="Total 2 2 7 3" xfId="12070" xr:uid="{00000000-0005-0000-0000-00008F300000}"/>
    <cellStyle name="Total 2 2 7 3 10" xfId="53832" xr:uid="{F97500DB-3E51-477C-AECC-205C59EBF3BA}"/>
    <cellStyle name="Total 2 2 7 3 2" xfId="21174" xr:uid="{00000000-0005-0000-0000-000090300000}"/>
    <cellStyle name="Total 2 2 7 3 3" xfId="29127" xr:uid="{24BB0FD7-5914-4D2E-A1DB-779E5A069C33}"/>
    <cellStyle name="Total 2 2 7 3 4" xfId="35141" xr:uid="{641F4C43-5E04-4834-8EC2-2A5D471754BE}"/>
    <cellStyle name="Total 2 2 7 3 5" xfId="36295" xr:uid="{80092C42-F41F-49CE-9837-97C34DB0F075}"/>
    <cellStyle name="Total 2 2 7 3 6" xfId="32291" xr:uid="{C6342005-582C-4D4E-BC80-902745C37AC5}"/>
    <cellStyle name="Total 2 2 7 3 7" xfId="31051" xr:uid="{8E4C6FC4-5DEA-4281-AC18-EBE0079AC189}"/>
    <cellStyle name="Total 2 2 7 3 8" xfId="36069" xr:uid="{3EBB2712-7BFD-406D-B2A2-2F358AE5D64B}"/>
    <cellStyle name="Total 2 2 7 3 9" xfId="47212" xr:uid="{CB5A536D-0F3E-48A3-B2B4-BD30897B6863}"/>
    <cellStyle name="Total 2 2 7 4" xfId="6777" xr:uid="{00000000-0005-0000-0000-000091300000}"/>
    <cellStyle name="Total 2 2 7 4 2" xfId="28343" xr:uid="{AB140353-0B85-4252-BA99-5E874D8E9478}"/>
    <cellStyle name="Total 2 2 7 4 3" xfId="34450" xr:uid="{C7346801-746F-4CF1-AD02-D025103D98D6}"/>
    <cellStyle name="Total 2 2 7 4 4" xfId="33691" xr:uid="{28EAA0CA-79D1-4B21-A3B2-7652F1709D39}"/>
    <cellStyle name="Total 2 2 7 4 5" xfId="31561" xr:uid="{28706139-D534-4F58-9B30-BE40CFC59892}"/>
    <cellStyle name="Total 2 2 7 4 6" xfId="37584" xr:uid="{71958A11-F77E-419E-B250-E21C88BCDC6C}"/>
    <cellStyle name="Total 2 2 7 4 7" xfId="42406" xr:uid="{96D49588-026A-493A-93EA-10CA751DEA5B}"/>
    <cellStyle name="Total 2 2 7 4 8" xfId="46428" xr:uid="{2A7F5F71-EC60-4492-8B37-9C9C272A18AA}"/>
    <cellStyle name="Total 2 2 7 4 9" xfId="53048" xr:uid="{D063E429-76A9-46C4-AE90-E6461CD6558A}"/>
    <cellStyle name="Total 2 2 7 5" xfId="15881" xr:uid="{00000000-0005-0000-0000-000092300000}"/>
    <cellStyle name="Total 2 2 7 6" xfId="25026" xr:uid="{92505C85-87F4-4D31-8C7F-4E5A494D4C57}"/>
    <cellStyle name="Total 2 2 7 7" xfId="31533" xr:uid="{4768318B-A799-4C26-B8FB-9DE35B1EE42F}"/>
    <cellStyle name="Total 2 2 7 8" xfId="37134" xr:uid="{58A958A6-6419-4C9F-9FBD-442130A6F6FD}"/>
    <cellStyle name="Total 2 2 7 9" xfId="32252" xr:uid="{652BBABF-7DB2-4BA3-9702-E11773D7D42E}"/>
    <cellStyle name="Total 2 2 8" xfId="1047" xr:uid="{00000000-0005-0000-0000-000093300000}"/>
    <cellStyle name="Total 2 2 8 10" xfId="38397" xr:uid="{CD6E9050-62E2-4E3B-B9C5-E646388EFD76}"/>
    <cellStyle name="Total 2 2 8 11" xfId="38368" xr:uid="{7CA9D674-372A-44C0-9B44-72E9137FD8DB}"/>
    <cellStyle name="Total 2 2 8 12" xfId="43185" xr:uid="{C0C1787F-1D58-41A3-8A96-5829D655A2C0}"/>
    <cellStyle name="Total 2 2 8 13" xfId="49805" xr:uid="{3F128711-8653-434A-A297-1B5DE5B23BD9}"/>
    <cellStyle name="Total 2 2 8 2" xfId="3950" xr:uid="{00000000-0005-0000-0000-000094300000}"/>
    <cellStyle name="Total 2 2 8 2 10" xfId="41492" xr:uid="{A6A0BEEB-91BE-4124-8C92-C0BB34CBB143}"/>
    <cellStyle name="Total 2 2 8 2 11" xfId="47395" xr:uid="{9789AD0A-27A9-4CE8-8683-91FB56812F42}"/>
    <cellStyle name="Total 2 2 8 2 12" xfId="54015" xr:uid="{BE4B3E71-B8D9-4229-B864-131E8345D4D9}"/>
    <cellStyle name="Total 2 2 8 2 2" xfId="13647" xr:uid="{00000000-0005-0000-0000-000095300000}"/>
    <cellStyle name="Total 2 2 8 2 2 2" xfId="22751" xr:uid="{00000000-0005-0000-0000-000096300000}"/>
    <cellStyle name="Total 2 2 8 2 3" xfId="9747" xr:uid="{00000000-0005-0000-0000-000097300000}"/>
    <cellStyle name="Total 2 2 8 2 4" xfId="18851" xr:uid="{00000000-0005-0000-0000-000098300000}"/>
    <cellStyle name="Total 2 2 8 2 5" xfId="29310" xr:uid="{BE9C0333-B0BB-4C17-89D5-3750079EE290}"/>
    <cellStyle name="Total 2 2 8 2 6" xfId="35324" xr:uid="{ACBA2A68-6559-489A-A43B-7EB186F4F032}"/>
    <cellStyle name="Total 2 2 8 2 7" xfId="31906" xr:uid="{BE970E1A-FA71-4B3C-B180-D2FEC8794289}"/>
    <cellStyle name="Total 2 2 8 2 8" xfId="37896" xr:uid="{C9059533-EABC-4C43-9E8F-3C2D97B1CF44}"/>
    <cellStyle name="Total 2 2 8 2 9" xfId="39291" xr:uid="{10295777-6A1D-4DF4-86FF-95AB19B117D6}"/>
    <cellStyle name="Total 2 2 8 3" xfId="12087" xr:uid="{00000000-0005-0000-0000-000099300000}"/>
    <cellStyle name="Total 2 2 8 3 10" xfId="54514" xr:uid="{A9D20A3E-3BDD-4EFB-A6A2-F5A9A54E3C6D}"/>
    <cellStyle name="Total 2 2 8 3 2" xfId="21191" xr:uid="{00000000-0005-0000-0000-00009A300000}"/>
    <cellStyle name="Total 2 2 8 3 3" xfId="29809" xr:uid="{930C2CAC-08BB-4477-8FB5-46089CD79EB3}"/>
    <cellStyle name="Total 2 2 8 3 4" xfId="35823" xr:uid="{83EE7964-C6D9-49BD-A611-9EF518097CB1}"/>
    <cellStyle name="Total 2 2 8 3 5" xfId="34272" xr:uid="{C5282E91-055C-4734-9A9B-8904B81E50CD}"/>
    <cellStyle name="Total 2 2 8 3 6" xfId="39850" xr:uid="{51A38EB6-F2E2-43D1-978E-A12F7024EE88}"/>
    <cellStyle name="Total 2 2 8 3 7" xfId="39828" xr:uid="{C473EF9D-AE3D-4E5A-9B4C-77DB179E1B5A}"/>
    <cellStyle name="Total 2 2 8 3 8" xfId="40966" xr:uid="{EEDDA52D-FD30-40EE-B885-D62971AFE562}"/>
    <cellStyle name="Total 2 2 8 3 9" xfId="47894" xr:uid="{60FA120D-A9FA-4EFB-8579-9EAAFE9C278B}"/>
    <cellStyle name="Total 2 2 8 4" xfId="6849" xr:uid="{00000000-0005-0000-0000-00009B300000}"/>
    <cellStyle name="Total 2 2 8 4 2" xfId="28407" xr:uid="{F3BA1943-38C2-4238-9382-5DBA9A7F8A7D}"/>
    <cellStyle name="Total 2 2 8 4 3" xfId="34502" xr:uid="{FDF0FF73-77C8-4152-B991-B844D959C197}"/>
    <cellStyle name="Total 2 2 8 4 4" xfId="31888" xr:uid="{8255C480-237F-4ACE-A836-1BCF2DCDDE68}"/>
    <cellStyle name="Total 2 2 8 4 5" xfId="32383" xr:uid="{F9B660AA-F63E-49EF-A764-BFFE771B1879}"/>
    <cellStyle name="Total 2 2 8 4 6" xfId="41780" xr:uid="{0A53D266-167A-4BA6-B009-241C6D89712C}"/>
    <cellStyle name="Total 2 2 8 4 7" xfId="42022" xr:uid="{A46BC4FE-1901-4ECA-AAF5-CD73DD48CAFA}"/>
    <cellStyle name="Total 2 2 8 4 8" xfId="46492" xr:uid="{0B1CF702-A561-438A-BAFF-0668C3B7FD7E}"/>
    <cellStyle name="Total 2 2 8 4 9" xfId="53112" xr:uid="{399DF9F3-8323-44B1-A8E7-07CA45298915}"/>
    <cellStyle name="Total 2 2 8 5" xfId="15953" xr:uid="{00000000-0005-0000-0000-00009C300000}"/>
    <cellStyle name="Total 2 2 8 6" xfId="25098" xr:uid="{4FA64295-6735-41C0-9931-50F16075F911}"/>
    <cellStyle name="Total 2 2 8 7" xfId="31592" xr:uid="{D15AAAFE-A915-4353-BD22-25BA9DDBAFB3}"/>
    <cellStyle name="Total 2 2 8 8" xfId="36888" xr:uid="{02D96C8B-98EB-4142-BDD4-A32EC8579198}"/>
    <cellStyle name="Total 2 2 8 9" xfId="34071" xr:uid="{8FA6EF22-6F98-41BC-82D1-63F9AEB5C169}"/>
    <cellStyle name="Total 2 2 9" xfId="2558" xr:uid="{00000000-0005-0000-0000-00009D300000}"/>
    <cellStyle name="Total 2 2 9 10" xfId="40811" xr:uid="{B798DE7F-7B9B-4D09-8D39-1EF2C9E32035}"/>
    <cellStyle name="Total 2 2 9 11" xfId="41750" xr:uid="{E464E562-056A-42FF-9764-7230B5ADF026}"/>
    <cellStyle name="Total 2 2 9 12" xfId="44692" xr:uid="{0EF82A5E-055E-47B8-A915-0004C1AB071E}"/>
    <cellStyle name="Total 2 2 9 13" xfId="51312" xr:uid="{A8260982-26F8-4EC8-A27E-1F0F7CED1E09}"/>
    <cellStyle name="Total 2 2 9 2" xfId="5457" xr:uid="{00000000-0005-0000-0000-00009E300000}"/>
    <cellStyle name="Total 2 2 9 2 10" xfId="34733" xr:uid="{262AA86A-A54A-47FC-A4DF-12C881062BC7}"/>
    <cellStyle name="Total 2 2 9 2 11" xfId="47401" xr:uid="{8F42C31A-EB88-41F8-9B89-20E6C767C8FC}"/>
    <cellStyle name="Total 2 2 9 2 12" xfId="54021" xr:uid="{E14666F8-1249-48E1-93BD-880BC80732C3}"/>
    <cellStyle name="Total 2 2 9 2 2" xfId="14317" xr:uid="{00000000-0005-0000-0000-00009F300000}"/>
    <cellStyle name="Total 2 2 9 2 2 2" xfId="23421" xr:uid="{00000000-0005-0000-0000-0000A0300000}"/>
    <cellStyle name="Total 2 2 9 2 3" xfId="11254" xr:uid="{00000000-0005-0000-0000-0000A1300000}"/>
    <cellStyle name="Total 2 2 9 2 4" xfId="20358" xr:uid="{00000000-0005-0000-0000-0000A2300000}"/>
    <cellStyle name="Total 2 2 9 2 5" xfId="29316" xr:uid="{46FE860F-1455-4657-BEE5-E57481D2EB8F}"/>
    <cellStyle name="Total 2 2 9 2 6" xfId="35330" xr:uid="{FAC402B6-541A-4F84-AB81-59859DC31152}"/>
    <cellStyle name="Total 2 2 9 2 7" xfId="37648" xr:uid="{336236A8-33A6-4CE5-A458-8BCB1A3082A6}"/>
    <cellStyle name="Total 2 2 9 2 8" xfId="24268" xr:uid="{05D0E93C-87C3-4BFF-B6ED-0ED37B82019C}"/>
    <cellStyle name="Total 2 2 9 2 9" xfId="37668" xr:uid="{B4A26077-F370-44C0-BFF5-A6D23A586C3B}"/>
    <cellStyle name="Total 2 2 9 3" xfId="12757" xr:uid="{00000000-0005-0000-0000-0000A3300000}"/>
    <cellStyle name="Total 2 2 9 3 10" xfId="54141" xr:uid="{AAFCA96B-591B-428F-A793-8B9E888BEFE9}"/>
    <cellStyle name="Total 2 2 9 3 2" xfId="21861" xr:uid="{00000000-0005-0000-0000-0000A4300000}"/>
    <cellStyle name="Total 2 2 9 3 3" xfId="29436" xr:uid="{BF510F44-90A8-48B3-96D8-1D3E1411071C}"/>
    <cellStyle name="Total 2 2 9 3 4" xfId="35450" xr:uid="{299AA5CF-8572-4FC3-85A4-7DC919B73F17}"/>
    <cellStyle name="Total 2 2 9 3 5" xfId="37802" xr:uid="{DD61CEDF-D09A-4366-B0CF-C29BBA1B0989}"/>
    <cellStyle name="Total 2 2 9 3 6" xfId="37058" xr:uid="{A840F722-5B20-4ED8-B81D-ADA2E946E878}"/>
    <cellStyle name="Total 2 2 9 3 7" xfId="38215" xr:uid="{8D4446E8-5871-45D9-8C63-C24EF574AE1B}"/>
    <cellStyle name="Total 2 2 9 3 8" xfId="42446" xr:uid="{6F331960-FFBA-4D64-8006-B3B0D49C5A66}"/>
    <cellStyle name="Total 2 2 9 3 9" xfId="47521" xr:uid="{8016F86D-09BB-43C3-8B36-F02A27DDE19D}"/>
    <cellStyle name="Total 2 2 9 4" xfId="8356" xr:uid="{00000000-0005-0000-0000-0000A5300000}"/>
    <cellStyle name="Total 2 2 9 4 2" xfId="28413" xr:uid="{1B1DD9C8-BC4C-45F0-BC36-9DF411AC715A}"/>
    <cellStyle name="Total 2 2 9 4 3" xfId="34508" xr:uid="{234190D8-9F69-45CF-A6D0-D3A2731E84C2}"/>
    <cellStyle name="Total 2 2 9 4 4" xfId="38324" xr:uid="{A66A50FE-6378-4789-B3E9-9386ED5BF0E3}"/>
    <cellStyle name="Total 2 2 9 4 5" xfId="37996" xr:uid="{9F2D5B29-CCDD-4986-AB5D-80352D34F763}"/>
    <cellStyle name="Total 2 2 9 4 6" xfId="41641" xr:uid="{4270CFEC-3579-492C-92BA-29C0DA4E2D42}"/>
    <cellStyle name="Total 2 2 9 4 7" xfId="41731" xr:uid="{A0BC8500-DCA4-4ABC-886F-D6BB4057DBDB}"/>
    <cellStyle name="Total 2 2 9 4 8" xfId="46498" xr:uid="{746D2052-870C-4327-A47E-316F8A3E16E0}"/>
    <cellStyle name="Total 2 2 9 4 9" xfId="53118" xr:uid="{92540AFC-AFFF-4A2E-90E2-770E13226514}"/>
    <cellStyle name="Total 2 2 9 5" xfId="17460" xr:uid="{00000000-0005-0000-0000-0000A6300000}"/>
    <cellStyle name="Total 2 2 9 6" xfId="26607" xr:uid="{E86E2809-A905-456C-BB35-D7444A06B2AD}"/>
    <cellStyle name="Total 2 2 9 7" xfId="32894" xr:uid="{F08FFC0A-0A4C-4DAF-84DD-12E0EA69E55D}"/>
    <cellStyle name="Total 2 2 9 8" xfId="31957" xr:uid="{BB271983-18A6-4F0D-AE90-F956D6D57E9A}"/>
    <cellStyle name="Total 2 2 9 9" xfId="39003" xr:uid="{BA5C234D-B592-4B26-B47C-C72AA4529404}"/>
    <cellStyle name="Total 2 20" xfId="38517" xr:uid="{6BFB5AE9-EE5C-410D-B84B-03D86C57C291}"/>
    <cellStyle name="Total 2 21" xfId="39968" xr:uid="{75ABA0AF-2F8C-4D78-9FAA-A93D58DA6345}"/>
    <cellStyle name="Total 2 22" xfId="41099" xr:uid="{EBBB1578-E643-439C-B794-70CAE4B216EC}"/>
    <cellStyle name="Total 2 23" xfId="42547" xr:uid="{306D631F-C1BE-42D0-B1A2-612E6337814D}"/>
    <cellStyle name="Total 2 24" xfId="49167" xr:uid="{F8599F9C-9D6B-4FEC-9D67-C6EA67168FA4}"/>
    <cellStyle name="Total 2 3" xfId="469" xr:uid="{00000000-0005-0000-0000-0000A7300000}"/>
    <cellStyle name="Total 2 3 2" xfId="15196" xr:uid="{00000000-0005-0000-0000-0000A8300000}"/>
    <cellStyle name="Total 2 4" xfId="601" xr:uid="{00000000-0005-0000-0000-0000A9300000}"/>
    <cellStyle name="Total 2 4 10" xfId="6403" xr:uid="{00000000-0005-0000-0000-0000AA300000}"/>
    <cellStyle name="Total 2 4 11" xfId="15507" xr:uid="{00000000-0005-0000-0000-0000AB300000}"/>
    <cellStyle name="Total 2 4 12" xfId="24652" xr:uid="{8A0BC1BB-FC38-431F-986E-B679605FA259}"/>
    <cellStyle name="Total 2 4 13" xfId="31217" xr:uid="{B67CEC44-00D6-4D0F-9DFD-DB08F8D105EF}"/>
    <cellStyle name="Total 2 4 14" xfId="38431" xr:uid="{7F35E311-DEC0-4BFB-B388-B51027D23C1C}"/>
    <cellStyle name="Total 2 4 15" xfId="37678" xr:uid="{5A347C61-CA10-4397-B5F0-E51621411BF2}"/>
    <cellStyle name="Total 2 4 16" xfId="36072" xr:uid="{7BEE0526-9C0D-4B8D-B42D-A5A6CA6DBC22}"/>
    <cellStyle name="Total 2 4 17" xfId="38988" xr:uid="{EA249DFE-096B-48E3-80CF-04815FEAC876}"/>
    <cellStyle name="Total 2 4 18" xfId="42739" xr:uid="{994FA972-8C2D-4789-B2BD-9EC4F6609CB5}"/>
    <cellStyle name="Total 2 4 19" xfId="49359" xr:uid="{70594DDB-F037-4CCE-9F1B-87C7A82D0379}"/>
    <cellStyle name="Total 2 4 2" xfId="1604" xr:uid="{00000000-0005-0000-0000-0000AC300000}"/>
    <cellStyle name="Total 2 4 2 10" xfId="7406" xr:uid="{00000000-0005-0000-0000-0000AD300000}"/>
    <cellStyle name="Total 2 4 2 11" xfId="16510" xr:uid="{00000000-0005-0000-0000-0000AE300000}"/>
    <cellStyle name="Total 2 4 2 12" xfId="25655" xr:uid="{D9E496E6-9063-4CBC-828F-E2B9905A9718}"/>
    <cellStyle name="Total 2 4 2 13" xfId="32048" xr:uid="{55B936E5-F681-4D73-8F97-4FEFE5C33083}"/>
    <cellStyle name="Total 2 4 2 14" xfId="36869" xr:uid="{ED07C4BD-AE0F-40AE-982E-C42477BF9E9D}"/>
    <cellStyle name="Total 2 4 2 15" xfId="40653" xr:uid="{677FC86B-8D4E-4BD2-82D9-1990D9968DDA}"/>
    <cellStyle name="Total 2 4 2 16" xfId="34598" xr:uid="{399448CF-DF8C-412C-BF77-115CAC4830EE}"/>
    <cellStyle name="Total 2 4 2 17" xfId="34474" xr:uid="{6EED5F71-DC54-42DE-ADF8-D70D6E4478C6}"/>
    <cellStyle name="Total 2 4 2 18" xfId="43742" xr:uid="{5300DCF3-884F-466F-9C63-1CA48471CB04}"/>
    <cellStyle name="Total 2 4 2 19" xfId="50362" xr:uid="{0AC5E609-B543-443A-B769-769DB351F607}"/>
    <cellStyle name="Total 2 4 2 2" xfId="2335" xr:uid="{00000000-0005-0000-0000-0000AF300000}"/>
    <cellStyle name="Total 2 4 2 2 10" xfId="41593" xr:uid="{82DD2706-5C26-49C3-B576-C078DDB11A2F}"/>
    <cellStyle name="Total 2 4 2 2 11" xfId="42287" xr:uid="{948DBCBC-F09A-4FD2-AE31-16C92F71551E}"/>
    <cellStyle name="Total 2 4 2 2 12" xfId="44469" xr:uid="{A7B8CF0C-59B1-4896-9AD1-2BB24C17A894}"/>
    <cellStyle name="Total 2 4 2 2 13" xfId="51089" xr:uid="{CFD80836-8CA0-48BA-92CB-6040D6F9427D}"/>
    <cellStyle name="Total 2 4 2 2 2" xfId="5234" xr:uid="{00000000-0005-0000-0000-0000B0300000}"/>
    <cellStyle name="Total 2 4 2 2 2 10" xfId="37369" xr:uid="{BF7EE0F8-B891-4B90-AE8E-49DDF6DDE7B5}"/>
    <cellStyle name="Total 2 4 2 2 2 11" xfId="47439" xr:uid="{E34C934F-3E88-48F3-BF47-7E37F26A0E42}"/>
    <cellStyle name="Total 2 4 2 2 2 12" xfId="54059" xr:uid="{AE068960-7673-4AA8-9864-AEB4EAA658F0}"/>
    <cellStyle name="Total 2 4 2 2 2 2" xfId="14094" xr:uid="{00000000-0005-0000-0000-0000B1300000}"/>
    <cellStyle name="Total 2 4 2 2 2 2 2" xfId="23198" xr:uid="{00000000-0005-0000-0000-0000B2300000}"/>
    <cellStyle name="Total 2 4 2 2 2 3" xfId="11031" xr:uid="{00000000-0005-0000-0000-0000B3300000}"/>
    <cellStyle name="Total 2 4 2 2 2 4" xfId="20135" xr:uid="{00000000-0005-0000-0000-0000B4300000}"/>
    <cellStyle name="Total 2 4 2 2 2 5" xfId="29354" xr:uid="{A133C5EE-6522-4EED-8699-AD76DBCDFAB3}"/>
    <cellStyle name="Total 2 4 2 2 2 6" xfId="35368" xr:uid="{470C94FC-9A9E-45F4-B804-64686FF8F2D2}"/>
    <cellStyle name="Total 2 4 2 2 2 7" xfId="38167" xr:uid="{ECD0A1C6-8E46-489D-9CE8-4B845175F4E1}"/>
    <cellStyle name="Total 2 4 2 2 2 8" xfId="39480" xr:uid="{662CD56E-B170-494B-8330-65684B1F2594}"/>
    <cellStyle name="Total 2 4 2 2 2 9" xfId="39588" xr:uid="{296C08DC-E5EB-458E-8CD7-B35D6D5FE649}"/>
    <cellStyle name="Total 2 4 2 2 3" xfId="12534" xr:uid="{00000000-0005-0000-0000-0000B5300000}"/>
    <cellStyle name="Total 2 4 2 2 3 2" xfId="21638" xr:uid="{00000000-0005-0000-0000-0000B6300000}"/>
    <cellStyle name="Total 2 4 2 2 4" xfId="8133" xr:uid="{00000000-0005-0000-0000-0000B7300000}"/>
    <cellStyle name="Total 2 4 2 2 5" xfId="17237" xr:uid="{00000000-0005-0000-0000-0000B8300000}"/>
    <cellStyle name="Total 2 4 2 2 6" xfId="26384" xr:uid="{B67FFF64-E123-4672-A4C5-BD77945459AF}"/>
    <cellStyle name="Total 2 4 2 2 7" xfId="32671" xr:uid="{1B7CDB2B-5FF6-4C65-A41F-4977E0475914}"/>
    <cellStyle name="Total 2 4 2 2 8" xfId="31036" xr:uid="{32A6AAC9-0E87-49FB-A5AF-76DB4F6F44A6}"/>
    <cellStyle name="Total 2 4 2 2 9" xfId="34288" xr:uid="{29908DE7-C94F-4805-BAEE-A21275637A24}"/>
    <cellStyle name="Total 2 4 2 3" xfId="2299" xr:uid="{00000000-0005-0000-0000-0000B9300000}"/>
    <cellStyle name="Total 2 4 2 3 10" xfId="40964" xr:uid="{793FD1A2-E67A-49D4-8572-2FDB19FAA197}"/>
    <cellStyle name="Total 2 4 2 3 11" xfId="41410" xr:uid="{13FFF404-E0E3-438C-90ED-E7B03FA00813}"/>
    <cellStyle name="Total 2 4 2 3 12" xfId="44433" xr:uid="{1CE0D377-7B77-4B34-95EE-402CDF4E3251}"/>
    <cellStyle name="Total 2 4 2 3 13" xfId="51053" xr:uid="{4223F395-C6C0-45F0-8411-577B0856B371}"/>
    <cellStyle name="Total 2 4 2 3 2" xfId="5198" xr:uid="{00000000-0005-0000-0000-0000BA300000}"/>
    <cellStyle name="Total 2 4 2 3 2 10" xfId="41108" xr:uid="{44F75B90-CA66-4941-8344-D7D63CD46C3F}"/>
    <cellStyle name="Total 2 4 2 3 2 11" xfId="45792" xr:uid="{55E70537-0FA8-4ADD-A9F4-663F63196E42}"/>
    <cellStyle name="Total 2 4 2 3 2 12" xfId="52412" xr:uid="{053AE728-9E55-446B-A2DC-F4F3352F7A07}"/>
    <cellStyle name="Total 2 4 2 3 2 2" xfId="14058" xr:uid="{00000000-0005-0000-0000-0000BB300000}"/>
    <cellStyle name="Total 2 4 2 3 2 2 2" xfId="23162" xr:uid="{00000000-0005-0000-0000-0000BC300000}"/>
    <cellStyle name="Total 2 4 2 3 2 3" xfId="10995" xr:uid="{00000000-0005-0000-0000-0000BD300000}"/>
    <cellStyle name="Total 2 4 2 3 2 4" xfId="20099" xr:uid="{00000000-0005-0000-0000-0000BE300000}"/>
    <cellStyle name="Total 2 4 2 3 2 5" xfId="27707" xr:uid="{4F45B890-66F4-42EB-ABAA-6F1D13A48C34}"/>
    <cellStyle name="Total 2 4 2 3 2 6" xfId="33918" xr:uid="{E6757BD8-4FE9-49E7-9F09-ADD11E7BB7CD}"/>
    <cellStyle name="Total 2 4 2 3 2 7" xfId="36938" xr:uid="{820ADAF6-1BDB-4265-AFDD-AE71D4106B2A}"/>
    <cellStyle name="Total 2 4 2 3 2 8" xfId="40707" xr:uid="{65D7C1FC-BD23-47B7-8853-5E77C6824AD9}"/>
    <cellStyle name="Total 2 4 2 3 2 9" xfId="36635" xr:uid="{0597D203-718A-4C44-84C1-47E28AD3FBD9}"/>
    <cellStyle name="Total 2 4 2 3 3" xfId="12498" xr:uid="{00000000-0005-0000-0000-0000BF300000}"/>
    <cellStyle name="Total 2 4 2 3 3 2" xfId="21602" xr:uid="{00000000-0005-0000-0000-0000C0300000}"/>
    <cellStyle name="Total 2 4 2 3 4" xfId="8097" xr:uid="{00000000-0005-0000-0000-0000C1300000}"/>
    <cellStyle name="Total 2 4 2 3 5" xfId="17201" xr:uid="{00000000-0005-0000-0000-0000C2300000}"/>
    <cellStyle name="Total 2 4 2 3 6" xfId="26348" xr:uid="{8B25290B-6D23-44A7-9981-455BC6CE05F2}"/>
    <cellStyle name="Total 2 4 2 3 7" xfId="32635" xr:uid="{9E4C2B16-B2C4-45D6-AD50-DED4F925A978}"/>
    <cellStyle name="Total 2 4 2 3 8" xfId="37474" xr:uid="{660719E8-4522-4D3E-A892-A2E4218D7B56}"/>
    <cellStyle name="Total 2 4 2 3 9" xfId="37178" xr:uid="{076F0C13-02FC-4328-BB67-5984696C2537}"/>
    <cellStyle name="Total 2 4 2 4" xfId="2713" xr:uid="{00000000-0005-0000-0000-0000C3300000}"/>
    <cellStyle name="Total 2 4 2 4 10" xfId="38344" xr:uid="{B0656C87-FA56-4AD6-ADAA-249DE181A29D}"/>
    <cellStyle name="Total 2 4 2 4 11" xfId="39186" xr:uid="{7761B1A1-FFD5-467C-B662-D040482A74C9}"/>
    <cellStyle name="Total 2 4 2 4 12" xfId="44847" xr:uid="{2018AD52-8472-4AE4-AF20-A38DCF69E456}"/>
    <cellStyle name="Total 2 4 2 4 13" xfId="51467" xr:uid="{A6DC9654-231F-407C-8ECE-6C2C3E32C91D}"/>
    <cellStyle name="Total 2 4 2 4 2" xfId="5612" xr:uid="{00000000-0005-0000-0000-0000C4300000}"/>
    <cellStyle name="Total 2 4 2 4 2 2" xfId="14472" xr:uid="{00000000-0005-0000-0000-0000C5300000}"/>
    <cellStyle name="Total 2 4 2 4 2 2 2" xfId="23576" xr:uid="{00000000-0005-0000-0000-0000C6300000}"/>
    <cellStyle name="Total 2 4 2 4 2 3" xfId="11409" xr:uid="{00000000-0005-0000-0000-0000C7300000}"/>
    <cellStyle name="Total 2 4 2 4 2 4" xfId="20513" xr:uid="{00000000-0005-0000-0000-0000C8300000}"/>
    <cellStyle name="Total 2 4 2 4 3" xfId="12912" xr:uid="{00000000-0005-0000-0000-0000C9300000}"/>
    <cellStyle name="Total 2 4 2 4 3 2" xfId="22016" xr:uid="{00000000-0005-0000-0000-0000CA300000}"/>
    <cellStyle name="Total 2 4 2 4 4" xfId="8511" xr:uid="{00000000-0005-0000-0000-0000CB300000}"/>
    <cellStyle name="Total 2 4 2 4 5" xfId="17615" xr:uid="{00000000-0005-0000-0000-0000CC300000}"/>
    <cellStyle name="Total 2 4 2 4 6" xfId="26762" xr:uid="{BE7DB964-1EE0-49EA-8E05-A14737B304EF}"/>
    <cellStyle name="Total 2 4 2 4 7" xfId="33049" xr:uid="{F36BCB4A-FE34-434C-A2A2-068C85717D6F}"/>
    <cellStyle name="Total 2 4 2 4 8" xfId="37143" xr:uid="{8B2EC072-5C55-47E7-A552-C4619577DFCB}"/>
    <cellStyle name="Total 2 4 2 4 9" xfId="37650" xr:uid="{BEF78E1C-7C10-47A7-880C-AE45A0FF4993}"/>
    <cellStyle name="Total 2 4 2 5" xfId="2292" xr:uid="{00000000-0005-0000-0000-0000CD300000}"/>
    <cellStyle name="Total 2 4 2 5 10" xfId="41189" xr:uid="{A74EF42F-79E8-433B-B05F-1A8792268A03}"/>
    <cellStyle name="Total 2 4 2 5 11" xfId="31179" xr:uid="{638BD98B-F234-4D40-B80A-ACE57BC02A8C}"/>
    <cellStyle name="Total 2 4 2 5 12" xfId="44426" xr:uid="{EAAD5353-8A40-4857-A0D7-8F4ED81F8F85}"/>
    <cellStyle name="Total 2 4 2 5 13" xfId="51046" xr:uid="{76997FC5-BAD6-461A-81FE-B8DC255BF4B4}"/>
    <cellStyle name="Total 2 4 2 5 2" xfId="5191" xr:uid="{00000000-0005-0000-0000-0000CE300000}"/>
    <cellStyle name="Total 2 4 2 5 2 2" xfId="14051" xr:uid="{00000000-0005-0000-0000-0000CF300000}"/>
    <cellStyle name="Total 2 4 2 5 2 2 2" xfId="23155" xr:uid="{00000000-0005-0000-0000-0000D0300000}"/>
    <cellStyle name="Total 2 4 2 5 2 3" xfId="10988" xr:uid="{00000000-0005-0000-0000-0000D1300000}"/>
    <cellStyle name="Total 2 4 2 5 2 4" xfId="20092" xr:uid="{00000000-0005-0000-0000-0000D2300000}"/>
    <cellStyle name="Total 2 4 2 5 3" xfId="12491" xr:uid="{00000000-0005-0000-0000-0000D3300000}"/>
    <cellStyle name="Total 2 4 2 5 3 2" xfId="21595" xr:uid="{00000000-0005-0000-0000-0000D4300000}"/>
    <cellStyle name="Total 2 4 2 5 4" xfId="8090" xr:uid="{00000000-0005-0000-0000-0000D5300000}"/>
    <cellStyle name="Total 2 4 2 5 5" xfId="17194" xr:uid="{00000000-0005-0000-0000-0000D6300000}"/>
    <cellStyle name="Total 2 4 2 5 6" xfId="26341" xr:uid="{27636C75-5A91-4BF5-9844-73CF049894B6}"/>
    <cellStyle name="Total 2 4 2 5 7" xfId="32628" xr:uid="{EE05DC80-AE9E-4677-9D3A-7DE55229DB6E}"/>
    <cellStyle name="Total 2 4 2 5 8" xfId="31241" xr:uid="{00B0F879-2D4B-415E-8D32-3AD63B166646}"/>
    <cellStyle name="Total 2 4 2 5 9" xfId="24274" xr:uid="{9635EE10-4894-4132-BB47-4A0319FA0E81}"/>
    <cellStyle name="Total 2 4 2 6" xfId="3037" xr:uid="{00000000-0005-0000-0000-0000D7300000}"/>
    <cellStyle name="Total 2 4 2 6 10" xfId="42078" xr:uid="{DB7D1C23-1970-4977-9C08-C02BCC315300}"/>
    <cellStyle name="Total 2 4 2 6 11" xfId="39063" xr:uid="{13678244-2714-4905-9916-85E8E7050189}"/>
    <cellStyle name="Total 2 4 2 6 12" xfId="45171" xr:uid="{D95794D7-162C-4651-B29A-B856CCA675AF}"/>
    <cellStyle name="Total 2 4 2 6 13" xfId="51791" xr:uid="{C8C138E0-FA94-4635-A8DF-D76F7E2CCE30}"/>
    <cellStyle name="Total 2 4 2 6 2" xfId="5936" xr:uid="{00000000-0005-0000-0000-0000D8300000}"/>
    <cellStyle name="Total 2 4 2 6 2 2" xfId="14796" xr:uid="{00000000-0005-0000-0000-0000D9300000}"/>
    <cellStyle name="Total 2 4 2 6 2 2 2" xfId="23900" xr:uid="{00000000-0005-0000-0000-0000DA300000}"/>
    <cellStyle name="Total 2 4 2 6 2 3" xfId="11733" xr:uid="{00000000-0005-0000-0000-0000DB300000}"/>
    <cellStyle name="Total 2 4 2 6 2 4" xfId="20837" xr:uid="{00000000-0005-0000-0000-0000DC300000}"/>
    <cellStyle name="Total 2 4 2 6 3" xfId="13236" xr:uid="{00000000-0005-0000-0000-0000DD300000}"/>
    <cellStyle name="Total 2 4 2 6 3 2" xfId="22340" xr:uid="{00000000-0005-0000-0000-0000DE300000}"/>
    <cellStyle name="Total 2 4 2 6 4" xfId="8835" xr:uid="{00000000-0005-0000-0000-0000DF300000}"/>
    <cellStyle name="Total 2 4 2 6 5" xfId="17939" xr:uid="{00000000-0005-0000-0000-0000E0300000}"/>
    <cellStyle name="Total 2 4 2 6 6" xfId="27086" xr:uid="{87796DDE-4901-43EE-8FD2-42C0BFB00788}"/>
    <cellStyle name="Total 2 4 2 6 7" xfId="33373" xr:uid="{D24A566F-2471-4D36-B798-87DC030340E6}"/>
    <cellStyle name="Total 2 4 2 6 8" xfId="34366" xr:uid="{99E143E6-1940-4F2E-9EF3-BA822E601FE9}"/>
    <cellStyle name="Total 2 4 2 6 9" xfId="37198" xr:uid="{ABBE0770-EE13-4BE7-A5C6-68403A9CE0AA}"/>
    <cellStyle name="Total 2 4 2 7" xfId="2659" xr:uid="{00000000-0005-0000-0000-0000E1300000}"/>
    <cellStyle name="Total 2 4 2 7 10" xfId="33930" xr:uid="{51981119-5065-47CE-A9B0-EC5FE33B3104}"/>
    <cellStyle name="Total 2 4 2 7 11" xfId="42378" xr:uid="{BA95990E-A8FD-4137-BDD7-B8FAA65AA7E3}"/>
    <cellStyle name="Total 2 4 2 7 12" xfId="44793" xr:uid="{89C75DC2-D4F4-44EF-B500-A1FAFB7C031D}"/>
    <cellStyle name="Total 2 4 2 7 13" xfId="51413" xr:uid="{B156AD92-F8C1-4696-858E-4003A7DC996C}"/>
    <cellStyle name="Total 2 4 2 7 2" xfId="5558" xr:uid="{00000000-0005-0000-0000-0000E2300000}"/>
    <cellStyle name="Total 2 4 2 7 2 2" xfId="14418" xr:uid="{00000000-0005-0000-0000-0000E3300000}"/>
    <cellStyle name="Total 2 4 2 7 2 2 2" xfId="23522" xr:uid="{00000000-0005-0000-0000-0000E4300000}"/>
    <cellStyle name="Total 2 4 2 7 2 3" xfId="11355" xr:uid="{00000000-0005-0000-0000-0000E5300000}"/>
    <cellStyle name="Total 2 4 2 7 2 4" xfId="20459" xr:uid="{00000000-0005-0000-0000-0000E6300000}"/>
    <cellStyle name="Total 2 4 2 7 3" xfId="12858" xr:uid="{00000000-0005-0000-0000-0000E7300000}"/>
    <cellStyle name="Total 2 4 2 7 3 2" xfId="21962" xr:uid="{00000000-0005-0000-0000-0000E8300000}"/>
    <cellStyle name="Total 2 4 2 7 4" xfId="8457" xr:uid="{00000000-0005-0000-0000-0000E9300000}"/>
    <cellStyle name="Total 2 4 2 7 5" xfId="17561" xr:uid="{00000000-0005-0000-0000-0000EA300000}"/>
    <cellStyle name="Total 2 4 2 7 6" xfId="26708" xr:uid="{BBF21B74-8A17-45A2-870F-ED99CF4D104D}"/>
    <cellStyle name="Total 2 4 2 7 7" xfId="32995" xr:uid="{DEA13CB0-6890-43C5-BD11-D6219CD0DBE5}"/>
    <cellStyle name="Total 2 4 2 7 8" xfId="36853" xr:uid="{9EFDEE37-2D13-4E86-B92A-0CA2E1ABB6C5}"/>
    <cellStyle name="Total 2 4 2 7 9" xfId="40641" xr:uid="{D01459A0-98B6-43C3-A76E-3599E2E5F120}"/>
    <cellStyle name="Total 2 4 2 8" xfId="4507" xr:uid="{00000000-0005-0000-0000-0000EB300000}"/>
    <cellStyle name="Total 2 4 2 8 10" xfId="32022" xr:uid="{69602050-AFE9-46AD-945B-24A8B229E8B1}"/>
    <cellStyle name="Total 2 4 2 8 11" xfId="46558" xr:uid="{EEFA7A05-A0BF-420C-928B-0F7717787BED}"/>
    <cellStyle name="Total 2 4 2 8 12" xfId="53178" xr:uid="{CEA11047-9D01-4B20-A1F3-C3FBBE457809}"/>
    <cellStyle name="Total 2 4 2 8 2" xfId="13838" xr:uid="{00000000-0005-0000-0000-0000EC300000}"/>
    <cellStyle name="Total 2 4 2 8 2 2" xfId="22942" xr:uid="{00000000-0005-0000-0000-0000ED300000}"/>
    <cellStyle name="Total 2 4 2 8 3" xfId="10304" xr:uid="{00000000-0005-0000-0000-0000EE300000}"/>
    <cellStyle name="Total 2 4 2 8 4" xfId="19408" xr:uid="{00000000-0005-0000-0000-0000EF300000}"/>
    <cellStyle name="Total 2 4 2 8 5" xfId="28473" xr:uid="{636AFD92-25A8-4CF7-94FE-6F8E76D9279E}"/>
    <cellStyle name="Total 2 4 2 8 6" xfId="34560" xr:uid="{DA931C45-0014-447A-B021-A496BF64DA80}"/>
    <cellStyle name="Total 2 4 2 8 7" xfId="36729" xr:uid="{D70EC6F7-936A-4A76-BD15-6AF1D3F1E2B9}"/>
    <cellStyle name="Total 2 4 2 8 8" xfId="34255" xr:uid="{D93B7DFF-DF07-4F96-A6A8-1818B8D5FBFD}"/>
    <cellStyle name="Total 2 4 2 8 9" xfId="41826" xr:uid="{95D71253-226B-4533-B0BA-8193763FBA2F}"/>
    <cellStyle name="Total 2 4 2 9" xfId="12278" xr:uid="{00000000-0005-0000-0000-0000F0300000}"/>
    <cellStyle name="Total 2 4 2 9 10" xfId="55223" xr:uid="{F7AA8F16-4FC1-4459-966C-77A833AED3E8}"/>
    <cellStyle name="Total 2 4 2 9 2" xfId="21382" xr:uid="{00000000-0005-0000-0000-0000F1300000}"/>
    <cellStyle name="Total 2 4 2 9 3" xfId="30518" xr:uid="{C0A4EC00-4823-46F6-989B-6E1BB12B1753}"/>
    <cellStyle name="Total 2 4 2 9 4" xfId="36406" xr:uid="{4813EC4D-7458-477C-9281-694B74DBD824}"/>
    <cellStyle name="Total 2 4 2 9 5" xfId="31452" xr:uid="{6218384D-4765-4C65-A9E2-E84E44744FCF}"/>
    <cellStyle name="Total 2 4 2 9 6" xfId="39862" xr:uid="{B91FB672-7F10-4CED-A810-2F09A8305608}"/>
    <cellStyle name="Total 2 4 2 9 7" xfId="31254" xr:uid="{D7F9AB29-BBEB-4269-9595-5B1101D3FB17}"/>
    <cellStyle name="Total 2 4 2 9 8" xfId="42012" xr:uid="{DC881114-DB74-4263-8AA6-7714903852A6}"/>
    <cellStyle name="Total 2 4 2 9 9" xfId="48603" xr:uid="{EBF9D921-ACBC-4A23-93C4-8615B7E9DE87}"/>
    <cellStyle name="Total 2 4 3" xfId="2122" xr:uid="{00000000-0005-0000-0000-0000F2300000}"/>
    <cellStyle name="Total 2 4 3 10" xfId="7920" xr:uid="{00000000-0005-0000-0000-0000F3300000}"/>
    <cellStyle name="Total 2 4 3 11" xfId="17024" xr:uid="{00000000-0005-0000-0000-0000F4300000}"/>
    <cellStyle name="Total 2 4 3 12" xfId="26171" xr:uid="{B8EABFDB-C219-40BD-8CA7-B6CDC497082D}"/>
    <cellStyle name="Total 2 4 3 13" xfId="32458" xr:uid="{D04063D4-0E9E-4266-A145-E31F3134E339}"/>
    <cellStyle name="Total 2 4 3 14" xfId="38463" xr:uid="{9B5B6FB9-CFB6-4FC5-B80C-32DAB23CC9A8}"/>
    <cellStyle name="Total 2 4 3 15" xfId="31110" xr:uid="{B1FCAB56-6F93-4624-A077-2A0716873093}"/>
    <cellStyle name="Total 2 4 3 16" xfId="40532" xr:uid="{A9EFC290-1F70-4CB1-B2B0-194D9E7419F1}"/>
    <cellStyle name="Total 2 4 3 17" xfId="42145" xr:uid="{34D6A179-B8EE-460A-9357-9F7CCC4913CD}"/>
    <cellStyle name="Total 2 4 3 18" xfId="44256" xr:uid="{5D91991A-1E49-4385-93AD-0A46F1A89146}"/>
    <cellStyle name="Total 2 4 3 19" xfId="50876" xr:uid="{BB0E9A47-FE02-4D4F-B5AC-C7ED07D9E6C3}"/>
    <cellStyle name="Total 2 4 3 2" xfId="1094" xr:uid="{00000000-0005-0000-0000-0000F5300000}"/>
    <cellStyle name="Total 2 4 3 2 10" xfId="41300" xr:uid="{CAA8C00A-6C14-4296-B815-367E8761F84A}"/>
    <cellStyle name="Total 2 4 3 2 11" xfId="39816" xr:uid="{33F480A3-BB1C-4C2D-8987-86EDAA9A77BE}"/>
    <cellStyle name="Total 2 4 3 2 12" xfId="43232" xr:uid="{CC9B0EC8-A02D-41BF-B737-86C70071756C}"/>
    <cellStyle name="Total 2 4 3 2 13" xfId="49852" xr:uid="{465175E9-C141-497A-A4B1-EA6F5C3A2D16}"/>
    <cellStyle name="Total 2 4 3 2 2" xfId="3997" xr:uid="{00000000-0005-0000-0000-0000F6300000}"/>
    <cellStyle name="Total 2 4 3 2 2 10" xfId="40366" xr:uid="{8BE49E55-05F7-4300-9D15-D2EE267FCCC1}"/>
    <cellStyle name="Total 2 4 3 2 2 11" xfId="47664" xr:uid="{FF617C75-461C-4FA2-A214-1D826D5CA163}"/>
    <cellStyle name="Total 2 4 3 2 2 12" xfId="54284" xr:uid="{21CEC3A6-9FDB-46C4-97C6-6F209042698B}"/>
    <cellStyle name="Total 2 4 3 2 2 2" xfId="13694" xr:uid="{00000000-0005-0000-0000-0000F7300000}"/>
    <cellStyle name="Total 2 4 3 2 2 2 2" xfId="22798" xr:uid="{00000000-0005-0000-0000-0000F8300000}"/>
    <cellStyle name="Total 2 4 3 2 2 3" xfId="9794" xr:uid="{00000000-0005-0000-0000-0000F9300000}"/>
    <cellStyle name="Total 2 4 3 2 2 4" xfId="18898" xr:uid="{00000000-0005-0000-0000-0000FA300000}"/>
    <cellStyle name="Total 2 4 3 2 2 5" xfId="29579" xr:uid="{05FFA020-BDC4-4D75-80EE-51E71A13C0FD}"/>
    <cellStyle name="Total 2 4 3 2 2 6" xfId="35593" xr:uid="{6C164F5E-6DAE-4D2F-8A12-CDCE68582E41}"/>
    <cellStyle name="Total 2 4 3 2 2 7" xfId="33971" xr:uid="{6A9D5C99-1B74-4E03-891C-EB84C8525050}"/>
    <cellStyle name="Total 2 4 3 2 2 8" xfId="36481" xr:uid="{02065BB4-8B24-450A-BD76-13ADB452E15B}"/>
    <cellStyle name="Total 2 4 3 2 2 9" xfId="39360" xr:uid="{714CE93E-621D-43BC-8A5F-0B5F97089A78}"/>
    <cellStyle name="Total 2 4 3 2 3" xfId="12134" xr:uid="{00000000-0005-0000-0000-0000FB300000}"/>
    <cellStyle name="Total 2 4 3 2 3 2" xfId="21238" xr:uid="{00000000-0005-0000-0000-0000FC300000}"/>
    <cellStyle name="Total 2 4 3 2 4" xfId="6896" xr:uid="{00000000-0005-0000-0000-0000FD300000}"/>
    <cellStyle name="Total 2 4 3 2 5" xfId="16000" xr:uid="{00000000-0005-0000-0000-0000FE300000}"/>
    <cellStyle name="Total 2 4 3 2 6" xfId="25145" xr:uid="{A7DB930B-FF37-4CA1-8B96-8D4DB521999A}"/>
    <cellStyle name="Total 2 4 3 2 7" xfId="31639" xr:uid="{35D21BE3-9CEA-4F9C-B994-F1370078A7F3}"/>
    <cellStyle name="Total 2 4 3 2 8" xfId="37221" xr:uid="{C4A3BAB5-8C07-40E9-BC87-5AEDC086EFC7}"/>
    <cellStyle name="Total 2 4 3 2 9" xfId="40280" xr:uid="{616F091E-3222-416C-A782-5C832ECACC18}"/>
    <cellStyle name="Total 2 4 3 3" xfId="2836" xr:uid="{00000000-0005-0000-0000-0000FF300000}"/>
    <cellStyle name="Total 2 4 3 3 10" xfId="37572" xr:uid="{845B9C1E-63E6-4504-8257-D0183E80D1C6}"/>
    <cellStyle name="Total 2 4 3 3 11" xfId="42231" xr:uid="{EF105479-F0B7-4C69-B14F-4DAE7C2B29D7}"/>
    <cellStyle name="Total 2 4 3 3 12" xfId="44970" xr:uid="{B66C6FA2-E693-44FA-862E-1E68572D0FCB}"/>
    <cellStyle name="Total 2 4 3 3 13" xfId="51590" xr:uid="{17B041A3-AF6F-498F-82B6-D9A47F4BAD21}"/>
    <cellStyle name="Total 2 4 3 3 2" xfId="5735" xr:uid="{00000000-0005-0000-0000-000000310000}"/>
    <cellStyle name="Total 2 4 3 3 2 10" xfId="41803" xr:uid="{1E782ADA-CD28-48DC-BF53-D531D4E747E4}"/>
    <cellStyle name="Total 2 4 3 3 2 11" xfId="47866" xr:uid="{428DCC82-967B-4F2B-8946-FDBCAEBD1DC7}"/>
    <cellStyle name="Total 2 4 3 3 2 12" xfId="54486" xr:uid="{4697421D-325C-451B-BC4D-4E37F295C507}"/>
    <cellStyle name="Total 2 4 3 3 2 2" xfId="14595" xr:uid="{00000000-0005-0000-0000-000001310000}"/>
    <cellStyle name="Total 2 4 3 3 2 2 2" xfId="23699" xr:uid="{00000000-0005-0000-0000-000002310000}"/>
    <cellStyle name="Total 2 4 3 3 2 3" xfId="11532" xr:uid="{00000000-0005-0000-0000-000003310000}"/>
    <cellStyle name="Total 2 4 3 3 2 4" xfId="20636" xr:uid="{00000000-0005-0000-0000-000004310000}"/>
    <cellStyle name="Total 2 4 3 3 2 5" xfId="29781" xr:uid="{F4A41A53-BEC8-4A8A-807A-7BA5E2F7964E}"/>
    <cellStyle name="Total 2 4 3 3 2 6" xfId="35795" xr:uid="{19DE90E1-2C96-492D-92BB-AB1584FFB917}"/>
    <cellStyle name="Total 2 4 3 3 2 7" xfId="37908" xr:uid="{673CB13D-A42A-46A7-AFD6-8C0B0DB0B7B5}"/>
    <cellStyle name="Total 2 4 3 3 2 8" xfId="39634" xr:uid="{07284CC8-08F7-46ED-A032-1E074D796B7B}"/>
    <cellStyle name="Total 2 4 3 3 2 9" xfId="39589" xr:uid="{73B6FD07-3DD4-4DF3-A5DF-178AB6035A89}"/>
    <cellStyle name="Total 2 4 3 3 3" xfId="13035" xr:uid="{00000000-0005-0000-0000-000005310000}"/>
    <cellStyle name="Total 2 4 3 3 3 2" xfId="22139" xr:uid="{00000000-0005-0000-0000-000006310000}"/>
    <cellStyle name="Total 2 4 3 3 4" xfId="8634" xr:uid="{00000000-0005-0000-0000-000007310000}"/>
    <cellStyle name="Total 2 4 3 3 5" xfId="17738" xr:uid="{00000000-0005-0000-0000-000008310000}"/>
    <cellStyle name="Total 2 4 3 3 6" xfId="26885" xr:uid="{8BFE51A9-8AE0-4C33-8A1A-68C87DC6FA96}"/>
    <cellStyle name="Total 2 4 3 3 7" xfId="33172" xr:uid="{ABD0CD40-A05E-415E-89EB-E4244ACA3AE3}"/>
    <cellStyle name="Total 2 4 3 3 8" xfId="32422" xr:uid="{FDA72717-0781-4C6F-BA68-DA7E62E2654B}"/>
    <cellStyle name="Total 2 4 3 3 9" xfId="32124" xr:uid="{E2D29DB2-B5E5-458C-8EC1-9AB2CF16B405}"/>
    <cellStyle name="Total 2 4 3 4" xfId="2940" xr:uid="{00000000-0005-0000-0000-000009310000}"/>
    <cellStyle name="Total 2 4 3 4 10" xfId="31682" xr:uid="{05B0625F-0F7F-4ECD-95A2-FD60AD1F1AED}"/>
    <cellStyle name="Total 2 4 3 4 11" xfId="38751" xr:uid="{F7E7C45D-61BB-4677-8B07-C512580F5B74}"/>
    <cellStyle name="Total 2 4 3 4 12" xfId="45074" xr:uid="{60153542-A4B6-45C8-B289-F9FD2022C0DF}"/>
    <cellStyle name="Total 2 4 3 4 13" xfId="51694" xr:uid="{81432C4E-2E3F-4E26-8961-5371AB6E45E7}"/>
    <cellStyle name="Total 2 4 3 4 2" xfId="5839" xr:uid="{00000000-0005-0000-0000-00000A310000}"/>
    <cellStyle name="Total 2 4 3 4 2 2" xfId="14699" xr:uid="{00000000-0005-0000-0000-00000B310000}"/>
    <cellStyle name="Total 2 4 3 4 2 2 2" xfId="23803" xr:uid="{00000000-0005-0000-0000-00000C310000}"/>
    <cellStyle name="Total 2 4 3 4 2 3" xfId="11636" xr:uid="{00000000-0005-0000-0000-00000D310000}"/>
    <cellStyle name="Total 2 4 3 4 2 4" xfId="20740" xr:uid="{00000000-0005-0000-0000-00000E310000}"/>
    <cellStyle name="Total 2 4 3 4 3" xfId="13139" xr:uid="{00000000-0005-0000-0000-00000F310000}"/>
    <cellStyle name="Total 2 4 3 4 3 2" xfId="22243" xr:uid="{00000000-0005-0000-0000-000010310000}"/>
    <cellStyle name="Total 2 4 3 4 4" xfId="8738" xr:uid="{00000000-0005-0000-0000-000011310000}"/>
    <cellStyle name="Total 2 4 3 4 5" xfId="17842" xr:uid="{00000000-0005-0000-0000-000012310000}"/>
    <cellStyle name="Total 2 4 3 4 6" xfId="26989" xr:uid="{C337CBF6-B7CF-4702-9235-A076C14D9B48}"/>
    <cellStyle name="Total 2 4 3 4 7" xfId="33276" xr:uid="{90BC8BAC-0BC2-4BC3-8582-3DC85498DFF6}"/>
    <cellStyle name="Total 2 4 3 4 8" xfId="31689" xr:uid="{C7E26403-CD05-46ED-844C-05AB5049F44D}"/>
    <cellStyle name="Total 2 4 3 4 9" xfId="36445" xr:uid="{D56BF738-4677-44C9-AFDD-2CDE25A7A871}"/>
    <cellStyle name="Total 2 4 3 5" xfId="3063" xr:uid="{00000000-0005-0000-0000-000013310000}"/>
    <cellStyle name="Total 2 4 3 5 10" xfId="42006" xr:uid="{96EED3F7-6CE1-4561-A0F5-18BC105F4E98}"/>
    <cellStyle name="Total 2 4 3 5 11" xfId="42425" xr:uid="{15BA9B67-A345-464F-A4AA-2B6405A7C2D0}"/>
    <cellStyle name="Total 2 4 3 5 12" xfId="45197" xr:uid="{50A02467-82CB-426D-AB41-140992704879}"/>
    <cellStyle name="Total 2 4 3 5 13" xfId="51817" xr:uid="{C9B162A2-06DE-4D9C-B1A2-5C739046B381}"/>
    <cellStyle name="Total 2 4 3 5 2" xfId="5962" xr:uid="{00000000-0005-0000-0000-000014310000}"/>
    <cellStyle name="Total 2 4 3 5 2 2" xfId="14822" xr:uid="{00000000-0005-0000-0000-000015310000}"/>
    <cellStyle name="Total 2 4 3 5 2 2 2" xfId="23926" xr:uid="{00000000-0005-0000-0000-000016310000}"/>
    <cellStyle name="Total 2 4 3 5 2 3" xfId="11759" xr:uid="{00000000-0005-0000-0000-000017310000}"/>
    <cellStyle name="Total 2 4 3 5 2 4" xfId="20863" xr:uid="{00000000-0005-0000-0000-000018310000}"/>
    <cellStyle name="Total 2 4 3 5 3" xfId="13262" xr:uid="{00000000-0005-0000-0000-000019310000}"/>
    <cellStyle name="Total 2 4 3 5 3 2" xfId="22366" xr:uid="{00000000-0005-0000-0000-00001A310000}"/>
    <cellStyle name="Total 2 4 3 5 4" xfId="8861" xr:uid="{00000000-0005-0000-0000-00001B310000}"/>
    <cellStyle name="Total 2 4 3 5 5" xfId="17965" xr:uid="{00000000-0005-0000-0000-00001C310000}"/>
    <cellStyle name="Total 2 4 3 5 6" xfId="27112" xr:uid="{B4788B3A-63F8-4018-BCC3-628B9BB27CE2}"/>
    <cellStyle name="Total 2 4 3 5 7" xfId="33399" xr:uid="{6E817DD6-F5CC-487C-83F9-14BA9541B4A5}"/>
    <cellStyle name="Total 2 4 3 5 8" xfId="24524" xr:uid="{A261A397-5C96-4F2F-800F-DE7BC24308E7}"/>
    <cellStyle name="Total 2 4 3 5 9" xfId="40434" xr:uid="{A09B6397-3D24-4AE3-80FB-3212FB46D025}"/>
    <cellStyle name="Total 2 4 3 6" xfId="3036" xr:uid="{00000000-0005-0000-0000-00001D310000}"/>
    <cellStyle name="Total 2 4 3 6 10" xfId="31833" xr:uid="{E8E71D1C-F56B-4AF1-964A-C35FA38F875F}"/>
    <cellStyle name="Total 2 4 3 6 11" xfId="42134" xr:uid="{6ABF73D0-CE3F-478A-BBCB-255775DBA1D2}"/>
    <cellStyle name="Total 2 4 3 6 12" xfId="45170" xr:uid="{2F141495-B3BB-4E90-9EA1-D4698CF33347}"/>
    <cellStyle name="Total 2 4 3 6 13" xfId="51790" xr:uid="{D576D033-AD97-45E7-8B65-383803AEA0F5}"/>
    <cellStyle name="Total 2 4 3 6 2" xfId="5935" xr:uid="{00000000-0005-0000-0000-00001E310000}"/>
    <cellStyle name="Total 2 4 3 6 2 2" xfId="14795" xr:uid="{00000000-0005-0000-0000-00001F310000}"/>
    <cellStyle name="Total 2 4 3 6 2 2 2" xfId="23899" xr:uid="{00000000-0005-0000-0000-000020310000}"/>
    <cellStyle name="Total 2 4 3 6 2 3" xfId="11732" xr:uid="{00000000-0005-0000-0000-000021310000}"/>
    <cellStyle name="Total 2 4 3 6 2 4" xfId="20836" xr:uid="{00000000-0005-0000-0000-000022310000}"/>
    <cellStyle name="Total 2 4 3 6 3" xfId="13235" xr:uid="{00000000-0005-0000-0000-000023310000}"/>
    <cellStyle name="Total 2 4 3 6 3 2" xfId="22339" xr:uid="{00000000-0005-0000-0000-000024310000}"/>
    <cellStyle name="Total 2 4 3 6 4" xfId="8834" xr:uid="{00000000-0005-0000-0000-000025310000}"/>
    <cellStyle name="Total 2 4 3 6 5" xfId="17938" xr:uid="{00000000-0005-0000-0000-000026310000}"/>
    <cellStyle name="Total 2 4 3 6 6" xfId="27085" xr:uid="{E070AEC4-EA22-4C1F-8D5F-7CDAFE683089}"/>
    <cellStyle name="Total 2 4 3 6 7" xfId="33372" xr:uid="{FC22D3EC-D082-4F00-85C5-C9470EC632DB}"/>
    <cellStyle name="Total 2 4 3 6 8" xfId="37064" xr:uid="{69192712-27FE-4D5F-BB84-4E0C58F8BA93}"/>
    <cellStyle name="Total 2 4 3 6 9" xfId="36121" xr:uid="{ACA5E221-2B20-4B47-903B-691D7EFE2726}"/>
    <cellStyle name="Total 2 4 3 7" xfId="3212" xr:uid="{00000000-0005-0000-0000-000027310000}"/>
    <cellStyle name="Total 2 4 3 7 10" xfId="31572" xr:uid="{758E3226-DEC0-4C72-86EA-D4483D3F1FAB}"/>
    <cellStyle name="Total 2 4 3 7 11" xfId="40948" xr:uid="{AC70EA8F-A79E-4EB8-AFF2-43B04BF9392F}"/>
    <cellStyle name="Total 2 4 3 7 12" xfId="45346" xr:uid="{53CFBE42-71A9-48B8-86CF-F7BE016CE2CE}"/>
    <cellStyle name="Total 2 4 3 7 13" xfId="51966" xr:uid="{6CB16B31-5C99-4FE2-93B4-A253A1539EE5}"/>
    <cellStyle name="Total 2 4 3 7 2" xfId="6111" xr:uid="{00000000-0005-0000-0000-000028310000}"/>
    <cellStyle name="Total 2 4 3 7 2 2" xfId="14971" xr:uid="{00000000-0005-0000-0000-000029310000}"/>
    <cellStyle name="Total 2 4 3 7 2 2 2" xfId="24075" xr:uid="{00000000-0005-0000-0000-00002A310000}"/>
    <cellStyle name="Total 2 4 3 7 2 3" xfId="11908" xr:uid="{00000000-0005-0000-0000-00002B310000}"/>
    <cellStyle name="Total 2 4 3 7 2 4" xfId="21012" xr:uid="{00000000-0005-0000-0000-00002C310000}"/>
    <cellStyle name="Total 2 4 3 7 3" xfId="13411" xr:uid="{00000000-0005-0000-0000-00002D310000}"/>
    <cellStyle name="Total 2 4 3 7 3 2" xfId="22515" xr:uid="{00000000-0005-0000-0000-00002E310000}"/>
    <cellStyle name="Total 2 4 3 7 4" xfId="9010" xr:uid="{00000000-0005-0000-0000-00002F310000}"/>
    <cellStyle name="Total 2 4 3 7 5" xfId="18114" xr:uid="{00000000-0005-0000-0000-000030310000}"/>
    <cellStyle name="Total 2 4 3 7 6" xfId="27261" xr:uid="{EC8736EA-DD89-46E7-8856-E76AB849FCAD}"/>
    <cellStyle name="Total 2 4 3 7 7" xfId="33548" xr:uid="{FB665F4C-2303-40DB-A76B-535282EB0405}"/>
    <cellStyle name="Total 2 4 3 7 8" xfId="36920" xr:uid="{AA696ED6-36E2-4F88-AA3E-923459EFAB66}"/>
    <cellStyle name="Total 2 4 3 7 9" xfId="40691" xr:uid="{50B9272C-9F7D-459C-902B-023626CB3E65}"/>
    <cellStyle name="Total 2 4 3 8" xfId="5021" xr:uid="{00000000-0005-0000-0000-000031310000}"/>
    <cellStyle name="Total 2 4 3 8 10" xfId="41581" xr:uid="{FDB125AE-B465-47E1-812B-EECCD63C9D99}"/>
    <cellStyle name="Total 2 4 3 8 11" xfId="47013" xr:uid="{816CE24C-E2AC-4665-9FBA-2B5D015F4272}"/>
    <cellStyle name="Total 2 4 3 8 12" xfId="53633" xr:uid="{9BE55530-3FBA-4E3A-8100-2C4564B26EDD}"/>
    <cellStyle name="Total 2 4 3 8 2" xfId="13881" xr:uid="{00000000-0005-0000-0000-000032310000}"/>
    <cellStyle name="Total 2 4 3 8 2 2" xfId="22985" xr:uid="{00000000-0005-0000-0000-000033310000}"/>
    <cellStyle name="Total 2 4 3 8 3" xfId="10818" xr:uid="{00000000-0005-0000-0000-000034310000}"/>
    <cellStyle name="Total 2 4 3 8 4" xfId="19922" xr:uid="{00000000-0005-0000-0000-000035310000}"/>
    <cellStyle name="Total 2 4 3 8 5" xfId="28928" xr:uid="{EE10A1D6-1121-4F92-97BA-AB433C09C6A4}"/>
    <cellStyle name="Total 2 4 3 8 6" xfId="34942" xr:uid="{0DCB4358-6441-4599-906D-61F65F8F9511}"/>
    <cellStyle name="Total 2 4 3 8 7" xfId="37042" xr:uid="{C267017B-2683-4E5B-A11C-B42434EC517B}"/>
    <cellStyle name="Total 2 4 3 8 8" xfId="38095" xr:uid="{D584BB1C-4310-4ED7-9312-F2AAAFA71DF3}"/>
    <cellStyle name="Total 2 4 3 8 9" xfId="36411" xr:uid="{688EB336-30D3-4BCD-94DD-81306EF726CA}"/>
    <cellStyle name="Total 2 4 3 9" xfId="12321" xr:uid="{00000000-0005-0000-0000-000036310000}"/>
    <cellStyle name="Total 2 4 3 9 10" xfId="55714" xr:uid="{132F2D4E-087A-4583-BD56-BEE0E5EB7B90}"/>
    <cellStyle name="Total 2 4 3 9 2" xfId="21425" xr:uid="{00000000-0005-0000-0000-000037310000}"/>
    <cellStyle name="Total 2 4 3 9 3" xfId="31009" xr:uid="{315201B9-6F54-443F-BE75-D5A03F2B496B}"/>
    <cellStyle name="Total 2 4 3 9 4" xfId="36785" xr:uid="{C7689F68-A6EE-4BE5-A931-48925970EB3F}"/>
    <cellStyle name="Total 2 4 3 9 5" xfId="39243" xr:uid="{7B8C2B42-41BE-4A57-B093-81F8A5B507B2}"/>
    <cellStyle name="Total 2 4 3 9 6" xfId="40876" xr:uid="{0C2AAF28-F115-4893-ACF7-B6258EDFB0CC}"/>
    <cellStyle name="Total 2 4 3 9 7" xfId="36656" xr:uid="{7641EB30-B7F6-46F9-97D5-0B222F2598D2}"/>
    <cellStyle name="Total 2 4 3 9 8" xfId="42474" xr:uid="{21838B0E-80D7-4C7B-8770-A68F87790E8C}"/>
    <cellStyle name="Total 2 4 3 9 9" xfId="49094" xr:uid="{D808DDFB-02DE-438D-B3B7-011DD591C25A}"/>
    <cellStyle name="Total 2 4 4" xfId="2172" xr:uid="{00000000-0005-0000-0000-000038310000}"/>
    <cellStyle name="Total 2 4 4 10" xfId="7970" xr:uid="{00000000-0005-0000-0000-000039310000}"/>
    <cellStyle name="Total 2 4 4 11" xfId="17074" xr:uid="{00000000-0005-0000-0000-00003A310000}"/>
    <cellStyle name="Total 2 4 4 12" xfId="26221" xr:uid="{376F7180-A5A4-4021-8CB0-7092A467D706}"/>
    <cellStyle name="Total 2 4 4 13" xfId="32508" xr:uid="{522544BE-1E26-488C-A15A-0305C4828E13}"/>
    <cellStyle name="Total 2 4 4 14" xfId="37502" xr:uid="{4CD21484-0D80-4C5C-962F-927CCF98095C}"/>
    <cellStyle name="Total 2 4 4 15" xfId="40188" xr:uid="{09095E23-3173-4B31-8B78-E2AD13708793}"/>
    <cellStyle name="Total 2 4 4 16" xfId="40273" xr:uid="{A9AC7E85-1811-44BD-91A1-E1B19E24AFE6}"/>
    <cellStyle name="Total 2 4 4 17" xfId="41861" xr:uid="{2BE26EE2-0C73-4262-A2D6-9641E255C1FA}"/>
    <cellStyle name="Total 2 4 4 18" xfId="44306" xr:uid="{02BB71D8-DABD-4A41-BE73-4497260070A4}"/>
    <cellStyle name="Total 2 4 4 19" xfId="50926" xr:uid="{CD6AF220-86B6-4DED-8E37-6687A72F26E9}"/>
    <cellStyle name="Total 2 4 4 2" xfId="2776" xr:uid="{00000000-0005-0000-0000-00003B310000}"/>
    <cellStyle name="Total 2 4 4 2 10" xfId="37441" xr:uid="{4EE2CC80-B5C7-4119-AD79-285827B3F95C}"/>
    <cellStyle name="Total 2 4 4 2 11" xfId="37937" xr:uid="{0BA7B0D1-25F9-423B-A91A-679788414AED}"/>
    <cellStyle name="Total 2 4 4 2 12" xfId="44910" xr:uid="{75463355-6E65-41E4-B9E1-94EE1D104999}"/>
    <cellStyle name="Total 2 4 4 2 13" xfId="51530" xr:uid="{E6881588-2FA9-4026-97FA-EE6CBEFE94FB}"/>
    <cellStyle name="Total 2 4 4 2 2" xfId="5675" xr:uid="{00000000-0005-0000-0000-00003C310000}"/>
    <cellStyle name="Total 2 4 4 2 2 10" xfId="40045" xr:uid="{8EE99B48-E782-4DBD-B699-156C14BA0524}"/>
    <cellStyle name="Total 2 4 4 2 2 11" xfId="47409" xr:uid="{9E894363-EB53-4C27-A11A-74C047262228}"/>
    <cellStyle name="Total 2 4 4 2 2 12" xfId="54029" xr:uid="{3C0DDF0A-21B4-4FC8-8CA8-ECD0E3999AA8}"/>
    <cellStyle name="Total 2 4 4 2 2 2" xfId="14535" xr:uid="{00000000-0005-0000-0000-00003D310000}"/>
    <cellStyle name="Total 2 4 4 2 2 2 2" xfId="23639" xr:uid="{00000000-0005-0000-0000-00003E310000}"/>
    <cellStyle name="Total 2 4 4 2 2 3" xfId="11472" xr:uid="{00000000-0005-0000-0000-00003F310000}"/>
    <cellStyle name="Total 2 4 4 2 2 4" xfId="20576" xr:uid="{00000000-0005-0000-0000-000040310000}"/>
    <cellStyle name="Total 2 4 4 2 2 5" xfId="29324" xr:uid="{8DAEB312-43E9-425C-B2E4-38F42FB7DE3D}"/>
    <cellStyle name="Total 2 4 4 2 2 6" xfId="35338" xr:uid="{DB9B3200-B468-4BFA-8FE4-D83068105AAA}"/>
    <cellStyle name="Total 2 4 4 2 2 7" xfId="36040" xr:uid="{6F4E131F-5E93-4427-A340-DB71BF7A53A7}"/>
    <cellStyle name="Total 2 4 4 2 2 8" xfId="38000" xr:uid="{B83B7928-D773-4672-806E-1EA0A99632DA}"/>
    <cellStyle name="Total 2 4 4 2 2 9" xfId="40432" xr:uid="{8F43DE94-E64F-4D79-B414-3D8CAB99D436}"/>
    <cellStyle name="Total 2 4 4 2 3" xfId="12975" xr:uid="{00000000-0005-0000-0000-000041310000}"/>
    <cellStyle name="Total 2 4 4 2 3 2" xfId="22079" xr:uid="{00000000-0005-0000-0000-000042310000}"/>
    <cellStyle name="Total 2 4 4 2 4" xfId="8574" xr:uid="{00000000-0005-0000-0000-000043310000}"/>
    <cellStyle name="Total 2 4 4 2 5" xfId="17678" xr:uid="{00000000-0005-0000-0000-000044310000}"/>
    <cellStyle name="Total 2 4 4 2 6" xfId="26825" xr:uid="{D0C2BC9C-9CE1-41FA-AE92-164A80840EA2}"/>
    <cellStyle name="Total 2 4 4 2 7" xfId="33112" xr:uid="{983E7513-7F48-439D-BCDB-952C8E134C12}"/>
    <cellStyle name="Total 2 4 4 2 8" xfId="37083" xr:uid="{F2206D05-E080-4BFB-832B-663F016FD33C}"/>
    <cellStyle name="Total 2 4 4 2 9" xfId="33847" xr:uid="{2B685A59-7B00-43F3-ADA1-EE02E20E5C4C}"/>
    <cellStyle name="Total 2 4 4 3" xfId="2886" xr:uid="{00000000-0005-0000-0000-000045310000}"/>
    <cellStyle name="Total 2 4 4 3 10" xfId="41341" xr:uid="{B15628F6-0F2B-4E84-B837-BB07519E8596}"/>
    <cellStyle name="Total 2 4 4 3 11" xfId="42345" xr:uid="{1DB54997-DD3B-4F49-A2B4-B3F1129B8406}"/>
    <cellStyle name="Total 2 4 4 3 12" xfId="45020" xr:uid="{5ED0B89D-E989-48FF-BAAA-ABCBEDCC2ADA}"/>
    <cellStyle name="Total 2 4 4 3 13" xfId="51640" xr:uid="{BC056F29-F7AF-474A-BEC5-3B150B10C2A2}"/>
    <cellStyle name="Total 2 4 4 3 2" xfId="5785" xr:uid="{00000000-0005-0000-0000-000046310000}"/>
    <cellStyle name="Total 2 4 4 3 2 10" xfId="41958" xr:uid="{FBE85D96-CEF9-440D-AB1B-820F488CB6AF}"/>
    <cellStyle name="Total 2 4 4 3 2 11" xfId="47971" xr:uid="{46209D75-339E-4B38-90F3-E97B425606E6}"/>
    <cellStyle name="Total 2 4 4 3 2 12" xfId="54591" xr:uid="{B4461121-21F7-4DBC-8036-4C75E5C1DB18}"/>
    <cellStyle name="Total 2 4 4 3 2 2" xfId="14645" xr:uid="{00000000-0005-0000-0000-000047310000}"/>
    <cellStyle name="Total 2 4 4 3 2 2 2" xfId="23749" xr:uid="{00000000-0005-0000-0000-000048310000}"/>
    <cellStyle name="Total 2 4 4 3 2 3" xfId="11582" xr:uid="{00000000-0005-0000-0000-000049310000}"/>
    <cellStyle name="Total 2 4 4 3 2 4" xfId="20686" xr:uid="{00000000-0005-0000-0000-00004A310000}"/>
    <cellStyle name="Total 2 4 4 3 2 5" xfId="29886" xr:uid="{59F1C176-BE3E-445C-885A-E852A01A98A8}"/>
    <cellStyle name="Total 2 4 4 3 2 6" xfId="35900" xr:uid="{870BFD91-6CEF-4B30-AA9E-815ABF97EADE}"/>
    <cellStyle name="Total 2 4 4 3 2 7" xfId="24537" xr:uid="{459158E7-F4F4-4014-934C-9AB5258953BC}"/>
    <cellStyle name="Total 2 4 4 3 2 8" xfId="38925" xr:uid="{B4AE9E46-4910-419A-9DE9-823AB089AF0D}"/>
    <cellStyle name="Total 2 4 4 3 2 9" xfId="39657" xr:uid="{86FBFDA2-EF63-425F-B766-8A27652EEBA7}"/>
    <cellStyle name="Total 2 4 4 3 3" xfId="13085" xr:uid="{00000000-0005-0000-0000-00004B310000}"/>
    <cellStyle name="Total 2 4 4 3 3 2" xfId="22189" xr:uid="{00000000-0005-0000-0000-00004C310000}"/>
    <cellStyle name="Total 2 4 4 3 4" xfId="8684" xr:uid="{00000000-0005-0000-0000-00004D310000}"/>
    <cellStyle name="Total 2 4 4 3 5" xfId="17788" xr:uid="{00000000-0005-0000-0000-00004E310000}"/>
    <cellStyle name="Total 2 4 4 3 6" xfId="26935" xr:uid="{89F440C8-138F-4500-8FAB-39F64F640373}"/>
    <cellStyle name="Total 2 4 4 3 7" xfId="33222" xr:uid="{D5CD47E1-E5EB-4270-B9CF-550D76556ACA}"/>
    <cellStyle name="Total 2 4 4 3 8" xfId="36673" xr:uid="{C23D5C8C-2A4D-441E-B13A-FC8677507629}"/>
    <cellStyle name="Total 2 4 4 3 9" xfId="31225" xr:uid="{E1D15618-7187-415D-80E1-B3088C4C762C}"/>
    <cellStyle name="Total 2 4 4 4" xfId="2990" xr:uid="{00000000-0005-0000-0000-00004F310000}"/>
    <cellStyle name="Total 2 4 4 4 10" xfId="40739" xr:uid="{74DA6943-A7B3-46FF-A60F-9903037D2EA2}"/>
    <cellStyle name="Total 2 4 4 4 11" xfId="41816" xr:uid="{F64FD456-EC2B-4A3F-BF7C-491A737E57AF}"/>
    <cellStyle name="Total 2 4 4 4 12" xfId="45124" xr:uid="{4786302B-6498-49CB-B1CA-C52F9F1CEAD1}"/>
    <cellStyle name="Total 2 4 4 4 13" xfId="51744" xr:uid="{FE9D2EA6-6BCF-41D2-98EE-BE8D0F35C7D6}"/>
    <cellStyle name="Total 2 4 4 4 2" xfId="5889" xr:uid="{00000000-0005-0000-0000-000050310000}"/>
    <cellStyle name="Total 2 4 4 4 2 2" xfId="14749" xr:uid="{00000000-0005-0000-0000-000051310000}"/>
    <cellStyle name="Total 2 4 4 4 2 2 2" xfId="23853" xr:uid="{00000000-0005-0000-0000-000052310000}"/>
    <cellStyle name="Total 2 4 4 4 2 3" xfId="11686" xr:uid="{00000000-0005-0000-0000-000053310000}"/>
    <cellStyle name="Total 2 4 4 4 2 4" xfId="20790" xr:uid="{00000000-0005-0000-0000-000054310000}"/>
    <cellStyle name="Total 2 4 4 4 3" xfId="13189" xr:uid="{00000000-0005-0000-0000-000055310000}"/>
    <cellStyle name="Total 2 4 4 4 3 2" xfId="22293" xr:uid="{00000000-0005-0000-0000-000056310000}"/>
    <cellStyle name="Total 2 4 4 4 4" xfId="8788" xr:uid="{00000000-0005-0000-0000-000057310000}"/>
    <cellStyle name="Total 2 4 4 4 5" xfId="17892" xr:uid="{00000000-0005-0000-0000-000058310000}"/>
    <cellStyle name="Total 2 4 4 4 6" xfId="27039" xr:uid="{F00C4028-09F7-45A9-A388-40A38526BA59}"/>
    <cellStyle name="Total 2 4 4 4 7" xfId="33326" xr:uid="{4E36E483-658E-4DC1-884A-1A8C64835816}"/>
    <cellStyle name="Total 2 4 4 4 8" xfId="34585" xr:uid="{4E3F0B09-FA13-4878-B6F0-A0245B6E49BE}"/>
    <cellStyle name="Total 2 4 4 4 9" xfId="36471" xr:uid="{D34100E7-299B-4F2B-B7D7-5FE6BBF692F4}"/>
    <cellStyle name="Total 2 4 4 5" xfId="3113" xr:uid="{00000000-0005-0000-0000-000059310000}"/>
    <cellStyle name="Total 2 4 4 5 10" xfId="41152" xr:uid="{D1619CB0-6B27-4A9F-8832-999392524346}"/>
    <cellStyle name="Total 2 4 4 5 11" xfId="36190" xr:uid="{04A17E42-CF24-4ED2-BA60-5B77BB8AD3BA}"/>
    <cellStyle name="Total 2 4 4 5 12" xfId="45247" xr:uid="{338B4FC7-DE36-4EB3-A273-A219002CB87C}"/>
    <cellStyle name="Total 2 4 4 5 13" xfId="51867" xr:uid="{B4AF09DC-CF94-4987-9936-65E8EBCEF644}"/>
    <cellStyle name="Total 2 4 4 5 2" xfId="6012" xr:uid="{00000000-0005-0000-0000-00005A310000}"/>
    <cellStyle name="Total 2 4 4 5 2 2" xfId="14872" xr:uid="{00000000-0005-0000-0000-00005B310000}"/>
    <cellStyle name="Total 2 4 4 5 2 2 2" xfId="23976" xr:uid="{00000000-0005-0000-0000-00005C310000}"/>
    <cellStyle name="Total 2 4 4 5 2 3" xfId="11809" xr:uid="{00000000-0005-0000-0000-00005D310000}"/>
    <cellStyle name="Total 2 4 4 5 2 4" xfId="20913" xr:uid="{00000000-0005-0000-0000-00005E310000}"/>
    <cellStyle name="Total 2 4 4 5 3" xfId="13312" xr:uid="{00000000-0005-0000-0000-00005F310000}"/>
    <cellStyle name="Total 2 4 4 5 3 2" xfId="22416" xr:uid="{00000000-0005-0000-0000-000060310000}"/>
    <cellStyle name="Total 2 4 4 5 4" xfId="8911" xr:uid="{00000000-0005-0000-0000-000061310000}"/>
    <cellStyle name="Total 2 4 4 5 5" xfId="18015" xr:uid="{00000000-0005-0000-0000-000062310000}"/>
    <cellStyle name="Total 2 4 4 5 6" xfId="27162" xr:uid="{846D6DFE-06D5-4BED-978E-B0647D433CD4}"/>
    <cellStyle name="Total 2 4 4 5 7" xfId="33449" xr:uid="{5DDF4D5F-431D-439D-8F1D-0231CAD9E56C}"/>
    <cellStyle name="Total 2 4 4 5 8" xfId="36071" xr:uid="{53776FEC-DA8B-4802-B2C2-8D1D1E834384}"/>
    <cellStyle name="Total 2 4 4 5 9" xfId="31057" xr:uid="{B4350138-5C30-4D53-B0C1-EC97508E217E}"/>
    <cellStyle name="Total 2 4 4 6" xfId="3185" xr:uid="{00000000-0005-0000-0000-000063310000}"/>
    <cellStyle name="Total 2 4 4 6 10" xfId="39763" xr:uid="{A0DD020D-D4EF-488C-8CE0-7C6066BDA75D}"/>
    <cellStyle name="Total 2 4 4 6 11" xfId="41324" xr:uid="{4474057E-A674-45BB-B9F3-0414C64D8621}"/>
    <cellStyle name="Total 2 4 4 6 12" xfId="45319" xr:uid="{63F3CD95-39BE-4568-B748-A600476F1F4E}"/>
    <cellStyle name="Total 2 4 4 6 13" xfId="51939" xr:uid="{8E443CC8-B9AC-41DD-A60C-95D12B955091}"/>
    <cellStyle name="Total 2 4 4 6 2" xfId="6084" xr:uid="{00000000-0005-0000-0000-000064310000}"/>
    <cellStyle name="Total 2 4 4 6 2 2" xfId="14944" xr:uid="{00000000-0005-0000-0000-000065310000}"/>
    <cellStyle name="Total 2 4 4 6 2 2 2" xfId="24048" xr:uid="{00000000-0005-0000-0000-000066310000}"/>
    <cellStyle name="Total 2 4 4 6 2 3" xfId="11881" xr:uid="{00000000-0005-0000-0000-000067310000}"/>
    <cellStyle name="Total 2 4 4 6 2 4" xfId="20985" xr:uid="{00000000-0005-0000-0000-000068310000}"/>
    <cellStyle name="Total 2 4 4 6 3" xfId="13384" xr:uid="{00000000-0005-0000-0000-000069310000}"/>
    <cellStyle name="Total 2 4 4 6 3 2" xfId="22488" xr:uid="{00000000-0005-0000-0000-00006A310000}"/>
    <cellStyle name="Total 2 4 4 6 4" xfId="8983" xr:uid="{00000000-0005-0000-0000-00006B310000}"/>
    <cellStyle name="Total 2 4 4 6 5" xfId="18087" xr:uid="{00000000-0005-0000-0000-00006C310000}"/>
    <cellStyle name="Total 2 4 4 6 6" xfId="27234" xr:uid="{1FB99F20-68C8-476E-9DC5-419B445511BB}"/>
    <cellStyle name="Total 2 4 4 6 7" xfId="33521" xr:uid="{F867BB23-B789-4E99-BCA9-09E4FCD6223C}"/>
    <cellStyle name="Total 2 4 4 6 8" xfId="31537" xr:uid="{69EBF8F5-0325-4D2B-98A6-ABAE8CEB341D}"/>
    <cellStyle name="Total 2 4 4 6 9" xfId="37479" xr:uid="{393BDA69-8BC9-4BDE-A649-4779047BEB1E}"/>
    <cellStyle name="Total 2 4 4 7" xfId="3262" xr:uid="{00000000-0005-0000-0000-00006D310000}"/>
    <cellStyle name="Total 2 4 4 7 10" xfId="39522" xr:uid="{21EEB1A1-FB87-46C4-AFA6-19A11B7A3DD2}"/>
    <cellStyle name="Total 2 4 4 7 11" xfId="33784" xr:uid="{68F902E1-9725-4049-8FBC-8A2AF307DD40}"/>
    <cellStyle name="Total 2 4 4 7 12" xfId="45396" xr:uid="{3A698539-CC0E-4914-9A4B-52BFC1221CE0}"/>
    <cellStyle name="Total 2 4 4 7 13" xfId="52016" xr:uid="{05DF9636-05C0-4F23-AA4C-D52CBD6A2192}"/>
    <cellStyle name="Total 2 4 4 7 2" xfId="6161" xr:uid="{00000000-0005-0000-0000-00006E310000}"/>
    <cellStyle name="Total 2 4 4 7 2 2" xfId="15021" xr:uid="{00000000-0005-0000-0000-00006F310000}"/>
    <cellStyle name="Total 2 4 4 7 2 2 2" xfId="24125" xr:uid="{00000000-0005-0000-0000-000070310000}"/>
    <cellStyle name="Total 2 4 4 7 2 3" xfId="11958" xr:uid="{00000000-0005-0000-0000-000071310000}"/>
    <cellStyle name="Total 2 4 4 7 2 4" xfId="21062" xr:uid="{00000000-0005-0000-0000-000072310000}"/>
    <cellStyle name="Total 2 4 4 7 3" xfId="13461" xr:uid="{00000000-0005-0000-0000-000073310000}"/>
    <cellStyle name="Total 2 4 4 7 3 2" xfId="22565" xr:uid="{00000000-0005-0000-0000-000074310000}"/>
    <cellStyle name="Total 2 4 4 7 4" xfId="9060" xr:uid="{00000000-0005-0000-0000-000075310000}"/>
    <cellStyle name="Total 2 4 4 7 5" xfId="18164" xr:uid="{00000000-0005-0000-0000-000076310000}"/>
    <cellStyle name="Total 2 4 4 7 6" xfId="27311" xr:uid="{F498B42C-665C-485D-8738-4FAC101302FD}"/>
    <cellStyle name="Total 2 4 4 7 7" xfId="33598" xr:uid="{9544BCF1-5801-4C8C-94ED-317DF87E71C4}"/>
    <cellStyle name="Total 2 4 4 7 8" xfId="31780" xr:uid="{1AF37A1C-4165-4C16-B85F-F79DE44F880D}"/>
    <cellStyle name="Total 2 4 4 7 9" xfId="39148" xr:uid="{BDC273A5-24F7-4A49-9976-A7F0D55855DB}"/>
    <cellStyle name="Total 2 4 4 8" xfId="5071" xr:uid="{00000000-0005-0000-0000-000077310000}"/>
    <cellStyle name="Total 2 4 4 8 10" xfId="41071" xr:uid="{B7CC670A-A98D-477C-BDBD-C17C69DB11CC}"/>
    <cellStyle name="Total 2 4 4 8 11" xfId="46506" xr:uid="{9ABCC99B-9164-4D25-B594-051929EFEBB6}"/>
    <cellStyle name="Total 2 4 4 8 12" xfId="53126" xr:uid="{26BD4807-C893-4F20-BC2C-6F451902E7B2}"/>
    <cellStyle name="Total 2 4 4 8 2" xfId="13931" xr:uid="{00000000-0005-0000-0000-000078310000}"/>
    <cellStyle name="Total 2 4 4 8 2 2" xfId="23035" xr:uid="{00000000-0005-0000-0000-000079310000}"/>
    <cellStyle name="Total 2 4 4 8 3" xfId="10868" xr:uid="{00000000-0005-0000-0000-00007A310000}"/>
    <cellStyle name="Total 2 4 4 8 4" xfId="19972" xr:uid="{00000000-0005-0000-0000-00007B310000}"/>
    <cellStyle name="Total 2 4 4 8 5" xfId="28421" xr:uid="{ACAEDC9B-08B6-4414-9368-16E7D98C200D}"/>
    <cellStyle name="Total 2 4 4 8 6" xfId="34516" xr:uid="{8AABD15C-12FF-4A47-A580-249582FA17CF}"/>
    <cellStyle name="Total 2 4 4 8 7" xfId="37645" xr:uid="{8A323729-A856-4C51-B415-DAAF1B361592}"/>
    <cellStyle name="Total 2 4 4 8 8" xfId="32357" xr:uid="{0DA8CBC8-3F55-4B24-832E-68330A575544}"/>
    <cellStyle name="Total 2 4 4 8 9" xfId="32134" xr:uid="{3FF10058-446D-437F-B42E-014300227F91}"/>
    <cellStyle name="Total 2 4 4 9" xfId="12371" xr:uid="{00000000-0005-0000-0000-00007C310000}"/>
    <cellStyle name="Total 2 4 4 9 10" xfId="55738" xr:uid="{BC91A84C-5F81-4BED-8949-D29EA90A71E3}"/>
    <cellStyle name="Total 2 4 4 9 2" xfId="21475" xr:uid="{00000000-0005-0000-0000-00007D310000}"/>
    <cellStyle name="Total 2 4 4 9 3" xfId="31033" xr:uid="{F79D4F5D-8C7C-4ABD-97B0-A459F4144479}"/>
    <cellStyle name="Total 2 4 4 9 4" xfId="36809" xr:uid="{82ABDAD3-1AB6-40FE-9D0F-2AD36E38E6EE}"/>
    <cellStyle name="Total 2 4 4 9 5" xfId="39267" xr:uid="{48C964E0-FE6E-4769-836D-337B14ED33B9}"/>
    <cellStyle name="Total 2 4 4 9 6" xfId="40900" xr:uid="{A4EABD4A-064E-418F-81BD-09320201657B}"/>
    <cellStyle name="Total 2 4 4 9 7" xfId="42121" xr:uid="{CF655C6A-403D-46BF-BE2A-F047B4383E1A}"/>
    <cellStyle name="Total 2 4 4 9 8" xfId="42498" xr:uid="{64954D8D-D65D-4578-89D0-ECCBE4F7E4B4}"/>
    <cellStyle name="Total 2 4 4 9 9" xfId="49118" xr:uid="{31F5A086-2349-4E08-893E-9AECDCBC6B32}"/>
    <cellStyle name="Total 2 4 5" xfId="1171" xr:uid="{00000000-0005-0000-0000-00007E310000}"/>
    <cellStyle name="Total 2 4 5 10" xfId="40006" xr:uid="{395918D5-8D20-4878-8858-2E62E66D18E3}"/>
    <cellStyle name="Total 2 4 5 11" xfId="41920" xr:uid="{9B13D890-B044-4CB4-8314-23D8ABAE0BDD}"/>
    <cellStyle name="Total 2 4 5 12" xfId="43309" xr:uid="{A9C5A3D5-9528-4901-8DC0-68AA3D4D0DF6}"/>
    <cellStyle name="Total 2 4 5 13" xfId="49929" xr:uid="{51E37A6E-2FCA-4162-9A5A-4C2EECA74AE8}"/>
    <cellStyle name="Total 2 4 5 2" xfId="4074" xr:uid="{00000000-0005-0000-0000-00007F310000}"/>
    <cellStyle name="Total 2 4 5 2 10" xfId="41623" xr:uid="{AA4622F7-9F35-4881-ABD0-FE35DF5DA44F}"/>
    <cellStyle name="Total 2 4 5 2 11" xfId="46095" xr:uid="{BB0A0FFF-6858-4870-8FB8-DDD7D797093A}"/>
    <cellStyle name="Total 2 4 5 2 12" xfId="52715" xr:uid="{FF31DB9D-AEF4-480F-8D78-1AEE5F570852}"/>
    <cellStyle name="Total 2 4 5 2 2" xfId="13739" xr:uid="{00000000-0005-0000-0000-000080310000}"/>
    <cellStyle name="Total 2 4 5 2 2 2" xfId="22843" xr:uid="{00000000-0005-0000-0000-000081310000}"/>
    <cellStyle name="Total 2 4 5 2 3" xfId="9871" xr:uid="{00000000-0005-0000-0000-000082310000}"/>
    <cellStyle name="Total 2 4 5 2 4" xfId="18975" xr:uid="{00000000-0005-0000-0000-000083310000}"/>
    <cellStyle name="Total 2 4 5 2 5" xfId="28010" xr:uid="{174EBC07-0344-40D9-BB10-4BF233883DD8}"/>
    <cellStyle name="Total 2 4 5 2 6" xfId="34172" xr:uid="{B7361A23-F36D-4726-84A1-A6355E401679}"/>
    <cellStyle name="Total 2 4 5 2 7" xfId="37788" xr:uid="{D13F6810-FBE5-40CE-90E6-3CB6D4B19483}"/>
    <cellStyle name="Total 2 4 5 2 8" xfId="39625" xr:uid="{833ADF0F-1E1B-41D2-A02E-17DF85EBE53D}"/>
    <cellStyle name="Total 2 4 5 2 9" xfId="41396" xr:uid="{E621A7C6-CE70-49DB-8996-34A040420348}"/>
    <cellStyle name="Total 2 4 5 3" xfId="12179" xr:uid="{00000000-0005-0000-0000-000084310000}"/>
    <cellStyle name="Total 2 4 5 3 2" xfId="21283" xr:uid="{00000000-0005-0000-0000-000085310000}"/>
    <cellStyle name="Total 2 4 5 4" xfId="6973" xr:uid="{00000000-0005-0000-0000-000086310000}"/>
    <cellStyle name="Total 2 4 5 5" xfId="16077" xr:uid="{00000000-0005-0000-0000-000087310000}"/>
    <cellStyle name="Total 2 4 5 6" xfId="25222" xr:uid="{278CD110-77A4-4E64-9B35-5D44A2EB250B}"/>
    <cellStyle name="Total 2 4 5 7" xfId="31708" xr:uid="{2BDA5842-40B9-476C-BBA4-EED47D96F97B}"/>
    <cellStyle name="Total 2 4 5 8" xfId="34794" xr:uid="{309977FE-1E13-4DE8-ADA2-B2F053F90911}"/>
    <cellStyle name="Total 2 4 5 9" xfId="38468" xr:uid="{42E47947-078A-4F87-874F-C53586F59BC9}"/>
    <cellStyle name="Total 2 4 6" xfId="2280" xr:uid="{00000000-0005-0000-0000-000088310000}"/>
    <cellStyle name="Total 2 4 6 10" xfId="42039" xr:uid="{09AC1D6C-39EE-45BA-B522-534F773F8E3C}"/>
    <cellStyle name="Total 2 4 6 11" xfId="40019" xr:uid="{B7C23657-AD5D-463B-AF39-22F04F7EAC92}"/>
    <cellStyle name="Total 2 4 6 12" xfId="44414" xr:uid="{D051F359-BC82-4262-8892-972C252BD78F}"/>
    <cellStyle name="Total 2 4 6 13" xfId="51034" xr:uid="{0F0AE032-B8D2-4BF0-A81B-634E77427F5F}"/>
    <cellStyle name="Total 2 4 6 2" xfId="5179" xr:uid="{00000000-0005-0000-0000-000089310000}"/>
    <cellStyle name="Total 2 4 6 2 10" xfId="41249" xr:uid="{74164240-8A01-4F4D-9E92-C15D37558B77}"/>
    <cellStyle name="Total 2 4 6 2 11" xfId="47267" xr:uid="{B7AD6BB0-631A-49A0-A71E-540C180535C3}"/>
    <cellStyle name="Total 2 4 6 2 12" xfId="53887" xr:uid="{28A25663-5330-4188-8053-7EFC16BB2E4C}"/>
    <cellStyle name="Total 2 4 6 2 2" xfId="14039" xr:uid="{00000000-0005-0000-0000-00008A310000}"/>
    <cellStyle name="Total 2 4 6 2 2 2" xfId="23143" xr:uid="{00000000-0005-0000-0000-00008B310000}"/>
    <cellStyle name="Total 2 4 6 2 3" xfId="10976" xr:uid="{00000000-0005-0000-0000-00008C310000}"/>
    <cellStyle name="Total 2 4 6 2 4" xfId="20080" xr:uid="{00000000-0005-0000-0000-00008D310000}"/>
    <cellStyle name="Total 2 4 6 2 5" xfId="29182" xr:uid="{E4B10547-472A-4085-802F-651EFEB02961}"/>
    <cellStyle name="Total 2 4 6 2 6" xfId="35196" xr:uid="{22859552-E819-4BB5-8A19-DEC90580F627}"/>
    <cellStyle name="Total 2 4 6 2 7" xfId="36619" xr:uid="{3909753F-EB96-4B39-A95F-6643AFE10B2C}"/>
    <cellStyle name="Total 2 4 6 2 8" xfId="39824" xr:uid="{8B474010-BED0-4A3A-8DAA-4B3952D9F1CF}"/>
    <cellStyle name="Total 2 4 6 2 9" xfId="42096" xr:uid="{0EF8B2A1-E527-4DC9-B9CD-F63FF363EAAC}"/>
    <cellStyle name="Total 2 4 6 3" xfId="12479" xr:uid="{00000000-0005-0000-0000-00008E310000}"/>
    <cellStyle name="Total 2 4 6 3 2" xfId="21583" xr:uid="{00000000-0005-0000-0000-00008F310000}"/>
    <cellStyle name="Total 2 4 6 4" xfId="8078" xr:uid="{00000000-0005-0000-0000-000090310000}"/>
    <cellStyle name="Total 2 4 6 5" xfId="17182" xr:uid="{00000000-0005-0000-0000-000091310000}"/>
    <cellStyle name="Total 2 4 6 6" xfId="26329" xr:uid="{C6B0BC92-8F81-4252-B68E-EF692508C82A}"/>
    <cellStyle name="Total 2 4 6 7" xfId="32616" xr:uid="{1A6F240F-75CC-499B-9225-26248D49499E}"/>
    <cellStyle name="Total 2 4 6 8" xfId="38537" xr:uid="{1AA41067-7FDF-4238-AC9E-A539260C6B28}"/>
    <cellStyle name="Total 2 4 6 9" xfId="36919" xr:uid="{4F2D08DC-F80F-4DE0-AB2D-D60DDF00B0DD}"/>
    <cellStyle name="Total 2 4 7" xfId="2539" xr:uid="{00000000-0005-0000-0000-000092310000}"/>
    <cellStyle name="Total 2 4 7 10" xfId="37492" xr:uid="{121655E7-2626-4059-88E5-7DF681C280DC}"/>
    <cellStyle name="Total 2 4 7 11" xfId="38530" xr:uid="{90BC98F3-74AF-4320-954B-B2E263EF9E69}"/>
    <cellStyle name="Total 2 4 7 12" xfId="44673" xr:uid="{11FA660F-8ECA-4E12-927D-1AE50C865F02}"/>
    <cellStyle name="Total 2 4 7 13" xfId="51293" xr:uid="{E477E74E-01A7-49E7-962A-B42C790F9940}"/>
    <cellStyle name="Total 2 4 7 2" xfId="5438" xr:uid="{00000000-0005-0000-0000-000093310000}"/>
    <cellStyle name="Total 2 4 7 2 2" xfId="14298" xr:uid="{00000000-0005-0000-0000-000094310000}"/>
    <cellStyle name="Total 2 4 7 2 2 2" xfId="23402" xr:uid="{00000000-0005-0000-0000-000095310000}"/>
    <cellStyle name="Total 2 4 7 2 3" xfId="11235" xr:uid="{00000000-0005-0000-0000-000096310000}"/>
    <cellStyle name="Total 2 4 7 2 4" xfId="20339" xr:uid="{00000000-0005-0000-0000-000097310000}"/>
    <cellStyle name="Total 2 4 7 3" xfId="12738" xr:uid="{00000000-0005-0000-0000-000098310000}"/>
    <cellStyle name="Total 2 4 7 3 2" xfId="21842" xr:uid="{00000000-0005-0000-0000-000099310000}"/>
    <cellStyle name="Total 2 4 7 4" xfId="8337" xr:uid="{00000000-0005-0000-0000-00009A310000}"/>
    <cellStyle name="Total 2 4 7 5" xfId="17441" xr:uid="{00000000-0005-0000-0000-00009B310000}"/>
    <cellStyle name="Total 2 4 7 6" xfId="26588" xr:uid="{C9AFD5E8-C6D5-4B70-9C0F-8D75A6D06E3E}"/>
    <cellStyle name="Total 2 4 7 7" xfId="32875" xr:uid="{9FBFC237-4CE2-4ABA-9D01-E517564A41B6}"/>
    <cellStyle name="Total 2 4 7 8" xfId="31043" xr:uid="{EEA4B10C-544C-4930-AF03-95196CC78ECF}"/>
    <cellStyle name="Total 2 4 7 9" xfId="31913" xr:uid="{3EC68D15-043B-4425-95BF-E6FFECEEF793}"/>
    <cellStyle name="Total 2 4 8" xfId="2303" xr:uid="{00000000-0005-0000-0000-00009C310000}"/>
    <cellStyle name="Total 2 4 8 10" xfId="42054" xr:uid="{5003D5DB-BEA1-4AB8-9C8F-4ECD64DB04B0}"/>
    <cellStyle name="Total 2 4 8 11" xfId="37536" xr:uid="{C13F8DF0-E4EF-4B05-8493-2F44812721EF}"/>
    <cellStyle name="Total 2 4 8 12" xfId="44437" xr:uid="{65FA5768-B520-4DC0-816D-C6FF1856F86F}"/>
    <cellStyle name="Total 2 4 8 13" xfId="51057" xr:uid="{39D6192D-EE11-4B5E-82D5-2CF6E56FAE54}"/>
    <cellStyle name="Total 2 4 8 2" xfId="5202" xr:uid="{00000000-0005-0000-0000-00009D310000}"/>
    <cellStyle name="Total 2 4 8 2 2" xfId="14062" xr:uid="{00000000-0005-0000-0000-00009E310000}"/>
    <cellStyle name="Total 2 4 8 2 2 2" xfId="23166" xr:uid="{00000000-0005-0000-0000-00009F310000}"/>
    <cellStyle name="Total 2 4 8 2 3" xfId="10999" xr:uid="{00000000-0005-0000-0000-0000A0310000}"/>
    <cellStyle name="Total 2 4 8 2 4" xfId="20103" xr:uid="{00000000-0005-0000-0000-0000A1310000}"/>
    <cellStyle name="Total 2 4 8 3" xfId="12502" xr:uid="{00000000-0005-0000-0000-0000A2310000}"/>
    <cellStyle name="Total 2 4 8 3 2" xfId="21606" xr:uid="{00000000-0005-0000-0000-0000A3310000}"/>
    <cellStyle name="Total 2 4 8 4" xfId="8101" xr:uid="{00000000-0005-0000-0000-0000A4310000}"/>
    <cellStyle name="Total 2 4 8 5" xfId="17205" xr:uid="{00000000-0005-0000-0000-0000A5310000}"/>
    <cellStyle name="Total 2 4 8 6" xfId="26352" xr:uid="{8DF8C91B-81C8-4000-9119-B6E3385F294D}"/>
    <cellStyle name="Total 2 4 8 7" xfId="32639" xr:uid="{9F793CE0-4050-4017-895D-38EFEDC16566}"/>
    <cellStyle name="Total 2 4 8 8" xfId="32390" xr:uid="{12BE87F2-9D07-4D72-BF43-3D61339A7EF5}"/>
    <cellStyle name="Total 2 4 8 9" xfId="34648" xr:uid="{8D3C85F0-D9BC-44AB-A882-201C258D1B58}"/>
    <cellStyle name="Total 2 4 9" xfId="3504" xr:uid="{00000000-0005-0000-0000-0000A6310000}"/>
    <cellStyle name="Total 2 4 9 10" xfId="39885" xr:uid="{6465BBD2-F542-4822-8053-7627616971E0}"/>
    <cellStyle name="Total 2 4 9 11" xfId="45637" xr:uid="{7B0A30D4-FE45-45B9-98F7-1DE236E2FA7E}"/>
    <cellStyle name="Total 2 4 9 12" xfId="52257" xr:uid="{63EFB396-7E85-4DAD-8991-B44CC1D4DBBD}"/>
    <cellStyle name="Total 2 4 9 2" xfId="13503" xr:uid="{00000000-0005-0000-0000-0000A7310000}"/>
    <cellStyle name="Total 2 4 9 2 2" xfId="22607" xr:uid="{00000000-0005-0000-0000-0000A8310000}"/>
    <cellStyle name="Total 2 4 9 3" xfId="9301" xr:uid="{00000000-0005-0000-0000-0000A9310000}"/>
    <cellStyle name="Total 2 4 9 4" xfId="18405" xr:uid="{00000000-0005-0000-0000-0000AA310000}"/>
    <cellStyle name="Total 2 4 9 5" xfId="27552" xr:uid="{C45D2585-789D-4F01-AB47-B4957631B241}"/>
    <cellStyle name="Total 2 4 9 6" xfId="33791" xr:uid="{FB9F2D95-3FCB-45AE-9814-8217338EBAC5}"/>
    <cellStyle name="Total 2 4 9 7" xfId="37402" xr:uid="{5185BD3C-97AF-461F-9B81-3D871727D961}"/>
    <cellStyle name="Total 2 4 9 8" xfId="37466" xr:uid="{0A42014B-4BD7-4B49-8016-46A28BFBAA23}"/>
    <cellStyle name="Total 2 4 9 9" xfId="32034" xr:uid="{A824E682-B66D-4449-8CDF-2E4E2527F3CC}"/>
    <cellStyle name="Total 2 5" xfId="1391" xr:uid="{00000000-0005-0000-0000-0000AB310000}"/>
    <cellStyle name="Total 2 5 10" xfId="7193" xr:uid="{00000000-0005-0000-0000-0000AC310000}"/>
    <cellStyle name="Total 2 5 11" xfId="16297" xr:uid="{00000000-0005-0000-0000-0000AD310000}"/>
    <cellStyle name="Total 2 5 12" xfId="25442" xr:uid="{8F230A15-FF09-4217-97F1-DC33D7A13DDE}"/>
    <cellStyle name="Total 2 5 13" xfId="31878" xr:uid="{E951F82F-E813-47F3-A7BA-A30EC2A758E3}"/>
    <cellStyle name="Total 2 5 14" xfId="31892" xr:uid="{C3793CF3-C23E-4D70-935A-039D7F245FE8}"/>
    <cellStyle name="Total 2 5 15" xfId="39314" xr:uid="{E616F902-9796-4D05-A8C9-A3165762C85E}"/>
    <cellStyle name="Total 2 5 16" xfId="38607" xr:uid="{411113AA-B21F-4242-ABE8-BB69513EE0CA}"/>
    <cellStyle name="Total 2 5 17" xfId="31177" xr:uid="{6999513F-6565-4834-BC0F-749169F44D21}"/>
    <cellStyle name="Total 2 5 18" xfId="43529" xr:uid="{FCBABDF5-ED95-49D2-A3A7-368E212979F7}"/>
    <cellStyle name="Total 2 5 19" xfId="50149" xr:uid="{E98E3B95-CC8D-484A-B657-1958BE4A8B94}"/>
    <cellStyle name="Total 2 5 2" xfId="2671" xr:uid="{00000000-0005-0000-0000-0000AE310000}"/>
    <cellStyle name="Total 2 5 2 10" xfId="40983" xr:uid="{F710478F-5ACC-4E01-AAC0-F6B459648910}"/>
    <cellStyle name="Total 2 5 2 11" xfId="38877" xr:uid="{A9D31706-EFA0-469B-B72E-5E0F868612F4}"/>
    <cellStyle name="Total 2 5 2 12" xfId="44805" xr:uid="{8A3BCA74-8A73-4952-8F91-8555DA883F28}"/>
    <cellStyle name="Total 2 5 2 13" xfId="51425" xr:uid="{F52E13B3-90F7-495B-A8F6-50741E684194}"/>
    <cellStyle name="Total 2 5 2 2" xfId="5570" xr:uid="{00000000-0005-0000-0000-0000AF310000}"/>
    <cellStyle name="Total 2 5 2 2 10" xfId="34165" xr:uid="{86DFA3E7-75F5-42B3-8FFA-6F431D48E03D}"/>
    <cellStyle name="Total 2 5 2 2 11" xfId="47775" xr:uid="{CA0FF88E-B9A6-4D62-804A-6B071EE2BFF5}"/>
    <cellStyle name="Total 2 5 2 2 12" xfId="54395" xr:uid="{07452653-88CB-4D8D-BB0A-5D0849252BBE}"/>
    <cellStyle name="Total 2 5 2 2 2" xfId="14430" xr:uid="{00000000-0005-0000-0000-0000B0310000}"/>
    <cellStyle name="Total 2 5 2 2 2 2" xfId="23534" xr:uid="{00000000-0005-0000-0000-0000B1310000}"/>
    <cellStyle name="Total 2 5 2 2 3" xfId="11367" xr:uid="{00000000-0005-0000-0000-0000B2310000}"/>
    <cellStyle name="Total 2 5 2 2 4" xfId="20471" xr:uid="{00000000-0005-0000-0000-0000B3310000}"/>
    <cellStyle name="Total 2 5 2 2 5" xfId="29690" xr:uid="{40FB9E46-8220-44CC-88FB-AA2C9A987A5C}"/>
    <cellStyle name="Total 2 5 2 2 6" xfId="35704" xr:uid="{03D5BF88-E20F-46B3-A0E1-52F3327986E9}"/>
    <cellStyle name="Total 2 5 2 2 7" xfId="36414" xr:uid="{2B1AE609-0CC1-4CC6-A96E-2FAC4CF95ED0}"/>
    <cellStyle name="Total 2 5 2 2 8" xfId="39406" xr:uid="{60665C97-2359-4B82-920F-713D47CC32CA}"/>
    <cellStyle name="Total 2 5 2 2 9" xfId="39541" xr:uid="{33AF4650-D744-4BCB-A57C-5956D79B7067}"/>
    <cellStyle name="Total 2 5 2 3" xfId="12870" xr:uid="{00000000-0005-0000-0000-0000B4310000}"/>
    <cellStyle name="Total 2 5 2 3 10" xfId="53985" xr:uid="{3A0BCE06-C368-4595-B9CD-FE3FC1CE2EC5}"/>
    <cellStyle name="Total 2 5 2 3 2" xfId="21974" xr:uid="{00000000-0005-0000-0000-0000B5310000}"/>
    <cellStyle name="Total 2 5 2 3 3" xfId="29280" xr:uid="{7861CA82-A128-4D2F-950D-5917A4B917CD}"/>
    <cellStyle name="Total 2 5 2 3 4" xfId="35294" xr:uid="{1034F23B-7B1E-4E9F-80F9-6F982CC745AC}"/>
    <cellStyle name="Total 2 5 2 3 5" xfId="37927" xr:uid="{5C925E4D-B710-4B04-93D9-510ECE23A8D3}"/>
    <cellStyle name="Total 2 5 2 3 6" xfId="38296" xr:uid="{251F0309-CFA9-401B-ACC6-623A6D00CE2D}"/>
    <cellStyle name="Total 2 5 2 3 7" xfId="41966" xr:uid="{CB743508-9B1B-4DBE-92D8-7B6DCB5C640A}"/>
    <cellStyle name="Total 2 5 2 3 8" xfId="42300" xr:uid="{ED1B95AC-70EC-413E-866A-C8571D77735E}"/>
    <cellStyle name="Total 2 5 2 3 9" xfId="47365" xr:uid="{AA8B7EF1-4ADE-4498-8414-823D80BA1BCD}"/>
    <cellStyle name="Total 2 5 2 4" xfId="8469" xr:uid="{00000000-0005-0000-0000-0000B6310000}"/>
    <cellStyle name="Total 2 5 2 4 2" xfId="29039" xr:uid="{5E507E8F-647B-4B99-A2A4-8CF1D8F62E3A}"/>
    <cellStyle name="Total 2 5 2 4 3" xfId="35053" xr:uid="{045B2EE4-422C-4435-B31E-F2E81B76BC57}"/>
    <cellStyle name="Total 2 5 2 4 4" xfId="34566" xr:uid="{79EA9F97-FBDA-4C4C-B0D5-DF66A9C84831}"/>
    <cellStyle name="Total 2 5 2 4 5" xfId="39540" xr:uid="{5DC1F1F7-B976-4788-AEAA-00917DA3505A}"/>
    <cellStyle name="Total 2 5 2 4 6" xfId="37982" xr:uid="{C2E49AD0-4934-41EC-A747-F86AE39D54CE}"/>
    <cellStyle name="Total 2 5 2 4 7" xfId="36262" xr:uid="{D6844BC9-01A6-460E-B101-BF88E9E69007}"/>
    <cellStyle name="Total 2 5 2 4 8" xfId="47124" xr:uid="{061920E9-5CA8-4C3C-9EBE-2767AA037F81}"/>
    <cellStyle name="Total 2 5 2 4 9" xfId="53744" xr:uid="{D2B17B63-34F0-4479-8C4B-A524330BDDA6}"/>
    <cellStyle name="Total 2 5 2 5" xfId="17573" xr:uid="{00000000-0005-0000-0000-0000B7310000}"/>
    <cellStyle name="Total 2 5 2 6" xfId="26720" xr:uid="{A3FF3E16-CD91-4606-AD40-345F36C317B8}"/>
    <cellStyle name="Total 2 5 2 7" xfId="33007" xr:uid="{D107D46E-FC7E-4211-8021-74E7F9982C43}"/>
    <cellStyle name="Total 2 5 2 8" xfId="37105" xr:uid="{7FC9136A-F1A9-4B71-B060-1DADD1CC7166}"/>
    <cellStyle name="Total 2 5 2 9" xfId="31069" xr:uid="{AE0F1658-2748-417D-A99A-2D08BB84AD06}"/>
    <cellStyle name="Total 2 5 3" xfId="836" xr:uid="{00000000-0005-0000-0000-0000B8310000}"/>
    <cellStyle name="Total 2 5 3 10" xfId="37085" xr:uid="{DB02B8AA-04E5-4045-B810-AB91DB9E1E37}"/>
    <cellStyle name="Total 2 5 3 11" xfId="33673" xr:uid="{6A2EEEEC-8FE0-4186-8D00-E3F185C83168}"/>
    <cellStyle name="Total 2 5 3 12" xfId="42974" xr:uid="{89AACF98-6E04-4C06-8FC5-5FD09CE7313B}"/>
    <cellStyle name="Total 2 5 3 13" xfId="49594" xr:uid="{305697D2-F8B1-462B-B34F-EA973CB763F6}"/>
    <cellStyle name="Total 2 5 3 2" xfId="3739" xr:uid="{00000000-0005-0000-0000-0000B9310000}"/>
    <cellStyle name="Total 2 5 3 2 10" xfId="39836" xr:uid="{77B1E91B-DA64-4B74-B4BA-B053346BF279}"/>
    <cellStyle name="Total 2 5 3 2 11" xfId="47324" xr:uid="{0CDC6999-CD8C-4E97-A2B3-B9C03DEAE9B6}"/>
    <cellStyle name="Total 2 5 3 2 12" xfId="53944" xr:uid="{A9892F90-D788-4A9A-B3C8-84D8C128A7B9}"/>
    <cellStyle name="Total 2 5 3 2 2" xfId="13596" xr:uid="{00000000-0005-0000-0000-0000BA310000}"/>
    <cellStyle name="Total 2 5 3 2 2 2" xfId="22700" xr:uid="{00000000-0005-0000-0000-0000BB310000}"/>
    <cellStyle name="Total 2 5 3 2 3" xfId="9536" xr:uid="{00000000-0005-0000-0000-0000BC310000}"/>
    <cellStyle name="Total 2 5 3 2 4" xfId="18640" xr:uid="{00000000-0005-0000-0000-0000BD310000}"/>
    <cellStyle name="Total 2 5 3 2 5" xfId="29239" xr:uid="{C462F796-ECB8-44AA-A5FC-CF1AC9FA0619}"/>
    <cellStyle name="Total 2 5 3 2 6" xfId="35253" xr:uid="{B4ECF2AC-32F3-46D0-A1BC-305FFF89C798}"/>
    <cellStyle name="Total 2 5 3 2 7" xfId="34570" xr:uid="{CC8430C0-1ADE-4B56-A29C-BAB1089A3701}"/>
    <cellStyle name="Total 2 5 3 2 8" xfId="32369" xr:uid="{E78846B8-3DC1-4EC0-8B25-CDE95429946E}"/>
    <cellStyle name="Total 2 5 3 2 9" xfId="37801" xr:uid="{2023A9F5-0611-45BF-AFE1-505402DC26AE}"/>
    <cellStyle name="Total 2 5 3 3" xfId="12036" xr:uid="{00000000-0005-0000-0000-0000BE310000}"/>
    <cellStyle name="Total 2 5 3 3 10" xfId="52447" xr:uid="{4478CBB8-2E59-40EA-9F3E-971E39E5B043}"/>
    <cellStyle name="Total 2 5 3 3 2" xfId="21140" xr:uid="{00000000-0005-0000-0000-0000BF310000}"/>
    <cellStyle name="Total 2 5 3 3 3" xfId="27742" xr:uid="{C2AC7B05-40C3-4F3F-AF1C-40AC467C6426}"/>
    <cellStyle name="Total 2 5 3 3 4" xfId="33950" xr:uid="{7338C21A-E1FE-46A5-AF67-47273B7F3A8B}"/>
    <cellStyle name="Total 2 5 3 3 5" xfId="39071" xr:uid="{EC881082-2E78-409D-926A-030CC5EF026B}"/>
    <cellStyle name="Total 2 5 3 3 6" xfId="34196" xr:uid="{2058D7DB-DD36-4C51-99C2-339DE48C5807}"/>
    <cellStyle name="Total 2 5 3 3 7" xfId="41122" xr:uid="{70422031-0789-4010-B8CD-662AC0AFD602}"/>
    <cellStyle name="Total 2 5 3 3 8" xfId="41944" xr:uid="{1F6BE3B1-30B4-4A6D-92B0-94091CB80B2A}"/>
    <cellStyle name="Total 2 5 3 3 9" xfId="45827" xr:uid="{C75680D3-F047-4431-89C8-BE9E7EEE4FC4}"/>
    <cellStyle name="Total 2 5 3 4" xfId="6638" xr:uid="{00000000-0005-0000-0000-0000C0310000}"/>
    <cellStyle name="Total 2 5 3 4 2" xfId="28216" xr:uid="{2DEF3012-013F-4BEB-8B5E-E47E9E108DCB}"/>
    <cellStyle name="Total 2 5 3 4 3" xfId="34347" xr:uid="{4A06E793-0911-4608-92BC-39980CEAFA99}"/>
    <cellStyle name="Total 2 5 3 4 4" xfId="38300" xr:uid="{7002371F-88F6-4EDC-9577-FCFA4621F584}"/>
    <cellStyle name="Total 2 5 3 4 5" xfId="39548" xr:uid="{7A14C539-2B46-408B-B42A-E2171642DBA3}"/>
    <cellStyle name="Total 2 5 3 4 6" xfId="41987" xr:uid="{B512A5CA-24AB-4028-B36C-5604A9C43CF5}"/>
    <cellStyle name="Total 2 5 3 4 7" xfId="42144" xr:uid="{408EA733-541A-468F-8CBB-09D28788DA88}"/>
    <cellStyle name="Total 2 5 3 4 8" xfId="46301" xr:uid="{9ACE0CEC-B7B7-49D4-AF2E-6C0A0D43D5D2}"/>
    <cellStyle name="Total 2 5 3 4 9" xfId="52921" xr:uid="{B0827399-4C1F-405C-AEC8-03BBF0225FB9}"/>
    <cellStyle name="Total 2 5 3 5" xfId="15742" xr:uid="{00000000-0005-0000-0000-0000C1310000}"/>
    <cellStyle name="Total 2 5 3 6" xfId="24887" xr:uid="{DB364957-F6C5-416B-96FE-3D2739C14F47}"/>
    <cellStyle name="Total 2 5 3 7" xfId="31415" xr:uid="{1F18A3D9-1B32-43BB-A92D-BE9EBBC37C3E}"/>
    <cellStyle name="Total 2 5 3 8" xfId="37149" xr:uid="{92238092-2384-4A0B-B659-B39B9AF83356}"/>
    <cellStyle name="Total 2 5 3 9" xfId="37436" xr:uid="{5E872976-A62B-4F1E-9500-663BC936CE1B}"/>
    <cellStyle name="Total 2 5 4" xfId="842" xr:uid="{00000000-0005-0000-0000-0000C2310000}"/>
    <cellStyle name="Total 2 5 4 10" xfId="36143" xr:uid="{6D804955-9BC5-485D-8623-E4AAB25065F1}"/>
    <cellStyle name="Total 2 5 4 11" xfId="42409" xr:uid="{BB7429A9-AF45-4164-8983-D8FF0F11383D}"/>
    <cellStyle name="Total 2 5 4 12" xfId="42980" xr:uid="{6A56541C-C578-4AFB-AFAD-760EC5D7B672}"/>
    <cellStyle name="Total 2 5 4 13" xfId="49600" xr:uid="{C36D2531-7E37-45F9-896A-49A96636384C}"/>
    <cellStyle name="Total 2 5 4 2" xfId="3745" xr:uid="{00000000-0005-0000-0000-0000C3310000}"/>
    <cellStyle name="Total 2 5 4 2 10" xfId="24168" xr:uid="{A6F4D3F4-34D7-4C2F-B1BD-21C37E494A86}"/>
    <cellStyle name="Total 2 5 4 2 11" xfId="47568" xr:uid="{C91A344D-5E5C-404B-9F23-EC37450C4CBB}"/>
    <cellStyle name="Total 2 5 4 2 12" xfId="54188" xr:uid="{424F67A5-FC02-4F27-A818-2FFF1EEAFF02}"/>
    <cellStyle name="Total 2 5 4 2 2" xfId="13601" xr:uid="{00000000-0005-0000-0000-0000C4310000}"/>
    <cellStyle name="Total 2 5 4 2 2 2" xfId="22705" xr:uid="{00000000-0005-0000-0000-0000C5310000}"/>
    <cellStyle name="Total 2 5 4 2 3" xfId="9542" xr:uid="{00000000-0005-0000-0000-0000C6310000}"/>
    <cellStyle name="Total 2 5 4 2 4" xfId="18646" xr:uid="{00000000-0005-0000-0000-0000C7310000}"/>
    <cellStyle name="Total 2 5 4 2 5" xfId="29483" xr:uid="{7D6D8DE2-578A-44E2-90A1-34923CA14132}"/>
    <cellStyle name="Total 2 5 4 2 6" xfId="35497" xr:uid="{4DA8D680-9344-4C34-808B-3DF234C69CAD}"/>
    <cellStyle name="Total 2 5 4 2 7" xfId="34435" xr:uid="{6E7C5D61-C460-4AE8-A0F1-699AC505CA60}"/>
    <cellStyle name="Total 2 5 4 2 8" xfId="40062" xr:uid="{BE989971-5A8D-4421-B92D-0DAF92EB22AD}"/>
    <cellStyle name="Total 2 5 4 2 9" xfId="41830" xr:uid="{0E690F19-8F24-4763-BBE9-60FBC186BFDE}"/>
    <cellStyle name="Total 2 5 4 3" xfId="12041" xr:uid="{00000000-0005-0000-0000-0000C8310000}"/>
    <cellStyle name="Total 2 5 4 3 2" xfId="21145" xr:uid="{00000000-0005-0000-0000-0000C9310000}"/>
    <cellStyle name="Total 2 5 4 4" xfId="6644" xr:uid="{00000000-0005-0000-0000-0000CA310000}"/>
    <cellStyle name="Total 2 5 4 5" xfId="15748" xr:uid="{00000000-0005-0000-0000-0000CB310000}"/>
    <cellStyle name="Total 2 5 4 6" xfId="24893" xr:uid="{5DC77F53-9C9B-43BB-9C5B-7DE915C2F456}"/>
    <cellStyle name="Total 2 5 4 7" xfId="31421" xr:uid="{913DF47C-B2C1-40E7-8853-DE2FD3A86D26}"/>
    <cellStyle name="Total 2 5 4 8" xfId="31104" xr:uid="{318784DC-509C-4576-B1A6-29979CC3ADF7}"/>
    <cellStyle name="Total 2 5 4 9" xfId="37103" xr:uid="{C1574FE3-69B5-44A4-AFED-92E163EB71B8}"/>
    <cellStyle name="Total 2 5 5" xfId="3002" xr:uid="{00000000-0005-0000-0000-0000CC310000}"/>
    <cellStyle name="Total 2 5 5 10" xfId="42056" xr:uid="{C4D5D2B1-AF83-4CA1-88FB-953472740CF9}"/>
    <cellStyle name="Total 2 5 5 11" xfId="34761" xr:uid="{9CB0AA3E-FD93-4415-A1BB-2050E598FB66}"/>
    <cellStyle name="Total 2 5 5 12" xfId="45136" xr:uid="{978A7F8C-EE9E-43B2-8A46-8BB5EDC662BC}"/>
    <cellStyle name="Total 2 5 5 13" xfId="51756" xr:uid="{9C9B274E-8A47-4F08-843C-7D6D25BF3576}"/>
    <cellStyle name="Total 2 5 5 2" xfId="5901" xr:uid="{00000000-0005-0000-0000-0000CD310000}"/>
    <cellStyle name="Total 2 5 5 2 10" xfId="39945" xr:uid="{E30737E4-BCB7-45E2-A847-EE06BFB63AEA}"/>
    <cellStyle name="Total 2 5 5 2 11" xfId="47860" xr:uid="{8ABAA3D4-3775-45E1-8A9F-2BE0CBFF9625}"/>
    <cellStyle name="Total 2 5 5 2 12" xfId="54480" xr:uid="{CB2F3920-0C7E-4FE1-A607-3D73FE6B266D}"/>
    <cellStyle name="Total 2 5 5 2 2" xfId="14761" xr:uid="{00000000-0005-0000-0000-0000CE310000}"/>
    <cellStyle name="Total 2 5 5 2 2 2" xfId="23865" xr:uid="{00000000-0005-0000-0000-0000CF310000}"/>
    <cellStyle name="Total 2 5 5 2 3" xfId="11698" xr:uid="{00000000-0005-0000-0000-0000D0310000}"/>
    <cellStyle name="Total 2 5 5 2 4" xfId="20802" xr:uid="{00000000-0005-0000-0000-0000D1310000}"/>
    <cellStyle name="Total 2 5 5 2 5" xfId="29775" xr:uid="{BDE74D64-57E0-4185-A841-29A580DBA6ED}"/>
    <cellStyle name="Total 2 5 5 2 6" xfId="35789" xr:uid="{55C98E15-9B95-4368-85F5-6E6E948D47BA}"/>
    <cellStyle name="Total 2 5 5 2 7" xfId="32133" xr:uid="{F22367DF-F9AC-4F0D-AF34-64208F79F176}"/>
    <cellStyle name="Total 2 5 5 2 8" xfId="39785" xr:uid="{CC047A82-2C5A-4C5B-9AC8-7C07BD1B291D}"/>
    <cellStyle name="Total 2 5 5 2 9" xfId="41103" xr:uid="{4B64B6E1-21B9-45E6-9AED-266FF3EDD6AF}"/>
    <cellStyle name="Total 2 5 5 3" xfId="13201" xr:uid="{00000000-0005-0000-0000-0000D2310000}"/>
    <cellStyle name="Total 2 5 5 3 2" xfId="22305" xr:uid="{00000000-0005-0000-0000-0000D3310000}"/>
    <cellStyle name="Total 2 5 5 4" xfId="8800" xr:uid="{00000000-0005-0000-0000-0000D4310000}"/>
    <cellStyle name="Total 2 5 5 5" xfId="17904" xr:uid="{00000000-0005-0000-0000-0000D5310000}"/>
    <cellStyle name="Total 2 5 5 6" xfId="27051" xr:uid="{92755846-921F-40C5-B903-924377DAF6CF}"/>
    <cellStyle name="Total 2 5 5 7" xfId="33338" xr:uid="{8723D483-8F7A-426B-B727-88AA5058BCD9}"/>
    <cellStyle name="Total 2 5 5 8" xfId="38819" xr:uid="{CBF3D411-19CD-4DF7-9014-D233ABCC1249}"/>
    <cellStyle name="Total 2 5 5 9" xfId="37845" xr:uid="{0C0A561A-2257-4763-86D9-EAD2A8E02BD9}"/>
    <cellStyle name="Total 2 5 6" xfId="3127" xr:uid="{00000000-0005-0000-0000-0000D6310000}"/>
    <cellStyle name="Total 2 5 6 10" xfId="39438" xr:uid="{68C7B9B5-7063-4E0E-BD8E-D0DF55D6CB05}"/>
    <cellStyle name="Total 2 5 6 11" xfId="40078" xr:uid="{E46CD7FA-083C-4B9C-A5AE-E53888EE019E}"/>
    <cellStyle name="Total 2 5 6 12" xfId="45261" xr:uid="{91DA92E6-0E43-4BCC-9998-D0BC64224537}"/>
    <cellStyle name="Total 2 5 6 13" xfId="51881" xr:uid="{4C28A9CB-1731-4FEC-9DFA-03459B570192}"/>
    <cellStyle name="Total 2 5 6 2" xfId="6026" xr:uid="{00000000-0005-0000-0000-0000D7310000}"/>
    <cellStyle name="Total 2 5 6 2 2" xfId="14886" xr:uid="{00000000-0005-0000-0000-0000D8310000}"/>
    <cellStyle name="Total 2 5 6 2 2 2" xfId="23990" xr:uid="{00000000-0005-0000-0000-0000D9310000}"/>
    <cellStyle name="Total 2 5 6 2 3" xfId="11823" xr:uid="{00000000-0005-0000-0000-0000DA310000}"/>
    <cellStyle name="Total 2 5 6 2 4" xfId="20927" xr:uid="{00000000-0005-0000-0000-0000DB310000}"/>
    <cellStyle name="Total 2 5 6 3" xfId="13326" xr:uid="{00000000-0005-0000-0000-0000DC310000}"/>
    <cellStyle name="Total 2 5 6 3 2" xfId="22430" xr:uid="{00000000-0005-0000-0000-0000DD310000}"/>
    <cellStyle name="Total 2 5 6 4" xfId="8925" xr:uid="{00000000-0005-0000-0000-0000DE310000}"/>
    <cellStyle name="Total 2 5 6 5" xfId="18029" xr:uid="{00000000-0005-0000-0000-0000DF310000}"/>
    <cellStyle name="Total 2 5 6 6" xfId="27176" xr:uid="{D060462C-0B90-41FD-8CD1-3A8117565246}"/>
    <cellStyle name="Total 2 5 6 7" xfId="33463" xr:uid="{43823C04-B408-4897-96B9-2F07341E4BAB}"/>
    <cellStyle name="Total 2 5 6 8" xfId="36064" xr:uid="{15E11C9C-2E3C-4812-950A-D3768F0D136C}"/>
    <cellStyle name="Total 2 5 6 9" xfId="38720" xr:uid="{BA546778-574A-4A9E-B651-6BCCDA4226D3}"/>
    <cellStyle name="Total 2 5 7" xfId="3141" xr:uid="{00000000-0005-0000-0000-0000E0310000}"/>
    <cellStyle name="Total 2 5 7 10" xfId="36240" xr:uid="{1CCF80BF-77A7-40C7-9F4C-F5877B41C6FA}"/>
    <cellStyle name="Total 2 5 7 11" xfId="42138" xr:uid="{43EE0A9A-E4A6-40AB-A937-EA54683B0DD1}"/>
    <cellStyle name="Total 2 5 7 12" xfId="45275" xr:uid="{36BF385C-9A50-4103-942A-1AFA4FF63191}"/>
    <cellStyle name="Total 2 5 7 13" xfId="51895" xr:uid="{903CB867-E1D9-429E-B4BC-ADCC3CD24B5E}"/>
    <cellStyle name="Total 2 5 7 2" xfId="6040" xr:uid="{00000000-0005-0000-0000-0000E1310000}"/>
    <cellStyle name="Total 2 5 7 2 2" xfId="14900" xr:uid="{00000000-0005-0000-0000-0000E2310000}"/>
    <cellStyle name="Total 2 5 7 2 2 2" xfId="24004" xr:uid="{00000000-0005-0000-0000-0000E3310000}"/>
    <cellStyle name="Total 2 5 7 2 3" xfId="11837" xr:uid="{00000000-0005-0000-0000-0000E4310000}"/>
    <cellStyle name="Total 2 5 7 2 4" xfId="20941" xr:uid="{00000000-0005-0000-0000-0000E5310000}"/>
    <cellStyle name="Total 2 5 7 3" xfId="13340" xr:uid="{00000000-0005-0000-0000-0000E6310000}"/>
    <cellStyle name="Total 2 5 7 3 2" xfId="22444" xr:uid="{00000000-0005-0000-0000-0000E7310000}"/>
    <cellStyle name="Total 2 5 7 4" xfId="8939" xr:uid="{00000000-0005-0000-0000-0000E8310000}"/>
    <cellStyle name="Total 2 5 7 5" xfId="18043" xr:uid="{00000000-0005-0000-0000-0000E9310000}"/>
    <cellStyle name="Total 2 5 7 6" xfId="27190" xr:uid="{58075F78-F477-4C00-9A82-193996D6EF20}"/>
    <cellStyle name="Total 2 5 7 7" xfId="33477" xr:uid="{20EC2F39-B963-453E-BDFB-C07799CE9B99}"/>
    <cellStyle name="Total 2 5 7 8" xfId="37159" xr:uid="{3A17B785-6EE4-4048-B118-11310B7FC21B}"/>
    <cellStyle name="Total 2 5 7 9" xfId="40135" xr:uid="{3E3C8227-14C1-4B24-AB3A-64A140E6CF18}"/>
    <cellStyle name="Total 2 5 8" xfId="4294" xr:uid="{00000000-0005-0000-0000-0000EA310000}"/>
    <cellStyle name="Total 2 5 8 10" xfId="41807" xr:uid="{DF1F189C-8E0A-4881-A446-B88DA48C7683}"/>
    <cellStyle name="Total 2 5 8 11" xfId="46917" xr:uid="{AF3E4361-6D8C-4B66-9AB1-53DE1D05865C}"/>
    <cellStyle name="Total 2 5 8 12" xfId="53537" xr:uid="{C0BEF353-BAD7-4CBC-9A21-910F44E460B0}"/>
    <cellStyle name="Total 2 5 8 2" xfId="13792" xr:uid="{00000000-0005-0000-0000-0000EB310000}"/>
    <cellStyle name="Total 2 5 8 2 2" xfId="22896" xr:uid="{00000000-0005-0000-0000-0000EC310000}"/>
    <cellStyle name="Total 2 5 8 3" xfId="10091" xr:uid="{00000000-0005-0000-0000-0000ED310000}"/>
    <cellStyle name="Total 2 5 8 4" xfId="19195" xr:uid="{00000000-0005-0000-0000-0000EE310000}"/>
    <cellStyle name="Total 2 5 8 5" xfId="28832" xr:uid="{4C01DC79-C821-4D94-AC8C-DA1C890A03E4}"/>
    <cellStyle name="Total 2 5 8 6" xfId="34846" xr:uid="{141F6184-4FA0-4478-8218-823B01D6E71E}"/>
    <cellStyle name="Total 2 5 8 7" xfId="36336" xr:uid="{511A86C8-FDAC-4590-AA96-4C60422F7D9E}"/>
    <cellStyle name="Total 2 5 8 8" xfId="40410" xr:uid="{5E75860F-565C-469D-8197-55855274FB0E}"/>
    <cellStyle name="Total 2 5 8 9" xfId="41624" xr:uid="{50909329-93F7-439C-810D-D6AD1A891111}"/>
    <cellStyle name="Total 2 5 9" xfId="12232" xr:uid="{00000000-0005-0000-0000-0000EF310000}"/>
    <cellStyle name="Total 2 5 9 10" xfId="55032" xr:uid="{19B14B9B-C04A-4453-A0C4-A8AB436557FC}"/>
    <cellStyle name="Total 2 5 9 2" xfId="21336" xr:uid="{00000000-0005-0000-0000-0000F0310000}"/>
    <cellStyle name="Total 2 5 9 3" xfId="30327" xr:uid="{2858AD64-91B0-4A22-86B1-133550288674}"/>
    <cellStyle name="Total 2 5 9 4" xfId="36258" xr:uid="{E9CDC2B4-F6D7-4950-B0FD-2F0EAA01FE1A}"/>
    <cellStyle name="Total 2 5 9 5" xfId="37794" xr:uid="{E42BA213-4E4A-4127-AF0F-0846ECD0D46B}"/>
    <cellStyle name="Total 2 5 9 6" xfId="37036" xr:uid="{5F05B339-76EE-4553-A3A1-043DE36267C2}"/>
    <cellStyle name="Total 2 5 9 7" xfId="39499" xr:uid="{BAFBF14A-49BC-4709-BFFE-7FCBE891FD92}"/>
    <cellStyle name="Total 2 5 9 8" xfId="42438" xr:uid="{37A7B60D-40ED-469E-8E0D-7BDF600D9C48}"/>
    <cellStyle name="Total 2 5 9 9" xfId="48412" xr:uid="{A53A5340-0D21-44C9-861A-78D9B98F4CFD}"/>
    <cellStyle name="Total 2 6" xfId="1551" xr:uid="{00000000-0005-0000-0000-0000F1310000}"/>
    <cellStyle name="Total 2 6 10" xfId="7353" xr:uid="{00000000-0005-0000-0000-0000F2310000}"/>
    <cellStyle name="Total 2 6 11" xfId="16457" xr:uid="{00000000-0005-0000-0000-0000F3310000}"/>
    <cellStyle name="Total 2 6 12" xfId="25602" xr:uid="{8BD7F2AD-783F-4BBD-95B5-2B8434557719}"/>
    <cellStyle name="Total 2 6 13" xfId="32006" xr:uid="{39D64F29-5DD8-4862-92DE-910285927EDA}"/>
    <cellStyle name="Total 2 6 14" xfId="31887" xr:uid="{46613834-3820-437F-9698-3D93C5EE18D6}"/>
    <cellStyle name="Total 2 6 15" xfId="37353" xr:uid="{5D20E35B-F3F1-46EF-B396-AF4A1E81A813}"/>
    <cellStyle name="Total 2 6 16" xfId="33983" xr:uid="{68E7D09D-6676-482B-AB83-5BA8FDB93027}"/>
    <cellStyle name="Total 2 6 17" xfId="42257" xr:uid="{A974C257-67E7-4547-9305-EA8BADFC5BF4}"/>
    <cellStyle name="Total 2 6 18" xfId="43689" xr:uid="{6ABA459C-1BC7-4582-AE00-364D8BC4BBA6}"/>
    <cellStyle name="Total 2 6 19" xfId="50309" xr:uid="{D9B5C0AB-833F-4F80-8F41-63FFDAF72DAE}"/>
    <cellStyle name="Total 2 6 2" xfId="2506" xr:uid="{00000000-0005-0000-0000-0000F4310000}"/>
    <cellStyle name="Total 2 6 2 10" xfId="42058" xr:uid="{AA4EEEFB-3126-4070-B180-A30061515010}"/>
    <cellStyle name="Total 2 6 2 11" xfId="41309" xr:uid="{BEA8FF48-AD3C-4742-8F99-81B68516F174}"/>
    <cellStyle name="Total 2 6 2 12" xfId="44640" xr:uid="{797FA774-050D-49F7-82E6-7988E2A604B3}"/>
    <cellStyle name="Total 2 6 2 13" xfId="51260" xr:uid="{C486CF6E-D7D0-4972-9A0C-A15EB41EBBDA}"/>
    <cellStyle name="Total 2 6 2 2" xfId="5405" xr:uid="{00000000-0005-0000-0000-0000F5310000}"/>
    <cellStyle name="Total 2 6 2 2 10" xfId="42151" xr:uid="{80EE640B-73B7-46AA-A8B3-718912AFC155}"/>
    <cellStyle name="Total 2 6 2 2 11" xfId="47817" xr:uid="{1DA9397A-1980-43D9-8114-F3A3FE543E78}"/>
    <cellStyle name="Total 2 6 2 2 12" xfId="54437" xr:uid="{AB896CE2-0EA9-4C6D-AE14-52230C4A760A}"/>
    <cellStyle name="Total 2 6 2 2 2" xfId="14265" xr:uid="{00000000-0005-0000-0000-0000F6310000}"/>
    <cellStyle name="Total 2 6 2 2 2 2" xfId="23369" xr:uid="{00000000-0005-0000-0000-0000F7310000}"/>
    <cellStyle name="Total 2 6 2 2 3" xfId="11202" xr:uid="{00000000-0005-0000-0000-0000F8310000}"/>
    <cellStyle name="Total 2 6 2 2 4" xfId="20306" xr:uid="{00000000-0005-0000-0000-0000F9310000}"/>
    <cellStyle name="Total 2 6 2 2 5" xfId="29732" xr:uid="{DB292EF0-5E90-41C9-BEC9-6EC6EF57DB3C}"/>
    <cellStyle name="Total 2 6 2 2 6" xfId="35746" xr:uid="{44D4B107-96D8-486E-92E6-CC1F0ABA9B36}"/>
    <cellStyle name="Total 2 6 2 2 7" xfId="37641" xr:uid="{CCD8701D-3CB8-4D98-AFFF-5B0CC63C451B}"/>
    <cellStyle name="Total 2 6 2 2 8" xfId="37835" xr:uid="{B53CD294-4B46-4B3E-A66B-825A3DDF137A}"/>
    <cellStyle name="Total 2 6 2 2 9" xfId="40967" xr:uid="{12F70C3D-5845-4012-AF6E-224271441346}"/>
    <cellStyle name="Total 2 6 2 3" xfId="12705" xr:uid="{00000000-0005-0000-0000-0000FA310000}"/>
    <cellStyle name="Total 2 6 2 3 10" xfId="54631" xr:uid="{01313D98-0093-49D8-BF57-FCADC6E98C6E}"/>
    <cellStyle name="Total 2 6 2 3 2" xfId="21809" xr:uid="{00000000-0005-0000-0000-0000FB310000}"/>
    <cellStyle name="Total 2 6 2 3 3" xfId="29926" xr:uid="{EA5CE2A1-4855-4BA1-862B-F974131F4092}"/>
    <cellStyle name="Total 2 6 2 3 4" xfId="35940" xr:uid="{DDAC46DA-B3A9-4E64-9B68-33687549179F}"/>
    <cellStyle name="Total 2 6 2 3 5" xfId="36738" xr:uid="{B0741620-C242-44DE-B98A-2BA29312BDEB}"/>
    <cellStyle name="Total 2 6 2 3 6" xfId="24189" xr:uid="{BD088EEB-FE2D-47C9-9C4A-285E6E6B596C}"/>
    <cellStyle name="Total 2 6 2 3 7" xfId="41658" xr:uid="{5CE80127-2419-421B-A1CF-7E53CE3678A5}"/>
    <cellStyle name="Total 2 6 2 3 8" xfId="33820" xr:uid="{CAA3E9F5-2FBA-4CBA-8264-0EE82D906A8B}"/>
    <cellStyle name="Total 2 6 2 3 9" xfId="48011" xr:uid="{D2D42423-5892-484D-B6AE-E935FD3BB92A}"/>
    <cellStyle name="Total 2 6 2 4" xfId="8304" xr:uid="{00000000-0005-0000-0000-0000FC310000}"/>
    <cellStyle name="Total 2 6 2 4 2" xfId="29081" xr:uid="{C5D5E83F-82A9-49FA-9199-164AAA9F98F1}"/>
    <cellStyle name="Total 2 6 2 4 3" xfId="35095" xr:uid="{64D49C30-5BB2-4E46-995F-11F23C69155B}"/>
    <cellStyle name="Total 2 6 2 4 4" xfId="36431" xr:uid="{28DFB8DE-9301-4E2F-A67D-FBFC1DE8F5B3}"/>
    <cellStyle name="Total 2 6 2 4 5" xfId="39365" xr:uid="{42C99931-5FD8-42CD-8E96-980411E3FA56}"/>
    <cellStyle name="Total 2 6 2 4 6" xfId="41419" xr:uid="{5C98CF13-9564-4498-835B-5911051E8E3B}"/>
    <cellStyle name="Total 2 6 2 4 7" xfId="42325" xr:uid="{2ABA2F7F-2CF9-4B0D-8300-5F34B9AD8CB5}"/>
    <cellStyle name="Total 2 6 2 4 8" xfId="47166" xr:uid="{712DB190-0D75-4599-95EF-03AE6B2CCBA9}"/>
    <cellStyle name="Total 2 6 2 4 9" xfId="53786" xr:uid="{244D9F71-9857-4247-917C-C6564D5C3705}"/>
    <cellStyle name="Total 2 6 2 5" xfId="17408" xr:uid="{00000000-0005-0000-0000-0000FD310000}"/>
    <cellStyle name="Total 2 6 2 6" xfId="26555" xr:uid="{3C8EB6E4-D60B-4C70-AB22-7422525F464F}"/>
    <cellStyle name="Total 2 6 2 7" xfId="32842" xr:uid="{2DE56DAB-16CC-44CB-9D33-8415FA88FD2E}"/>
    <cellStyle name="Total 2 6 2 8" xfId="33690" xr:uid="{A45495F3-1E4A-403A-81AE-0C91DE2D94AD}"/>
    <cellStyle name="Total 2 6 2 9" xfId="40452" xr:uid="{D8A93E5C-D74E-4F99-BAE0-FC081E67978C}"/>
    <cellStyle name="Total 2 6 3" xfId="2596" xr:uid="{00000000-0005-0000-0000-0000FE310000}"/>
    <cellStyle name="Total 2 6 3 10" xfId="39511" xr:uid="{44877F02-C7DA-4EE6-83F9-263A08ED86CD}"/>
    <cellStyle name="Total 2 6 3 11" xfId="42371" xr:uid="{DDFE800C-4BB1-4945-B3B6-BFEF84179788}"/>
    <cellStyle name="Total 2 6 3 12" xfId="44730" xr:uid="{116B3F43-9124-4426-A51B-348BD12D2DA1}"/>
    <cellStyle name="Total 2 6 3 13" xfId="51350" xr:uid="{3C170B31-69A5-4715-8318-F8821790E5A6}"/>
    <cellStyle name="Total 2 6 3 2" xfId="5495" xr:uid="{00000000-0005-0000-0000-0000FF310000}"/>
    <cellStyle name="Total 2 6 3 2 10" xfId="41721" xr:uid="{0DEECDF1-1FE4-4FCC-9E5D-FF8FC8E68EF6}"/>
    <cellStyle name="Total 2 6 3 2 11" xfId="47398" xr:uid="{7DFB1ADC-622C-4767-B4E3-E098CD178BDA}"/>
    <cellStyle name="Total 2 6 3 2 12" xfId="54018" xr:uid="{62723506-7F85-450B-B563-45BEE9E7EB0B}"/>
    <cellStyle name="Total 2 6 3 2 2" xfId="14355" xr:uid="{00000000-0005-0000-0000-000000320000}"/>
    <cellStyle name="Total 2 6 3 2 2 2" xfId="23459" xr:uid="{00000000-0005-0000-0000-000001320000}"/>
    <cellStyle name="Total 2 6 3 2 3" xfId="11292" xr:uid="{00000000-0005-0000-0000-000002320000}"/>
    <cellStyle name="Total 2 6 3 2 4" xfId="20396" xr:uid="{00000000-0005-0000-0000-000003320000}"/>
    <cellStyle name="Total 2 6 3 2 5" xfId="29313" xr:uid="{72139FB6-A7B9-46C8-BDCD-7B753FC90CB2}"/>
    <cellStyle name="Total 2 6 3 2 6" xfId="35327" xr:uid="{93CDA2A9-9C6A-480D-86DC-19E763BFE738}"/>
    <cellStyle name="Total 2 6 3 2 7" xfId="33939" xr:uid="{EDD1C7FB-8429-4140-B4E6-F2D022F0E430}"/>
    <cellStyle name="Total 2 6 3 2 8" xfId="36175" xr:uid="{804AD565-7209-4047-9792-8A12272F0CD8}"/>
    <cellStyle name="Total 2 6 3 2 9" xfId="32402" xr:uid="{E6F90B9A-841F-469E-B956-7D01C1D931A5}"/>
    <cellStyle name="Total 2 6 3 3" xfId="12795" xr:uid="{00000000-0005-0000-0000-000004320000}"/>
    <cellStyle name="Total 2 6 3 3 10" xfId="54511" xr:uid="{74B3C932-1A75-459D-8DC9-84E4BCCA60E1}"/>
    <cellStyle name="Total 2 6 3 3 2" xfId="21899" xr:uid="{00000000-0005-0000-0000-000005320000}"/>
    <cellStyle name="Total 2 6 3 3 3" xfId="29806" xr:uid="{80A338B2-B248-4DE2-A2A4-DF141E06640B}"/>
    <cellStyle name="Total 2 6 3 3 4" xfId="35820" xr:uid="{6D0F31ED-1483-4E5F-989E-FF493121741E}"/>
    <cellStyle name="Total 2 6 3 3 5" xfId="36165" xr:uid="{5B772FE7-3F3B-43C7-9411-AA6B7014020C}"/>
    <cellStyle name="Total 2 6 3 3 6" xfId="37107" xr:uid="{B2B7CA1A-B116-4A0A-B578-D00CA5786880}"/>
    <cellStyle name="Total 2 6 3 3 7" xfId="41939" xr:uid="{0F3FCD2A-8D3F-4E37-BEA5-14199F757330}"/>
    <cellStyle name="Total 2 6 3 3 8" xfId="31970" xr:uid="{96457B0C-2AFA-401F-A9F5-E7F0D2FD2B62}"/>
    <cellStyle name="Total 2 6 3 3 9" xfId="47891" xr:uid="{BB64D9CA-62DA-4589-A3E0-6D4B56AF00B8}"/>
    <cellStyle name="Total 2 6 3 4" xfId="8394" xr:uid="{00000000-0005-0000-0000-000006320000}"/>
    <cellStyle name="Total 2 6 3 4 2" xfId="28410" xr:uid="{6628853F-F8CD-4E9A-930B-8AACC0A7130E}"/>
    <cellStyle name="Total 2 6 3 4 3" xfId="34505" xr:uid="{FE143936-91F4-42A3-BB45-56B46836E109}"/>
    <cellStyle name="Total 2 6 3 4 4" xfId="37388" xr:uid="{EB7EB01B-7932-4F72-B6B8-B3DE9A1B9670}"/>
    <cellStyle name="Total 2 6 3 4 5" xfId="39490" xr:uid="{05E182DE-0242-4788-8312-88DE2A41AA09}"/>
    <cellStyle name="Total 2 6 3 4 6" xfId="39663" xr:uid="{EBC2C819-D5CA-47D5-893F-35C41CB24B82}"/>
    <cellStyle name="Total 2 6 3 4 7" xfId="31793" xr:uid="{5F767049-9D6F-437B-BFB3-81CA134E36ED}"/>
    <cellStyle name="Total 2 6 3 4 8" xfId="46495" xr:uid="{46D4BEE3-84ED-477B-8BFB-ADE3FE4D4ABF}"/>
    <cellStyle name="Total 2 6 3 4 9" xfId="53115" xr:uid="{6D25966D-A4BE-4F97-9FBF-E29E9ECA3961}"/>
    <cellStyle name="Total 2 6 3 5" xfId="17498" xr:uid="{00000000-0005-0000-0000-000007320000}"/>
    <cellStyle name="Total 2 6 3 6" xfId="26645" xr:uid="{342B0808-2D8B-4DB3-9BCA-264D0B191289}"/>
    <cellStyle name="Total 2 6 3 7" xfId="32932" xr:uid="{EF3E9D7E-1EF9-41A4-B980-23D6D1CFF7FD}"/>
    <cellStyle name="Total 2 6 3 8" xfId="36596" xr:uid="{CF73D06F-E27C-4288-BB0B-78EBAAB95B46}"/>
    <cellStyle name="Total 2 6 3 9" xfId="39390" xr:uid="{19223103-D0DF-4296-993E-1E7667C4D3F0}"/>
    <cellStyle name="Total 2 6 4" xfId="2714" xr:uid="{00000000-0005-0000-0000-000008320000}"/>
    <cellStyle name="Total 2 6 4 10" xfId="41481" xr:uid="{A8917FD4-CE7F-4487-BF2D-4C988594E983}"/>
    <cellStyle name="Total 2 6 4 11" xfId="34193" xr:uid="{108AB999-B97D-4E54-814E-A23130B19411}"/>
    <cellStyle name="Total 2 6 4 12" xfId="44848" xr:uid="{5B846CB5-8F9A-4D93-83B7-1D39B989ED6D}"/>
    <cellStyle name="Total 2 6 4 13" xfId="51468" xr:uid="{7357A6E7-CB36-4C23-AC87-DDE574146CCB}"/>
    <cellStyle name="Total 2 6 4 2" xfId="5613" xr:uid="{00000000-0005-0000-0000-000009320000}"/>
    <cellStyle name="Total 2 6 4 2 10" xfId="42393" xr:uid="{C188141C-1207-4DBB-8A98-C6D8001D1095}"/>
    <cellStyle name="Total 2 6 4 2 11" xfId="47610" xr:uid="{77DBE808-5F4C-4ABB-90BD-E9CD51A466BE}"/>
    <cellStyle name="Total 2 6 4 2 12" xfId="54230" xr:uid="{A868EB6F-1B17-4C22-9F3A-45597FEA0954}"/>
    <cellStyle name="Total 2 6 4 2 2" xfId="14473" xr:uid="{00000000-0005-0000-0000-00000A320000}"/>
    <cellStyle name="Total 2 6 4 2 2 2" xfId="23577" xr:uid="{00000000-0005-0000-0000-00000B320000}"/>
    <cellStyle name="Total 2 6 4 2 3" xfId="11410" xr:uid="{00000000-0005-0000-0000-00000C320000}"/>
    <cellStyle name="Total 2 6 4 2 4" xfId="20514" xr:uid="{00000000-0005-0000-0000-00000D320000}"/>
    <cellStyle name="Total 2 6 4 2 5" xfId="29525" xr:uid="{CFD6BE68-40B8-4B49-9EA4-B5F679184B92}"/>
    <cellStyle name="Total 2 6 4 2 6" xfId="35539" xr:uid="{5F1AC0B9-A6B0-4D63-84C4-44B1A16E0AA1}"/>
    <cellStyle name="Total 2 6 4 2 7" xfId="34412" xr:uid="{8610F3F7-66CF-4E93-A12C-2A736B2844AC}"/>
    <cellStyle name="Total 2 6 4 2 8" xfId="39726" xr:uid="{979F0E54-2874-4C3E-ABD9-5BA4CE0C6EB5}"/>
    <cellStyle name="Total 2 6 4 2 9" xfId="40921" xr:uid="{F54FD92C-EC81-40B2-8D71-139112516692}"/>
    <cellStyle name="Total 2 6 4 3" xfId="12913" xr:uid="{00000000-0005-0000-0000-00000E320000}"/>
    <cellStyle name="Total 2 6 4 3 2" xfId="22017" xr:uid="{00000000-0005-0000-0000-00000F320000}"/>
    <cellStyle name="Total 2 6 4 4" xfId="8512" xr:uid="{00000000-0005-0000-0000-000010320000}"/>
    <cellStyle name="Total 2 6 4 5" xfId="17616" xr:uid="{00000000-0005-0000-0000-000011320000}"/>
    <cellStyle name="Total 2 6 4 6" xfId="26763" xr:uid="{3178FC26-D5C9-4F70-90AA-E10C4101BFBA}"/>
    <cellStyle name="Total 2 6 4 7" xfId="33050" xr:uid="{9B172553-894A-416A-B5AC-DC78B8BD6E8D}"/>
    <cellStyle name="Total 2 6 4 8" xfId="32328" xr:uid="{0E94F5CD-3616-4F7C-BBE6-F10B092110FF}"/>
    <cellStyle name="Total 2 6 4 9" xfId="37555" xr:uid="{D3514F79-2E07-441E-BC9E-1124FD501810}"/>
    <cellStyle name="Total 2 6 5" xfId="2341" xr:uid="{00000000-0005-0000-0000-000012320000}"/>
    <cellStyle name="Total 2 6 5 10" xfId="39368" xr:uid="{6EF4074B-C897-4344-8451-440CBFFD6F88}"/>
    <cellStyle name="Total 2 6 5 11" xfId="42140" xr:uid="{BAE7E011-FE4B-4A7C-9F14-4E45A75E34DA}"/>
    <cellStyle name="Total 2 6 5 12" xfId="44475" xr:uid="{C35A7A98-A911-4447-9378-E97FB37F6C83}"/>
    <cellStyle name="Total 2 6 5 13" xfId="51095" xr:uid="{5064CC36-ECD4-48B5-8929-CD91243BFA59}"/>
    <cellStyle name="Total 2 6 5 2" xfId="5240" xr:uid="{00000000-0005-0000-0000-000013320000}"/>
    <cellStyle name="Total 2 6 5 2 10" xfId="40611" xr:uid="{2772A975-F04B-4628-BE3D-9628FF73803D}"/>
    <cellStyle name="Total 2 6 5 2 11" xfId="47498" xr:uid="{AF29DDCA-6185-414B-8E9E-D4AEE3C41876}"/>
    <cellStyle name="Total 2 6 5 2 12" xfId="54118" xr:uid="{0E9DA369-1BA4-4C58-8CF7-D23E113C5C6D}"/>
    <cellStyle name="Total 2 6 5 2 2" xfId="14100" xr:uid="{00000000-0005-0000-0000-000014320000}"/>
    <cellStyle name="Total 2 6 5 2 2 2" xfId="23204" xr:uid="{00000000-0005-0000-0000-000015320000}"/>
    <cellStyle name="Total 2 6 5 2 3" xfId="11037" xr:uid="{00000000-0005-0000-0000-000016320000}"/>
    <cellStyle name="Total 2 6 5 2 4" xfId="20141" xr:uid="{00000000-0005-0000-0000-000017320000}"/>
    <cellStyle name="Total 2 6 5 2 5" xfId="29413" xr:uid="{CBCF77AF-DF8B-4B42-85F4-87666C42507A}"/>
    <cellStyle name="Total 2 6 5 2 6" xfId="35427" xr:uid="{EA9C23AD-C4B2-47E3-B8E3-108CDED364CE}"/>
    <cellStyle name="Total 2 6 5 2 7" xfId="34813" xr:uid="{C82044BB-F4FB-4836-A183-CEB757CC5CD5}"/>
    <cellStyle name="Total 2 6 5 2 8" xfId="39820" xr:uid="{460D088A-D101-456B-83D9-74C3B09F780A}"/>
    <cellStyle name="Total 2 6 5 2 9" xfId="40859" xr:uid="{5BF6E99B-89F4-43F0-984E-CA4EEEB93FA8}"/>
    <cellStyle name="Total 2 6 5 3" xfId="12540" xr:uid="{00000000-0005-0000-0000-000018320000}"/>
    <cellStyle name="Total 2 6 5 3 2" xfId="21644" xr:uid="{00000000-0005-0000-0000-000019320000}"/>
    <cellStyle name="Total 2 6 5 4" xfId="8139" xr:uid="{00000000-0005-0000-0000-00001A320000}"/>
    <cellStyle name="Total 2 6 5 5" xfId="17243" xr:uid="{00000000-0005-0000-0000-00001B320000}"/>
    <cellStyle name="Total 2 6 5 6" xfId="26390" xr:uid="{B71BF8E9-B398-4F6A-B850-5919B9319C5B}"/>
    <cellStyle name="Total 2 6 5 7" xfId="32677" xr:uid="{BF709E3F-E49A-4BBD-8942-5A2C57788157}"/>
    <cellStyle name="Total 2 6 5 8" xfId="37511" xr:uid="{36062E36-C280-456D-9DCA-59F4702A2040}"/>
    <cellStyle name="Total 2 6 5 9" xfId="39285" xr:uid="{A1FADD52-B796-41EC-92C6-4E38BC81D3EE}"/>
    <cellStyle name="Total 2 6 6" xfId="2485" xr:uid="{00000000-0005-0000-0000-00001C320000}"/>
    <cellStyle name="Total 2 6 6 10" xfId="40462" xr:uid="{2B0DC042-B25F-43DA-AFA0-260E29915F0E}"/>
    <cellStyle name="Total 2 6 6 11" xfId="41142" xr:uid="{80F49A59-AD1A-47A8-B078-EE794665267E}"/>
    <cellStyle name="Total 2 6 6 12" xfId="44619" xr:uid="{18BCA93B-A9D1-43BF-85FC-449B9F1707FE}"/>
    <cellStyle name="Total 2 6 6 13" xfId="51239" xr:uid="{C782536D-6A84-45EF-90AA-13E37D50F081}"/>
    <cellStyle name="Total 2 6 6 2" xfId="5384" xr:uid="{00000000-0005-0000-0000-00001D320000}"/>
    <cellStyle name="Total 2 6 6 2 2" xfId="14244" xr:uid="{00000000-0005-0000-0000-00001E320000}"/>
    <cellStyle name="Total 2 6 6 2 2 2" xfId="23348" xr:uid="{00000000-0005-0000-0000-00001F320000}"/>
    <cellStyle name="Total 2 6 6 2 3" xfId="11181" xr:uid="{00000000-0005-0000-0000-000020320000}"/>
    <cellStyle name="Total 2 6 6 2 4" xfId="20285" xr:uid="{00000000-0005-0000-0000-000021320000}"/>
    <cellStyle name="Total 2 6 6 3" xfId="12684" xr:uid="{00000000-0005-0000-0000-000022320000}"/>
    <cellStyle name="Total 2 6 6 3 2" xfId="21788" xr:uid="{00000000-0005-0000-0000-000023320000}"/>
    <cellStyle name="Total 2 6 6 4" xfId="8283" xr:uid="{00000000-0005-0000-0000-000024320000}"/>
    <cellStyle name="Total 2 6 6 5" xfId="17387" xr:uid="{00000000-0005-0000-0000-000025320000}"/>
    <cellStyle name="Total 2 6 6 6" xfId="26534" xr:uid="{8AE9E189-AFC3-4A6F-94AD-B0F1CB98E1A9}"/>
    <cellStyle name="Total 2 6 6 7" xfId="32821" xr:uid="{B4F4A603-B76F-40EE-8551-8811BA0D5F2C}"/>
    <cellStyle name="Total 2 6 6 8" xfId="36152" xr:uid="{2A0CA07F-CB9B-44CF-862A-BBA25E482658}"/>
    <cellStyle name="Total 2 6 6 9" xfId="40395" xr:uid="{61E2A97D-92D4-4B06-8924-16722ED7448E}"/>
    <cellStyle name="Total 2 6 7" xfId="2620" xr:uid="{00000000-0005-0000-0000-000026320000}"/>
    <cellStyle name="Total 2 6 7 10" xfId="41590" xr:uid="{B31AD557-65DB-46E0-A46B-221CF01F4359}"/>
    <cellStyle name="Total 2 6 7 11" xfId="41964" xr:uid="{DC363966-8C71-428F-8ABF-3C334FA49B36}"/>
    <cellStyle name="Total 2 6 7 12" xfId="44754" xr:uid="{AE68F723-1135-4C29-9FD0-0B6384A433AF}"/>
    <cellStyle name="Total 2 6 7 13" xfId="51374" xr:uid="{3D923ECA-9740-4E0C-8B37-CBF841715257}"/>
    <cellStyle name="Total 2 6 7 2" xfId="5519" xr:uid="{00000000-0005-0000-0000-000027320000}"/>
    <cellStyle name="Total 2 6 7 2 2" xfId="14379" xr:uid="{00000000-0005-0000-0000-000028320000}"/>
    <cellStyle name="Total 2 6 7 2 2 2" xfId="23483" xr:uid="{00000000-0005-0000-0000-000029320000}"/>
    <cellStyle name="Total 2 6 7 2 3" xfId="11316" xr:uid="{00000000-0005-0000-0000-00002A320000}"/>
    <cellStyle name="Total 2 6 7 2 4" xfId="20420" xr:uid="{00000000-0005-0000-0000-00002B320000}"/>
    <cellStyle name="Total 2 6 7 3" xfId="12819" xr:uid="{00000000-0005-0000-0000-00002C320000}"/>
    <cellStyle name="Total 2 6 7 3 2" xfId="21923" xr:uid="{00000000-0005-0000-0000-00002D320000}"/>
    <cellStyle name="Total 2 6 7 4" xfId="8418" xr:uid="{00000000-0005-0000-0000-00002E320000}"/>
    <cellStyle name="Total 2 6 7 5" xfId="17522" xr:uid="{00000000-0005-0000-0000-00002F320000}"/>
    <cellStyle name="Total 2 6 7 6" xfId="26669" xr:uid="{7F8BDF11-2091-49D7-97C4-2FE5D08818FA}"/>
    <cellStyle name="Total 2 6 7 7" xfId="32956" xr:uid="{AEEAF884-5C2F-40F1-89DC-8FBDFEF1CA5E}"/>
    <cellStyle name="Total 2 6 7 8" xfId="36771" xr:uid="{0DD07157-BB19-49E1-86F0-464DBD116E36}"/>
    <cellStyle name="Total 2 6 7 9" xfId="40245" xr:uid="{6792F21E-249F-4D12-B116-BF3C5097DC29}"/>
    <cellStyle name="Total 2 6 8" xfId="4454" xr:uid="{00000000-0005-0000-0000-000030320000}"/>
    <cellStyle name="Total 2 6 8 10" xfId="41716" xr:uid="{9A24732C-BBFF-402C-B20E-6101FA8F04D1}"/>
    <cellStyle name="Total 2 6 8 11" xfId="46959" xr:uid="{17C292DB-C3E6-4EC2-A0DC-FFBB552FE3D6}"/>
    <cellStyle name="Total 2 6 8 12" xfId="53579" xr:uid="{6774F2BC-418E-4486-AD08-BDCADAE9B337}"/>
    <cellStyle name="Total 2 6 8 2" xfId="13817" xr:uid="{00000000-0005-0000-0000-000031320000}"/>
    <cellStyle name="Total 2 6 8 2 2" xfId="22921" xr:uid="{00000000-0005-0000-0000-000032320000}"/>
    <cellStyle name="Total 2 6 8 3" xfId="10251" xr:uid="{00000000-0005-0000-0000-000033320000}"/>
    <cellStyle name="Total 2 6 8 4" xfId="19355" xr:uid="{00000000-0005-0000-0000-000034320000}"/>
    <cellStyle name="Total 2 6 8 5" xfId="28874" xr:uid="{B681C4C0-4452-47AF-A451-1D58D3B8DBFC}"/>
    <cellStyle name="Total 2 6 8 6" xfId="34888" xr:uid="{87D32FCF-F53D-4F7E-AD2F-CC8825F7505B}"/>
    <cellStyle name="Total 2 6 8 7" xfId="36913" xr:uid="{1EF4C385-B57C-4452-B570-286116E51EA2}"/>
    <cellStyle name="Total 2 6 8 8" xfId="32317" xr:uid="{604A46FB-59E5-4848-98B4-51528089C49C}"/>
    <cellStyle name="Total 2 6 8 9" xfId="39224" xr:uid="{6A3693FF-D671-4E45-8048-381D5B169D60}"/>
    <cellStyle name="Total 2 6 9" xfId="12257" xr:uid="{00000000-0005-0000-0000-000035320000}"/>
    <cellStyle name="Total 2 6 9 10" xfId="55179" xr:uid="{DC539BC1-80AB-4810-8AC5-CB10A9BCCC94}"/>
    <cellStyle name="Total 2 6 9 2" xfId="21361" xr:uid="{00000000-0005-0000-0000-000036320000}"/>
    <cellStyle name="Total 2 6 9 3" xfId="30474" xr:uid="{010E9D57-12DB-441D-86B7-67DD4DC30FE8}"/>
    <cellStyle name="Total 2 6 9 4" xfId="36371" xr:uid="{0DB144BF-4574-40FE-8EAB-E61D759D8855}"/>
    <cellStyle name="Total 2 6 9 5" xfId="34477" xr:uid="{74258187-2C0B-4274-997A-68FA1F7F3947}"/>
    <cellStyle name="Total 2 6 9 6" xfId="39580" xr:uid="{1204D9D0-6CA3-4042-98C8-7C92AB39070D}"/>
    <cellStyle name="Total 2 6 9 7" xfId="41015" xr:uid="{564CBAAC-92DC-42B4-9494-9648740C8809}"/>
    <cellStyle name="Total 2 6 9 8" xfId="41289" xr:uid="{64583F72-7E3E-4F8D-9BEF-3A0D47FF5B7B}"/>
    <cellStyle name="Total 2 6 9 9" xfId="48559" xr:uid="{D666A291-5227-4FA3-AED1-C5B16466209B}"/>
    <cellStyle name="Total 2 7" xfId="1554" xr:uid="{00000000-0005-0000-0000-000037320000}"/>
    <cellStyle name="Total 2 7 10" xfId="7356" xr:uid="{00000000-0005-0000-0000-000038320000}"/>
    <cellStyle name="Total 2 7 11" xfId="16460" xr:uid="{00000000-0005-0000-0000-000039320000}"/>
    <cellStyle name="Total 2 7 12" xfId="25605" xr:uid="{D497EBDF-44F0-4EF5-B2DA-883E74FEE244}"/>
    <cellStyle name="Total 2 7 13" xfId="32009" xr:uid="{D0E35EA7-0CA3-4C00-AD2E-9DD9EFEC853E}"/>
    <cellStyle name="Total 2 7 14" xfId="36254" xr:uid="{0E71C5DC-9712-48A3-9649-24F4B5F29CD0}"/>
    <cellStyle name="Total 2 7 15" xfId="38679" xr:uid="{8A2D4E4C-9D5A-4370-BFC3-BD23AE2E0E58}"/>
    <cellStyle name="Total 2 7 16" xfId="37720" xr:uid="{520B1511-1FB8-4964-A540-A8EEB37BB938}"/>
    <cellStyle name="Total 2 7 17" xfId="38082" xr:uid="{A02FEF5D-82D9-49C3-95E4-6F5B3F49AF27}"/>
    <cellStyle name="Total 2 7 18" xfId="43692" xr:uid="{99B6095D-0633-49BB-B0D6-067E3D24074F}"/>
    <cellStyle name="Total 2 7 19" xfId="50312" xr:uid="{F006DA56-66F8-44C9-8C54-140421A84B93}"/>
    <cellStyle name="Total 2 7 2" xfId="769" xr:uid="{00000000-0005-0000-0000-00003A320000}"/>
    <cellStyle name="Total 2 7 2 10" xfId="39082" xr:uid="{AB5D8203-A13B-4C5C-B7BE-D284C637B478}"/>
    <cellStyle name="Total 2 7 2 11" xfId="42417" xr:uid="{507A4E3B-4E8B-4803-8E7F-EA33F44735B5}"/>
    <cellStyle name="Total 2 7 2 12" xfId="42907" xr:uid="{38129B0B-BC68-49AC-8107-249DE70A1D36}"/>
    <cellStyle name="Total 2 7 2 13" xfId="49527" xr:uid="{FDB71A84-9FCE-4F70-8DBA-87FD7B542E74}"/>
    <cellStyle name="Total 2 7 2 2" xfId="3672" xr:uid="{00000000-0005-0000-0000-00003B320000}"/>
    <cellStyle name="Total 2 7 2 2 10" xfId="41973" xr:uid="{4117D509-1C8B-48B2-92EC-941F64F2DFB6}"/>
    <cellStyle name="Total 2 7 2 2 11" xfId="47825" xr:uid="{CE62BDF0-3B70-4A1D-8F0A-E6A78D97943A}"/>
    <cellStyle name="Total 2 7 2 2 12" xfId="54445" xr:uid="{ED289452-01C6-443D-B3DC-7CE8AC52C3A8}"/>
    <cellStyle name="Total 2 7 2 2 2" xfId="13536" xr:uid="{00000000-0005-0000-0000-00003C320000}"/>
    <cellStyle name="Total 2 7 2 2 2 2" xfId="22640" xr:uid="{00000000-0005-0000-0000-00003D320000}"/>
    <cellStyle name="Total 2 7 2 2 3" xfId="9469" xr:uid="{00000000-0005-0000-0000-00003E320000}"/>
    <cellStyle name="Total 2 7 2 2 4" xfId="18573" xr:uid="{00000000-0005-0000-0000-00003F320000}"/>
    <cellStyle name="Total 2 7 2 2 5" xfId="29740" xr:uid="{53EA1BF9-ADC9-486B-BCCF-4031C91C8977}"/>
    <cellStyle name="Total 2 7 2 2 6" xfId="35754" xr:uid="{97CD46D3-EE9F-4D78-9770-0048463DEE2B}"/>
    <cellStyle name="Total 2 7 2 2 7" xfId="34029" xr:uid="{C7B9CD28-8C2B-4EF1-9F59-204A4192D659}"/>
    <cellStyle name="Total 2 7 2 2 8" xfId="36107" xr:uid="{72420C56-C9AD-413C-8FE0-10B8E0EDF074}"/>
    <cellStyle name="Total 2 7 2 2 9" xfId="41090" xr:uid="{4C19A00D-20F3-4950-9B42-5ADC08DB47B7}"/>
    <cellStyle name="Total 2 7 2 3" xfId="11976" xr:uid="{00000000-0005-0000-0000-000040320000}"/>
    <cellStyle name="Total 2 7 2 3 10" xfId="54639" xr:uid="{A79B7683-4B7C-489C-A330-C4BF7043A7B2}"/>
    <cellStyle name="Total 2 7 2 3 2" xfId="21080" xr:uid="{00000000-0005-0000-0000-000041320000}"/>
    <cellStyle name="Total 2 7 2 3 3" xfId="29934" xr:uid="{34480A6A-7E70-46E5-9594-832A99D58F49}"/>
    <cellStyle name="Total 2 7 2 3 4" xfId="35948" xr:uid="{477667E0-0623-49E6-9EA0-B2D6D2AEF50F}"/>
    <cellStyle name="Total 2 7 2 3 5" xfId="34222" xr:uid="{834A174C-8E93-41DC-9140-EFBA9A4DF8D5}"/>
    <cellStyle name="Total 2 7 2 3 6" xfId="38110" xr:uid="{76602428-2EE9-49E9-990B-7FCBEF643320}"/>
    <cellStyle name="Total 2 7 2 3 7" xfId="32169" xr:uid="{51B0E8E5-5C0B-44E9-9B1E-6849D2322365}"/>
    <cellStyle name="Total 2 7 2 3 8" xfId="41060" xr:uid="{D4D7CCDB-A217-43D2-A3E7-3E587F0A6F03}"/>
    <cellStyle name="Total 2 7 2 3 9" xfId="48019" xr:uid="{8360E082-5C47-493F-BBA2-945382755773}"/>
    <cellStyle name="Total 2 7 2 4" xfId="6571" xr:uid="{00000000-0005-0000-0000-000042320000}"/>
    <cellStyle name="Total 2 7 2 4 2" xfId="29089" xr:uid="{E91E98CE-FA2C-45AC-B4A4-C107C7AF37BB}"/>
    <cellStyle name="Total 2 7 2 4 3" xfId="35103" xr:uid="{E42AA9D5-11F3-4413-B4CA-D459DE8A814D}"/>
    <cellStyle name="Total 2 7 2 4 4" xfId="36823" xr:uid="{E2A389B4-E689-4626-AAFC-589004A67E3A}"/>
    <cellStyle name="Total 2 7 2 4 5" xfId="39526" xr:uid="{96AA082E-3B71-429B-812C-EF94B2EF55BA}"/>
    <cellStyle name="Total 2 7 2 4 6" xfId="40652" xr:uid="{95E16B6E-468E-46DB-AC29-F619B92FA86D}"/>
    <cellStyle name="Total 2 7 2 4 7" xfId="37330" xr:uid="{281919F5-F86D-43B6-9B8E-8073E4D0841D}"/>
    <cellStyle name="Total 2 7 2 4 8" xfId="47174" xr:uid="{94C570F3-2430-4F92-AAB1-E494160283FE}"/>
    <cellStyle name="Total 2 7 2 4 9" xfId="53794" xr:uid="{757E86EE-0D19-4046-8B12-6C756FEE52F8}"/>
    <cellStyle name="Total 2 7 2 5" xfId="15675" xr:uid="{00000000-0005-0000-0000-000043320000}"/>
    <cellStyle name="Total 2 7 2 6" xfId="24820" xr:uid="{20A8E673-6405-4E2B-A2D0-2547AD19B7D4}"/>
    <cellStyle name="Total 2 7 2 7" xfId="31350" xr:uid="{92B25D1B-2D33-4C0F-9DE1-42F65829D5EE}"/>
    <cellStyle name="Total 2 7 2 8" xfId="36173" xr:uid="{2C22852A-BAE0-4418-8F74-F13DE01C9F56}"/>
    <cellStyle name="Total 2 7 2 9" xfId="37990" xr:uid="{D2F1CD06-65D5-4E23-89D3-00D9E2443DEC}"/>
    <cellStyle name="Total 2 7 3" xfId="2452" xr:uid="{00000000-0005-0000-0000-000044320000}"/>
    <cellStyle name="Total 2 7 3 10" xfId="41302" xr:uid="{01783B84-8B0D-4E88-BDF6-A48080BE1207}"/>
    <cellStyle name="Total 2 7 3 11" xfId="36737" xr:uid="{1D9D0820-D750-420C-BC5B-FF3BE0B022E6}"/>
    <cellStyle name="Total 2 7 3 12" xfId="44586" xr:uid="{D938B2D6-0AE2-401D-A82D-7295FC71F56A}"/>
    <cellStyle name="Total 2 7 3 13" xfId="51206" xr:uid="{A7FD7DF1-2F3E-408D-ABEE-AAE727C3583F}"/>
    <cellStyle name="Total 2 7 3 2" xfId="5351" xr:uid="{00000000-0005-0000-0000-000045320000}"/>
    <cellStyle name="Total 2 7 3 2 10" xfId="41726" xr:uid="{CC1E65CA-3D40-41D5-9077-5D19DD01D993}"/>
    <cellStyle name="Total 2 7 3 2 11" xfId="47661" xr:uid="{F6966EC1-BCFB-491D-A1E6-7243436863A5}"/>
    <cellStyle name="Total 2 7 3 2 12" xfId="54281" xr:uid="{04FF011F-4073-4311-9325-5B9E380D5E45}"/>
    <cellStyle name="Total 2 7 3 2 2" xfId="14211" xr:uid="{00000000-0005-0000-0000-000046320000}"/>
    <cellStyle name="Total 2 7 3 2 2 2" xfId="23315" xr:uid="{00000000-0005-0000-0000-000047320000}"/>
    <cellStyle name="Total 2 7 3 2 3" xfId="11148" xr:uid="{00000000-0005-0000-0000-000048320000}"/>
    <cellStyle name="Total 2 7 3 2 4" xfId="20252" xr:uid="{00000000-0005-0000-0000-000049320000}"/>
    <cellStyle name="Total 2 7 3 2 5" xfId="29576" xr:uid="{2B23FC48-F730-4CFE-8955-B7C4D453B411}"/>
    <cellStyle name="Total 2 7 3 2 6" xfId="35590" xr:uid="{C34A8B4E-F05C-4B6A-B2E3-C27A154F0EFA}"/>
    <cellStyle name="Total 2 7 3 2 7" xfId="34252" xr:uid="{7A322BCD-6D1A-4795-A10A-9AD6F9484C6F}"/>
    <cellStyle name="Total 2 7 3 2 8" xfId="38656" xr:uid="{A5A45989-327F-4DB1-9492-EBB6216AFDE3}"/>
    <cellStyle name="Total 2 7 3 2 9" xfId="41919" xr:uid="{CAC65C96-9C87-45A3-AC7C-FFD1D947AB55}"/>
    <cellStyle name="Total 2 7 3 3" xfId="12651" xr:uid="{00000000-0005-0000-0000-00004A320000}"/>
    <cellStyle name="Total 2 7 3 3 10" xfId="53821" xr:uid="{4793EB81-7FB3-486E-8F7C-63C21B3B9D36}"/>
    <cellStyle name="Total 2 7 3 3 2" xfId="21755" xr:uid="{00000000-0005-0000-0000-00004B320000}"/>
    <cellStyle name="Total 2 7 3 3 3" xfId="29116" xr:uid="{DE257D30-EC36-4688-A2B0-0797A8B843AD}"/>
    <cellStyle name="Total 2 7 3 3 4" xfId="35130" xr:uid="{82012829-FB58-45EE-B120-7DE8536CCF33}"/>
    <cellStyle name="Total 2 7 3 3 5" xfId="37459" xr:uid="{54024081-C2E6-4243-A115-E8C12DEBA328}"/>
    <cellStyle name="Total 2 7 3 3 6" xfId="37449" xr:uid="{A69F1E2A-E2B2-44E3-A8B9-81F47298AD1A}"/>
    <cellStyle name="Total 2 7 3 3 7" xfId="39577" xr:uid="{87048F92-DFC2-480B-B44E-229B788594F6}"/>
    <cellStyle name="Total 2 7 3 3 8" xfId="39366" xr:uid="{84C2127C-3C06-496B-82FF-5FE93B85EC85}"/>
    <cellStyle name="Total 2 7 3 3 9" xfId="47201" xr:uid="{D7705191-80CF-4F27-A65A-6754338149E1}"/>
    <cellStyle name="Total 2 7 3 4" xfId="8250" xr:uid="{00000000-0005-0000-0000-00004C320000}"/>
    <cellStyle name="Total 2 7 3 4 2" xfId="28925" xr:uid="{D5B62F41-A47A-4372-A6B0-D886A8BA0C29}"/>
    <cellStyle name="Total 2 7 3 4 3" xfId="34939" xr:uid="{6BAB37BA-9672-4411-A5C0-F8C6CCBFD35D}"/>
    <cellStyle name="Total 2 7 3 4 4" xfId="24249" xr:uid="{8FD62FBF-0896-4F46-A501-F84262C9DD3F}"/>
    <cellStyle name="Total 2 7 3 4 5" xfId="39437" xr:uid="{A67A32D0-6B05-4B27-A617-F5689A6A6ECD}"/>
    <cellStyle name="Total 2 7 3 4 6" xfId="41375" xr:uid="{638BC983-F6B4-43B3-B513-CF4D0D764993}"/>
    <cellStyle name="Total 2 7 3 4 7" xfId="38936" xr:uid="{2DD9CCF5-19EE-4F42-BDDF-298EB00EE9A6}"/>
    <cellStyle name="Total 2 7 3 4 8" xfId="47010" xr:uid="{FC49DECA-077C-4FEC-BD0C-51249B976F06}"/>
    <cellStyle name="Total 2 7 3 4 9" xfId="53630" xr:uid="{4884DCB3-0D56-4DA2-A535-3D1AE63BDE0C}"/>
    <cellStyle name="Total 2 7 3 5" xfId="17354" xr:uid="{00000000-0005-0000-0000-00004D320000}"/>
    <cellStyle name="Total 2 7 3 6" xfId="26501" xr:uid="{0C0B8D34-423E-453D-935A-6892A608827C}"/>
    <cellStyle name="Total 2 7 3 7" xfId="32788" xr:uid="{33A847FA-52F9-4149-B685-E17825CCFC6C}"/>
    <cellStyle name="Total 2 7 3 8" xfId="24500" xr:uid="{E3E8D946-EB6D-42CE-8483-29EAB9B6206A}"/>
    <cellStyle name="Total 2 7 3 9" xfId="40495" xr:uid="{478BEB30-8084-41F0-8BFD-6E5D9A2884FD}"/>
    <cellStyle name="Total 2 7 4" xfId="1056" xr:uid="{00000000-0005-0000-0000-00004E320000}"/>
    <cellStyle name="Total 2 7 4 10" xfId="40527" xr:uid="{52203632-2E3E-44B4-9D3B-1889F65C7CE5}"/>
    <cellStyle name="Total 2 7 4 11" xfId="42294" xr:uid="{44E2A04C-F820-48CE-9C15-627666DB56D0}"/>
    <cellStyle name="Total 2 7 4 12" xfId="43194" xr:uid="{F5FF92F3-31F7-4838-B9C9-DA80437091E6}"/>
    <cellStyle name="Total 2 7 4 13" xfId="49814" xr:uid="{F4D713EA-BAE0-4FC3-B3C6-2E3A3D1D4209}"/>
    <cellStyle name="Total 2 7 4 2" xfId="3959" xr:uid="{00000000-0005-0000-0000-00004F320000}"/>
    <cellStyle name="Total 2 7 4 2 10" xfId="42208" xr:uid="{15D4541F-FBB2-4756-9468-C5D190731421}"/>
    <cellStyle name="Total 2 7 4 2 11" xfId="47618" xr:uid="{96CCF2EB-C911-43B5-979F-B9D6A931E3E5}"/>
    <cellStyle name="Total 2 7 4 2 12" xfId="54238" xr:uid="{001FD240-978A-4791-B902-0AC9A08A2F75}"/>
    <cellStyle name="Total 2 7 4 2 2" xfId="13656" xr:uid="{00000000-0005-0000-0000-000050320000}"/>
    <cellStyle name="Total 2 7 4 2 2 2" xfId="22760" xr:uid="{00000000-0005-0000-0000-000051320000}"/>
    <cellStyle name="Total 2 7 4 2 3" xfId="9756" xr:uid="{00000000-0005-0000-0000-000052320000}"/>
    <cellStyle name="Total 2 7 4 2 4" xfId="18860" xr:uid="{00000000-0005-0000-0000-000053320000}"/>
    <cellStyle name="Total 2 7 4 2 5" xfId="29533" xr:uid="{5A66D020-94F6-4E8E-96A2-5DE4E241F364}"/>
    <cellStyle name="Total 2 7 4 2 6" xfId="35547" xr:uid="{300594EE-B90F-46E2-979D-58A185871A3A}"/>
    <cellStyle name="Total 2 7 4 2 7" xfId="36275" xr:uid="{35559B42-6EB1-46E7-A14A-FD412CE1D8FD}"/>
    <cellStyle name="Total 2 7 4 2 8" xfId="39609" xr:uid="{70CA20DA-8F99-41D7-90E1-1BC1404A27B2}"/>
    <cellStyle name="Total 2 7 4 2 9" xfId="40901" xr:uid="{EE592C4D-50EC-4541-90B1-8F5A537DDCA8}"/>
    <cellStyle name="Total 2 7 4 3" xfId="12096" xr:uid="{00000000-0005-0000-0000-000054320000}"/>
    <cellStyle name="Total 2 7 4 3 2" xfId="21200" xr:uid="{00000000-0005-0000-0000-000055320000}"/>
    <cellStyle name="Total 2 7 4 4" xfId="6858" xr:uid="{00000000-0005-0000-0000-000056320000}"/>
    <cellStyle name="Total 2 7 4 5" xfId="15962" xr:uid="{00000000-0005-0000-0000-000057320000}"/>
    <cellStyle name="Total 2 7 4 6" xfId="25107" xr:uid="{D0AB86D2-BA40-4AC1-960D-5DA2380474FF}"/>
    <cellStyle name="Total 2 7 4 7" xfId="31601" xr:uid="{3949C751-1D7B-438A-87D7-B93C799BC2CC}"/>
    <cellStyle name="Total 2 7 4 8" xfId="24258" xr:uid="{E04E7030-5945-4B80-AF1B-D0022C4ADC98}"/>
    <cellStyle name="Total 2 7 4 9" xfId="38061" xr:uid="{C0880D49-5955-4679-9B37-8B752ECF7A7F}"/>
    <cellStyle name="Total 2 7 5" xfId="2417" xr:uid="{00000000-0005-0000-0000-000058320000}"/>
    <cellStyle name="Total 2 7 5 10" xfId="41240" xr:uid="{370CDB61-42E8-405E-85A1-CE8BFD9DA2C1}"/>
    <cellStyle name="Total 2 7 5 11" xfId="36731" xr:uid="{DD5F9084-4AD8-4980-AB3F-16DB5101973E}"/>
    <cellStyle name="Total 2 7 5 12" xfId="44551" xr:uid="{F041C002-297B-4E58-9442-659E9D0A0542}"/>
    <cellStyle name="Total 2 7 5 13" xfId="51171" xr:uid="{142DBC36-6A08-4DE7-A294-3CEBDDADBEDE}"/>
    <cellStyle name="Total 2 7 5 2" xfId="5316" xr:uid="{00000000-0005-0000-0000-000059320000}"/>
    <cellStyle name="Total 2 7 5 2 10" xfId="41981" xr:uid="{13D99AC8-93E8-4390-B45E-354DB1CE6D18}"/>
    <cellStyle name="Total 2 7 5 2 11" xfId="47874" xr:uid="{89AD560C-44F9-4C3E-9EAB-E033A8B054ED}"/>
    <cellStyle name="Total 2 7 5 2 12" xfId="54494" xr:uid="{ED9679D5-2FD5-42F0-89BB-15F698AF88A9}"/>
    <cellStyle name="Total 2 7 5 2 2" xfId="14176" xr:uid="{00000000-0005-0000-0000-00005A320000}"/>
    <cellStyle name="Total 2 7 5 2 2 2" xfId="23280" xr:uid="{00000000-0005-0000-0000-00005B320000}"/>
    <cellStyle name="Total 2 7 5 2 3" xfId="11113" xr:uid="{00000000-0005-0000-0000-00005C320000}"/>
    <cellStyle name="Total 2 7 5 2 4" xfId="20217" xr:uid="{00000000-0005-0000-0000-00005D320000}"/>
    <cellStyle name="Total 2 7 5 2 5" xfId="29789" xr:uid="{3527E1C9-3E94-400E-B96A-6F47FB0C9485}"/>
    <cellStyle name="Total 2 7 5 2 6" xfId="35803" xr:uid="{C9C94B56-69B1-44EB-95C1-8E44C9CFAA24}"/>
    <cellStyle name="Total 2 7 5 2 7" xfId="37874" xr:uid="{2D2D6474-E0F3-451C-AE4F-EC8A479E5DED}"/>
    <cellStyle name="Total 2 7 5 2 8" xfId="36410" xr:uid="{09F6C9C1-A2F2-49B6-9827-6A60FEAF3A45}"/>
    <cellStyle name="Total 2 7 5 2 9" xfId="41266" xr:uid="{DCE24D04-A760-42CA-B4B9-7CB5E1C2CFE5}"/>
    <cellStyle name="Total 2 7 5 3" xfId="12616" xr:uid="{00000000-0005-0000-0000-00005E320000}"/>
    <cellStyle name="Total 2 7 5 3 2" xfId="21720" xr:uid="{00000000-0005-0000-0000-00005F320000}"/>
    <cellStyle name="Total 2 7 5 4" xfId="8215" xr:uid="{00000000-0005-0000-0000-000060320000}"/>
    <cellStyle name="Total 2 7 5 5" xfId="17319" xr:uid="{00000000-0005-0000-0000-000061320000}"/>
    <cellStyle name="Total 2 7 5 6" xfId="26466" xr:uid="{5D96A1A2-AA5E-42EF-8665-7FE20E01EE3F}"/>
    <cellStyle name="Total 2 7 5 7" xfId="32753" xr:uid="{A7CEDC71-61A1-4FD7-AB77-9F109336121C}"/>
    <cellStyle name="Total 2 7 5 8" xfId="39025" xr:uid="{38ED38A6-40FD-44C4-985D-B330E5D087BE}"/>
    <cellStyle name="Total 2 7 5 9" xfId="32109" xr:uid="{5E2927E1-959B-4D1A-AEC7-5FCA98D35D4B}"/>
    <cellStyle name="Total 2 7 6" xfId="2605" xr:uid="{00000000-0005-0000-0000-000062320000}"/>
    <cellStyle name="Total 2 7 6 10" xfId="41118" xr:uid="{1C4F85EE-B457-4347-877D-8A04B834B4EF}"/>
    <cellStyle name="Total 2 7 6 11" xfId="42440" xr:uid="{A0EFE4F0-AC5A-49C8-9416-49372B748A22}"/>
    <cellStyle name="Total 2 7 6 12" xfId="44739" xr:uid="{927476A9-DFAC-49FC-9347-ECA8611A9634}"/>
    <cellStyle name="Total 2 7 6 13" xfId="51359" xr:uid="{65D6AC00-5A08-439F-9200-BD49A22EC5A9}"/>
    <cellStyle name="Total 2 7 6 2" xfId="5504" xr:uid="{00000000-0005-0000-0000-000063320000}"/>
    <cellStyle name="Total 2 7 6 2 2" xfId="14364" xr:uid="{00000000-0005-0000-0000-000064320000}"/>
    <cellStyle name="Total 2 7 6 2 2 2" xfId="23468" xr:uid="{00000000-0005-0000-0000-000065320000}"/>
    <cellStyle name="Total 2 7 6 2 3" xfId="11301" xr:uid="{00000000-0005-0000-0000-000066320000}"/>
    <cellStyle name="Total 2 7 6 2 4" xfId="20405" xr:uid="{00000000-0005-0000-0000-000067320000}"/>
    <cellStyle name="Total 2 7 6 3" xfId="12804" xr:uid="{00000000-0005-0000-0000-000068320000}"/>
    <cellStyle name="Total 2 7 6 3 2" xfId="21908" xr:uid="{00000000-0005-0000-0000-000069320000}"/>
    <cellStyle name="Total 2 7 6 4" xfId="8403" xr:uid="{00000000-0005-0000-0000-00006A320000}"/>
    <cellStyle name="Total 2 7 6 5" xfId="17507" xr:uid="{00000000-0005-0000-0000-00006B320000}"/>
    <cellStyle name="Total 2 7 6 6" xfId="26654" xr:uid="{24A63F96-F010-43C7-8366-BAFF9E053D66}"/>
    <cellStyle name="Total 2 7 6 7" xfId="32941" xr:uid="{700E49A7-EC4E-4B63-9B54-51DCC7F783AE}"/>
    <cellStyle name="Total 2 7 6 8" xfId="33723" xr:uid="{7B843F35-682A-4496-995B-D264B9C82C00}"/>
    <cellStyle name="Total 2 7 6 9" xfId="39268" xr:uid="{57A43435-11B3-469B-864F-31E1E22D60CA}"/>
    <cellStyle name="Total 2 7 7" xfId="2540" xr:uid="{00000000-0005-0000-0000-00006C320000}"/>
    <cellStyle name="Total 2 7 7 10" xfId="24256" xr:uid="{89E55484-3357-472F-B8E0-2782AD77B166}"/>
    <cellStyle name="Total 2 7 7 11" xfId="39743" xr:uid="{5C1A889F-9C78-441C-A843-858C5366B8B4}"/>
    <cellStyle name="Total 2 7 7 12" xfId="44674" xr:uid="{A302FAC8-9DCF-4482-9E8B-51227B8E359D}"/>
    <cellStyle name="Total 2 7 7 13" xfId="51294" xr:uid="{F8341529-2A1E-4467-A68C-BBCDB1893D50}"/>
    <cellStyle name="Total 2 7 7 2" xfId="5439" xr:uid="{00000000-0005-0000-0000-00006D320000}"/>
    <cellStyle name="Total 2 7 7 2 2" xfId="14299" xr:uid="{00000000-0005-0000-0000-00006E320000}"/>
    <cellStyle name="Total 2 7 7 2 2 2" xfId="23403" xr:uid="{00000000-0005-0000-0000-00006F320000}"/>
    <cellStyle name="Total 2 7 7 2 3" xfId="11236" xr:uid="{00000000-0005-0000-0000-000070320000}"/>
    <cellStyle name="Total 2 7 7 2 4" xfId="20340" xr:uid="{00000000-0005-0000-0000-000071320000}"/>
    <cellStyle name="Total 2 7 7 3" xfId="12739" xr:uid="{00000000-0005-0000-0000-000072320000}"/>
    <cellStyle name="Total 2 7 7 3 2" xfId="21843" xr:uid="{00000000-0005-0000-0000-000073320000}"/>
    <cellStyle name="Total 2 7 7 4" xfId="8338" xr:uid="{00000000-0005-0000-0000-000074320000}"/>
    <cellStyle name="Total 2 7 7 5" xfId="17442" xr:uid="{00000000-0005-0000-0000-000075320000}"/>
    <cellStyle name="Total 2 7 7 6" xfId="26589" xr:uid="{DA4E6AF4-D8DC-420F-916F-C3AC40B2A1F3}"/>
    <cellStyle name="Total 2 7 7 7" xfId="32876" xr:uid="{55237A74-BC14-413A-8066-5A23420A7243}"/>
    <cellStyle name="Total 2 7 7 8" xfId="31518" xr:uid="{16E699EC-EDEA-460A-AB89-9938D4D91B2D}"/>
    <cellStyle name="Total 2 7 7 9" xfId="31114" xr:uid="{000139E0-9D4F-464D-8AF1-23AD499D8379}"/>
    <cellStyle name="Total 2 7 8" xfId="4457" xr:uid="{00000000-0005-0000-0000-000076320000}"/>
    <cellStyle name="Total 2 7 8 10" xfId="41746" xr:uid="{57334C70-2447-42F1-8AD9-87570F2A920E}"/>
    <cellStyle name="Total 2 7 8 11" xfId="46967" xr:uid="{E11838AF-A722-45D9-8994-A97DE23C4DDA}"/>
    <cellStyle name="Total 2 7 8 12" xfId="53587" xr:uid="{B36697F3-D93C-4438-8A02-D7AFA94A54BE}"/>
    <cellStyle name="Total 2 7 8 2" xfId="13820" xr:uid="{00000000-0005-0000-0000-000077320000}"/>
    <cellStyle name="Total 2 7 8 2 2" xfId="22924" xr:uid="{00000000-0005-0000-0000-000078320000}"/>
    <cellStyle name="Total 2 7 8 3" xfId="10254" xr:uid="{00000000-0005-0000-0000-000079320000}"/>
    <cellStyle name="Total 2 7 8 4" xfId="19358" xr:uid="{00000000-0005-0000-0000-00007A320000}"/>
    <cellStyle name="Total 2 7 8 5" xfId="28882" xr:uid="{8B46C8FB-9249-471E-A744-C6613C60B332}"/>
    <cellStyle name="Total 2 7 8 6" xfId="34896" xr:uid="{5BCB6970-D209-4978-A355-77EA5C8A5746}"/>
    <cellStyle name="Total 2 7 8 7" xfId="39231" xr:uid="{573BDA3F-8ABF-4A9C-A62A-39EAEBA0D593}"/>
    <cellStyle name="Total 2 7 8 8" xfId="38723" xr:uid="{D1E9156D-F226-4726-A73B-22864136D7E0}"/>
    <cellStyle name="Total 2 7 8 9" xfId="41032" xr:uid="{FB1EEB4B-06A9-4101-91F2-5FE205D311F5}"/>
    <cellStyle name="Total 2 7 9" xfId="12260" xr:uid="{00000000-0005-0000-0000-00007B320000}"/>
    <cellStyle name="Total 2 7 9 10" xfId="55181" xr:uid="{8500AB14-1B7F-4AFA-8F43-49667545AD00}"/>
    <cellStyle name="Total 2 7 9 2" xfId="21364" xr:uid="{00000000-0005-0000-0000-00007C320000}"/>
    <cellStyle name="Total 2 7 9 3" xfId="30476" xr:uid="{A5286E01-298F-4F3F-9EEA-65526EC12C3F}"/>
    <cellStyle name="Total 2 7 9 4" xfId="36373" xr:uid="{3DF20EA8-C8A9-4267-AA96-24E5FE63601F}"/>
    <cellStyle name="Total 2 7 9 5" xfId="31127" xr:uid="{42DD8851-784A-40A5-A7B5-2D2A14C83B7C}"/>
    <cellStyle name="Total 2 7 9 6" xfId="31129" xr:uid="{28401AD4-89D4-4F9C-9BEB-55583104DEF2}"/>
    <cellStyle name="Total 2 7 9 7" xfId="41608" xr:uid="{FD538EAA-F7B6-4250-B674-F583E30A9BCD}"/>
    <cellStyle name="Total 2 7 9 8" xfId="38681" xr:uid="{54BD3512-1602-429A-99D1-F5FAE021A2DA}"/>
    <cellStyle name="Total 2 7 9 9" xfId="48561" xr:uid="{386D7F68-BED6-4A71-86B2-C62FAC4BB185}"/>
    <cellStyle name="Total 2 8" xfId="878" xr:uid="{00000000-0005-0000-0000-00007D320000}"/>
    <cellStyle name="Total 2 8 10" xfId="31306" xr:uid="{A08D3FBC-CA82-474D-BDA2-9DD1BFBF522F}"/>
    <cellStyle name="Total 2 8 11" xfId="42033" xr:uid="{A1D9B3B3-EFB4-4F1E-ADF2-4FAE1AA7CE9F}"/>
    <cellStyle name="Total 2 8 12" xfId="41567" xr:uid="{691EFC66-3122-4B25-B8DA-320CA3AF1F87}"/>
    <cellStyle name="Total 2 8 13" xfId="43016" xr:uid="{367E1407-1D54-4A55-95A8-03EE5678A58A}"/>
    <cellStyle name="Total 2 8 14" xfId="49636" xr:uid="{F3E9AB7B-D3A7-4B88-819F-983C01351306}"/>
    <cellStyle name="Total 2 8 2" xfId="3781" xr:uid="{00000000-0005-0000-0000-00007E320000}"/>
    <cellStyle name="Total 2 8 2 10" xfId="31310" xr:uid="{AB530946-7DF3-480B-8105-B02EC60F69E7}"/>
    <cellStyle name="Total 2 8 2 11" xfId="47147" xr:uid="{2E991933-6C52-4F26-B4C5-59215310463B}"/>
    <cellStyle name="Total 2 8 2 12" xfId="53767" xr:uid="{AA2D1D40-041A-4035-8B8B-A4D90AE146D1}"/>
    <cellStyle name="Total 2 8 2 2" xfId="13613" xr:uid="{00000000-0005-0000-0000-00007F320000}"/>
    <cellStyle name="Total 2 8 2 2 10" xfId="54418" xr:uid="{8421B415-B8C9-4141-B62B-3F3A873833BE}"/>
    <cellStyle name="Total 2 8 2 2 2" xfId="22717" xr:uid="{00000000-0005-0000-0000-000080320000}"/>
    <cellStyle name="Total 2 8 2 2 3" xfId="29713" xr:uid="{17D6CD6C-8EB9-4DF5-AAE8-A9C7A709D8EE}"/>
    <cellStyle name="Total 2 8 2 2 4" xfId="35727" xr:uid="{F12D6145-A1C2-48B1-B426-7B9360BD91B0}"/>
    <cellStyle name="Total 2 8 2 2 5" xfId="37902" xr:uid="{E218F1C7-D82F-47CF-B28C-DA93B19104A8}"/>
    <cellStyle name="Total 2 8 2 2 6" xfId="37847" xr:uid="{7572ED6F-CFDE-421E-A3A3-63AB038CDA08}"/>
    <cellStyle name="Total 2 8 2 2 7" xfId="39021" xr:uid="{6F55DFBC-A0EB-41AE-B52B-47DC089AFA4F}"/>
    <cellStyle name="Total 2 8 2 2 8" xfId="42326" xr:uid="{B4C8DFA9-C782-4823-9672-8CCF759F2B90}"/>
    <cellStyle name="Total 2 8 2 2 9" xfId="47798" xr:uid="{309D70FB-7FFB-4B4A-BC3A-6ED4DDAF55E7}"/>
    <cellStyle name="Total 2 8 2 3" xfId="9578" xr:uid="{00000000-0005-0000-0000-000081320000}"/>
    <cellStyle name="Total 2 8 2 3 2" xfId="29907" xr:uid="{46ED6646-AF8C-4147-A67B-62A776D4D8D1}"/>
    <cellStyle name="Total 2 8 2 3 3" xfId="35921" xr:uid="{D0FD3DCF-6D34-4F7F-88FD-7A3C1373BA2D}"/>
    <cellStyle name="Total 2 8 2 3 4" xfId="36385" xr:uid="{D420CEB4-14EF-452A-87B3-FB393F5613A4}"/>
    <cellStyle name="Total 2 8 2 3 5" xfId="38219" xr:uid="{8CF7398D-9886-485F-9E4A-8DD35809A9CF}"/>
    <cellStyle name="Total 2 8 2 3 6" xfId="40244" xr:uid="{B6209417-66F8-490B-A7C1-9F6962D55D71}"/>
    <cellStyle name="Total 2 8 2 3 7" xfId="31848" xr:uid="{BEEF25A5-D907-441F-9557-B0395DF58C9E}"/>
    <cellStyle name="Total 2 8 2 3 8" xfId="47992" xr:uid="{9E95A471-5115-43CC-B7E1-6B6F94899A88}"/>
    <cellStyle name="Total 2 8 2 3 9" xfId="54612" xr:uid="{5D37C2ED-51E8-4828-B748-6013AE21BDE5}"/>
    <cellStyle name="Total 2 8 2 4" xfId="18682" xr:uid="{00000000-0005-0000-0000-000082320000}"/>
    <cellStyle name="Total 2 8 2 5" xfId="29062" xr:uid="{79E192DB-65DE-454C-A74D-4CBD51C8E7E4}"/>
    <cellStyle name="Total 2 8 2 6" xfId="35076" xr:uid="{07988833-F572-4288-9C39-2A8648B39CF1}"/>
    <cellStyle name="Total 2 8 2 7" xfId="37530" xr:uid="{A2C95D62-C6EE-4B1F-8740-9C253A7F982A}"/>
    <cellStyle name="Total 2 8 2 8" xfId="36459" xr:uid="{730B0E05-F22C-4B5F-BB11-859044DB6B58}"/>
    <cellStyle name="Total 2 8 2 9" xfId="37403" xr:uid="{2846C08B-2D83-4016-8BDB-FF8552A25C9B}"/>
    <cellStyle name="Total 2 8 3" xfId="12053" xr:uid="{00000000-0005-0000-0000-000083320000}"/>
    <cellStyle name="Total 2 8 3 10" xfId="46283" xr:uid="{0D2F7A39-0D0C-4AEB-B1AC-7548ECE9AC85}"/>
    <cellStyle name="Total 2 8 3 11" xfId="52903" xr:uid="{A275E0CE-DF14-4CB0-B6B7-D1FC213BE2B7}"/>
    <cellStyle name="Total 2 8 3 2" xfId="21157" xr:uid="{00000000-0005-0000-0000-000084320000}"/>
    <cellStyle name="Total 2 8 3 2 2" xfId="29222" xr:uid="{30E8FC21-CD1F-4E5A-B78A-94C519AC2544}"/>
    <cellStyle name="Total 2 8 3 2 3" xfId="35236" xr:uid="{98A3D136-F62E-4E3C-95A6-5636E87EB188}"/>
    <cellStyle name="Total 2 8 3 2 4" xfId="24223" xr:uid="{CE2A9F07-8A8F-4855-8487-D8A2CE6C19DA}"/>
    <cellStyle name="Total 2 8 3 2 5" xfId="37715" xr:uid="{B91C41AB-AE08-4DCE-BBE2-F95975F3D671}"/>
    <cellStyle name="Total 2 8 3 2 6" xfId="40965" xr:uid="{5794C322-E5E5-4775-A399-62B921074E72}"/>
    <cellStyle name="Total 2 8 3 2 7" xfId="42125" xr:uid="{5BDBE109-E1C3-436B-92F5-18CA7F99CF60}"/>
    <cellStyle name="Total 2 8 3 2 8" xfId="47307" xr:uid="{D30E891E-8A46-4D7C-998A-5115D9C7B1CB}"/>
    <cellStyle name="Total 2 8 3 2 9" xfId="53927" xr:uid="{F419E4B5-5781-4B64-9F7A-67C6CE220B4E}"/>
    <cellStyle name="Total 2 8 3 3" xfId="29450" xr:uid="{D53A9EFC-3837-4847-8AFC-3B16865632BC}"/>
    <cellStyle name="Total 2 8 3 3 2" xfId="35464" xr:uid="{41F4AC7D-0C0F-45A2-A14B-1143B918B0CB}"/>
    <cellStyle name="Total 2 8 3 3 3" xfId="36213" xr:uid="{583AE995-A208-4D86-8AFC-6D394726EDBD}"/>
    <cellStyle name="Total 2 8 3 3 4" xfId="38948" xr:uid="{20F3C6E2-6FD3-42DA-BC01-04D7B43EEE1E}"/>
    <cellStyle name="Total 2 8 3 3 5" xfId="41053" xr:uid="{FDA45F00-28D2-4E23-A825-31278FD45E99}"/>
    <cellStyle name="Total 2 8 3 3 6" xfId="42430" xr:uid="{B4D3B69C-3340-42F5-AAF8-D9C74D348D35}"/>
    <cellStyle name="Total 2 8 3 3 7" xfId="47535" xr:uid="{101DFCFC-811B-4BF2-B5A3-B4D1C64F9FCF}"/>
    <cellStyle name="Total 2 8 3 3 8" xfId="54155" xr:uid="{D773913A-3BF0-4FC4-8809-F6299FEF495C}"/>
    <cellStyle name="Total 2 8 3 4" xfId="28198" xr:uid="{B32275D4-FEA4-4579-A30B-5412C04EA953}"/>
    <cellStyle name="Total 2 8 3 5" xfId="34329" xr:uid="{33E91043-680E-4D3F-9670-07220ED54AF8}"/>
    <cellStyle name="Total 2 8 3 6" xfId="34655" xr:uid="{85F79887-1BEA-46F2-88F2-D07933D3A2A1}"/>
    <cellStyle name="Total 2 8 3 7" xfId="24512" xr:uid="{61DBF8DD-B9F7-429D-9D0E-7B7D7F9DDE4C}"/>
    <cellStyle name="Total 2 8 3 8" xfId="39454" xr:uid="{65904661-CDEF-47B6-ACF7-DB67C0917DF2}"/>
    <cellStyle name="Total 2 8 3 9" xfId="41390" xr:uid="{C76C7EBA-2681-49B3-9AFB-8CE3362F7455}"/>
    <cellStyle name="Total 2 8 4" xfId="6680" xr:uid="{00000000-0005-0000-0000-000085320000}"/>
    <cellStyle name="Total 2 8 4 2" xfId="29506" xr:uid="{945F5B7D-097B-4BFA-AB4A-CC13CA61F3CB}"/>
    <cellStyle name="Total 2 8 4 3" xfId="35520" xr:uid="{3A76BA05-26ED-46D7-AA70-7DA7A31B319F}"/>
    <cellStyle name="Total 2 8 4 4" xfId="38280" xr:uid="{C738BD8C-774F-498F-944C-3630E469E7CB}"/>
    <cellStyle name="Total 2 8 4 5" xfId="37664" xr:uid="{5D627CC7-9222-4423-B23D-CD664E7AEB13}"/>
    <cellStyle name="Total 2 8 4 6" xfId="40251" xr:uid="{3C540A3B-BE24-441A-933E-A3531C5D5F5A}"/>
    <cellStyle name="Total 2 8 4 7" xfId="33900" xr:uid="{F371EE1C-1A5C-4972-A9BB-A686C4EE0572}"/>
    <cellStyle name="Total 2 8 4 8" xfId="47591" xr:uid="{049E127A-F953-4E12-B87F-F1A3FB3AB62A}"/>
    <cellStyle name="Total 2 8 4 9" xfId="54211" xr:uid="{763F1147-B71C-4126-9FBC-CBFD9BAD04F9}"/>
    <cellStyle name="Total 2 8 5" xfId="15784" xr:uid="{00000000-0005-0000-0000-000086320000}"/>
    <cellStyle name="Total 2 8 5 2" xfId="27966" xr:uid="{32C8233F-FF40-426D-B8CF-36A820FFC486}"/>
    <cellStyle name="Total 2 8 5 3" xfId="34136" xr:uid="{132A3459-8267-4F8E-A931-7FEEE577CCAF}"/>
    <cellStyle name="Total 2 8 5 4" xfId="38663" xr:uid="{CA8906F9-7E26-4ACC-BB79-072F45DE7C90}"/>
    <cellStyle name="Total 2 8 5 5" xfId="38658" xr:uid="{A55F7166-8BE5-4353-A4A9-0E90EFF35931}"/>
    <cellStyle name="Total 2 8 5 6" xfId="41092" xr:uid="{D83747D2-476D-4FEA-97A0-8564BCC01369}"/>
    <cellStyle name="Total 2 8 5 7" xfId="32314" xr:uid="{9EA4F2AB-31BA-4855-92C6-70758DD8F2F1}"/>
    <cellStyle name="Total 2 8 5 8" xfId="46051" xr:uid="{0CDF644E-8821-4F5A-A143-FBA396FBED20}"/>
    <cellStyle name="Total 2 8 5 9" xfId="52671" xr:uid="{AE9CADEB-0396-437C-BE5C-847AAF1C18D7}"/>
    <cellStyle name="Total 2 8 6" xfId="28855" xr:uid="{931C74CB-B3F2-41D8-A8B1-881478083404}"/>
    <cellStyle name="Total 2 8 6 2" xfId="34869" xr:uid="{9D062AF7-0C86-49C5-BC3E-A43AB893943F}"/>
    <cellStyle name="Total 2 8 6 3" xfId="38263" xr:uid="{699AE24A-6C2E-4E2B-A412-EC7547A86689}"/>
    <cellStyle name="Total 2 8 6 4" xfId="40068" xr:uid="{1FEB6B78-42AE-4862-AABD-FDC06EA1AE41}"/>
    <cellStyle name="Total 2 8 6 5" xfId="37568" xr:uid="{1698B459-9855-4533-8F52-487E7599E3CB}"/>
    <cellStyle name="Total 2 8 6 6" xfId="41540" xr:uid="{9EA2276F-9483-446E-91A9-04929E413DEC}"/>
    <cellStyle name="Total 2 8 6 7" xfId="46940" xr:uid="{C60BAB5D-F20D-4F71-89A2-7C5965733E5C}"/>
    <cellStyle name="Total 2 8 6 8" xfId="53560" xr:uid="{C8C16865-56DE-4979-A14C-9EBEA00D077B}"/>
    <cellStyle name="Total 2 8 7" xfId="24929" xr:uid="{BBAAEE5B-5417-474F-BC88-8A4D4415A787}"/>
    <cellStyle name="Total 2 8 8" xfId="31455" xr:uid="{D89AFADD-3AAF-421E-A63B-160D1596F656}"/>
    <cellStyle name="Total 2 8 9" xfId="24460" xr:uid="{CCA93D6E-FA1F-44D6-9B25-6B76992995D7}"/>
    <cellStyle name="Total 2 9" xfId="874" xr:uid="{00000000-0005-0000-0000-000087320000}"/>
    <cellStyle name="Total 2 9 10" xfId="34256" xr:uid="{C415D474-527A-48F3-BCF2-9D00CB9CE92B}"/>
    <cellStyle name="Total 2 9 11" xfId="41793" xr:uid="{51341254-6C8C-4C15-B79E-3215E6D51DDF}"/>
    <cellStyle name="Total 2 9 12" xfId="43012" xr:uid="{3C3FED4B-FACF-48B0-A9AA-28512414BA62}"/>
    <cellStyle name="Total 2 9 13" xfId="49632" xr:uid="{F412ACEF-B0EE-42E1-845A-D388F24CCE2D}"/>
    <cellStyle name="Total 2 9 2" xfId="3777" xr:uid="{00000000-0005-0000-0000-000088320000}"/>
    <cellStyle name="Total 2 9 2 10" xfId="42194" xr:uid="{EF420287-3085-485F-8099-67E7B61497D4}"/>
    <cellStyle name="Total 2 9 2 11" xfId="47337" xr:uid="{ADDDFC0E-EDD8-4853-B08A-682F91BA346E}"/>
    <cellStyle name="Total 2 9 2 12" xfId="53957" xr:uid="{15162EC7-3B23-48FA-B8CA-CF006FD112F2}"/>
    <cellStyle name="Total 2 9 2 2" xfId="13610" xr:uid="{00000000-0005-0000-0000-000089320000}"/>
    <cellStyle name="Total 2 9 2 2 2" xfId="22714" xr:uid="{00000000-0005-0000-0000-00008A320000}"/>
    <cellStyle name="Total 2 9 2 3" xfId="9574" xr:uid="{00000000-0005-0000-0000-00008B320000}"/>
    <cellStyle name="Total 2 9 2 4" xfId="18678" xr:uid="{00000000-0005-0000-0000-00008C320000}"/>
    <cellStyle name="Total 2 9 2 5" xfId="29252" xr:uid="{E3D0826B-B66E-413E-BBAF-C4FA60D1B446}"/>
    <cellStyle name="Total 2 9 2 6" xfId="35266" xr:uid="{961EDF31-51AA-4FD2-8313-453BE820700D}"/>
    <cellStyle name="Total 2 9 2 7" xfId="38146" xr:uid="{843F156A-3239-40BB-BF10-5DC63FC5E9E8}"/>
    <cellStyle name="Total 2 9 2 8" xfId="34758" xr:uid="{69C24236-7252-4407-90E0-A06F13851C42}"/>
    <cellStyle name="Total 2 9 2 9" xfId="34766" xr:uid="{09927E72-8725-4656-B6FD-05C4E4773B13}"/>
    <cellStyle name="Total 2 9 3" xfId="12050" xr:uid="{00000000-0005-0000-0000-00008D320000}"/>
    <cellStyle name="Total 2 9 3 10" xfId="54467" xr:uid="{A7D423EE-D675-4D37-9BDF-AC6B124ED4E8}"/>
    <cellStyle name="Total 2 9 3 2" xfId="21154" xr:uid="{00000000-0005-0000-0000-00008E320000}"/>
    <cellStyle name="Total 2 9 3 3" xfId="29762" xr:uid="{A6A22E53-1FB6-4CC4-8617-833DA4B16FC9}"/>
    <cellStyle name="Total 2 9 3 4" xfId="35776" xr:uid="{9B75BB54-3EE1-44B1-919D-BFF0ABA262BC}"/>
    <cellStyle name="Total 2 9 3 5" xfId="37914" xr:uid="{B6FC4210-BEDA-48AD-814C-8CA7B58FEC03}"/>
    <cellStyle name="Total 2 9 3 6" xfId="36241" xr:uid="{62AE8999-0A65-4B84-A8CF-81487269FE7F}"/>
    <cellStyle name="Total 2 9 3 7" xfId="42041" xr:uid="{C6F95FFC-89A1-4F00-A629-F81D44381E8F}"/>
    <cellStyle name="Total 2 9 3 8" xfId="35965" xr:uid="{BDEF957C-7FD7-4E4B-823B-E0FCC7224E82}"/>
    <cellStyle name="Total 2 9 3 9" xfId="47847" xr:uid="{1C2A1655-D688-49BB-988C-FE6077F41E65}"/>
    <cellStyle name="Total 2 9 4" xfId="6676" xr:uid="{00000000-0005-0000-0000-00008F320000}"/>
    <cellStyle name="Total 2 9 4 2" xfId="28248" xr:uid="{0981BBC0-FF3B-40B1-9AA8-64EA333944AC}"/>
    <cellStyle name="Total 2 9 4 3" xfId="34373" xr:uid="{2C377695-BC0A-43A2-A9E3-DDC349601ECF}"/>
    <cellStyle name="Total 2 9 4 4" xfId="37004" xr:uid="{FF29E35A-01FD-47D6-B703-E1A7F8C49780}"/>
    <cellStyle name="Total 2 9 4 5" xfId="40112" xr:uid="{9E6955F4-CF47-44A7-82B2-BC890E5C1DF8}"/>
    <cellStyle name="Total 2 9 4 6" xfId="40919" xr:uid="{879A2BDE-9323-4BB5-BB02-68CDB6FEEB47}"/>
    <cellStyle name="Total 2 9 4 7" xfId="36745" xr:uid="{327B6A99-8D6A-43DE-910E-264AE1D6892F}"/>
    <cellStyle name="Total 2 9 4 8" xfId="46333" xr:uid="{FEE4772B-A1D0-4868-B8C9-979BA95EE18F}"/>
    <cellStyle name="Total 2 9 4 9" xfId="52953" xr:uid="{E4DB85E9-C8FF-4D1E-A3CF-53F11F3ADCAD}"/>
    <cellStyle name="Total 2 9 5" xfId="15780" xr:uid="{00000000-0005-0000-0000-000090320000}"/>
    <cellStyle name="Total 2 9 6" xfId="24925" xr:uid="{2201D62F-51ED-4D46-8153-C3484CE0250B}"/>
    <cellStyle name="Total 2 9 7" xfId="31451" xr:uid="{6C508099-CFAE-4F29-93C2-B1479B3C45C8}"/>
    <cellStyle name="Total 2 9 8" xfId="36475" xr:uid="{E2683232-CD64-47D9-8972-3947A997F242}"/>
    <cellStyle name="Total 2 9 9" xfId="40529" xr:uid="{E9170320-C215-47F6-B050-A0CE24BD2E9A}"/>
    <cellStyle name="Total 20" xfId="34075" xr:uid="{B48D6600-8F88-4CEE-B34F-81C0365D55AA}"/>
    <cellStyle name="Total 21" xfId="39932" xr:uid="{F0E0F298-6544-4411-AAAB-15264550B08B}"/>
    <cellStyle name="Total 22" xfId="36665" xr:uid="{49948C11-BA9D-4335-B82B-EAAD4E82DEE5}"/>
    <cellStyle name="Total 23" xfId="39866" xr:uid="{03CFDC91-EF57-41AA-A791-4A486E95C721}"/>
    <cellStyle name="Total 24" xfId="42503" xr:uid="{14799479-3427-4756-B551-B055FB583596}"/>
    <cellStyle name="Total 25" xfId="49123" xr:uid="{7A804EA1-9EF9-40B5-9EBB-755F1586BB84}"/>
    <cellStyle name="Total 3" xfId="270" xr:uid="{00000000-0005-0000-0000-000091320000}"/>
    <cellStyle name="Total 3 10" xfId="2268" xr:uid="{00000000-0005-0000-0000-000092320000}"/>
    <cellStyle name="Total 3 10 10" xfId="41875" xr:uid="{6B215249-5CC8-4A86-9FD6-8558854C722C}"/>
    <cellStyle name="Total 3 10 11" xfId="37519" xr:uid="{31AD9C30-53EF-4A0B-879B-1B0D3CC5D1B9}"/>
    <cellStyle name="Total 3 10 12" xfId="44402" xr:uid="{2C7B0033-78C5-48A0-8D4D-65788A22E955}"/>
    <cellStyle name="Total 3 10 13" xfId="51022" xr:uid="{B2C685AC-61AE-4ECE-911F-FB43959A49A2}"/>
    <cellStyle name="Total 3 10 2" xfId="5167" xr:uid="{00000000-0005-0000-0000-000093320000}"/>
    <cellStyle name="Total 3 10 2 10" xfId="42394" xr:uid="{A4E96726-7484-4429-B148-B4DF2C60BCD2}"/>
    <cellStyle name="Total 3 10 2 11" xfId="45923" xr:uid="{DD22824B-A54B-4370-BA51-7D2D39F8B3CE}"/>
    <cellStyle name="Total 3 10 2 12" xfId="52543" xr:uid="{72A0203E-C384-471E-9F00-421D71328332}"/>
    <cellStyle name="Total 3 10 2 2" xfId="14027" xr:uid="{00000000-0005-0000-0000-000094320000}"/>
    <cellStyle name="Total 3 10 2 2 2" xfId="23131" xr:uid="{00000000-0005-0000-0000-000095320000}"/>
    <cellStyle name="Total 3 10 2 3" xfId="10964" xr:uid="{00000000-0005-0000-0000-000096320000}"/>
    <cellStyle name="Total 3 10 2 4" xfId="20068" xr:uid="{00000000-0005-0000-0000-000097320000}"/>
    <cellStyle name="Total 3 10 2 5" xfId="27838" xr:uid="{F7372BA2-4CCF-4DD9-9BBD-526A8D7D5494}"/>
    <cellStyle name="Total 3 10 2 6" xfId="34025" xr:uid="{7E5FBB52-3A2F-4B80-90CE-8648298EEF25}"/>
    <cellStyle name="Total 3 10 2 7" xfId="36154" xr:uid="{06A809DE-99C9-4D60-9498-F4DB75EACF8E}"/>
    <cellStyle name="Total 3 10 2 8" xfId="36568" xr:uid="{952812DB-32D2-4A5B-838B-5EF5B140289F}"/>
    <cellStyle name="Total 3 10 2 9" xfId="36982" xr:uid="{CD0A3134-2C8B-4DC6-99F8-D777D62FC35E}"/>
    <cellStyle name="Total 3 10 3" xfId="12467" xr:uid="{00000000-0005-0000-0000-000098320000}"/>
    <cellStyle name="Total 3 10 3 2" xfId="21571" xr:uid="{00000000-0005-0000-0000-000099320000}"/>
    <cellStyle name="Total 3 10 4" xfId="8066" xr:uid="{00000000-0005-0000-0000-00009A320000}"/>
    <cellStyle name="Total 3 10 5" xfId="17170" xr:uid="{00000000-0005-0000-0000-00009B320000}"/>
    <cellStyle name="Total 3 10 6" xfId="26317" xr:uid="{F0A5D35C-0EA2-4882-9E7F-9039A19A5DE3}"/>
    <cellStyle name="Total 3 10 7" xfId="32604" xr:uid="{9CA1B40C-179B-42C0-9C91-D02DABC57227}"/>
    <cellStyle name="Total 3 10 8" xfId="24502" xr:uid="{9FE0F490-BF3C-4209-BF35-50EC4A989528}"/>
    <cellStyle name="Total 3 10 9" xfId="32053" xr:uid="{E1974C40-6F51-4C69-B7D8-6E62F0464730}"/>
    <cellStyle name="Total 3 11" xfId="3000" xr:uid="{00000000-0005-0000-0000-00009C320000}"/>
    <cellStyle name="Total 3 11 10" xfId="41346" xr:uid="{F7079B9C-178B-452B-B064-C8D7C352494D}"/>
    <cellStyle name="Total 3 11 11" xfId="38733" xr:uid="{5B4C313A-BF04-4ACB-B8F6-CB9D8BEE5526}"/>
    <cellStyle name="Total 3 11 12" xfId="45134" xr:uid="{EDD01DF6-CEE8-459B-B654-6A1843F7CFC4}"/>
    <cellStyle name="Total 3 11 13" xfId="51754" xr:uid="{A0496EC4-2397-40B5-9396-0B758FAA6A23}"/>
    <cellStyle name="Total 3 11 2" xfId="5899" xr:uid="{00000000-0005-0000-0000-00009D320000}"/>
    <cellStyle name="Total 3 11 2 10" xfId="41575" xr:uid="{D264B980-8D66-4B40-A8C1-DB55A2C21C97}"/>
    <cellStyle name="Total 3 11 2 11" xfId="45807" xr:uid="{858738F7-A658-46B8-9CFA-B7339D77DCCE}"/>
    <cellStyle name="Total 3 11 2 12" xfId="52427" xr:uid="{72E85571-41FF-4FF6-A323-D8C094CBD528}"/>
    <cellStyle name="Total 3 11 2 2" xfId="14759" xr:uid="{00000000-0005-0000-0000-00009E320000}"/>
    <cellStyle name="Total 3 11 2 2 2" xfId="23863" xr:uid="{00000000-0005-0000-0000-00009F320000}"/>
    <cellStyle name="Total 3 11 2 3" xfId="11696" xr:uid="{00000000-0005-0000-0000-0000A0320000}"/>
    <cellStyle name="Total 3 11 2 4" xfId="20800" xr:uid="{00000000-0005-0000-0000-0000A1320000}"/>
    <cellStyle name="Total 3 11 2 5" xfId="27722" xr:uid="{FE1EE051-3C3D-4B93-8949-0B472A811951}"/>
    <cellStyle name="Total 3 11 2 6" xfId="33931" xr:uid="{BA8737AB-B79A-440A-96A5-0A0C48852A49}"/>
    <cellStyle name="Total 3 11 2 7" xfId="37422" xr:uid="{4D73D675-AD89-44F8-8F17-E45116A5F308}"/>
    <cellStyle name="Total 3 11 2 8" xfId="40150" xr:uid="{AD4CC32D-E6A1-4246-90AD-72D626A11A0C}"/>
    <cellStyle name="Total 3 11 2 9" xfId="38262" xr:uid="{DB116FC4-98AF-4E78-97C9-9448ADA3B245}"/>
    <cellStyle name="Total 3 11 3" xfId="13199" xr:uid="{00000000-0005-0000-0000-0000A2320000}"/>
    <cellStyle name="Total 3 11 3 2" xfId="22303" xr:uid="{00000000-0005-0000-0000-0000A3320000}"/>
    <cellStyle name="Total 3 11 4" xfId="8798" xr:uid="{00000000-0005-0000-0000-0000A4320000}"/>
    <cellStyle name="Total 3 11 5" xfId="17902" xr:uid="{00000000-0005-0000-0000-0000A5320000}"/>
    <cellStyle name="Total 3 11 6" xfId="27049" xr:uid="{E532CD5A-7CC7-436A-BD18-0DD171EAC0D4}"/>
    <cellStyle name="Total 3 11 7" xfId="33336" xr:uid="{94B14105-971A-4338-8A5E-F6CB988C2AC8}"/>
    <cellStyle name="Total 3 11 8" xfId="33678" xr:uid="{D825E315-4038-42B9-8969-D345C45B70A7}"/>
    <cellStyle name="Total 3 11 9" xfId="40389" xr:uid="{59865C98-8705-4538-9FB3-27C7E4091731}"/>
    <cellStyle name="Total 3 12" xfId="3378" xr:uid="{00000000-0005-0000-0000-0000A6320000}"/>
    <cellStyle name="Total 3 12 10" xfId="38456" xr:uid="{8E8DB80C-6E3C-4F4D-8678-9F1A73FC42A9}"/>
    <cellStyle name="Total 3 12 11" xfId="45511" xr:uid="{008027BA-782B-48DB-B23C-29485C45A165}"/>
    <cellStyle name="Total 3 12 12" xfId="52131" xr:uid="{9B4B7D4C-215E-41E3-85A2-E164CBABBF1A}"/>
    <cellStyle name="Total 3 12 2" xfId="13488" xr:uid="{00000000-0005-0000-0000-0000A7320000}"/>
    <cellStyle name="Total 3 12 2 2" xfId="22592" xr:uid="{00000000-0005-0000-0000-0000A8320000}"/>
    <cellStyle name="Total 3 12 3" xfId="9175" xr:uid="{00000000-0005-0000-0000-0000A9320000}"/>
    <cellStyle name="Total 3 12 4" xfId="18279" xr:uid="{00000000-0005-0000-0000-0000AA320000}"/>
    <cellStyle name="Total 3 12 5" xfId="27426" xr:uid="{D94B8CF1-5DC5-4030-BC78-7F55D340872B}"/>
    <cellStyle name="Total 3 12 6" xfId="33689" xr:uid="{D048B2FA-36C9-406A-9BA8-002B125FBCA2}"/>
    <cellStyle name="Total 3 12 7" xfId="33659" xr:uid="{BF7F8D95-4362-48DC-9548-F05B79606225}"/>
    <cellStyle name="Total 3 12 8" xfId="32221" xr:uid="{7BD029F6-1E07-4B6A-9F56-F0D87F86C852}"/>
    <cellStyle name="Total 3 12 9" xfId="38801" xr:uid="{D77ACD01-85D7-40A1-8EDA-CE9E9F2B2955}"/>
    <cellStyle name="Total 3 13" xfId="6277" xr:uid="{00000000-0005-0000-0000-0000AB320000}"/>
    <cellStyle name="Total 3 14" xfId="15108" xr:uid="{00000000-0005-0000-0000-0000AC320000}"/>
    <cellStyle name="Total 3 15" xfId="15381" xr:uid="{00000000-0005-0000-0000-0000AD320000}"/>
    <cellStyle name="Total 3 16" xfId="24367" xr:uid="{A38B6EAC-15FB-43D9-8CA6-BB5FE8D51FE5}"/>
    <cellStyle name="Total 3 17" xfId="24293" xr:uid="{1A6D0616-5415-42B6-8F9B-8FD8FD8DB7A1}"/>
    <cellStyle name="Total 3 18" xfId="37833" xr:uid="{ECD758D4-581C-4134-BB09-07BE93C5A8ED}"/>
    <cellStyle name="Total 3 19" xfId="39601" xr:uid="{1F81AB4D-3811-4172-A174-380FAF8611D3}"/>
    <cellStyle name="Total 3 2" xfId="667" xr:uid="{00000000-0005-0000-0000-0000AE320000}"/>
    <cellStyle name="Total 3 2 10" xfId="6469" xr:uid="{00000000-0005-0000-0000-0000AF320000}"/>
    <cellStyle name="Total 3 2 11" xfId="15221" xr:uid="{00000000-0005-0000-0000-0000B0320000}"/>
    <cellStyle name="Total 3 2 12" xfId="15573" xr:uid="{00000000-0005-0000-0000-0000B1320000}"/>
    <cellStyle name="Total 3 2 13" xfId="24718" xr:uid="{B5A1BC6B-A135-48BB-ACEB-29F9CC79045B}"/>
    <cellStyle name="Total 3 2 14" xfId="31271" xr:uid="{392FC5BC-ADC3-4284-B701-E8C4760D22D0}"/>
    <cellStyle name="Total 3 2 15" xfId="37192" xr:uid="{7E19F65A-1182-44B9-9A0C-093F753312CA}"/>
    <cellStyle name="Total 3 2 16" xfId="31037" xr:uid="{9A69E14E-FD15-4C4A-AE48-8CC15AA27E2A}"/>
    <cellStyle name="Total 3 2 17" xfId="41495" xr:uid="{2E31F83B-9107-4B88-8202-BD09884A5559}"/>
    <cellStyle name="Total 3 2 18" xfId="31939" xr:uid="{3FD5F4A3-9249-46A5-88FB-676C2E28B492}"/>
    <cellStyle name="Total 3 2 19" xfId="42805" xr:uid="{846B330F-A71E-4987-A2A9-7535860B108A}"/>
    <cellStyle name="Total 3 2 2" xfId="1670" xr:uid="{00000000-0005-0000-0000-0000B2320000}"/>
    <cellStyle name="Total 3 2 2 10" xfId="7472" xr:uid="{00000000-0005-0000-0000-0000B3320000}"/>
    <cellStyle name="Total 3 2 2 11" xfId="16576" xr:uid="{00000000-0005-0000-0000-0000B4320000}"/>
    <cellStyle name="Total 3 2 2 12" xfId="25721" xr:uid="{DB18575B-33BE-44DC-8BD0-C8D286C36F5B}"/>
    <cellStyle name="Total 3 2 2 13" xfId="32099" xr:uid="{AE47AA57-B542-4990-B55F-4E0B3C74E99B}"/>
    <cellStyle name="Total 3 2 2 14" xfId="37339" xr:uid="{9B6F3E48-1758-46F9-9755-708E468524EC}"/>
    <cellStyle name="Total 3 2 2 15" xfId="39350" xr:uid="{85F4EAB0-1700-4C72-99DD-9A9DD1E16291}"/>
    <cellStyle name="Total 3 2 2 16" xfId="37290" xr:uid="{442F2F05-DA3E-4EFA-BB3D-AD7AD058D5B9}"/>
    <cellStyle name="Total 3 2 2 17" xfId="41971" xr:uid="{BD3A5184-D19F-4303-BD60-162DD61842BE}"/>
    <cellStyle name="Total 3 2 2 18" xfId="43808" xr:uid="{B0612BED-A45F-44F0-9DB8-B93CF9918AE8}"/>
    <cellStyle name="Total 3 2 2 19" xfId="50428" xr:uid="{CCBC6709-0AB3-460B-A808-C2BF8D00F1DA}"/>
    <cellStyle name="Total 3 2 2 2" xfId="935" xr:uid="{00000000-0005-0000-0000-0000B5320000}"/>
    <cellStyle name="Total 3 2 2 2 10" xfId="36328" xr:uid="{0D27C3AA-0926-4D97-B1C5-7B227BD9FEED}"/>
    <cellStyle name="Total 3 2 2 2 11" xfId="42241" xr:uid="{778B11FA-4EF8-4440-80B2-F77BA87DE2CA}"/>
    <cellStyle name="Total 3 2 2 2 12" xfId="43073" xr:uid="{586F9EA7-3019-4339-97E3-D86A78B749D3}"/>
    <cellStyle name="Total 3 2 2 2 13" xfId="49693" xr:uid="{70CC3397-6E71-42DC-8471-5531EEAD1F88}"/>
    <cellStyle name="Total 3 2 2 2 2" xfId="3838" xr:uid="{00000000-0005-0000-0000-0000B6320000}"/>
    <cellStyle name="Total 3 2 2 2 2 10" xfId="40925" xr:uid="{D784CB70-2E9C-4C79-8C33-BEA23CD4CD3C}"/>
    <cellStyle name="Total 3 2 2 2 2 11" xfId="47465" xr:uid="{3C62033A-FE5A-4823-B06F-189D6BB1B7D1}"/>
    <cellStyle name="Total 3 2 2 2 2 12" xfId="54085" xr:uid="{BC7587CB-7A81-41E2-926F-11B47FBFADB3}"/>
    <cellStyle name="Total 3 2 2 2 2 2" xfId="13615" xr:uid="{00000000-0005-0000-0000-0000B7320000}"/>
    <cellStyle name="Total 3 2 2 2 2 2 2" xfId="22719" xr:uid="{00000000-0005-0000-0000-0000B8320000}"/>
    <cellStyle name="Total 3 2 2 2 2 3" xfId="9635" xr:uid="{00000000-0005-0000-0000-0000B9320000}"/>
    <cellStyle name="Total 3 2 2 2 2 4" xfId="18739" xr:uid="{00000000-0005-0000-0000-0000BA320000}"/>
    <cellStyle name="Total 3 2 2 2 2 5" xfId="29380" xr:uid="{6649D60F-5703-4ED4-B845-A2409A9EAD05}"/>
    <cellStyle name="Total 3 2 2 2 2 6" xfId="35394" xr:uid="{F776F822-317C-48BE-B876-FA9A91117733}"/>
    <cellStyle name="Total 3 2 2 2 2 7" xfId="33630" xr:uid="{E1251A24-B95D-4F83-8240-4E4A3B81D0AA}"/>
    <cellStyle name="Total 3 2 2 2 2 8" xfId="37242" xr:uid="{D40B49EC-6EC4-4A50-8AB8-E9F4DF4D71BC}"/>
    <cellStyle name="Total 3 2 2 2 2 9" xfId="41930" xr:uid="{D8677D91-B8A3-4C5F-AFBC-2FFE24823B38}"/>
    <cellStyle name="Total 3 2 2 2 3" xfId="12055" xr:uid="{00000000-0005-0000-0000-0000BB320000}"/>
    <cellStyle name="Total 3 2 2 2 3 2" xfId="21159" xr:uid="{00000000-0005-0000-0000-0000BC320000}"/>
    <cellStyle name="Total 3 2 2 2 4" xfId="6737" xr:uid="{00000000-0005-0000-0000-0000BD320000}"/>
    <cellStyle name="Total 3 2 2 2 5" xfId="15841" xr:uid="{00000000-0005-0000-0000-0000BE320000}"/>
    <cellStyle name="Total 3 2 2 2 6" xfId="24986" xr:uid="{FFB37409-A57C-4673-8F33-4BEF8FB46043}"/>
    <cellStyle name="Total 3 2 2 2 7" xfId="31500" xr:uid="{C26035A6-4E34-4C52-ABAA-295AC2BEB7F5}"/>
    <cellStyle name="Total 3 2 2 2 8" xfId="33987" xr:uid="{B54E0C35-4696-409D-A3D5-F05375BCA1C7}"/>
    <cellStyle name="Total 3 2 2 2 9" xfId="40205" xr:uid="{057B31BC-2490-4740-84C2-8C2C7B829078}"/>
    <cellStyle name="Total 3 2 2 3" xfId="2278" xr:uid="{00000000-0005-0000-0000-0000BF320000}"/>
    <cellStyle name="Total 3 2 2 3 10" xfId="31286" xr:uid="{5945ABC1-F19C-4D72-AED7-B75D083AE6D3}"/>
    <cellStyle name="Total 3 2 2 3 11" xfId="33794" xr:uid="{B6FD11B5-11FE-4897-BF4F-48B72A96E9EB}"/>
    <cellStyle name="Total 3 2 2 3 12" xfId="44412" xr:uid="{D7A53796-331D-4DBD-99FE-DD4F8BE1EBDE}"/>
    <cellStyle name="Total 3 2 2 3 13" xfId="51032" xr:uid="{4EA188CC-F091-43A3-BF8C-7A51ECD18FD7}"/>
    <cellStyle name="Total 3 2 2 3 2" xfId="5177" xr:uid="{00000000-0005-0000-0000-0000C0320000}"/>
    <cellStyle name="Total 3 2 2 3 2 10" xfId="41004" xr:uid="{7C4674B9-E9B6-486C-A206-8A46EBAFD897}"/>
    <cellStyle name="Total 3 2 2 3 2 11" xfId="46009" xr:uid="{4C788B0D-22E5-43ED-BCF3-64847EB698FE}"/>
    <cellStyle name="Total 3 2 2 3 2 12" xfId="52629" xr:uid="{FDDA93DF-01C8-4851-8EB4-B9DC7EB1B252}"/>
    <cellStyle name="Total 3 2 2 3 2 2" xfId="14037" xr:uid="{00000000-0005-0000-0000-0000C1320000}"/>
    <cellStyle name="Total 3 2 2 3 2 2 2" xfId="23141" xr:uid="{00000000-0005-0000-0000-0000C2320000}"/>
    <cellStyle name="Total 3 2 2 3 2 3" xfId="10974" xr:uid="{00000000-0005-0000-0000-0000C3320000}"/>
    <cellStyle name="Total 3 2 2 3 2 4" xfId="20078" xr:uid="{00000000-0005-0000-0000-0000C4320000}"/>
    <cellStyle name="Total 3 2 2 3 2 5" xfId="27924" xr:uid="{977A8BEE-D8C1-4AED-BAE1-E4BDA6BE60C2}"/>
    <cellStyle name="Total 3 2 2 3 2 6" xfId="34094" xr:uid="{0342FE79-60BF-4878-BE2F-70017E40F9B8}"/>
    <cellStyle name="Total 3 2 2 3 2 7" xfId="24224" xr:uid="{2419E6B0-3931-440E-809C-D609268D3EC6}"/>
    <cellStyle name="Total 3 2 2 3 2 8" xfId="34004" xr:uid="{B28211A1-52EF-4D4A-84F2-2CA9341536E8}"/>
    <cellStyle name="Total 3 2 2 3 2 9" xfId="41337" xr:uid="{A502A34A-58E4-40FC-BAC4-10788051134D}"/>
    <cellStyle name="Total 3 2 2 3 3" xfId="12477" xr:uid="{00000000-0005-0000-0000-0000C5320000}"/>
    <cellStyle name="Total 3 2 2 3 3 2" xfId="21581" xr:uid="{00000000-0005-0000-0000-0000C6320000}"/>
    <cellStyle name="Total 3 2 2 3 4" xfId="8076" xr:uid="{00000000-0005-0000-0000-0000C7320000}"/>
    <cellStyle name="Total 3 2 2 3 5" xfId="17180" xr:uid="{00000000-0005-0000-0000-0000C8320000}"/>
    <cellStyle name="Total 3 2 2 3 6" xfId="26327" xr:uid="{CC489BC3-4F4D-4C4D-BE18-091E3F9C07AA}"/>
    <cellStyle name="Total 3 2 2 3 7" xfId="32614" xr:uid="{E6233B55-33D0-44FD-BEBB-D69DC52E7B89}"/>
    <cellStyle name="Total 3 2 2 3 8" xfId="37399" xr:uid="{599A7A6B-3822-45D9-BFD1-3B76838E2F81}"/>
    <cellStyle name="Total 3 2 2 3 9" xfId="32167" xr:uid="{26432DE1-3AC3-4E21-8BC8-5BD27EB2A5BC}"/>
    <cellStyle name="Total 3 2 2 4" xfId="2198" xr:uid="{00000000-0005-0000-0000-0000C9320000}"/>
    <cellStyle name="Total 3 2 2 4 10" xfId="41474" xr:uid="{B0375105-FE19-4B12-8488-F70D50F9394C}"/>
    <cellStyle name="Total 3 2 2 4 11" xfId="39800" xr:uid="{27CF3844-AFED-405B-92EF-223232DB8047}"/>
    <cellStyle name="Total 3 2 2 4 12" xfId="44332" xr:uid="{0BA5925F-28C3-49A0-B3D1-FBD183FF3B80}"/>
    <cellStyle name="Total 3 2 2 4 13" xfId="50952" xr:uid="{BC31EDB9-3490-42E3-86DF-00D49BCFE3D4}"/>
    <cellStyle name="Total 3 2 2 4 2" xfId="5097" xr:uid="{00000000-0005-0000-0000-0000CA320000}"/>
    <cellStyle name="Total 3 2 2 4 2 2" xfId="13957" xr:uid="{00000000-0005-0000-0000-0000CB320000}"/>
    <cellStyle name="Total 3 2 2 4 2 2 2" xfId="23061" xr:uid="{00000000-0005-0000-0000-0000CC320000}"/>
    <cellStyle name="Total 3 2 2 4 2 3" xfId="10894" xr:uid="{00000000-0005-0000-0000-0000CD320000}"/>
    <cellStyle name="Total 3 2 2 4 2 4" xfId="19998" xr:uid="{00000000-0005-0000-0000-0000CE320000}"/>
    <cellStyle name="Total 3 2 2 4 3" xfId="12397" xr:uid="{00000000-0005-0000-0000-0000CF320000}"/>
    <cellStyle name="Total 3 2 2 4 3 2" xfId="21501" xr:uid="{00000000-0005-0000-0000-0000D0320000}"/>
    <cellStyle name="Total 3 2 2 4 4" xfId="7996" xr:uid="{00000000-0005-0000-0000-0000D1320000}"/>
    <cellStyle name="Total 3 2 2 4 5" xfId="17100" xr:uid="{00000000-0005-0000-0000-0000D2320000}"/>
    <cellStyle name="Total 3 2 2 4 6" xfId="26247" xr:uid="{2236AE9A-743D-4ABC-87DD-41B7D4404092}"/>
    <cellStyle name="Total 3 2 2 4 7" xfId="32534" xr:uid="{511744BE-AD00-4146-8DD5-0D15E445D76C}"/>
    <cellStyle name="Total 3 2 2 4 8" xfId="33958" xr:uid="{9069EBD2-7A5B-47F7-A7C5-2675427FCB8C}"/>
    <cellStyle name="Total 3 2 2 4 9" xfId="35976" xr:uid="{358C2134-484C-48AE-81C0-98BD1FCED0B7}"/>
    <cellStyle name="Total 3 2 2 5" xfId="1040" xr:uid="{00000000-0005-0000-0000-0000D3320000}"/>
    <cellStyle name="Total 3 2 2 5 10" xfId="40917" xr:uid="{5407A699-75EB-4241-A700-C94DCA31CE25}"/>
    <cellStyle name="Total 3 2 2 5 11" xfId="39614" xr:uid="{789644A3-A6F2-4065-93AA-903AB2E46118}"/>
    <cellStyle name="Total 3 2 2 5 12" xfId="43178" xr:uid="{5829577E-14E0-4777-B1BD-9E46078689EF}"/>
    <cellStyle name="Total 3 2 2 5 13" xfId="49798" xr:uid="{A18E3EB2-128A-413A-B8C7-BBAD2FCCC4A9}"/>
    <cellStyle name="Total 3 2 2 5 2" xfId="3943" xr:uid="{00000000-0005-0000-0000-0000D4320000}"/>
    <cellStyle name="Total 3 2 2 5 2 2" xfId="13640" xr:uid="{00000000-0005-0000-0000-0000D5320000}"/>
    <cellStyle name="Total 3 2 2 5 2 2 2" xfId="22744" xr:uid="{00000000-0005-0000-0000-0000D6320000}"/>
    <cellStyle name="Total 3 2 2 5 2 3" xfId="9740" xr:uid="{00000000-0005-0000-0000-0000D7320000}"/>
    <cellStyle name="Total 3 2 2 5 2 4" xfId="18844" xr:uid="{00000000-0005-0000-0000-0000D8320000}"/>
    <cellStyle name="Total 3 2 2 5 3" xfId="12080" xr:uid="{00000000-0005-0000-0000-0000D9320000}"/>
    <cellStyle name="Total 3 2 2 5 3 2" xfId="21184" xr:uid="{00000000-0005-0000-0000-0000DA320000}"/>
    <cellStyle name="Total 3 2 2 5 4" xfId="6842" xr:uid="{00000000-0005-0000-0000-0000DB320000}"/>
    <cellStyle name="Total 3 2 2 5 5" xfId="15946" xr:uid="{00000000-0005-0000-0000-0000DC320000}"/>
    <cellStyle name="Total 3 2 2 5 6" xfId="25091" xr:uid="{1E438CEB-35F2-427C-805B-35C7BC8B2E79}"/>
    <cellStyle name="Total 3 2 2 5 7" xfId="31585" xr:uid="{6ADBC177-4675-42A3-BAD2-1BFE05A2077E}"/>
    <cellStyle name="Total 3 2 2 5 8" xfId="39004" xr:uid="{5E6611CC-FB99-4E2C-B173-459BCAF717BC}"/>
    <cellStyle name="Total 3 2 2 5 9" xfId="37175" xr:uid="{CF27BDC5-F1DD-4EFE-85F1-C9631D05ED9B}"/>
    <cellStyle name="Total 3 2 2 6" xfId="3023" xr:uid="{00000000-0005-0000-0000-0000DD320000}"/>
    <cellStyle name="Total 3 2 2 6 10" xfId="41617" xr:uid="{97FD56AB-618E-4940-975C-01D33FCF51A0}"/>
    <cellStyle name="Total 3 2 2 6 11" xfId="40607" xr:uid="{50A72796-89D7-416C-AEBC-61AC8BF96BF4}"/>
    <cellStyle name="Total 3 2 2 6 12" xfId="45157" xr:uid="{7A711ED5-C45B-4D61-A3B3-63695BF472DC}"/>
    <cellStyle name="Total 3 2 2 6 13" xfId="51777" xr:uid="{7851C83F-2A2A-4A04-90E6-A548E6D9B48E}"/>
    <cellStyle name="Total 3 2 2 6 2" xfId="5922" xr:uid="{00000000-0005-0000-0000-0000DE320000}"/>
    <cellStyle name="Total 3 2 2 6 2 2" xfId="14782" xr:uid="{00000000-0005-0000-0000-0000DF320000}"/>
    <cellStyle name="Total 3 2 2 6 2 2 2" xfId="23886" xr:uid="{00000000-0005-0000-0000-0000E0320000}"/>
    <cellStyle name="Total 3 2 2 6 2 3" xfId="11719" xr:uid="{00000000-0005-0000-0000-0000E1320000}"/>
    <cellStyle name="Total 3 2 2 6 2 4" xfId="20823" xr:uid="{00000000-0005-0000-0000-0000E2320000}"/>
    <cellStyle name="Total 3 2 2 6 3" xfId="13222" xr:uid="{00000000-0005-0000-0000-0000E3320000}"/>
    <cellStyle name="Total 3 2 2 6 3 2" xfId="22326" xr:uid="{00000000-0005-0000-0000-0000E4320000}"/>
    <cellStyle name="Total 3 2 2 6 4" xfId="8821" xr:uid="{00000000-0005-0000-0000-0000E5320000}"/>
    <cellStyle name="Total 3 2 2 6 5" xfId="17925" xr:uid="{00000000-0005-0000-0000-0000E6320000}"/>
    <cellStyle name="Total 3 2 2 6 6" xfId="27072" xr:uid="{688E428B-8CB9-4ACF-930E-C2A50D91E784}"/>
    <cellStyle name="Total 3 2 2 6 7" xfId="33359" xr:uid="{399C2AAF-ED23-4144-B5EF-60470A1B04A1}"/>
    <cellStyle name="Total 3 2 2 6 8" xfId="38886" xr:uid="{254BD3A4-1E4B-4194-BF44-9C5EB6278495}"/>
    <cellStyle name="Total 3 2 2 6 9" xfId="38179" xr:uid="{1EF0139C-BA4C-494B-8AD9-4C3390C5AEA3}"/>
    <cellStyle name="Total 3 2 2 7" xfId="2693" xr:uid="{00000000-0005-0000-0000-0000E7320000}"/>
    <cellStyle name="Total 3 2 2 7 10" xfId="40239" xr:uid="{CA445F61-C8A1-451B-BAA3-33197967478D}"/>
    <cellStyle name="Total 3 2 2 7 11" xfId="42422" xr:uid="{AE407C0D-6811-4159-B251-B3CD2998DD17}"/>
    <cellStyle name="Total 3 2 2 7 12" xfId="44827" xr:uid="{1B23782D-5EF8-4BFB-86D4-F305A74C761A}"/>
    <cellStyle name="Total 3 2 2 7 13" xfId="51447" xr:uid="{0D964670-1625-4662-BFDE-3CD0ABDF527F}"/>
    <cellStyle name="Total 3 2 2 7 2" xfId="5592" xr:uid="{00000000-0005-0000-0000-0000E8320000}"/>
    <cellStyle name="Total 3 2 2 7 2 2" xfId="14452" xr:uid="{00000000-0005-0000-0000-0000E9320000}"/>
    <cellStyle name="Total 3 2 2 7 2 2 2" xfId="23556" xr:uid="{00000000-0005-0000-0000-0000EA320000}"/>
    <cellStyle name="Total 3 2 2 7 2 3" xfId="11389" xr:uid="{00000000-0005-0000-0000-0000EB320000}"/>
    <cellStyle name="Total 3 2 2 7 2 4" xfId="20493" xr:uid="{00000000-0005-0000-0000-0000EC320000}"/>
    <cellStyle name="Total 3 2 2 7 3" xfId="12892" xr:uid="{00000000-0005-0000-0000-0000ED320000}"/>
    <cellStyle name="Total 3 2 2 7 3 2" xfId="21996" xr:uid="{00000000-0005-0000-0000-0000EE320000}"/>
    <cellStyle name="Total 3 2 2 7 4" xfId="8491" xr:uid="{00000000-0005-0000-0000-0000EF320000}"/>
    <cellStyle name="Total 3 2 2 7 5" xfId="17595" xr:uid="{00000000-0005-0000-0000-0000F0320000}"/>
    <cellStyle name="Total 3 2 2 7 6" xfId="26742" xr:uid="{79F1AB0B-FE9D-4F14-8BC2-CE22F7E5A245}"/>
    <cellStyle name="Total 3 2 2 7 7" xfId="33029" xr:uid="{672FAADD-1173-4FE0-88F5-C53C8903BE62}"/>
    <cellStyle name="Total 3 2 2 7 8" xfId="32190" xr:uid="{A33D946C-BE3F-4AB2-AFC9-BCD73AAC66DD}"/>
    <cellStyle name="Total 3 2 2 7 9" xfId="38813" xr:uid="{5302B62F-9A7C-493F-856E-DCDD412D4258}"/>
    <cellStyle name="Total 3 2 2 8" xfId="4573" xr:uid="{00000000-0005-0000-0000-0000F1320000}"/>
    <cellStyle name="Total 3 2 2 8 10" xfId="36631" xr:uid="{8264D3D2-C1BC-4DC4-8611-C837376BE441}"/>
    <cellStyle name="Total 3 2 2 8 11" xfId="46624" xr:uid="{A17CC771-62EA-4E93-8BD6-AFF6750FCCB0}"/>
    <cellStyle name="Total 3 2 2 8 12" xfId="53244" xr:uid="{4F6851A1-5F64-4C83-8ACE-35BC30F0733C}"/>
    <cellStyle name="Total 3 2 2 8 2" xfId="13848" xr:uid="{00000000-0005-0000-0000-0000F2320000}"/>
    <cellStyle name="Total 3 2 2 8 2 2" xfId="22952" xr:uid="{00000000-0005-0000-0000-0000F3320000}"/>
    <cellStyle name="Total 3 2 2 8 3" xfId="10370" xr:uid="{00000000-0005-0000-0000-0000F4320000}"/>
    <cellStyle name="Total 3 2 2 8 4" xfId="19474" xr:uid="{00000000-0005-0000-0000-0000F5320000}"/>
    <cellStyle name="Total 3 2 2 8 5" xfId="28539" xr:uid="{446B1118-CA84-4EDE-B80C-667029DF606E}"/>
    <cellStyle name="Total 3 2 2 8 6" xfId="34610" xr:uid="{4C89E6AC-2AEC-4D6F-B1D6-F12B9BDF10BD}"/>
    <cellStyle name="Total 3 2 2 8 7" xfId="24474" xr:uid="{982BAD91-0FD5-43F3-97B4-357A1A064578}"/>
    <cellStyle name="Total 3 2 2 8 8" xfId="38563" xr:uid="{07D08594-C41C-46B0-ADC4-3F42365D777D}"/>
    <cellStyle name="Total 3 2 2 8 9" xfId="40503" xr:uid="{B9634E34-C4AC-4343-8CC7-41F6E05A2DC1}"/>
    <cellStyle name="Total 3 2 2 9" xfId="12288" xr:uid="{00000000-0005-0000-0000-0000F6320000}"/>
    <cellStyle name="Total 3 2 2 9 10" xfId="55283" xr:uid="{AA047022-B1E6-41FA-9BF4-5C04CD083E4F}"/>
    <cellStyle name="Total 3 2 2 9 2" xfId="21392" xr:uid="{00000000-0005-0000-0000-0000F7320000}"/>
    <cellStyle name="Total 3 2 2 9 3" xfId="30578" xr:uid="{7E23363F-F7CE-4A07-A362-7515623BCBEF}"/>
    <cellStyle name="Total 3 2 2 9 4" xfId="36451" xr:uid="{151B1D6E-A34F-4A3A-A389-49A400B2F63D}"/>
    <cellStyle name="Total 3 2 2 9 5" xfId="33869" xr:uid="{5734C073-694A-4DC3-B022-7E08F3AF38E8}"/>
    <cellStyle name="Total 3 2 2 9 6" xfId="36526" xr:uid="{E4744CB3-6166-44DA-97DA-910166CCFA8B}"/>
    <cellStyle name="Total 3 2 2 9 7" xfId="40932" xr:uid="{90EF5948-D36D-48AB-96D7-FBDCE596EAEE}"/>
    <cellStyle name="Total 3 2 2 9 8" xfId="40557" xr:uid="{09AF9F23-5D86-4655-AB07-10C2E6C016D6}"/>
    <cellStyle name="Total 3 2 2 9 9" xfId="48663" xr:uid="{552D774C-B1A1-42EA-AF91-47F944BB16E0}"/>
    <cellStyle name="Total 3 2 20" xfId="49425" xr:uid="{803431EA-E228-418E-B011-E7C85586EB73}"/>
    <cellStyle name="Total 3 2 3" xfId="2137" xr:uid="{00000000-0005-0000-0000-0000F8320000}"/>
    <cellStyle name="Total 3 2 3 10" xfId="7935" xr:uid="{00000000-0005-0000-0000-0000F9320000}"/>
    <cellStyle name="Total 3 2 3 11" xfId="17039" xr:uid="{00000000-0005-0000-0000-0000FA320000}"/>
    <cellStyle name="Total 3 2 3 12" xfId="26186" xr:uid="{7003502B-38C6-41DA-A019-F740FA81763E}"/>
    <cellStyle name="Total 3 2 3 13" xfId="32473" xr:uid="{9C601844-5A4F-489F-B8A3-BD9F22A1A890}"/>
    <cellStyle name="Total 3 2 3 14" xfId="36722" xr:uid="{CF03CAB3-704A-46A9-A217-DF8D478CDBC5}"/>
    <cellStyle name="Total 3 2 3 15" xfId="39393" xr:uid="{B362C763-60F0-4D65-85C1-FD2EA2183E37}"/>
    <cellStyle name="Total 3 2 3 16" xfId="33623" xr:uid="{C197082C-B93F-4195-B640-F017FBFA855B}"/>
    <cellStyle name="Total 3 2 3 17" xfId="42238" xr:uid="{68FC5BA6-7B67-414C-9BC0-63EE1FF29FFD}"/>
    <cellStyle name="Total 3 2 3 18" xfId="44271" xr:uid="{34D36DC0-ED63-4C34-8373-87B26D4E72BB}"/>
    <cellStyle name="Total 3 2 3 19" xfId="50891" xr:uid="{962758F5-58A9-4982-A49B-735FF1C80C2C}"/>
    <cellStyle name="Total 3 2 3 2" xfId="2741" xr:uid="{00000000-0005-0000-0000-0000FB320000}"/>
    <cellStyle name="Total 3 2 3 2 10" xfId="41413" xr:uid="{0006B0CA-E045-4FA9-8B34-EE6F51EC1437}"/>
    <cellStyle name="Total 3 2 3 2 11" xfId="42449" xr:uid="{39F0A4F6-F89A-4DB8-B5CE-D79DEA3F82D0}"/>
    <cellStyle name="Total 3 2 3 2 12" xfId="44875" xr:uid="{FB20ECB4-FD5B-4E13-8D6F-F883A2071103}"/>
    <cellStyle name="Total 3 2 3 2 13" xfId="51495" xr:uid="{18BAE03A-7B36-47F5-ACC1-9B37D15E3B6E}"/>
    <cellStyle name="Total 3 2 3 2 2" xfId="5640" xr:uid="{00000000-0005-0000-0000-0000FC320000}"/>
    <cellStyle name="Total 3 2 3 2 2 10" xfId="42221" xr:uid="{73986706-8852-480F-B1FC-EB68DC6DE801}"/>
    <cellStyle name="Total 3 2 3 2 2 11" xfId="47683" xr:uid="{408A9E64-B4EC-4CED-9740-1CEB89F5B1A0}"/>
    <cellStyle name="Total 3 2 3 2 2 12" xfId="54303" xr:uid="{8D71E26D-2893-465C-85B0-05A40364B514}"/>
    <cellStyle name="Total 3 2 3 2 2 2" xfId="14500" xr:uid="{00000000-0005-0000-0000-0000FD320000}"/>
    <cellStyle name="Total 3 2 3 2 2 2 2" xfId="23604" xr:uid="{00000000-0005-0000-0000-0000FE320000}"/>
    <cellStyle name="Total 3 2 3 2 2 3" xfId="11437" xr:uid="{00000000-0005-0000-0000-0000FF320000}"/>
    <cellStyle name="Total 3 2 3 2 2 4" xfId="20541" xr:uid="{00000000-0005-0000-0000-000000330000}"/>
    <cellStyle name="Total 3 2 3 2 2 5" xfId="29598" xr:uid="{6153D4C9-5725-435F-AADC-C4A613F7419A}"/>
    <cellStyle name="Total 3 2 3 2 2 6" xfId="35612" xr:uid="{7E7BCD32-FF09-48A8-BFFD-C5ED948E496A}"/>
    <cellStyle name="Total 3 2 3 2 2 7" xfId="31163" xr:uid="{6E3ACA4F-0555-4D5A-8EFC-FD3E0D3056C3}"/>
    <cellStyle name="Total 3 2 3 2 2 8" xfId="39864" xr:uid="{7AD0581E-CC0E-4245-A942-477C9EC0240F}"/>
    <cellStyle name="Total 3 2 3 2 2 9" xfId="40256" xr:uid="{57080CAE-53F8-48D7-9AE1-A557080641B7}"/>
    <cellStyle name="Total 3 2 3 2 3" xfId="12940" xr:uid="{00000000-0005-0000-0000-000001330000}"/>
    <cellStyle name="Total 3 2 3 2 3 2" xfId="22044" xr:uid="{00000000-0005-0000-0000-000002330000}"/>
    <cellStyle name="Total 3 2 3 2 4" xfId="8539" xr:uid="{00000000-0005-0000-0000-000003330000}"/>
    <cellStyle name="Total 3 2 3 2 5" xfId="17643" xr:uid="{00000000-0005-0000-0000-000004330000}"/>
    <cellStyle name="Total 3 2 3 2 6" xfId="26790" xr:uid="{DB59F637-C03D-4F74-B01E-FA6D81813537}"/>
    <cellStyle name="Total 3 2 3 2 7" xfId="33077" xr:uid="{54879BAA-0D40-4883-8EAE-2A4199CF8AF8}"/>
    <cellStyle name="Total 3 2 3 2 8" xfId="31936" xr:uid="{AB73FB35-B582-4107-ACEE-9813C5AD130D}"/>
    <cellStyle name="Total 3 2 3 2 9" xfId="31731" xr:uid="{E836F421-5999-4109-B724-461D26ED8E21}"/>
    <cellStyle name="Total 3 2 3 3" xfId="2851" xr:uid="{00000000-0005-0000-0000-000005330000}"/>
    <cellStyle name="Total 3 2 3 3 10" xfId="41487" xr:uid="{7B8D1FAA-2B97-4E9A-9F8B-274923872496}"/>
    <cellStyle name="Total 3 2 3 3 11" xfId="42185" xr:uid="{135D1B0C-0AA0-44A3-A9D0-1CF2D234873C}"/>
    <cellStyle name="Total 3 2 3 3 12" xfId="44985" xr:uid="{6352790B-5293-45FF-86A2-8C13165AA1DC}"/>
    <cellStyle name="Total 3 2 3 3 13" xfId="51605" xr:uid="{FB1FE28F-9745-4ABD-829C-7462EB007E8B}"/>
    <cellStyle name="Total 3 2 3 3 2" xfId="5750" xr:uid="{00000000-0005-0000-0000-000006330000}"/>
    <cellStyle name="Total 3 2 3 3 2 10" xfId="42147" xr:uid="{78D150C1-B93B-4046-8955-6E2DDCEF0C6A}"/>
    <cellStyle name="Total 3 2 3 3 2 11" xfId="47945" xr:uid="{7616238E-1B8E-48D5-ADDA-0390FF8B38E6}"/>
    <cellStyle name="Total 3 2 3 3 2 12" xfId="54565" xr:uid="{25A7320A-31A0-4E34-ADCD-EC4BBCFF53DF}"/>
    <cellStyle name="Total 3 2 3 3 2 2" xfId="14610" xr:uid="{00000000-0005-0000-0000-000007330000}"/>
    <cellStyle name="Total 3 2 3 3 2 2 2" xfId="23714" xr:uid="{00000000-0005-0000-0000-000008330000}"/>
    <cellStyle name="Total 3 2 3 3 2 3" xfId="11547" xr:uid="{00000000-0005-0000-0000-000009330000}"/>
    <cellStyle name="Total 3 2 3 3 2 4" xfId="20651" xr:uid="{00000000-0005-0000-0000-00000A330000}"/>
    <cellStyle name="Total 3 2 3 3 2 5" xfId="29860" xr:uid="{6E066081-B05E-4BFE-9D4D-321191E68311}"/>
    <cellStyle name="Total 3 2 3 3 2 6" xfId="35874" xr:uid="{FCFC733E-227C-449B-852E-DAC141BF0061}"/>
    <cellStyle name="Total 3 2 3 3 2 7" xfId="34056" xr:uid="{8D490FDD-910F-4610-824D-C834A1D94D79}"/>
    <cellStyle name="Total 3 2 3 3 2 8" xfId="37426" xr:uid="{18DF5E47-B2D7-4AD2-AA63-2FC46B28B8DE}"/>
    <cellStyle name="Total 3 2 3 3 2 9" xfId="40808" xr:uid="{0147DEF0-4F18-4764-87B5-58F2BDE00621}"/>
    <cellStyle name="Total 3 2 3 3 3" xfId="13050" xr:uid="{00000000-0005-0000-0000-00000B330000}"/>
    <cellStyle name="Total 3 2 3 3 3 2" xfId="22154" xr:uid="{00000000-0005-0000-0000-00000C330000}"/>
    <cellStyle name="Total 3 2 3 3 4" xfId="8649" xr:uid="{00000000-0005-0000-0000-00000D330000}"/>
    <cellStyle name="Total 3 2 3 3 5" xfId="17753" xr:uid="{00000000-0005-0000-0000-00000E330000}"/>
    <cellStyle name="Total 3 2 3 3 6" xfId="26900" xr:uid="{8E90D867-DE5C-4FBB-BF10-5839D9D4B52D}"/>
    <cellStyle name="Total 3 2 3 3 7" xfId="33187" xr:uid="{DA656BA9-020B-4ECA-B38E-2DF8D23B41F9}"/>
    <cellStyle name="Total 3 2 3 3 8" xfId="38888" xr:uid="{894BC438-0E7B-46B1-93EB-2434C406EBA8}"/>
    <cellStyle name="Total 3 2 3 3 9" xfId="34162" xr:uid="{7A2C9F83-F1E9-49E5-8174-9C7C9A721EAA}"/>
    <cellStyle name="Total 3 2 3 4" xfId="2955" xr:uid="{00000000-0005-0000-0000-00000F330000}"/>
    <cellStyle name="Total 3 2 3 4 10" xfId="37852" xr:uid="{6175706A-EE02-423F-8CC5-5C62BCBD1D77}"/>
    <cellStyle name="Total 3 2 3 4 11" xfId="38414" xr:uid="{EEAE5561-5C5A-40EF-8445-0ECCA461A057}"/>
    <cellStyle name="Total 3 2 3 4 12" xfId="45089" xr:uid="{9856F8A0-FB3C-4399-B71B-3387CFAAAD26}"/>
    <cellStyle name="Total 3 2 3 4 13" xfId="51709" xr:uid="{205D80E8-666E-4ADC-9878-19F11DCC85CE}"/>
    <cellStyle name="Total 3 2 3 4 2" xfId="5854" xr:uid="{00000000-0005-0000-0000-000010330000}"/>
    <cellStyle name="Total 3 2 3 4 2 2" xfId="14714" xr:uid="{00000000-0005-0000-0000-000011330000}"/>
    <cellStyle name="Total 3 2 3 4 2 2 2" xfId="23818" xr:uid="{00000000-0005-0000-0000-000012330000}"/>
    <cellStyle name="Total 3 2 3 4 2 3" xfId="11651" xr:uid="{00000000-0005-0000-0000-000013330000}"/>
    <cellStyle name="Total 3 2 3 4 2 4" xfId="20755" xr:uid="{00000000-0005-0000-0000-000014330000}"/>
    <cellStyle name="Total 3 2 3 4 3" xfId="13154" xr:uid="{00000000-0005-0000-0000-000015330000}"/>
    <cellStyle name="Total 3 2 3 4 3 2" xfId="22258" xr:uid="{00000000-0005-0000-0000-000016330000}"/>
    <cellStyle name="Total 3 2 3 4 4" xfId="8753" xr:uid="{00000000-0005-0000-0000-000017330000}"/>
    <cellStyle name="Total 3 2 3 4 5" xfId="17857" xr:uid="{00000000-0005-0000-0000-000018330000}"/>
    <cellStyle name="Total 3 2 3 4 6" xfId="27004" xr:uid="{CEE2B393-DC73-44C3-89B6-3F5FC8B756E4}"/>
    <cellStyle name="Total 3 2 3 4 7" xfId="33291" xr:uid="{CAC78716-2986-4B3C-91CF-837C78D72F42}"/>
    <cellStyle name="Total 3 2 3 4 8" xfId="34068" xr:uid="{E37AE5F5-2A40-4381-BFB2-60F5B64B9D79}"/>
    <cellStyle name="Total 3 2 3 4 9" xfId="33783" xr:uid="{C2CEA08E-AB6D-4AC4-8440-DFA264F22AA4}"/>
    <cellStyle name="Total 3 2 3 5" xfId="3078" xr:uid="{00000000-0005-0000-0000-000019330000}"/>
    <cellStyle name="Total 3 2 3 5 10" xfId="40767" xr:uid="{B5B1D8B1-9F9D-46C8-81A3-D9AAD59BB4C5}"/>
    <cellStyle name="Total 3 2 3 5 11" xfId="39295" xr:uid="{65F53A3A-A54F-47F3-809D-34D2ABB6D6C0}"/>
    <cellStyle name="Total 3 2 3 5 12" xfId="45212" xr:uid="{0C30F3A6-FF80-4B83-8A19-8B807C2CF86A}"/>
    <cellStyle name="Total 3 2 3 5 13" xfId="51832" xr:uid="{7839DC19-3004-4EFA-ADF0-A7E1F1AE82EB}"/>
    <cellStyle name="Total 3 2 3 5 2" xfId="5977" xr:uid="{00000000-0005-0000-0000-00001A330000}"/>
    <cellStyle name="Total 3 2 3 5 2 2" xfId="14837" xr:uid="{00000000-0005-0000-0000-00001B330000}"/>
    <cellStyle name="Total 3 2 3 5 2 2 2" xfId="23941" xr:uid="{00000000-0005-0000-0000-00001C330000}"/>
    <cellStyle name="Total 3 2 3 5 2 3" xfId="11774" xr:uid="{00000000-0005-0000-0000-00001D330000}"/>
    <cellStyle name="Total 3 2 3 5 2 4" xfId="20878" xr:uid="{00000000-0005-0000-0000-00001E330000}"/>
    <cellStyle name="Total 3 2 3 5 3" xfId="13277" xr:uid="{00000000-0005-0000-0000-00001F330000}"/>
    <cellStyle name="Total 3 2 3 5 3 2" xfId="22381" xr:uid="{00000000-0005-0000-0000-000020330000}"/>
    <cellStyle name="Total 3 2 3 5 4" xfId="8876" xr:uid="{00000000-0005-0000-0000-000021330000}"/>
    <cellStyle name="Total 3 2 3 5 5" xfId="17980" xr:uid="{00000000-0005-0000-0000-000022330000}"/>
    <cellStyle name="Total 3 2 3 5 6" xfId="27127" xr:uid="{FE444258-94EB-4A72-A13A-172EBB1FCABC}"/>
    <cellStyle name="Total 3 2 3 5 7" xfId="33414" xr:uid="{EE0B9410-656A-4245-8008-E8EB5BA492EC}"/>
    <cellStyle name="Total 3 2 3 5 8" xfId="37049" xr:uid="{C5202657-4F9E-448F-9D42-98B7D4BD8141}"/>
    <cellStyle name="Total 3 2 3 5 9" xfId="39220" xr:uid="{3915AC33-8A4C-44AC-ABA4-06287B5A45F7}"/>
    <cellStyle name="Total 3 2 3 6" xfId="2618" xr:uid="{00000000-0005-0000-0000-000023330000}"/>
    <cellStyle name="Total 3 2 3 6 10" xfId="41069" xr:uid="{3FEAAD32-6EB1-49AD-BAA8-45C5B3D33E08}"/>
    <cellStyle name="Total 3 2 3 6 11" xfId="41084" xr:uid="{5A251530-9CFE-40BF-A1C1-F4C7C26A683F}"/>
    <cellStyle name="Total 3 2 3 6 12" xfId="44752" xr:uid="{CF3946F2-F26A-4766-9F7C-30BE4268F9B3}"/>
    <cellStyle name="Total 3 2 3 6 13" xfId="51372" xr:uid="{E1C99E73-F962-454C-B150-B98B7400414A}"/>
    <cellStyle name="Total 3 2 3 6 2" xfId="5517" xr:uid="{00000000-0005-0000-0000-000024330000}"/>
    <cellStyle name="Total 3 2 3 6 2 2" xfId="14377" xr:uid="{00000000-0005-0000-0000-000025330000}"/>
    <cellStyle name="Total 3 2 3 6 2 2 2" xfId="23481" xr:uid="{00000000-0005-0000-0000-000026330000}"/>
    <cellStyle name="Total 3 2 3 6 2 3" xfId="11314" xr:uid="{00000000-0005-0000-0000-000027330000}"/>
    <cellStyle name="Total 3 2 3 6 2 4" xfId="20418" xr:uid="{00000000-0005-0000-0000-000028330000}"/>
    <cellStyle name="Total 3 2 3 6 3" xfId="12817" xr:uid="{00000000-0005-0000-0000-000029330000}"/>
    <cellStyle name="Total 3 2 3 6 3 2" xfId="21921" xr:uid="{00000000-0005-0000-0000-00002A330000}"/>
    <cellStyle name="Total 3 2 3 6 4" xfId="8416" xr:uid="{00000000-0005-0000-0000-00002B330000}"/>
    <cellStyle name="Total 3 2 3 6 5" xfId="17520" xr:uid="{00000000-0005-0000-0000-00002C330000}"/>
    <cellStyle name="Total 3 2 3 6 6" xfId="26667" xr:uid="{1B014088-0EFC-43A8-8198-0E468E1BB89C}"/>
    <cellStyle name="Total 3 2 3 6 7" xfId="32954" xr:uid="{659763DA-8315-4BE1-A44A-65C11522E7C0}"/>
    <cellStyle name="Total 3 2 3 6 8" xfId="39140" xr:uid="{A605A9DB-0A5D-4A78-9E59-8E53718EF9B9}"/>
    <cellStyle name="Total 3 2 3 6 9" xfId="39301" xr:uid="{BE7B3E95-BECA-44A4-B7AF-9968F063829D}"/>
    <cellStyle name="Total 3 2 3 7" xfId="3227" xr:uid="{00000000-0005-0000-0000-00002D330000}"/>
    <cellStyle name="Total 3 2 3 7 10" xfId="40237" xr:uid="{9531B7BC-EFD5-480C-BC4D-BD35E0CE36E9}"/>
    <cellStyle name="Total 3 2 3 7 11" xfId="42092" xr:uid="{C602821C-0AE0-4D3E-8748-D39A2F81177E}"/>
    <cellStyle name="Total 3 2 3 7 12" xfId="45361" xr:uid="{93D3C62D-033B-4BC6-8C9F-17CB6730A100}"/>
    <cellStyle name="Total 3 2 3 7 13" xfId="51981" xr:uid="{DCDEA174-957E-4A62-BB56-6DAC00498A88}"/>
    <cellStyle name="Total 3 2 3 7 2" xfId="6126" xr:uid="{00000000-0005-0000-0000-00002E330000}"/>
    <cellStyle name="Total 3 2 3 7 2 2" xfId="14986" xr:uid="{00000000-0005-0000-0000-00002F330000}"/>
    <cellStyle name="Total 3 2 3 7 2 2 2" xfId="24090" xr:uid="{00000000-0005-0000-0000-000030330000}"/>
    <cellStyle name="Total 3 2 3 7 2 3" xfId="11923" xr:uid="{00000000-0005-0000-0000-000031330000}"/>
    <cellStyle name="Total 3 2 3 7 2 4" xfId="21027" xr:uid="{00000000-0005-0000-0000-000032330000}"/>
    <cellStyle name="Total 3 2 3 7 3" xfId="13426" xr:uid="{00000000-0005-0000-0000-000033330000}"/>
    <cellStyle name="Total 3 2 3 7 3 2" xfId="22530" xr:uid="{00000000-0005-0000-0000-000034330000}"/>
    <cellStyle name="Total 3 2 3 7 4" xfId="9025" xr:uid="{00000000-0005-0000-0000-000035330000}"/>
    <cellStyle name="Total 3 2 3 7 5" xfId="18129" xr:uid="{00000000-0005-0000-0000-000036330000}"/>
    <cellStyle name="Total 3 2 3 7 6" xfId="27276" xr:uid="{57F94D60-668C-4A82-BADD-EE085381397D}"/>
    <cellStyle name="Total 3 2 3 7 7" xfId="33563" xr:uid="{B9DAB02F-5F53-4000-9D03-3205F89E3DFA}"/>
    <cellStyle name="Total 3 2 3 7 8" xfId="37405" xr:uid="{FB21EA7B-D124-4A83-B348-AEB0F313A49B}"/>
    <cellStyle name="Total 3 2 3 7 9" xfId="34584" xr:uid="{5D677BCD-307B-4346-A6D9-172FE10B832A}"/>
    <cellStyle name="Total 3 2 3 8" xfId="5036" xr:uid="{00000000-0005-0000-0000-000037330000}"/>
    <cellStyle name="Total 3 2 3 8 10" xfId="42441" xr:uid="{0E31BA8F-30E6-4D95-B5D3-4DE4CEC2FFAF}"/>
    <cellStyle name="Total 3 2 3 8 11" xfId="47032" xr:uid="{BC6C8B5D-6F3E-4F21-A855-61E89AF31250}"/>
    <cellStyle name="Total 3 2 3 8 12" xfId="53652" xr:uid="{DAEFF323-909B-4D09-A508-C7179115CF48}"/>
    <cellStyle name="Total 3 2 3 8 2" xfId="13896" xr:uid="{00000000-0005-0000-0000-000038330000}"/>
    <cellStyle name="Total 3 2 3 8 2 2" xfId="23000" xr:uid="{00000000-0005-0000-0000-000039330000}"/>
    <cellStyle name="Total 3 2 3 8 3" xfId="10833" xr:uid="{00000000-0005-0000-0000-00003A330000}"/>
    <cellStyle name="Total 3 2 3 8 4" xfId="19937" xr:uid="{00000000-0005-0000-0000-00003B330000}"/>
    <cellStyle name="Total 3 2 3 8 5" xfId="28947" xr:uid="{E905E3E8-BDEC-46B0-B189-78D6900EE460}"/>
    <cellStyle name="Total 3 2 3 8 6" xfId="34961" xr:uid="{7078580F-6E60-4D92-B593-31D40D38CDC8}"/>
    <cellStyle name="Total 3 2 3 8 7" xfId="31492" xr:uid="{4A2BEF61-2E82-4A3A-AA1E-61AA35035E8B}"/>
    <cellStyle name="Total 3 2 3 8 8" xfId="40074" xr:uid="{DF9AC97D-6A2A-4CC2-820E-8D04538FD1C8}"/>
    <cellStyle name="Total 3 2 3 8 9" xfId="32266" xr:uid="{0ABB74D8-F793-4E99-9C44-8D31F9618E5B}"/>
    <cellStyle name="Total 3 2 3 9" xfId="12336" xr:uid="{00000000-0005-0000-0000-00003C330000}"/>
    <cellStyle name="Total 3 2 3 9 10" xfId="55720" xr:uid="{7949CF0D-3B5F-455F-BEE3-2E40237056B5}"/>
    <cellStyle name="Total 3 2 3 9 2" xfId="21440" xr:uid="{00000000-0005-0000-0000-00003D330000}"/>
    <cellStyle name="Total 3 2 3 9 3" xfId="31015" xr:uid="{1CAF9513-F78D-42BD-9066-C45A4DA8CAAE}"/>
    <cellStyle name="Total 3 2 3 9 4" xfId="36791" xr:uid="{ADCDE982-6850-4BCD-8BBF-1E3BA6BCBD7D}"/>
    <cellStyle name="Total 3 2 3 9 5" xfId="39249" xr:uid="{61ABAA58-FFCF-4745-A71E-317320BA12A2}"/>
    <cellStyle name="Total 3 2 3 9 6" xfId="40882" xr:uid="{E4CA8762-8327-4D76-BBE8-B47356F65AFE}"/>
    <cellStyle name="Total 3 2 3 9 7" xfId="42103" xr:uid="{DD9C78D6-DFEF-4910-8BEA-1E7D5876D8CA}"/>
    <cellStyle name="Total 3 2 3 9 8" xfId="42480" xr:uid="{ADE9C358-C370-4178-9102-3AEEB8FBAF79}"/>
    <cellStyle name="Total 3 2 3 9 9" xfId="49100" xr:uid="{4FF7C5B2-23DD-475F-89AA-593BDD5B9BA3}"/>
    <cellStyle name="Total 3 2 4" xfId="2103" xr:uid="{00000000-0005-0000-0000-00003E330000}"/>
    <cellStyle name="Total 3 2 4 10" xfId="7901" xr:uid="{00000000-0005-0000-0000-00003F330000}"/>
    <cellStyle name="Total 3 2 4 11" xfId="17005" xr:uid="{00000000-0005-0000-0000-000040330000}"/>
    <cellStyle name="Total 3 2 4 12" xfId="26152" xr:uid="{F7F47FCE-DF74-4EAC-A430-8DE8490B1B51}"/>
    <cellStyle name="Total 3 2 4 13" xfId="32439" xr:uid="{C892528F-9FBC-4BBD-AD11-1261079FAAA4}"/>
    <cellStyle name="Total 3 2 4 14" xfId="24554" xr:uid="{D3065438-9EC5-499E-9245-5EF384DC8BE5}"/>
    <cellStyle name="Total 3 2 4 15" xfId="40801" xr:uid="{A438CBEE-E1ED-48E1-BAA2-FFF36B34713B}"/>
    <cellStyle name="Total 3 2 4 16" xfId="42044" xr:uid="{448E78A5-5987-497F-9DB6-B3DE4899FF1C}"/>
    <cellStyle name="Total 3 2 4 17" xfId="42368" xr:uid="{F0FAA720-594D-4AD0-865C-2E75C038A31F}"/>
    <cellStyle name="Total 3 2 4 18" xfId="44237" xr:uid="{4AA743C5-415A-4626-914C-845035C375EE}"/>
    <cellStyle name="Total 3 2 4 19" xfId="50857" xr:uid="{1B85C4DD-0755-4B69-B5D5-9424D325C6E0}"/>
    <cellStyle name="Total 3 2 4 2" xfId="2180" xr:uid="{00000000-0005-0000-0000-000041330000}"/>
    <cellStyle name="Total 3 2 4 2 10" xfId="41770" xr:uid="{5E2C1A50-06E7-4296-95E4-F04BCF37E821}"/>
    <cellStyle name="Total 3 2 4 2 11" xfId="41634" xr:uid="{EA521565-B090-429D-A48F-5612E0E4F0A8}"/>
    <cellStyle name="Total 3 2 4 2 12" xfId="44314" xr:uid="{10283391-4FAD-48DA-B2B1-3E9A698F874E}"/>
    <cellStyle name="Total 3 2 4 2 13" xfId="50934" xr:uid="{0690E436-E52D-46C5-A660-14D3322ADCAB}"/>
    <cellStyle name="Total 3 2 4 2 2" xfId="5079" xr:uid="{00000000-0005-0000-0000-000042330000}"/>
    <cellStyle name="Total 3 2 4 2 2 10" xfId="41148" xr:uid="{A98613CE-26D4-47D2-9E2C-61C6F2CACCC0}"/>
    <cellStyle name="Total 3 2 4 2 2 11" xfId="47751" xr:uid="{A006C1D1-62E0-4295-8559-AEA335AD4BA7}"/>
    <cellStyle name="Total 3 2 4 2 2 12" xfId="54371" xr:uid="{A21029B4-3C19-4F8B-A9B8-F813BF3EA642}"/>
    <cellStyle name="Total 3 2 4 2 2 2" xfId="13939" xr:uid="{00000000-0005-0000-0000-000043330000}"/>
    <cellStyle name="Total 3 2 4 2 2 2 2" xfId="23043" xr:uid="{00000000-0005-0000-0000-000044330000}"/>
    <cellStyle name="Total 3 2 4 2 2 3" xfId="10876" xr:uid="{00000000-0005-0000-0000-000045330000}"/>
    <cellStyle name="Total 3 2 4 2 2 4" xfId="19980" xr:uid="{00000000-0005-0000-0000-000046330000}"/>
    <cellStyle name="Total 3 2 4 2 2 5" xfId="29666" xr:uid="{E1CCB2E4-F01A-4CBA-A1E1-73C3079AF6AA}"/>
    <cellStyle name="Total 3 2 4 2 2 6" xfId="35680" xr:uid="{CBD934E7-CDD2-4AAC-8A8D-0AF27869DE2F}"/>
    <cellStyle name="Total 3 2 4 2 2 7" xfId="37619" xr:uid="{62A0A5A4-BE86-4867-9DE6-D16B49BA4875}"/>
    <cellStyle name="Total 3 2 4 2 2 8" xfId="36020" xr:uid="{1F3A0D8E-4372-48E4-8D34-B1F7BE946F1E}"/>
    <cellStyle name="Total 3 2 4 2 2 9" xfId="39474" xr:uid="{5313B905-4240-460F-9394-AB79FA6B2779}"/>
    <cellStyle name="Total 3 2 4 2 3" xfId="12379" xr:uid="{00000000-0005-0000-0000-000047330000}"/>
    <cellStyle name="Total 3 2 4 2 3 2" xfId="21483" xr:uid="{00000000-0005-0000-0000-000048330000}"/>
    <cellStyle name="Total 3 2 4 2 4" xfId="7978" xr:uid="{00000000-0005-0000-0000-000049330000}"/>
    <cellStyle name="Total 3 2 4 2 5" xfId="17082" xr:uid="{00000000-0005-0000-0000-00004A330000}"/>
    <cellStyle name="Total 3 2 4 2 6" xfId="26229" xr:uid="{1E0880C7-F121-4D59-86F6-071119259E68}"/>
    <cellStyle name="Total 3 2 4 2 7" xfId="32516" xr:uid="{006DAA30-C510-4877-8F45-1295ACF7B24F}"/>
    <cellStyle name="Total 3 2 4 2 8" xfId="39200" xr:uid="{74E4A73D-7D92-45A2-99E9-7A3D63F04CEF}"/>
    <cellStyle name="Total 3 2 4 2 9" xfId="39357" xr:uid="{4170DEA5-1A83-43B7-95D8-7A62EEBE8371}"/>
    <cellStyle name="Total 3 2 4 3" xfId="2817" xr:uid="{00000000-0005-0000-0000-00004B330000}"/>
    <cellStyle name="Total 3 2 4 3 10" xfId="41940" xr:uid="{CE20FD23-D461-4C13-83B3-93CD6DA44ADC}"/>
    <cellStyle name="Total 3 2 4 3 11" xfId="42032" xr:uid="{75DC0519-F3FA-4D29-8AB7-54BE2866A1D3}"/>
    <cellStyle name="Total 3 2 4 3 12" xfId="44951" xr:uid="{2D1DE7A0-8A11-46B8-AC78-C5CFC25FB6FC}"/>
    <cellStyle name="Total 3 2 4 3 13" xfId="51571" xr:uid="{0D5D193E-3DA2-49C6-AA7B-B67DC0532330}"/>
    <cellStyle name="Total 3 2 4 3 2" xfId="5716" xr:uid="{00000000-0005-0000-0000-00004C330000}"/>
    <cellStyle name="Total 3 2 4 3 2 10" xfId="37625" xr:uid="{B2BA5F9F-955D-4597-9395-4A8CF7BDF378}"/>
    <cellStyle name="Total 3 2 4 3 2 11" xfId="47545" xr:uid="{A468EBCA-8D09-4E52-BAD4-94865C78EC45}"/>
    <cellStyle name="Total 3 2 4 3 2 12" xfId="54165" xr:uid="{E779D626-60C6-4EE2-86C0-288BEF6AF197}"/>
    <cellStyle name="Total 3 2 4 3 2 2" xfId="14576" xr:uid="{00000000-0005-0000-0000-00004D330000}"/>
    <cellStyle name="Total 3 2 4 3 2 2 2" xfId="23680" xr:uid="{00000000-0005-0000-0000-00004E330000}"/>
    <cellStyle name="Total 3 2 4 3 2 3" xfId="11513" xr:uid="{00000000-0005-0000-0000-00004F330000}"/>
    <cellStyle name="Total 3 2 4 3 2 4" xfId="20617" xr:uid="{00000000-0005-0000-0000-000050330000}"/>
    <cellStyle name="Total 3 2 4 3 2 5" xfId="29460" xr:uid="{A284F815-24F5-4511-857F-468591DC75FC}"/>
    <cellStyle name="Total 3 2 4 3 2 6" xfId="35474" xr:uid="{37E01D25-736D-4CB3-A727-C8FFD51CD6E4}"/>
    <cellStyle name="Total 3 2 4 3 2 7" xfId="36832" xr:uid="{DC213A6D-A2B6-4811-A131-AE12DF9A309F}"/>
    <cellStyle name="Total 3 2 4 3 2 8" xfId="39918" xr:uid="{97878C0B-7766-4934-8CF1-A842F5C56DDF}"/>
    <cellStyle name="Total 3 2 4 3 2 9" xfId="41511" xr:uid="{36794D04-9CF7-49FB-B0FC-502A36B0B144}"/>
    <cellStyle name="Total 3 2 4 3 3" xfId="13016" xr:uid="{00000000-0005-0000-0000-000051330000}"/>
    <cellStyle name="Total 3 2 4 3 3 2" xfId="22120" xr:uid="{00000000-0005-0000-0000-000052330000}"/>
    <cellStyle name="Total 3 2 4 3 4" xfId="8615" xr:uid="{00000000-0005-0000-0000-000053330000}"/>
    <cellStyle name="Total 3 2 4 3 5" xfId="17719" xr:uid="{00000000-0005-0000-0000-000054330000}"/>
    <cellStyle name="Total 3 2 4 3 6" xfId="26866" xr:uid="{CCDF5571-4390-4457-A6D2-92802F4A4077}"/>
    <cellStyle name="Total 3 2 4 3 7" xfId="33153" xr:uid="{475B9421-99F6-4005-9D32-E158E12753C1}"/>
    <cellStyle name="Total 3 2 4 3 8" xfId="34050" xr:uid="{F62E779F-84E3-4452-B0D6-9681683EC6E3}"/>
    <cellStyle name="Total 3 2 4 3 9" xfId="39012" xr:uid="{5B58FE67-2272-4495-8D89-CB3BC032F033}"/>
    <cellStyle name="Total 3 2 4 4" xfId="2921" xr:uid="{00000000-0005-0000-0000-000055330000}"/>
    <cellStyle name="Total 3 2 4 4 10" xfId="41242" xr:uid="{338A1532-0FE9-478D-A0B5-105E990A9F96}"/>
    <cellStyle name="Total 3 2 4 4 11" xfId="33850" xr:uid="{F6935944-CB78-4D9A-BD73-6CCCFCC5D1AB}"/>
    <cellStyle name="Total 3 2 4 4 12" xfId="45055" xr:uid="{587B47BC-3921-4B4E-B829-2EAD3A7C40E8}"/>
    <cellStyle name="Total 3 2 4 4 13" xfId="51675" xr:uid="{5A4120C6-E013-4840-89BF-EE5E163C13BB}"/>
    <cellStyle name="Total 3 2 4 4 2" xfId="5820" xr:uid="{00000000-0005-0000-0000-000056330000}"/>
    <cellStyle name="Total 3 2 4 4 2 2" xfId="14680" xr:uid="{00000000-0005-0000-0000-000057330000}"/>
    <cellStyle name="Total 3 2 4 4 2 2 2" xfId="23784" xr:uid="{00000000-0005-0000-0000-000058330000}"/>
    <cellStyle name="Total 3 2 4 4 2 3" xfId="11617" xr:uid="{00000000-0005-0000-0000-000059330000}"/>
    <cellStyle name="Total 3 2 4 4 2 4" xfId="20721" xr:uid="{00000000-0005-0000-0000-00005A330000}"/>
    <cellStyle name="Total 3 2 4 4 3" xfId="13120" xr:uid="{00000000-0005-0000-0000-00005B330000}"/>
    <cellStyle name="Total 3 2 4 4 3 2" xfId="22224" xr:uid="{00000000-0005-0000-0000-00005C330000}"/>
    <cellStyle name="Total 3 2 4 4 4" xfId="8719" xr:uid="{00000000-0005-0000-0000-00005D330000}"/>
    <cellStyle name="Total 3 2 4 4 5" xfId="17823" xr:uid="{00000000-0005-0000-0000-00005E330000}"/>
    <cellStyle name="Total 3 2 4 4 6" xfId="26970" xr:uid="{6D2417B8-DDE8-4D51-91BC-5989980A9315}"/>
    <cellStyle name="Total 3 2 4 4 7" xfId="33257" xr:uid="{5AC0669E-8FF5-452E-9E8F-B88C0561179F}"/>
    <cellStyle name="Total 3 2 4 4 8" xfId="36203" xr:uid="{45C0349C-7FA8-4C9A-AC65-8DA4FD7B80A6}"/>
    <cellStyle name="Total 3 2 4 4 9" xfId="40533" xr:uid="{5C7712AA-9E3B-4283-9681-11DF4303B8ED}"/>
    <cellStyle name="Total 3 2 4 5" xfId="1102" xr:uid="{00000000-0005-0000-0000-00005F330000}"/>
    <cellStyle name="Total 3 2 4 5 10" xfId="41878" xr:uid="{ECE01791-47C6-48A7-BEDE-C7F500C51D90}"/>
    <cellStyle name="Total 3 2 4 5 11" xfId="41468" xr:uid="{4334DF58-8707-4872-BD81-72029D123D66}"/>
    <cellStyle name="Total 3 2 4 5 12" xfId="43240" xr:uid="{FDDD2040-F3A3-4A55-862C-6C68C65313E0}"/>
    <cellStyle name="Total 3 2 4 5 13" xfId="49860" xr:uid="{3F43883B-BA20-42B5-8391-C8E57D98A82B}"/>
    <cellStyle name="Total 3 2 4 5 2" xfId="4005" xr:uid="{00000000-0005-0000-0000-000060330000}"/>
    <cellStyle name="Total 3 2 4 5 2 2" xfId="13702" xr:uid="{00000000-0005-0000-0000-000061330000}"/>
    <cellStyle name="Total 3 2 4 5 2 2 2" xfId="22806" xr:uid="{00000000-0005-0000-0000-000062330000}"/>
    <cellStyle name="Total 3 2 4 5 2 3" xfId="9802" xr:uid="{00000000-0005-0000-0000-000063330000}"/>
    <cellStyle name="Total 3 2 4 5 2 4" xfId="18906" xr:uid="{00000000-0005-0000-0000-000064330000}"/>
    <cellStyle name="Total 3 2 4 5 3" xfId="12142" xr:uid="{00000000-0005-0000-0000-000065330000}"/>
    <cellStyle name="Total 3 2 4 5 3 2" xfId="21246" xr:uid="{00000000-0005-0000-0000-000066330000}"/>
    <cellStyle name="Total 3 2 4 5 4" xfId="6904" xr:uid="{00000000-0005-0000-0000-000067330000}"/>
    <cellStyle name="Total 3 2 4 5 5" xfId="16008" xr:uid="{00000000-0005-0000-0000-000068330000}"/>
    <cellStyle name="Total 3 2 4 5 6" xfId="25153" xr:uid="{3EA494D2-022B-4535-98A9-49081F6A7A33}"/>
    <cellStyle name="Total 3 2 4 5 7" xfId="31647" xr:uid="{8962DBDC-E2FC-4F69-BBF4-EF4D5A6DB6A1}"/>
    <cellStyle name="Total 3 2 4 5 8" xfId="38748" xr:uid="{B735FAA8-67E9-4C0F-AD92-8A821062824A}"/>
    <cellStyle name="Total 3 2 4 5 9" xfId="33860" xr:uid="{B7DBFD49-E917-4D2B-9F37-8FE29EF85CF9}"/>
    <cellStyle name="Total 3 2 4 6" xfId="2582" xr:uid="{00000000-0005-0000-0000-000069330000}"/>
    <cellStyle name="Total 3 2 4 6 10" xfId="38401" xr:uid="{7B700FD0-5729-4476-8338-031A4409AC77}"/>
    <cellStyle name="Total 3 2 4 6 11" xfId="39937" xr:uid="{85D04980-813B-4352-B303-3457BA049EC6}"/>
    <cellStyle name="Total 3 2 4 6 12" xfId="44716" xr:uid="{47FC81F8-8064-4412-B62A-E22BE2424DC4}"/>
    <cellStyle name="Total 3 2 4 6 13" xfId="51336" xr:uid="{9B7C521C-8558-4692-8D6C-C3C86ADD47BC}"/>
    <cellStyle name="Total 3 2 4 6 2" xfId="5481" xr:uid="{00000000-0005-0000-0000-00006A330000}"/>
    <cellStyle name="Total 3 2 4 6 2 2" xfId="14341" xr:uid="{00000000-0005-0000-0000-00006B330000}"/>
    <cellStyle name="Total 3 2 4 6 2 2 2" xfId="23445" xr:uid="{00000000-0005-0000-0000-00006C330000}"/>
    <cellStyle name="Total 3 2 4 6 2 3" xfId="11278" xr:uid="{00000000-0005-0000-0000-00006D330000}"/>
    <cellStyle name="Total 3 2 4 6 2 4" xfId="20382" xr:uid="{00000000-0005-0000-0000-00006E330000}"/>
    <cellStyle name="Total 3 2 4 6 3" xfId="12781" xr:uid="{00000000-0005-0000-0000-00006F330000}"/>
    <cellStyle name="Total 3 2 4 6 3 2" xfId="21885" xr:uid="{00000000-0005-0000-0000-000070330000}"/>
    <cellStyle name="Total 3 2 4 6 4" xfId="8380" xr:uid="{00000000-0005-0000-0000-000071330000}"/>
    <cellStyle name="Total 3 2 4 6 5" xfId="17484" xr:uid="{00000000-0005-0000-0000-000072330000}"/>
    <cellStyle name="Total 3 2 4 6 6" xfId="26631" xr:uid="{A98BDC49-A173-4EB4-A8EF-EDADC0DFA1D9}"/>
    <cellStyle name="Total 3 2 4 6 7" xfId="32918" xr:uid="{FFAA2E14-F416-4571-91F8-7EB9233A0AC0}"/>
    <cellStyle name="Total 3 2 4 6 8" xfId="36006" xr:uid="{ECE6563B-25E2-4FB3-8189-280475CBF546}"/>
    <cellStyle name="Total 3 2 4 6 9" xfId="36505" xr:uid="{B5398F83-37DF-4ECF-BA36-E3282BA4E521}"/>
    <cellStyle name="Total 3 2 4 7" xfId="3193" xr:uid="{00000000-0005-0000-0000-000073330000}"/>
    <cellStyle name="Total 3 2 4 7 10" xfId="41573" xr:uid="{4A65CACC-9D82-4391-8A6A-A8CD652F5E2C}"/>
    <cellStyle name="Total 3 2 4 7 11" xfId="41985" xr:uid="{64D84F0A-3E93-44A7-8A69-E5911B4812E6}"/>
    <cellStyle name="Total 3 2 4 7 12" xfId="45327" xr:uid="{B0E25CBC-747A-4282-AC86-897692F7D346}"/>
    <cellStyle name="Total 3 2 4 7 13" xfId="51947" xr:uid="{CC5934A6-0B12-41AB-B809-F647B5EA08A6}"/>
    <cellStyle name="Total 3 2 4 7 2" xfId="6092" xr:uid="{00000000-0005-0000-0000-000074330000}"/>
    <cellStyle name="Total 3 2 4 7 2 2" xfId="14952" xr:uid="{00000000-0005-0000-0000-000075330000}"/>
    <cellStyle name="Total 3 2 4 7 2 2 2" xfId="24056" xr:uid="{00000000-0005-0000-0000-000076330000}"/>
    <cellStyle name="Total 3 2 4 7 2 3" xfId="11889" xr:uid="{00000000-0005-0000-0000-000077330000}"/>
    <cellStyle name="Total 3 2 4 7 2 4" xfId="20993" xr:uid="{00000000-0005-0000-0000-000078330000}"/>
    <cellStyle name="Total 3 2 4 7 3" xfId="13392" xr:uid="{00000000-0005-0000-0000-000079330000}"/>
    <cellStyle name="Total 3 2 4 7 3 2" xfId="22496" xr:uid="{00000000-0005-0000-0000-00007A330000}"/>
    <cellStyle name="Total 3 2 4 7 4" xfId="8991" xr:uid="{00000000-0005-0000-0000-00007B330000}"/>
    <cellStyle name="Total 3 2 4 7 5" xfId="18095" xr:uid="{00000000-0005-0000-0000-00007C330000}"/>
    <cellStyle name="Total 3 2 4 7 6" xfId="27242" xr:uid="{7BCB9339-97FE-4EA6-B779-E85E89C53C7E}"/>
    <cellStyle name="Total 3 2 4 7 7" xfId="33529" xr:uid="{6DD4C731-3858-4F56-BD47-3BC888FB8751}"/>
    <cellStyle name="Total 3 2 4 7 8" xfId="37208" xr:uid="{FE6E3493-E9D3-40EA-AD84-8FCBABB5B70D}"/>
    <cellStyle name="Total 3 2 4 7 9" xfId="36416" xr:uid="{596DBEE4-230F-4987-B366-298A5D508CC3}"/>
    <cellStyle name="Total 3 2 4 8" xfId="5002" xr:uid="{00000000-0005-0000-0000-00007D330000}"/>
    <cellStyle name="Total 3 2 4 8 10" xfId="41204" xr:uid="{8D900528-77D7-409C-B843-D7408C44E65C}"/>
    <cellStyle name="Total 3 2 4 8 11" xfId="47100" xr:uid="{9EFCAAC9-8E5F-4ADB-B85D-B7FFBEA9B235}"/>
    <cellStyle name="Total 3 2 4 8 12" xfId="53720" xr:uid="{06E95074-8C69-4986-BDD9-A519AF9D2CCE}"/>
    <cellStyle name="Total 3 2 4 8 2" xfId="13862" xr:uid="{00000000-0005-0000-0000-00007E330000}"/>
    <cellStyle name="Total 3 2 4 8 2 2" xfId="22966" xr:uid="{00000000-0005-0000-0000-00007F330000}"/>
    <cellStyle name="Total 3 2 4 8 3" xfId="10799" xr:uid="{00000000-0005-0000-0000-000080330000}"/>
    <cellStyle name="Total 3 2 4 8 4" xfId="19903" xr:uid="{00000000-0005-0000-0000-000081330000}"/>
    <cellStyle name="Total 3 2 4 8 5" xfId="29015" xr:uid="{7BA4E01E-57CB-432C-974C-364AEAE2FD7E}"/>
    <cellStyle name="Total 3 2 4 8 6" xfId="35029" xr:uid="{71A2D2AE-84AC-4C7E-B98C-1EC305AA2CD7}"/>
    <cellStyle name="Total 3 2 4 8 7" xfId="31495" xr:uid="{5CBC346A-AC7F-402B-AF3F-D99FE35A4B4C}"/>
    <cellStyle name="Total 3 2 4 8 8" xfId="36432" xr:uid="{E3C2D12D-A51A-496F-BB16-BC689B0CA3E3}"/>
    <cellStyle name="Total 3 2 4 8 9" xfId="41003" xr:uid="{ADCD51B8-C2A8-40C9-A9F4-D0425D78F343}"/>
    <cellStyle name="Total 3 2 4 9" xfId="12302" xr:uid="{00000000-0005-0000-0000-000082330000}"/>
    <cellStyle name="Total 3 2 4 9 10" xfId="55703" xr:uid="{50828401-4415-44A0-A2B6-4061A54F7A9C}"/>
    <cellStyle name="Total 3 2 4 9 2" xfId="21406" xr:uid="{00000000-0005-0000-0000-000083330000}"/>
    <cellStyle name="Total 3 2 4 9 3" xfId="30998" xr:uid="{28F587F2-2D60-433D-B72C-D1D9DFD6017D}"/>
    <cellStyle name="Total 3 2 4 9 4" xfId="36774" xr:uid="{3526F0AE-6BC1-400A-8EB5-F27CBCFEE7E8}"/>
    <cellStyle name="Total 3 2 4 9 5" xfId="31934" xr:uid="{441AA5A2-3E44-43C7-8539-E0E7A6D061A2}"/>
    <cellStyle name="Total 3 2 4 9 6" xfId="40865" xr:uid="{CEB9AA17-8FF8-42DB-BA3E-F8204F23562E}"/>
    <cellStyle name="Total 3 2 4 9 7" xfId="39423" xr:uid="{5854D61B-9699-4DB5-B80C-8525CD382B5E}"/>
    <cellStyle name="Total 3 2 4 9 8" xfId="42463" xr:uid="{6FCF33E4-7EAB-4327-8AE8-ECC4A7490615}"/>
    <cellStyle name="Total 3 2 4 9 9" xfId="49083" xr:uid="{AF20C748-1D4F-4ADC-BCB0-4566D1A8370D}"/>
    <cellStyle name="Total 3 2 5" xfId="1237" xr:uid="{00000000-0005-0000-0000-000084330000}"/>
    <cellStyle name="Total 3 2 5 10" xfId="40023" xr:uid="{E0B0BB41-8C67-4398-9358-3E5E74DB8A75}"/>
    <cellStyle name="Total 3 2 5 11" xfId="37783" xr:uid="{CD8E8902-A96D-4E48-9974-E794D44F214D}"/>
    <cellStyle name="Total 3 2 5 12" xfId="43375" xr:uid="{DF8F8F95-4051-4DC1-900F-BA1372D1CA84}"/>
    <cellStyle name="Total 3 2 5 13" xfId="49995" xr:uid="{1D1F98EA-22B1-4327-AF23-66308BA8D58A}"/>
    <cellStyle name="Total 3 2 5 2" xfId="4140" xr:uid="{00000000-0005-0000-0000-000085330000}"/>
    <cellStyle name="Total 3 2 5 2 10" xfId="31553" xr:uid="{72D03D5C-C960-447F-8C2D-A3A5561AF38A}"/>
    <cellStyle name="Total 3 2 5 2 11" xfId="46161" xr:uid="{0208FBA2-482B-4F7C-ADC8-634689F2D3BB}"/>
    <cellStyle name="Total 3 2 5 2 12" xfId="52781" xr:uid="{488BE01F-5FAF-4AC8-A018-B7FD9570B724}"/>
    <cellStyle name="Total 3 2 5 2 2" xfId="13749" xr:uid="{00000000-0005-0000-0000-000086330000}"/>
    <cellStyle name="Total 3 2 5 2 2 2" xfId="22853" xr:uid="{00000000-0005-0000-0000-000087330000}"/>
    <cellStyle name="Total 3 2 5 2 3" xfId="9937" xr:uid="{00000000-0005-0000-0000-000088330000}"/>
    <cellStyle name="Total 3 2 5 2 4" xfId="19041" xr:uid="{00000000-0005-0000-0000-000089330000}"/>
    <cellStyle name="Total 3 2 5 2 5" xfId="28076" xr:uid="{DDDFD9E3-5C72-471D-BDB1-474AFF940E34}"/>
    <cellStyle name="Total 3 2 5 2 6" xfId="34227" xr:uid="{34F80972-B5C0-459F-A6C7-AF547E97C9DF}"/>
    <cellStyle name="Total 3 2 5 2 7" xfId="36084" xr:uid="{3661A5E3-989A-4EF1-8F4C-D258EBD73969}"/>
    <cellStyle name="Total 3 2 5 2 8" xfId="37651" xr:uid="{91FDC6C8-919F-4B58-BA49-92DF9FFCA835}"/>
    <cellStyle name="Total 3 2 5 2 9" xfId="41271" xr:uid="{64C63EB8-671F-44A9-8A6D-298EB4CF9428}"/>
    <cellStyle name="Total 3 2 5 3" xfId="12189" xr:uid="{00000000-0005-0000-0000-00008A330000}"/>
    <cellStyle name="Total 3 2 5 3 2" xfId="21293" xr:uid="{00000000-0005-0000-0000-00008B330000}"/>
    <cellStyle name="Total 3 2 5 4" xfId="7039" xr:uid="{00000000-0005-0000-0000-00008C330000}"/>
    <cellStyle name="Total 3 2 5 5" xfId="16143" xr:uid="{00000000-0005-0000-0000-00008D330000}"/>
    <cellStyle name="Total 3 2 5 6" xfId="25288" xr:uid="{BFE550F0-E1C4-414F-A976-AB447F9F8253}"/>
    <cellStyle name="Total 3 2 5 7" xfId="31758" xr:uid="{CDC49323-87F3-421C-94A0-8244CD73F696}"/>
    <cellStyle name="Total 3 2 5 8" xfId="33825" xr:uid="{DC5C9C2A-78C2-4654-8869-74F76C109A1B}"/>
    <cellStyle name="Total 3 2 5 9" xfId="37810" xr:uid="{A3EDEC69-0E6C-4CF1-AB88-A15EB79716D5}"/>
    <cellStyle name="Total 3 2 6" xfId="2315" xr:uid="{00000000-0005-0000-0000-00008E330000}"/>
    <cellStyle name="Total 3 2 6 10" xfId="40838" xr:uid="{53465E19-CA5B-4A1E-BC99-F579C8E1856E}"/>
    <cellStyle name="Total 3 2 6 11" xfId="41332" xr:uid="{EC204E26-CC7C-4437-9447-035D018F9BA3}"/>
    <cellStyle name="Total 3 2 6 12" xfId="44449" xr:uid="{835F5BC7-F653-456E-8A5D-7D7D14549E52}"/>
    <cellStyle name="Total 3 2 6 13" xfId="51069" xr:uid="{C74F683C-5FA3-4678-B76F-6D3BF3E0C7A0}"/>
    <cellStyle name="Total 3 2 6 2" xfId="5214" xr:uid="{00000000-0005-0000-0000-00008F330000}"/>
    <cellStyle name="Total 3 2 6 2 10" xfId="36606" xr:uid="{088C519D-5858-4727-A65F-AFC0624206C7}"/>
    <cellStyle name="Total 3 2 6 2 11" xfId="47264" xr:uid="{7B6D5ABE-82BB-4D00-9658-7ED58E99B762}"/>
    <cellStyle name="Total 3 2 6 2 12" xfId="53884" xr:uid="{3A82B4DC-70BE-400A-8286-3BFEDB1ECE21}"/>
    <cellStyle name="Total 3 2 6 2 2" xfId="14074" xr:uid="{00000000-0005-0000-0000-000090330000}"/>
    <cellStyle name="Total 3 2 6 2 2 2" xfId="23178" xr:uid="{00000000-0005-0000-0000-000091330000}"/>
    <cellStyle name="Total 3 2 6 2 3" xfId="11011" xr:uid="{00000000-0005-0000-0000-000092330000}"/>
    <cellStyle name="Total 3 2 6 2 4" xfId="20115" xr:uid="{00000000-0005-0000-0000-000093330000}"/>
    <cellStyle name="Total 3 2 6 2 5" xfId="29179" xr:uid="{F8FBE079-4148-4917-92C9-A45C98FE9D0D}"/>
    <cellStyle name="Total 3 2 6 2 6" xfId="35193" xr:uid="{E8C2D46A-E1B2-4870-AD71-F054CF984774}"/>
    <cellStyle name="Total 3 2 6 2 7" xfId="38320" xr:uid="{ED56B510-D121-4B08-9EEC-FB942D588C5A}"/>
    <cellStyle name="Total 3 2 6 2 8" xfId="39729" xr:uid="{D17BC85A-DDB1-4DAF-B643-FE3CF678187F}"/>
    <cellStyle name="Total 3 2 6 2 9" xfId="41680" xr:uid="{218CCB04-92CE-4310-8A19-90E53191575F}"/>
    <cellStyle name="Total 3 2 6 3" xfId="12514" xr:uid="{00000000-0005-0000-0000-000094330000}"/>
    <cellStyle name="Total 3 2 6 3 2" xfId="21618" xr:uid="{00000000-0005-0000-0000-000095330000}"/>
    <cellStyle name="Total 3 2 6 4" xfId="8113" xr:uid="{00000000-0005-0000-0000-000096330000}"/>
    <cellStyle name="Total 3 2 6 5" xfId="17217" xr:uid="{00000000-0005-0000-0000-000097330000}"/>
    <cellStyle name="Total 3 2 6 6" xfId="26364" xr:uid="{31EDEC60-0927-46C9-A79C-A2AF491B690D}"/>
    <cellStyle name="Total 3 2 6 7" xfId="32651" xr:uid="{19311F5F-5299-4FE1-A83C-E2EA6295AE86}"/>
    <cellStyle name="Total 3 2 6 8" xfId="32132" xr:uid="{321F7968-DEF7-4961-A524-308DFFA06079}"/>
    <cellStyle name="Total 3 2 6 9" xfId="39278" xr:uid="{CB9F71BD-B508-48DA-8DD5-FB640DC6E4A5}"/>
    <cellStyle name="Total 3 2 7" xfId="2711" xr:uid="{00000000-0005-0000-0000-000098330000}"/>
    <cellStyle name="Total 3 2 7 10" xfId="39753" xr:uid="{37305DBE-F604-4C3B-B07F-CED7D0588666}"/>
    <cellStyle name="Total 3 2 7 11" xfId="38628" xr:uid="{8BD52823-9538-4760-8894-BA9C306910F1}"/>
    <cellStyle name="Total 3 2 7 12" xfId="44845" xr:uid="{BFABF648-CCD7-47E0-A6E1-DF8DB5B74294}"/>
    <cellStyle name="Total 3 2 7 13" xfId="51465" xr:uid="{986B5171-1FD4-4277-82CD-6268FB4D3A8F}"/>
    <cellStyle name="Total 3 2 7 2" xfId="5610" xr:uid="{00000000-0005-0000-0000-000099330000}"/>
    <cellStyle name="Total 3 2 7 2 2" xfId="14470" xr:uid="{00000000-0005-0000-0000-00009A330000}"/>
    <cellStyle name="Total 3 2 7 2 2 2" xfId="23574" xr:uid="{00000000-0005-0000-0000-00009B330000}"/>
    <cellStyle name="Total 3 2 7 2 3" xfId="11407" xr:uid="{00000000-0005-0000-0000-00009C330000}"/>
    <cellStyle name="Total 3 2 7 2 4" xfId="20511" xr:uid="{00000000-0005-0000-0000-00009D330000}"/>
    <cellStyle name="Total 3 2 7 3" xfId="12910" xr:uid="{00000000-0005-0000-0000-00009E330000}"/>
    <cellStyle name="Total 3 2 7 3 2" xfId="22014" xr:uid="{00000000-0005-0000-0000-00009F330000}"/>
    <cellStyle name="Total 3 2 7 4" xfId="8509" xr:uid="{00000000-0005-0000-0000-0000A0330000}"/>
    <cellStyle name="Total 3 2 7 5" xfId="17613" xr:uid="{00000000-0005-0000-0000-0000A1330000}"/>
    <cellStyle name="Total 3 2 7 6" xfId="26760" xr:uid="{37A04730-9538-457D-8A80-219673CD4DCF}"/>
    <cellStyle name="Total 3 2 7 7" xfId="33047" xr:uid="{09E1F81C-6468-4E78-ACD3-4AEA12CCC302}"/>
    <cellStyle name="Total 3 2 7 8" xfId="31204" xr:uid="{5CE9107A-5B54-401A-A313-50B1502A2B51}"/>
    <cellStyle name="Total 3 2 7 9" xfId="38728" xr:uid="{135A7E9B-EE91-488C-8029-E187BB11BD72}"/>
    <cellStyle name="Total 3 2 8" xfId="2993" xr:uid="{00000000-0005-0000-0000-0000A2330000}"/>
    <cellStyle name="Total 3 2 8 10" xfId="40470" xr:uid="{0A523E36-BD1A-4CBF-B3E3-83B990FBDCDF}"/>
    <cellStyle name="Total 3 2 8 11" xfId="37228" xr:uid="{8C4E3EF3-0176-4DCB-9069-3B4CDC4E3876}"/>
    <cellStyle name="Total 3 2 8 12" xfId="45127" xr:uid="{E1F1E378-CD40-441C-A0A5-C94B6C8ED172}"/>
    <cellStyle name="Total 3 2 8 13" xfId="51747" xr:uid="{3096B706-B5AD-4971-AB30-4CA610504302}"/>
    <cellStyle name="Total 3 2 8 2" xfId="5892" xr:uid="{00000000-0005-0000-0000-0000A3330000}"/>
    <cellStyle name="Total 3 2 8 2 2" xfId="14752" xr:uid="{00000000-0005-0000-0000-0000A4330000}"/>
    <cellStyle name="Total 3 2 8 2 2 2" xfId="23856" xr:uid="{00000000-0005-0000-0000-0000A5330000}"/>
    <cellStyle name="Total 3 2 8 2 3" xfId="11689" xr:uid="{00000000-0005-0000-0000-0000A6330000}"/>
    <cellStyle name="Total 3 2 8 2 4" xfId="20793" xr:uid="{00000000-0005-0000-0000-0000A7330000}"/>
    <cellStyle name="Total 3 2 8 3" xfId="13192" xr:uid="{00000000-0005-0000-0000-0000A8330000}"/>
    <cellStyle name="Total 3 2 8 3 2" xfId="22296" xr:uid="{00000000-0005-0000-0000-0000A9330000}"/>
    <cellStyle name="Total 3 2 8 4" xfId="8791" xr:uid="{00000000-0005-0000-0000-0000AA330000}"/>
    <cellStyle name="Total 3 2 8 5" xfId="17895" xr:uid="{00000000-0005-0000-0000-0000AB330000}"/>
    <cellStyle name="Total 3 2 8 6" xfId="27042" xr:uid="{93203833-6987-422E-B96F-70A6B6FC7E86}"/>
    <cellStyle name="Total 3 2 8 7" xfId="33329" xr:uid="{7426C57B-FBC4-42B6-B7EB-9112C9528F75}"/>
    <cellStyle name="Total 3 2 8 8" xfId="38669" xr:uid="{ADB0B4AF-41E1-44D8-8A82-5F0DD790A3F6}"/>
    <cellStyle name="Total 3 2 8 9" xfId="36272" xr:uid="{E1017C38-0124-4D08-9AFE-7D2F0C789EFA}"/>
    <cellStyle name="Total 3 2 9" xfId="3570" xr:uid="{00000000-0005-0000-0000-0000AC330000}"/>
    <cellStyle name="Total 3 2 9 10" xfId="38382" xr:uid="{6FC67423-1485-4721-90B7-81F757CB9ABA}"/>
    <cellStyle name="Total 3 2 9 11" xfId="45703" xr:uid="{7EEC1492-18C3-40AC-BCE8-AA455D5AB449}"/>
    <cellStyle name="Total 3 2 9 12" xfId="52323" xr:uid="{91670310-72C0-4AF4-B164-1A67020C7883}"/>
    <cellStyle name="Total 3 2 9 2" xfId="13513" xr:uid="{00000000-0005-0000-0000-0000AD330000}"/>
    <cellStyle name="Total 3 2 9 2 2" xfId="22617" xr:uid="{00000000-0005-0000-0000-0000AE330000}"/>
    <cellStyle name="Total 3 2 9 3" xfId="9367" xr:uid="{00000000-0005-0000-0000-0000AF330000}"/>
    <cellStyle name="Total 3 2 9 4" xfId="18471" xr:uid="{00000000-0005-0000-0000-0000B0330000}"/>
    <cellStyle name="Total 3 2 9 5" xfId="27618" xr:uid="{7F08C70C-DBF8-4477-ADB6-3F6A971C3266}"/>
    <cellStyle name="Total 3 2 9 6" xfId="33842" xr:uid="{BB0A4CA5-BDBF-4C01-82E2-B3FEC174C44E}"/>
    <cellStyle name="Total 3 2 9 7" xfId="31512" xr:uid="{CBA2AA46-E737-467B-A7FA-2DD66BEEB77B}"/>
    <cellStyle name="Total 3 2 9 8" xfId="40454" xr:uid="{F990414B-6A00-4071-9799-10A497C4BBE6}"/>
    <cellStyle name="Total 3 2 9 9" xfId="40209" xr:uid="{499006B5-5665-4F34-8027-CF07A8494568}"/>
    <cellStyle name="Total 3 20" xfId="41434" xr:uid="{95A50895-2453-4295-A94D-85CA5059C03D}"/>
    <cellStyle name="Total 3 21" xfId="41902" xr:uid="{4E00DB07-726F-4CFB-87D4-5080DDB846A1}"/>
    <cellStyle name="Total 3 22" xfId="42613" xr:uid="{079ED2F0-AD79-4C8E-A98B-C74CA7C6DAB0}"/>
    <cellStyle name="Total 3 23" xfId="49233" xr:uid="{1168C6AE-2679-4CC4-BD06-929A74D3EB85}"/>
    <cellStyle name="Total 3 3" xfId="1457" xr:uid="{00000000-0005-0000-0000-0000B1330000}"/>
    <cellStyle name="Total 3 3 10" xfId="7259" xr:uid="{00000000-0005-0000-0000-0000B2330000}"/>
    <cellStyle name="Total 3 3 11" xfId="16363" xr:uid="{00000000-0005-0000-0000-0000B3330000}"/>
    <cellStyle name="Total 3 3 12" xfId="25508" xr:uid="{5F3E0786-F54F-44F5-AC68-BE647B1CE15E}"/>
    <cellStyle name="Total 3 3 13" xfId="31929" xr:uid="{0FD14D22-F430-4AE0-9491-F66174DC178B}"/>
    <cellStyle name="Total 3 3 14" xfId="33774" xr:uid="{BF6E46AB-FDC4-4741-B856-F0A5004EA2F4}"/>
    <cellStyle name="Total 3 3 15" xfId="36290" xr:uid="{F7B0F9EA-D835-4550-9152-BF27CD599EF7}"/>
    <cellStyle name="Total 3 3 16" xfId="41415" xr:uid="{BC500F34-EBBA-44CE-9BB8-FF4F9579ACB9}"/>
    <cellStyle name="Total 3 3 17" xfId="42380" xr:uid="{34C14E8A-9A47-4897-A19B-14D2EEAFDD84}"/>
    <cellStyle name="Total 3 3 18" xfId="43595" xr:uid="{6D4FBE58-2DFE-4E93-9BAC-AFCC06B8016C}"/>
    <cellStyle name="Total 3 3 19" xfId="50215" xr:uid="{4B7C1197-726E-4358-93AE-3F9F47D8F5F5}"/>
    <cellStyle name="Total 3 3 2" xfId="2642" xr:uid="{00000000-0005-0000-0000-0000B4330000}"/>
    <cellStyle name="Total 3 3 2 10" xfId="32253" xr:uid="{06741A76-D522-4C0B-B697-C4105141C59E}"/>
    <cellStyle name="Total 3 3 2 11" xfId="41115" xr:uid="{1E1A1943-B0BD-486D-9520-B3FF28400BEC}"/>
    <cellStyle name="Total 3 3 2 12" xfId="44776" xr:uid="{7419CEE5-F782-4BCE-AE7B-FBF4427AA9E7}"/>
    <cellStyle name="Total 3 3 2 13" xfId="51396" xr:uid="{19B95CB1-FDAE-40B9-956B-F94FAB4B75DC}"/>
    <cellStyle name="Total 3 3 2 2" xfId="5541" xr:uid="{00000000-0005-0000-0000-0000B5330000}"/>
    <cellStyle name="Total 3 3 2 2 10" xfId="42318" xr:uid="{5EE56784-E373-4E12-B64E-0DBD360CA42E}"/>
    <cellStyle name="Total 3 3 2 2 11" xfId="47710" xr:uid="{C16D207F-22D8-46F2-90DF-AA5BABC157E7}"/>
    <cellStyle name="Total 3 3 2 2 12" xfId="54330" xr:uid="{73F99B5D-01A1-46B0-9BCC-9D499634D6FB}"/>
    <cellStyle name="Total 3 3 2 2 2" xfId="14401" xr:uid="{00000000-0005-0000-0000-0000B6330000}"/>
    <cellStyle name="Total 3 3 2 2 2 2" xfId="23505" xr:uid="{00000000-0005-0000-0000-0000B7330000}"/>
    <cellStyle name="Total 3 3 2 2 3" xfId="11338" xr:uid="{00000000-0005-0000-0000-0000B8330000}"/>
    <cellStyle name="Total 3 3 2 2 4" xfId="20442" xr:uid="{00000000-0005-0000-0000-0000B9330000}"/>
    <cellStyle name="Total 3 3 2 2 5" xfId="29625" xr:uid="{44DA9E44-CA86-4649-9C61-C54992E6C7A6}"/>
    <cellStyle name="Total 3 3 2 2 6" xfId="35639" xr:uid="{D56D6832-BC2D-4AA3-9738-1984F748623C}"/>
    <cellStyle name="Total 3 3 2 2 7" xfId="38192" xr:uid="{A4D706CD-03AD-48F8-9645-BD2A85C70CD8}"/>
    <cellStyle name="Total 3 3 2 2 8" xfId="37329" xr:uid="{0F6989B9-B749-4775-AEBA-DE73F8EEA77A}"/>
    <cellStyle name="Total 3 3 2 2 9" xfId="36577" xr:uid="{A016F0F7-977E-4163-B8EC-71F7FD545FD2}"/>
    <cellStyle name="Total 3 3 2 3" xfId="12841" xr:uid="{00000000-0005-0000-0000-0000BA330000}"/>
    <cellStyle name="Total 3 3 2 3 10" xfId="53941" xr:uid="{CC23B747-18F5-4CF5-AB71-243E500B6FB2}"/>
    <cellStyle name="Total 3 3 2 3 2" xfId="21945" xr:uid="{00000000-0005-0000-0000-0000BB330000}"/>
    <cellStyle name="Total 3 3 2 3 3" xfId="29236" xr:uid="{40B5282D-B834-4E79-AA7D-87EC9C41327B}"/>
    <cellStyle name="Total 3 3 2 3 4" xfId="35250" xr:uid="{87DFBEFF-7C5F-4B94-890F-8E1AC8CC2AF2}"/>
    <cellStyle name="Total 3 3 2 3 5" xfId="33654" xr:uid="{72DD9B7D-09DE-4583-8333-72DF3D03705A}"/>
    <cellStyle name="Total 3 3 2 3 6" xfId="37928" xr:uid="{B5317944-1844-40E4-B7A9-7A5E10C1EE40}"/>
    <cellStyle name="Total 3 3 2 3 7" xfId="36490" xr:uid="{AE840CD7-7EE6-4F97-B46D-7640B8F653BD}"/>
    <cellStyle name="Total 3 3 2 3 8" xfId="41170" xr:uid="{EF1F9543-EFE6-460E-A5EB-C3E165E48879}"/>
    <cellStyle name="Total 3 3 2 3 9" xfId="47321" xr:uid="{41AFEAF0-7F9B-4CF9-8AEB-570860773F7D}"/>
    <cellStyle name="Total 3 3 2 4" xfId="8440" xr:uid="{00000000-0005-0000-0000-0000BC330000}"/>
    <cellStyle name="Total 3 3 2 4 2" xfId="28974" xr:uid="{373EE85A-191D-4BF1-9585-13720A6403D7}"/>
    <cellStyle name="Total 3 3 2 4 3" xfId="34988" xr:uid="{6400E79F-F301-46C3-9356-709994FD5396}"/>
    <cellStyle name="Total 3 3 2 4 4" xfId="38202" xr:uid="{E57BF5F2-095B-4578-BF80-D75C004C8A6E}"/>
    <cellStyle name="Total 3 3 2 4 5" xfId="40835" xr:uid="{1B7DA1E1-4795-4821-B7D4-1ADB96FB3935}"/>
    <cellStyle name="Total 3 3 2 4 6" xfId="41841" xr:uid="{2B81FF22-1537-4450-B642-B587555E2082}"/>
    <cellStyle name="Total 3 3 2 4 7" xfId="41792" xr:uid="{35610406-D1B6-4800-AC9E-429E4818C616}"/>
    <cellStyle name="Total 3 3 2 4 8" xfId="47059" xr:uid="{CABF84A1-6E75-490B-8525-9C679EC93AF2}"/>
    <cellStyle name="Total 3 3 2 4 9" xfId="53679" xr:uid="{E5A6A170-584A-4D45-82BD-5BED64573F0E}"/>
    <cellStyle name="Total 3 3 2 5" xfId="17544" xr:uid="{00000000-0005-0000-0000-0000BD330000}"/>
    <cellStyle name="Total 3 3 2 6" xfId="26691" xr:uid="{20AD7727-04A1-41DB-88E0-9E99B3CB0034}"/>
    <cellStyle name="Total 3 3 2 7" xfId="32978" xr:uid="{000F6838-3CC2-4CA5-984F-19E2342D4290}"/>
    <cellStyle name="Total 3 3 2 8" xfId="34723" xr:uid="{F61900D9-CC18-409A-BF20-49E6378052CD}"/>
    <cellStyle name="Total 3 3 2 9" xfId="38957" xr:uid="{B05A9393-E363-4E83-91A7-EC43F683D59B}"/>
    <cellStyle name="Total 3 3 3" xfId="1054" xr:uid="{00000000-0005-0000-0000-0000BE330000}"/>
    <cellStyle name="Total 3 3 3 10" xfId="41867" xr:uid="{5B861614-B52F-48C6-88E6-B8A7393B8D86}"/>
    <cellStyle name="Total 3 3 3 11" xfId="31210" xr:uid="{DCC25F22-50E8-4B64-B2F1-1A4437DD87DD}"/>
    <cellStyle name="Total 3 3 3 12" xfId="43192" xr:uid="{158779BE-E7B5-443D-9BD5-5CCE59EF01BE}"/>
    <cellStyle name="Total 3 3 3 13" xfId="49812" xr:uid="{BE886DDB-16C8-4207-ACC1-FF2EF335844F}"/>
    <cellStyle name="Total 3 3 3 2" xfId="3957" xr:uid="{00000000-0005-0000-0000-0000BF330000}"/>
    <cellStyle name="Total 3 3 3 2 10" xfId="42427" xr:uid="{A1887E8C-2086-4606-88CB-70E0FB41E876}"/>
    <cellStyle name="Total 3 3 3 2 11" xfId="47392" xr:uid="{45D88497-8B27-4BF7-86A4-E8F08B459DD7}"/>
    <cellStyle name="Total 3 3 3 2 12" xfId="54012" xr:uid="{E891511E-94B6-4324-A41C-371E10C33A65}"/>
    <cellStyle name="Total 3 3 3 2 2" xfId="13654" xr:uid="{00000000-0005-0000-0000-0000C0330000}"/>
    <cellStyle name="Total 3 3 3 2 2 2" xfId="22758" xr:uid="{00000000-0005-0000-0000-0000C1330000}"/>
    <cellStyle name="Total 3 3 3 2 3" xfId="9754" xr:uid="{00000000-0005-0000-0000-0000C2330000}"/>
    <cellStyle name="Total 3 3 3 2 4" xfId="18858" xr:uid="{00000000-0005-0000-0000-0000C3330000}"/>
    <cellStyle name="Total 3 3 3 2 5" xfId="29307" xr:uid="{4549C5E0-4358-449E-B389-A0B6C369BC34}"/>
    <cellStyle name="Total 3 3 3 2 6" xfId="35321" xr:uid="{BC648DA2-FD65-401C-BEC0-1DACBB970C45}"/>
    <cellStyle name="Total 3 3 3 2 7" xfId="37857" xr:uid="{15CA2205-BDDF-4BF5-90C0-1124C90C8EF1}"/>
    <cellStyle name="Total 3 3 3 2 8" xfId="36584" xr:uid="{8117AEE6-2A10-4904-911E-62FBB6E43DE9}"/>
    <cellStyle name="Total 3 3 3 2 9" xfId="42084" xr:uid="{BB5335F9-1E84-4FCB-A66F-E2C2CF1B5893}"/>
    <cellStyle name="Total 3 3 3 3" xfId="12094" xr:uid="{00000000-0005-0000-0000-0000C4330000}"/>
    <cellStyle name="Total 3 3 3 3 10" xfId="53847" xr:uid="{ADD807B9-2969-45AB-AF6E-AF8BF70F8DED}"/>
    <cellStyle name="Total 3 3 3 3 2" xfId="21198" xr:uid="{00000000-0005-0000-0000-0000C5330000}"/>
    <cellStyle name="Total 3 3 3 3 3" xfId="29142" xr:uid="{D217279A-353F-411F-9959-93C74811920A}"/>
    <cellStyle name="Total 3 3 3 3 4" xfId="35156" xr:uid="{95D86495-7731-439B-B1A8-30B012BBD8DF}"/>
    <cellStyle name="Total 3 3 3 3 5" xfId="36522" xr:uid="{9B70204F-D97E-4292-A980-8601581535F6}"/>
    <cellStyle name="Total 3 3 3 3 6" xfId="31903" xr:uid="{91F4DB0D-E7D0-43E1-9DBA-B3E0A33C03AD}"/>
    <cellStyle name="Total 3 3 3 3 7" xfId="41871" xr:uid="{4A412CFE-6F1A-423F-A9D0-54A90D6D403F}"/>
    <cellStyle name="Total 3 3 3 3 8" xfId="42429" xr:uid="{D1D14AF8-14F4-48DB-9E0A-8E2AB66B643A}"/>
    <cellStyle name="Total 3 3 3 3 9" xfId="47227" xr:uid="{C4B71DC7-005E-4A50-94DD-E1C6B41C9EDE}"/>
    <cellStyle name="Total 3 3 3 4" xfId="6856" xr:uid="{00000000-0005-0000-0000-0000C6330000}"/>
    <cellStyle name="Total 3 3 3 4 2" xfId="28404" xr:uid="{2672A6B3-31A9-46A3-8B8D-722BCE3C13AB}"/>
    <cellStyle name="Total 3 3 3 4 3" xfId="34499" xr:uid="{1A922187-C738-4E34-9B90-3A777AB22B36}"/>
    <cellStyle name="Total 3 3 3 4 4" xfId="37696" xr:uid="{4F766594-CCD7-49A9-B65D-4613C6F829DA}"/>
    <cellStyle name="Total 3 3 3 4 5" xfId="40020" xr:uid="{459E74E0-FF56-4025-AA9B-8CE123F91A19}"/>
    <cellStyle name="Total 3 3 3 4 6" xfId="41068" xr:uid="{1C938A43-E972-450A-AE67-239D1012A0EB}"/>
    <cellStyle name="Total 3 3 3 4 7" xfId="40315" xr:uid="{CEE55560-0824-450E-89D1-A137C37D8A7B}"/>
    <cellStyle name="Total 3 3 3 4 8" xfId="46489" xr:uid="{301955E7-A467-47DB-92CE-18BF0C993DF8}"/>
    <cellStyle name="Total 3 3 3 4 9" xfId="53109" xr:uid="{022CB2FC-4040-408F-8856-1CC59835D37D}"/>
    <cellStyle name="Total 3 3 3 5" xfId="15960" xr:uid="{00000000-0005-0000-0000-0000C7330000}"/>
    <cellStyle name="Total 3 3 3 6" xfId="25105" xr:uid="{A41E556B-C97E-4C94-B61E-EFD83B20338D}"/>
    <cellStyle name="Total 3 3 3 7" xfId="31599" xr:uid="{176FFD56-97F4-49DF-8BCC-C8BADF757029}"/>
    <cellStyle name="Total 3 3 3 8" xfId="38483" xr:uid="{AB56A545-1C5B-4144-A0B1-3E7BFA138ECE}"/>
    <cellStyle name="Total 3 3 3 9" xfId="37319" xr:uid="{5310BD51-2A1A-4A38-9572-35AEC991E85C}"/>
    <cellStyle name="Total 3 3 4" xfId="2706" xr:uid="{00000000-0005-0000-0000-0000C8330000}"/>
    <cellStyle name="Total 3 3 4 10" xfId="41016" xr:uid="{05AAC3E3-0B77-4E74-AF48-6DC1B4BFFD87}"/>
    <cellStyle name="Total 3 3 4 11" xfId="41712" xr:uid="{852F860B-197F-42EE-AB8F-44E49E216CE9}"/>
    <cellStyle name="Total 3 3 4 12" xfId="44840" xr:uid="{16087BB5-9933-4A98-A9C2-8E793885A055}"/>
    <cellStyle name="Total 3 3 4 13" xfId="51460" xr:uid="{FE26E40C-B39A-415F-AC73-2BBC436AACBA}"/>
    <cellStyle name="Total 3 3 4 2" xfId="5605" xr:uid="{00000000-0005-0000-0000-0000C9330000}"/>
    <cellStyle name="Total 3 3 4 2 10" xfId="37590" xr:uid="{CA0424E7-0526-40D9-B392-47B4B3CA84F7}"/>
    <cellStyle name="Total 3 3 4 2 11" xfId="47497" xr:uid="{00ECDA7F-0C02-4BBD-91A9-3984C635A418}"/>
    <cellStyle name="Total 3 3 4 2 12" xfId="54117" xr:uid="{176679D9-0C63-4529-AE96-C9AF0921512C}"/>
    <cellStyle name="Total 3 3 4 2 2" xfId="14465" xr:uid="{00000000-0005-0000-0000-0000CA330000}"/>
    <cellStyle name="Total 3 3 4 2 2 2" xfId="23569" xr:uid="{00000000-0005-0000-0000-0000CB330000}"/>
    <cellStyle name="Total 3 3 4 2 3" xfId="11402" xr:uid="{00000000-0005-0000-0000-0000CC330000}"/>
    <cellStyle name="Total 3 3 4 2 4" xfId="20506" xr:uid="{00000000-0005-0000-0000-0000CD330000}"/>
    <cellStyle name="Total 3 3 4 2 5" xfId="29412" xr:uid="{77D8F22A-5899-46C9-B178-A8CD29E61B01}"/>
    <cellStyle name="Total 3 3 4 2 6" xfId="35426" xr:uid="{AA3B4311-AB3A-4A09-B8B5-4E0D176DF0C3}"/>
    <cellStyle name="Total 3 3 4 2 7" xfId="24587" xr:uid="{C1F19E91-D676-45DC-B080-0A4EA77C3D0F}"/>
    <cellStyle name="Total 3 3 4 2 8" xfId="39458" xr:uid="{FC34BFCA-0FE3-4974-BFA4-09A1542409EF}"/>
    <cellStyle name="Total 3 3 4 2 9" xfId="41836" xr:uid="{2F3DAF27-6098-4F25-B6D5-08418913B2F5}"/>
    <cellStyle name="Total 3 3 4 3" xfId="12905" xr:uid="{00000000-0005-0000-0000-0000CE330000}"/>
    <cellStyle name="Total 3 3 4 3 2" xfId="22009" xr:uid="{00000000-0005-0000-0000-0000CF330000}"/>
    <cellStyle name="Total 3 3 4 4" xfId="8504" xr:uid="{00000000-0005-0000-0000-0000D0330000}"/>
    <cellStyle name="Total 3 3 4 5" xfId="17608" xr:uid="{00000000-0005-0000-0000-0000D1330000}"/>
    <cellStyle name="Total 3 3 4 6" xfId="26755" xr:uid="{7BCA35A8-5CA5-464D-9C07-216B5ECD4097}"/>
    <cellStyle name="Total 3 3 4 7" xfId="33042" xr:uid="{F00A8690-F74F-48A4-9890-6D8BB5246646}"/>
    <cellStyle name="Total 3 3 4 8" xfId="32272" xr:uid="{05F6D3C6-5D07-42A3-A5A1-A374CD2C2C37}"/>
    <cellStyle name="Total 3 3 4 9" xfId="37080" xr:uid="{E5CFD1FB-C990-4AAD-BC1F-7E289CA44EDA}"/>
    <cellStyle name="Total 3 3 5" xfId="2393" xr:uid="{00000000-0005-0000-0000-0000D2330000}"/>
    <cellStyle name="Total 3 3 5 10" xfId="41720" xr:uid="{ABB36961-7C86-406A-87CA-06469CB907CE}"/>
    <cellStyle name="Total 3 3 5 11" xfId="42158" xr:uid="{6D8ED26A-77D9-42D7-8B25-80A5A2CF80F6}"/>
    <cellStyle name="Total 3 3 5 12" xfId="44527" xr:uid="{F8169A6C-CB46-4E9F-9404-EC9F1E838F98}"/>
    <cellStyle name="Total 3 3 5 13" xfId="51147" xr:uid="{71ADEF30-41D8-4B4B-AAAF-72C01535BFD4}"/>
    <cellStyle name="Total 3 3 5 2" xfId="5292" xr:uid="{00000000-0005-0000-0000-0000D3330000}"/>
    <cellStyle name="Total 3 3 5 2 10" xfId="42400" xr:uid="{ED9F13F8-E9AE-4BDF-AC66-72E59FD6D590}"/>
    <cellStyle name="Total 3 3 5 2 11" xfId="45814" xr:uid="{CE62DD83-57D6-451C-96D7-CDF7D69C40E8}"/>
    <cellStyle name="Total 3 3 5 2 12" xfId="52434" xr:uid="{7778809F-A4EE-42F0-B2E2-EC93B82F494D}"/>
    <cellStyle name="Total 3 3 5 2 2" xfId="14152" xr:uid="{00000000-0005-0000-0000-0000D4330000}"/>
    <cellStyle name="Total 3 3 5 2 2 2" xfId="23256" xr:uid="{00000000-0005-0000-0000-0000D5330000}"/>
    <cellStyle name="Total 3 3 5 2 3" xfId="11089" xr:uid="{00000000-0005-0000-0000-0000D6330000}"/>
    <cellStyle name="Total 3 3 5 2 4" xfId="20193" xr:uid="{00000000-0005-0000-0000-0000D7330000}"/>
    <cellStyle name="Total 3 3 5 2 5" xfId="27729" xr:uid="{4D9FCF65-531B-44D4-B348-9114F882F0CC}"/>
    <cellStyle name="Total 3 3 5 2 6" xfId="33938" xr:uid="{C6D5CC3E-7E67-4779-A599-89AE9910AFF2}"/>
    <cellStyle name="Total 3 3 5 2 7" xfId="33730" xr:uid="{A9DCC67F-D8D6-4C7D-9DF1-180B82F8C916}"/>
    <cellStyle name="Total 3 3 5 2 8" xfId="40614" xr:uid="{426BCBEE-3D76-417C-AEE2-3B8FBCA5CB56}"/>
    <cellStyle name="Total 3 3 5 2 9" xfId="40294" xr:uid="{66742F29-DC05-47C4-8ABA-AFCDEBF1AC9D}"/>
    <cellStyle name="Total 3 3 5 3" xfId="12592" xr:uid="{00000000-0005-0000-0000-0000D8330000}"/>
    <cellStyle name="Total 3 3 5 3 2" xfId="21696" xr:uid="{00000000-0005-0000-0000-0000D9330000}"/>
    <cellStyle name="Total 3 3 5 4" xfId="8191" xr:uid="{00000000-0005-0000-0000-0000DA330000}"/>
    <cellStyle name="Total 3 3 5 5" xfId="17295" xr:uid="{00000000-0005-0000-0000-0000DB330000}"/>
    <cellStyle name="Total 3 3 5 6" xfId="26442" xr:uid="{BCCF6137-4E4D-4E25-9C16-0C798C066418}"/>
    <cellStyle name="Total 3 3 5 7" xfId="32729" xr:uid="{90781FBC-5261-4D75-AAA9-0F948790E770}"/>
    <cellStyle name="Total 3 3 5 8" xfId="37020" xr:uid="{F518B5A5-6117-4C33-9B19-32BCBE57F4E5}"/>
    <cellStyle name="Total 3 3 5 9" xfId="38584" xr:uid="{671B659D-7BAF-475F-A76B-A16A89A4833E}"/>
    <cellStyle name="Total 3 3 6" xfId="2991" xr:uid="{00000000-0005-0000-0000-0000DC330000}"/>
    <cellStyle name="Total 3 3 6 10" xfId="41243" xr:uid="{BB61F0A0-61C4-43DE-A6F1-A989C64BA521}"/>
    <cellStyle name="Total 3 3 6 11" xfId="37646" xr:uid="{2D9550B0-484E-4AD3-B220-629A45AA516A}"/>
    <cellStyle name="Total 3 3 6 12" xfId="45125" xr:uid="{2180D738-656F-4BD8-855D-E79C4DAD9316}"/>
    <cellStyle name="Total 3 3 6 13" xfId="51745" xr:uid="{C45E76CF-FDF9-444A-97B6-732D33F9CFD5}"/>
    <cellStyle name="Total 3 3 6 2" xfId="5890" xr:uid="{00000000-0005-0000-0000-0000DD330000}"/>
    <cellStyle name="Total 3 3 6 2 2" xfId="14750" xr:uid="{00000000-0005-0000-0000-0000DE330000}"/>
    <cellStyle name="Total 3 3 6 2 2 2" xfId="23854" xr:uid="{00000000-0005-0000-0000-0000DF330000}"/>
    <cellStyle name="Total 3 3 6 2 3" xfId="11687" xr:uid="{00000000-0005-0000-0000-0000E0330000}"/>
    <cellStyle name="Total 3 3 6 2 4" xfId="20791" xr:uid="{00000000-0005-0000-0000-0000E1330000}"/>
    <cellStyle name="Total 3 3 6 3" xfId="13190" xr:uid="{00000000-0005-0000-0000-0000E2330000}"/>
    <cellStyle name="Total 3 3 6 3 2" xfId="22294" xr:uid="{00000000-0005-0000-0000-0000E3330000}"/>
    <cellStyle name="Total 3 3 6 4" xfId="8789" xr:uid="{00000000-0005-0000-0000-0000E4330000}"/>
    <cellStyle name="Total 3 3 6 5" xfId="17893" xr:uid="{00000000-0005-0000-0000-0000E5330000}"/>
    <cellStyle name="Total 3 3 6 6" xfId="27040" xr:uid="{DBD6FF73-FB18-4DF0-A853-317B41BE4485}"/>
    <cellStyle name="Total 3 3 6 7" xfId="33327" xr:uid="{976D6D4B-897E-45FA-B733-7609162EE37B}"/>
    <cellStyle name="Total 3 3 6 8" xfId="31085" xr:uid="{92A0EA5F-1CFA-4ABC-AC41-2DB817D1B231}"/>
    <cellStyle name="Total 3 3 6 9" xfId="40787" xr:uid="{65EF61EA-F07C-4B21-82D6-F15C299D1954}"/>
    <cellStyle name="Total 3 3 7" xfId="2575" xr:uid="{00000000-0005-0000-0000-0000E6330000}"/>
    <cellStyle name="Total 3 3 7 10" xfId="41096" xr:uid="{042C4378-5539-4341-A681-D6ACF669F074}"/>
    <cellStyle name="Total 3 3 7 11" xfId="40475" xr:uid="{FC357FB6-162B-401C-8046-9FFFAEE5B9FD}"/>
    <cellStyle name="Total 3 3 7 12" xfId="44709" xr:uid="{922A1A5B-B0CB-46C0-8196-C53F7AFA45D6}"/>
    <cellStyle name="Total 3 3 7 13" xfId="51329" xr:uid="{790CD072-1EB1-4466-8DEE-1F5D47FE5C5C}"/>
    <cellStyle name="Total 3 3 7 2" xfId="5474" xr:uid="{00000000-0005-0000-0000-0000E7330000}"/>
    <cellStyle name="Total 3 3 7 2 2" xfId="14334" xr:uid="{00000000-0005-0000-0000-0000E8330000}"/>
    <cellStyle name="Total 3 3 7 2 2 2" xfId="23438" xr:uid="{00000000-0005-0000-0000-0000E9330000}"/>
    <cellStyle name="Total 3 3 7 2 3" xfId="11271" xr:uid="{00000000-0005-0000-0000-0000EA330000}"/>
    <cellStyle name="Total 3 3 7 2 4" xfId="20375" xr:uid="{00000000-0005-0000-0000-0000EB330000}"/>
    <cellStyle name="Total 3 3 7 3" xfId="12774" xr:uid="{00000000-0005-0000-0000-0000EC330000}"/>
    <cellStyle name="Total 3 3 7 3 2" xfId="21878" xr:uid="{00000000-0005-0000-0000-0000ED330000}"/>
    <cellStyle name="Total 3 3 7 4" xfId="8373" xr:uid="{00000000-0005-0000-0000-0000EE330000}"/>
    <cellStyle name="Total 3 3 7 5" xfId="17477" xr:uid="{00000000-0005-0000-0000-0000EF330000}"/>
    <cellStyle name="Total 3 3 7 6" xfId="26624" xr:uid="{079EA3A0-3321-4D90-AABB-77A41E0DB911}"/>
    <cellStyle name="Total 3 3 7 7" xfId="32911" xr:uid="{5F287F6B-3BB8-4E2E-A483-1BF5B15FA720}"/>
    <cellStyle name="Total 3 3 7 8" xfId="31143" xr:uid="{6E785DDC-6878-4EB7-A952-A4AAE14E71CC}"/>
    <cellStyle name="Total 3 3 7 9" xfId="39332" xr:uid="{CD7AC659-A052-48F1-B09F-174DF607C280}"/>
    <cellStyle name="Total 3 3 8" xfId="4360" xr:uid="{00000000-0005-0000-0000-0000F0330000}"/>
    <cellStyle name="Total 3 3 8 10" xfId="42321" xr:uid="{4C33EF5B-EF7E-4DD7-AADC-8EC2B080A34A}"/>
    <cellStyle name="Total 3 3 8 11" xfId="46716" xr:uid="{75FD1976-749E-48E5-99F3-9A491C046D93}"/>
    <cellStyle name="Total 3 3 8 12" xfId="53336" xr:uid="{4A1901D4-EFE0-4498-8DBD-470427960D92}"/>
    <cellStyle name="Total 3 3 8 2" xfId="13802" xr:uid="{00000000-0005-0000-0000-0000F1330000}"/>
    <cellStyle name="Total 3 3 8 2 2" xfId="22906" xr:uid="{00000000-0005-0000-0000-0000F2330000}"/>
    <cellStyle name="Total 3 3 8 3" xfId="10157" xr:uid="{00000000-0005-0000-0000-0000F3330000}"/>
    <cellStyle name="Total 3 3 8 4" xfId="19261" xr:uid="{00000000-0005-0000-0000-0000F4330000}"/>
    <cellStyle name="Total 3 3 8 5" xfId="28631" xr:uid="{CFD72104-7D3C-4165-B086-76FA17392B1D}"/>
    <cellStyle name="Total 3 3 8 6" xfId="34687" xr:uid="{6FFF5F59-A8D0-4088-A82C-22921120B860}"/>
    <cellStyle name="Total 3 3 8 7" xfId="37270" xr:uid="{A46027A7-30BE-4BC7-B14D-BC88087CF377}"/>
    <cellStyle name="Total 3 3 8 8" xfId="35966" xr:uid="{41C1DDBC-D76C-43DD-8E62-5CBFBB497473}"/>
    <cellStyle name="Total 3 3 8 9" xfId="41791" xr:uid="{D802D3B1-C298-4AA0-B7A3-07F3CC0EE11B}"/>
    <cellStyle name="Total 3 3 9" xfId="12242" xr:uid="{00000000-0005-0000-0000-0000F5330000}"/>
    <cellStyle name="Total 3 3 9 10" xfId="55092" xr:uid="{9B418074-1F4D-43AB-AEC6-64D7CD0A66B0}"/>
    <cellStyle name="Total 3 3 9 2" xfId="21346" xr:uid="{00000000-0005-0000-0000-0000F6330000}"/>
    <cellStyle name="Total 3 3 9 3" xfId="30387" xr:uid="{B725C1C9-8735-42A2-A41A-E2551C1FD635}"/>
    <cellStyle name="Total 3 3 9 4" xfId="36304" xr:uid="{4422B840-FDB6-4C31-820B-B14890249713}"/>
    <cellStyle name="Total 3 3 9 5" xfId="37979" xr:uid="{9DE13096-F739-4D0E-AA8B-5F330F3AC087}"/>
    <cellStyle name="Total 3 3 9 6" xfId="40081" xr:uid="{BF4FA27F-881B-4EE7-86BC-158DC1F249C7}"/>
    <cellStyle name="Total 3 3 9 7" xfId="41945" xr:uid="{BA5AECC5-E496-4458-A929-B63D837911B2}"/>
    <cellStyle name="Total 3 3 9 8" xfId="41221" xr:uid="{2EA7764A-925A-4616-B1C9-B4BABE5ED314}"/>
    <cellStyle name="Total 3 3 9 9" xfId="48472" xr:uid="{8D28C8D6-B818-4AAE-8CA4-8B920C64EF29}"/>
    <cellStyle name="Total 3 4" xfId="1547" xr:uid="{00000000-0005-0000-0000-0000F7330000}"/>
    <cellStyle name="Total 3 4 10" xfId="7349" xr:uid="{00000000-0005-0000-0000-0000F8330000}"/>
    <cellStyle name="Total 3 4 11" xfId="16453" xr:uid="{00000000-0005-0000-0000-0000F9330000}"/>
    <cellStyle name="Total 3 4 12" xfId="25598" xr:uid="{85477073-2A65-46B1-8F43-FB7DB1345014}"/>
    <cellStyle name="Total 3 4 13" xfId="32002" xr:uid="{87BD6BC1-3FBB-4E75-9659-326663038BB3}"/>
    <cellStyle name="Total 3 4 14" xfId="34485" xr:uid="{EAE00924-941A-4528-8E02-9317849FED96}"/>
    <cellStyle name="Total 3 4 15" xfId="40578" xr:uid="{2665CC35-CE59-4F9D-B112-28188565BF60}"/>
    <cellStyle name="Total 3 4 16" xfId="37314" xr:uid="{6BAAFE9B-9503-4B54-986F-1BE2C7B86274}"/>
    <cellStyle name="Total 3 4 17" xfId="42123" xr:uid="{5F32D06D-000E-4CCB-A4AC-5893905B2EA3}"/>
    <cellStyle name="Total 3 4 18" xfId="43685" xr:uid="{356F7128-1C09-462B-AEE4-CEBA98B526F9}"/>
    <cellStyle name="Total 3 4 19" xfId="50305" xr:uid="{C6670F1E-CFD8-495B-84C0-B7E8FDB1B3A6}"/>
    <cellStyle name="Total 3 4 2" xfId="817" xr:uid="{00000000-0005-0000-0000-0000FA330000}"/>
    <cellStyle name="Total 3 4 2 10" xfId="38276" xr:uid="{5C57803F-F613-430E-9218-0775289CA221}"/>
    <cellStyle name="Total 3 4 2 11" xfId="41802" xr:uid="{24C4F183-A672-4151-AAAD-3FB094E96980}"/>
    <cellStyle name="Total 3 4 2 12" xfId="42955" xr:uid="{F77FE5B2-6829-4610-96D6-A7424C401261}"/>
    <cellStyle name="Total 3 4 2 13" xfId="49575" xr:uid="{51B1A10F-438E-4E1A-873B-1DEE00462291}"/>
    <cellStyle name="Total 3 4 2 2" xfId="3720" xr:uid="{00000000-0005-0000-0000-0000FB330000}"/>
    <cellStyle name="Total 3 4 2 2 10" xfId="42239" xr:uid="{2B45035B-2572-410E-A55E-7F5DCF783621}"/>
    <cellStyle name="Total 3 4 2 2 11" xfId="47795" xr:uid="{5492BD07-9017-43ED-8905-2371EF1A89A4}"/>
    <cellStyle name="Total 3 4 2 2 12" xfId="54415" xr:uid="{E55BA691-EE56-4A51-9BEC-7196091FAF22}"/>
    <cellStyle name="Total 3 4 2 2 2" xfId="13577" xr:uid="{00000000-0005-0000-0000-0000FC330000}"/>
    <cellStyle name="Total 3 4 2 2 2 2" xfId="22681" xr:uid="{00000000-0005-0000-0000-0000FD330000}"/>
    <cellStyle name="Total 3 4 2 2 3" xfId="9517" xr:uid="{00000000-0005-0000-0000-0000FE330000}"/>
    <cellStyle name="Total 3 4 2 2 4" xfId="18621" xr:uid="{00000000-0005-0000-0000-0000FF330000}"/>
    <cellStyle name="Total 3 4 2 2 5" xfId="29710" xr:uid="{EF055D56-A1A9-4449-B7FC-B8FAABA6C5A8}"/>
    <cellStyle name="Total 3 4 2 2 6" xfId="35724" xr:uid="{3BAC09EC-F877-4781-B559-CBD7B463D44F}"/>
    <cellStyle name="Total 3 4 2 2 7" xfId="34180" xr:uid="{AF36ABA7-F041-4940-B76A-FE06270014AA}"/>
    <cellStyle name="Total 3 4 2 2 8" xfId="36520" xr:uid="{B3E5B717-64AB-4DFE-86FD-DEB887FD306F}"/>
    <cellStyle name="Total 3 4 2 2 9" xfId="38899" xr:uid="{7F8CBD28-A3E9-42CA-840D-98219414A965}"/>
    <cellStyle name="Total 3 4 2 3" xfId="12017" xr:uid="{00000000-0005-0000-0000-000000340000}"/>
    <cellStyle name="Total 3 4 2 3 10" xfId="54609" xr:uid="{868A1541-8AB9-4BA0-BBDC-2182E79D037B}"/>
    <cellStyle name="Total 3 4 2 3 2" xfId="21121" xr:uid="{00000000-0005-0000-0000-000001340000}"/>
    <cellStyle name="Total 3 4 2 3 3" xfId="29904" xr:uid="{6AE93239-BC21-46F6-9059-BC6447F67B11}"/>
    <cellStyle name="Total 3 4 2 3 4" xfId="35918" xr:uid="{726828A6-7601-42D2-9B99-845D8D18A9DC}"/>
    <cellStyle name="Total 3 4 2 3 5" xfId="31857" xr:uid="{91D6C5C9-2F32-40FD-B30D-E8965A42BB98}"/>
    <cellStyle name="Total 3 4 2 3 6" xfId="38690" xr:uid="{0E4153F5-6484-47CA-9E5D-59556ADE9C2D}"/>
    <cellStyle name="Total 3 4 2 3 7" xfId="39615" xr:uid="{699E089C-7B47-47CD-9E52-AC791BDCD625}"/>
    <cellStyle name="Total 3 4 2 3 8" xfId="41561" xr:uid="{79A6728E-884D-4B10-8458-096CD797D782}"/>
    <cellStyle name="Total 3 4 2 3 9" xfId="47989" xr:uid="{0846F639-5F47-4B6B-A832-5CD34D543909}"/>
    <cellStyle name="Total 3 4 2 4" xfId="6619" xr:uid="{00000000-0005-0000-0000-000002340000}"/>
    <cellStyle name="Total 3 4 2 4 2" xfId="29059" xr:uid="{F2C8E92E-E590-4BF2-8DED-5AB2B4862C48}"/>
    <cellStyle name="Total 3 4 2 4 3" xfId="35073" xr:uid="{9E1D3F42-EFF1-4687-8A2B-C859D84A41C0}"/>
    <cellStyle name="Total 3 4 2 4 4" xfId="37940" xr:uid="{0523270C-F052-489D-89BC-DD84A20E754D}"/>
    <cellStyle name="Total 3 4 2 4 5" xfId="39985" xr:uid="{A965F323-A2F4-4367-B53E-0C35684D59C4}"/>
    <cellStyle name="Total 3 4 2 4 6" xfId="32205" xr:uid="{C6A31B64-E78A-45A0-9A6B-3D0F149A4D25}"/>
    <cellStyle name="Total 3 4 2 4 7" xfId="39352" xr:uid="{83D01812-261E-448B-946D-690B8E8102E2}"/>
    <cellStyle name="Total 3 4 2 4 8" xfId="47144" xr:uid="{86DA289D-C6F9-40D1-9006-7E17DC949064}"/>
    <cellStyle name="Total 3 4 2 4 9" xfId="53764" xr:uid="{E38E34CE-69B7-45C0-AE51-E5E44069784E}"/>
    <cellStyle name="Total 3 4 2 5" xfId="15723" xr:uid="{00000000-0005-0000-0000-000003340000}"/>
    <cellStyle name="Total 3 4 2 6" xfId="24868" xr:uid="{ECE00C88-111F-4DDC-A5EA-930EC0B59F42}"/>
    <cellStyle name="Total 3 4 2 7" xfId="31396" xr:uid="{087BDD7B-79ED-449E-BEBD-F5A1EFB0B72B}"/>
    <cellStyle name="Total 3 4 2 8" xfId="39008" xr:uid="{44FFCBFB-8D04-4838-B075-77BB08F11491}"/>
    <cellStyle name="Total 3 4 2 9" xfId="36005" xr:uid="{6A102A8B-F883-44A7-B699-6C69003CEEB2}"/>
    <cellStyle name="Total 3 4 3" xfId="1104" xr:uid="{00000000-0005-0000-0000-000004340000}"/>
    <cellStyle name="Total 3 4 3 10" xfId="40984" xr:uid="{1DEC7A00-8229-4C63-A447-AE3DB2142742}"/>
    <cellStyle name="Total 3 4 3 11" xfId="41781" xr:uid="{DA2D3192-2456-422C-A768-948C6ED05C91}"/>
    <cellStyle name="Total 3 4 3 12" xfId="43242" xr:uid="{DF1E9D0B-0939-47B7-82F0-2684424E005E}"/>
    <cellStyle name="Total 3 4 3 13" xfId="49862" xr:uid="{7FCA5041-6463-40FA-B440-CB5089CF377C}"/>
    <cellStyle name="Total 3 4 3 2" xfId="4007" xr:uid="{00000000-0005-0000-0000-000005340000}"/>
    <cellStyle name="Total 3 4 3 2 10" xfId="37706" xr:uid="{A022DD2C-2CAA-4CCE-B0EC-DE469346186A}"/>
    <cellStyle name="Total 3 4 3 2 11" xfId="47755" xr:uid="{60D1CFBC-F888-4BCC-AD73-47A3CB30BB2A}"/>
    <cellStyle name="Total 3 4 3 2 12" xfId="54375" xr:uid="{E4D5CE72-F468-483F-8A66-4DA9D4D2EC9E}"/>
    <cellStyle name="Total 3 4 3 2 2" xfId="13704" xr:uid="{00000000-0005-0000-0000-000006340000}"/>
    <cellStyle name="Total 3 4 3 2 2 2" xfId="22808" xr:uid="{00000000-0005-0000-0000-000007340000}"/>
    <cellStyle name="Total 3 4 3 2 3" xfId="9804" xr:uid="{00000000-0005-0000-0000-000008340000}"/>
    <cellStyle name="Total 3 4 3 2 4" xfId="18908" xr:uid="{00000000-0005-0000-0000-000009340000}"/>
    <cellStyle name="Total 3 4 3 2 5" xfId="29670" xr:uid="{9A2723EB-7894-4DFC-82DF-157D73BD1AD1}"/>
    <cellStyle name="Total 3 4 3 2 6" xfId="35684" xr:uid="{1D2E166A-75AD-4F13-9440-FB9354CDE605}"/>
    <cellStyle name="Total 3 4 3 2 7" xfId="24493" xr:uid="{5E4C97A2-2CD6-479C-957C-38B54925D08B}"/>
    <cellStyle name="Total 3 4 3 2 8" xfId="39697" xr:uid="{A330BDE0-10A8-4163-989B-260BC9D3275A}"/>
    <cellStyle name="Total 3 4 3 2 9" xfId="39347" xr:uid="{2453FC87-80F4-40AD-B611-8AC50DE994E6}"/>
    <cellStyle name="Total 3 4 3 3" xfId="12144" xr:uid="{00000000-0005-0000-0000-00000A340000}"/>
    <cellStyle name="Total 3 4 3 3 10" xfId="53830" xr:uid="{4244558C-F4ED-4694-A57C-60215050F776}"/>
    <cellStyle name="Total 3 4 3 3 2" xfId="21248" xr:uid="{00000000-0005-0000-0000-00000B340000}"/>
    <cellStyle name="Total 3 4 3 3 3" xfId="29125" xr:uid="{EAB2BEB9-06A9-4A89-B0C3-8270D1C01A3A}"/>
    <cellStyle name="Total 3 4 3 3 4" xfId="35139" xr:uid="{A8E362B1-35C3-4E10-A035-36E708C7E3C2}"/>
    <cellStyle name="Total 3 4 3 3 5" xfId="37929" xr:uid="{7624EEA6-A376-47E0-BBEE-8F26DE863862}"/>
    <cellStyle name="Total 3 4 3 3 6" xfId="39035" xr:uid="{F2BF68D5-D4A7-4D2A-A70A-D07C0A659BD0}"/>
    <cellStyle name="Total 3 4 3 3 7" xfId="41127" xr:uid="{D5B03882-8E2F-400B-B1C5-BCC00FDF2FED}"/>
    <cellStyle name="Total 3 4 3 3 8" xfId="42277" xr:uid="{9E0BAAB4-6A18-4D5D-B764-5C32B7826D0F}"/>
    <cellStyle name="Total 3 4 3 3 9" xfId="47210" xr:uid="{15C060D0-82EC-4103-A524-3956CE15F188}"/>
    <cellStyle name="Total 3 4 3 4" xfId="6906" xr:uid="{00000000-0005-0000-0000-00000C340000}"/>
    <cellStyle name="Total 3 4 3 4 2" xfId="29019" xr:uid="{81978327-6925-45D7-BCF0-9D03C5130E3C}"/>
    <cellStyle name="Total 3 4 3 4 3" xfId="35033" xr:uid="{9D029094-1535-4C8F-8D2F-58D8273D5B24}"/>
    <cellStyle name="Total 3 4 3 4 4" xfId="38217" xr:uid="{F13DB413-280C-43DC-9D2D-0261E820B26C}"/>
    <cellStyle name="Total 3 4 3 4 5" xfId="38903" xr:uid="{CAE97F37-E515-457B-A61A-242128F80621}"/>
    <cellStyle name="Total 3 4 3 4 6" xfId="40215" xr:uid="{04A24D6C-ED99-4FB2-B79A-F9DFFA437F6E}"/>
    <cellStyle name="Total 3 4 3 4 7" xfId="36079" xr:uid="{0F279A56-EB9A-4C8B-AED8-EBCFFE7FAF94}"/>
    <cellStyle name="Total 3 4 3 4 8" xfId="47104" xr:uid="{4741EDDF-9106-4FEC-AC11-3C76DFD8C593}"/>
    <cellStyle name="Total 3 4 3 4 9" xfId="53724" xr:uid="{409BB19E-9953-48CB-8434-A94BDFDEDE30}"/>
    <cellStyle name="Total 3 4 3 5" xfId="16010" xr:uid="{00000000-0005-0000-0000-00000D340000}"/>
    <cellStyle name="Total 3 4 3 6" xfId="25155" xr:uid="{F6CE8CF1-DBCD-4301-B395-3B47D9A8B791}"/>
    <cellStyle name="Total 3 4 3 7" xfId="31649" xr:uid="{78D2FE56-297F-4E43-BF41-50A738FF10BD}"/>
    <cellStyle name="Total 3 4 3 8" xfId="36501" xr:uid="{57F24FC8-F198-4E60-AC35-2835B6FC27AC}"/>
    <cellStyle name="Total 3 4 3 9" xfId="38077" xr:uid="{389ED232-526F-4F9B-8885-7D05682D64DB}"/>
    <cellStyle name="Total 3 4 4" xfId="2484" xr:uid="{00000000-0005-0000-0000-00000E340000}"/>
    <cellStyle name="Total 3 4 4 10" xfId="41828" xr:uid="{D862BBA0-DBCA-42A5-9935-B4B4CB8F6A67}"/>
    <cellStyle name="Total 3 4 4 11" xfId="36686" xr:uid="{9EBA45F2-33EC-4B30-B22E-18380E5F2236}"/>
    <cellStyle name="Total 3 4 4 12" xfId="44618" xr:uid="{EF862F83-706D-4560-A453-21EC091AC00D}"/>
    <cellStyle name="Total 3 4 4 13" xfId="51238" xr:uid="{507F58EB-1A83-47FE-AB1C-E6F6935DCC77}"/>
    <cellStyle name="Total 3 4 4 2" xfId="5383" xr:uid="{00000000-0005-0000-0000-00000F340000}"/>
    <cellStyle name="Total 3 4 4 2 10" xfId="40981" xr:uid="{25FEF75A-2DD3-4F08-8499-74A363C51BB7}"/>
    <cellStyle name="Total 3 4 4 2 11" xfId="47588" xr:uid="{EECEE6CB-75E2-4DC0-83AD-86492BAE6807}"/>
    <cellStyle name="Total 3 4 4 2 12" xfId="54208" xr:uid="{2922210A-99D5-4506-8224-C980B8218F38}"/>
    <cellStyle name="Total 3 4 4 2 2" xfId="14243" xr:uid="{00000000-0005-0000-0000-000010340000}"/>
    <cellStyle name="Total 3 4 4 2 2 2" xfId="23347" xr:uid="{00000000-0005-0000-0000-000011340000}"/>
    <cellStyle name="Total 3 4 4 2 3" xfId="11180" xr:uid="{00000000-0005-0000-0000-000012340000}"/>
    <cellStyle name="Total 3 4 4 2 4" xfId="20284" xr:uid="{00000000-0005-0000-0000-000013340000}"/>
    <cellStyle name="Total 3 4 4 2 5" xfId="29503" xr:uid="{7DDED366-66D2-4B92-A0BD-DB7A96D2A962}"/>
    <cellStyle name="Total 3 4 4 2 6" xfId="35517" xr:uid="{A829F992-5EBF-4A22-B74E-BD8CE26B3367}"/>
    <cellStyle name="Total 3 4 4 2 7" xfId="37818" xr:uid="{66649403-6A5D-4CC2-AAEC-6E0E3764A792}"/>
    <cellStyle name="Total 3 4 4 2 8" xfId="39517" xr:uid="{FE39626C-A471-4586-A4FC-FE386CE04B45}"/>
    <cellStyle name="Total 3 4 4 2 9" xfId="41272" xr:uid="{A7462E51-4BCB-44CD-B4CB-1E102D0488A0}"/>
    <cellStyle name="Total 3 4 4 3" xfId="12683" xr:uid="{00000000-0005-0000-0000-000014340000}"/>
    <cellStyle name="Total 3 4 4 3 2" xfId="21787" xr:uid="{00000000-0005-0000-0000-000015340000}"/>
    <cellStyle name="Total 3 4 4 4" xfId="8282" xr:uid="{00000000-0005-0000-0000-000016340000}"/>
    <cellStyle name="Total 3 4 4 5" xfId="17386" xr:uid="{00000000-0005-0000-0000-000017340000}"/>
    <cellStyle name="Total 3 4 4 6" xfId="26533" xr:uid="{94E00D97-5E27-479D-A5C9-256A70DC8FF1}"/>
    <cellStyle name="Total 3 4 4 7" xfId="32820" xr:uid="{B894F09F-FB60-4CD8-9DBB-5283B02C8B38}"/>
    <cellStyle name="Total 3 4 4 8" xfId="38520" xr:uid="{50148591-1770-4B36-9FCC-A8B156F96ACB}"/>
    <cellStyle name="Total 3 4 4 9" xfId="34772" xr:uid="{90E2500D-B2CE-4DC9-853C-F28B0C2531B4}"/>
    <cellStyle name="Total 3 4 5" xfId="2319" xr:uid="{00000000-0005-0000-0000-000018340000}"/>
    <cellStyle name="Total 3 4 5 10" xfId="38051" xr:uid="{FE2ACC44-432A-4B21-A3FE-0104D6131506}"/>
    <cellStyle name="Total 3 4 5 11" xfId="42216" xr:uid="{D13EF800-A65C-4D02-AB3A-9655213D9858}"/>
    <cellStyle name="Total 3 4 5 12" xfId="44453" xr:uid="{29E76469-3CDA-4E98-8BE6-94037366F364}"/>
    <cellStyle name="Total 3 4 5 13" xfId="51073" xr:uid="{74DC8019-6F04-4713-838A-DB174B2D00E3}"/>
    <cellStyle name="Total 3 4 5 2" xfId="5218" xr:uid="{00000000-0005-0000-0000-000019340000}"/>
    <cellStyle name="Total 3 4 5 2 10" xfId="32259" xr:uid="{784D7F99-01E3-482F-9D83-7B9033126575}"/>
    <cellStyle name="Total 3 4 5 2 11" xfId="45799" xr:uid="{DF3F2280-9B38-468A-A0DD-E0A3BE999522}"/>
    <cellStyle name="Total 3 4 5 2 12" xfId="52419" xr:uid="{39605945-E9C8-4744-9041-396E8FEF421B}"/>
    <cellStyle name="Total 3 4 5 2 2" xfId="14078" xr:uid="{00000000-0005-0000-0000-00001A340000}"/>
    <cellStyle name="Total 3 4 5 2 2 2" xfId="23182" xr:uid="{00000000-0005-0000-0000-00001B340000}"/>
    <cellStyle name="Total 3 4 5 2 3" xfId="11015" xr:uid="{00000000-0005-0000-0000-00001C340000}"/>
    <cellStyle name="Total 3 4 5 2 4" xfId="20119" xr:uid="{00000000-0005-0000-0000-00001D340000}"/>
    <cellStyle name="Total 3 4 5 2 5" xfId="27714" xr:uid="{011EDE0C-89D0-4F8D-8B0D-6A8305A636AF}"/>
    <cellStyle name="Total 3 4 5 2 6" xfId="33925" xr:uid="{A06401DF-B4F0-465B-BC70-B4B63B05AA49}"/>
    <cellStyle name="Total 3 4 5 2 7" xfId="38430" xr:uid="{BAFD57AE-0222-4950-BBFF-F8A71AD0A74A}"/>
    <cellStyle name="Total 3 4 5 2 8" xfId="38934" xr:uid="{73606221-6564-4E25-A1CD-F166802B0708}"/>
    <cellStyle name="Total 3 4 5 2 9" xfId="41509" xr:uid="{664E1DD0-427E-472A-843A-579A66CDAF4D}"/>
    <cellStyle name="Total 3 4 5 3" xfId="12518" xr:uid="{00000000-0005-0000-0000-00001E340000}"/>
    <cellStyle name="Total 3 4 5 3 2" xfId="21622" xr:uid="{00000000-0005-0000-0000-00001F340000}"/>
    <cellStyle name="Total 3 4 5 4" xfId="8117" xr:uid="{00000000-0005-0000-0000-000020340000}"/>
    <cellStyle name="Total 3 4 5 5" xfId="17221" xr:uid="{00000000-0005-0000-0000-000021340000}"/>
    <cellStyle name="Total 3 4 5 6" xfId="26368" xr:uid="{9E8AE5BF-A589-450A-8B4D-E2CE72313C6C}"/>
    <cellStyle name="Total 3 4 5 7" xfId="32655" xr:uid="{448F02AC-A515-4411-86B7-AA1BE4442A80}"/>
    <cellStyle name="Total 3 4 5 8" xfId="39023" xr:uid="{0B559C63-87EA-4733-8C6B-59B07C556508}"/>
    <cellStyle name="Total 3 4 5 9" xfId="38240" xr:uid="{6B7FBC2A-92B5-47F9-B6E1-7432AE7C8823}"/>
    <cellStyle name="Total 3 4 6" xfId="2253" xr:uid="{00000000-0005-0000-0000-000022340000}"/>
    <cellStyle name="Total 3 4 6 10" xfId="41681" xr:uid="{351F72A1-9DCE-46B4-8EF0-C56433C2637C}"/>
    <cellStyle name="Total 3 4 6 11" xfId="40829" xr:uid="{3E157D5B-8AAA-4C57-9CFC-0D395881061A}"/>
    <cellStyle name="Total 3 4 6 12" xfId="44387" xr:uid="{53B463DF-697E-4189-93F2-CF4CDFCEDFC1}"/>
    <cellStyle name="Total 3 4 6 13" xfId="51007" xr:uid="{04B8DCE1-5673-44A7-82B3-F3B21CFD2EAC}"/>
    <cellStyle name="Total 3 4 6 2" xfId="5152" xr:uid="{00000000-0005-0000-0000-000023340000}"/>
    <cellStyle name="Total 3 4 6 2 2" xfId="14012" xr:uid="{00000000-0005-0000-0000-000024340000}"/>
    <cellStyle name="Total 3 4 6 2 2 2" xfId="23116" xr:uid="{00000000-0005-0000-0000-000025340000}"/>
    <cellStyle name="Total 3 4 6 2 3" xfId="10949" xr:uid="{00000000-0005-0000-0000-000026340000}"/>
    <cellStyle name="Total 3 4 6 2 4" xfId="20053" xr:uid="{00000000-0005-0000-0000-000027340000}"/>
    <cellStyle name="Total 3 4 6 3" xfId="12452" xr:uid="{00000000-0005-0000-0000-000028340000}"/>
    <cellStyle name="Total 3 4 6 3 2" xfId="21556" xr:uid="{00000000-0005-0000-0000-000029340000}"/>
    <cellStyle name="Total 3 4 6 4" xfId="8051" xr:uid="{00000000-0005-0000-0000-00002A340000}"/>
    <cellStyle name="Total 3 4 6 5" xfId="17155" xr:uid="{00000000-0005-0000-0000-00002B340000}"/>
    <cellStyle name="Total 3 4 6 6" xfId="26302" xr:uid="{6E60FD91-7A47-49DD-A468-142DBE6643A3}"/>
    <cellStyle name="Total 3 4 6 7" xfId="32589" xr:uid="{4382744D-A160-4D35-8949-7EAFE11003E8}"/>
    <cellStyle name="Total 3 4 6 8" xfId="38771" xr:uid="{1C725219-B1B8-4EBA-9E64-BF143ECB0C88}"/>
    <cellStyle name="Total 3 4 6 9" xfId="34587" xr:uid="{A683DC35-96F5-48B7-83AC-B31647421E7F}"/>
    <cellStyle name="Total 3 4 7" xfId="2328" xr:uid="{00000000-0005-0000-0000-00002C340000}"/>
    <cellStyle name="Total 3 4 7 10" xfId="39337" xr:uid="{DB4455D1-6A7B-4E7D-B895-451D17B2D389}"/>
    <cellStyle name="Total 3 4 7 11" xfId="41599" xr:uid="{99B093A7-7BD8-4E4B-B98C-AF88BCCAD6D6}"/>
    <cellStyle name="Total 3 4 7 12" xfId="44462" xr:uid="{5604540B-5F38-4724-B8FE-B9BBD538BCF7}"/>
    <cellStyle name="Total 3 4 7 13" xfId="51082" xr:uid="{4911D822-13D8-4EE0-AEE4-FECADFB09AFD}"/>
    <cellStyle name="Total 3 4 7 2" xfId="5227" xr:uid="{00000000-0005-0000-0000-00002D340000}"/>
    <cellStyle name="Total 3 4 7 2 2" xfId="14087" xr:uid="{00000000-0005-0000-0000-00002E340000}"/>
    <cellStyle name="Total 3 4 7 2 2 2" xfId="23191" xr:uid="{00000000-0005-0000-0000-00002F340000}"/>
    <cellStyle name="Total 3 4 7 2 3" xfId="11024" xr:uid="{00000000-0005-0000-0000-000030340000}"/>
    <cellStyle name="Total 3 4 7 2 4" xfId="20128" xr:uid="{00000000-0005-0000-0000-000031340000}"/>
    <cellStyle name="Total 3 4 7 3" xfId="12527" xr:uid="{00000000-0005-0000-0000-000032340000}"/>
    <cellStyle name="Total 3 4 7 3 2" xfId="21631" xr:uid="{00000000-0005-0000-0000-000033340000}"/>
    <cellStyle name="Total 3 4 7 4" xfId="8126" xr:uid="{00000000-0005-0000-0000-000034340000}"/>
    <cellStyle name="Total 3 4 7 5" xfId="17230" xr:uid="{00000000-0005-0000-0000-000035340000}"/>
    <cellStyle name="Total 3 4 7 6" xfId="26377" xr:uid="{D7F2CA0F-DA65-4816-A400-F80E4E8E0ED5}"/>
    <cellStyle name="Total 3 4 7 7" xfId="32664" xr:uid="{1CBCC1B2-2EA3-4AFF-92EF-6D39BDC1C3B8}"/>
    <cellStyle name="Total 3 4 7 8" xfId="39152" xr:uid="{75A9B1FC-8CD2-413E-8567-879FC8106172}"/>
    <cellStyle name="Total 3 4 7 9" xfId="31231" xr:uid="{A495C07D-8666-4434-94CE-4631B0126020}"/>
    <cellStyle name="Total 3 4 8" xfId="4450" xr:uid="{00000000-0005-0000-0000-000036340000}"/>
    <cellStyle name="Total 3 4 8 10" xfId="38025" xr:uid="{6A610B78-D276-46B9-93E0-97F65B87F3F2}"/>
    <cellStyle name="Total 3 4 8 11" xfId="46937" xr:uid="{8B145466-47F7-4FFC-89F0-63B5E60828CE}"/>
    <cellStyle name="Total 3 4 8 12" xfId="53557" xr:uid="{281100EA-8643-4E80-8576-74651BEABCE1}"/>
    <cellStyle name="Total 3 4 8 2" xfId="13813" xr:uid="{00000000-0005-0000-0000-000037340000}"/>
    <cellStyle name="Total 3 4 8 2 2" xfId="22917" xr:uid="{00000000-0005-0000-0000-000038340000}"/>
    <cellStyle name="Total 3 4 8 3" xfId="10247" xr:uid="{00000000-0005-0000-0000-000039340000}"/>
    <cellStyle name="Total 3 4 8 4" xfId="19351" xr:uid="{00000000-0005-0000-0000-00003A340000}"/>
    <cellStyle name="Total 3 4 8 5" xfId="28852" xr:uid="{1455F3B8-860F-4E3F-A441-69D9FB0B063A}"/>
    <cellStyle name="Total 3 4 8 6" xfId="34866" xr:uid="{EC074803-E796-424E-A073-928BB60D9443}"/>
    <cellStyle name="Total 3 4 8 7" xfId="36195" xr:uid="{32EF86C1-4621-484E-920D-C121CAA5C8F4}"/>
    <cellStyle name="Total 3 4 8 8" xfId="38473" xr:uid="{233499D2-CEFD-45DE-8BCC-E9DBA70EACD5}"/>
    <cellStyle name="Total 3 4 8 9" xfId="41655" xr:uid="{A817068A-F086-4481-9C61-E9CF90C13A6F}"/>
    <cellStyle name="Total 3 4 9" xfId="12253" xr:uid="{00000000-0005-0000-0000-00003B340000}"/>
    <cellStyle name="Total 3 4 9 10" xfId="55176" xr:uid="{FCD2CF03-8C32-46C7-AD17-FA1DA915D8E0}"/>
    <cellStyle name="Total 3 4 9 2" xfId="21357" xr:uid="{00000000-0005-0000-0000-00003C340000}"/>
    <cellStyle name="Total 3 4 9 3" xfId="30471" xr:uid="{E2A74BF4-00D0-4003-BB35-2D97DB518738}"/>
    <cellStyle name="Total 3 4 9 4" xfId="36368" xr:uid="{7AAD9294-1EF5-4E7B-AC1F-FDF16ADEF68D}"/>
    <cellStyle name="Total 3 4 9 5" xfId="34179" xr:uid="{C1B7C518-5843-4E9E-B4C7-7957AC7FC2B7}"/>
    <cellStyle name="Total 3 4 9 6" xfId="39931" xr:uid="{114C9A7B-D38E-4469-AB0A-5FDD8D237AB5}"/>
    <cellStyle name="Total 3 4 9 7" xfId="39898" xr:uid="{115BF522-86C4-4343-94E5-8FD183C27161}"/>
    <cellStyle name="Total 3 4 9 8" xfId="31979" xr:uid="{278657DD-F57C-46FD-9B32-75A2554A0EAE}"/>
    <cellStyle name="Total 3 4 9 9" xfId="48556" xr:uid="{E2F30216-BA64-4B48-8521-155E2D17EF9A}"/>
    <cellStyle name="Total 3 5" xfId="2155" xr:uid="{00000000-0005-0000-0000-00003D340000}"/>
    <cellStyle name="Total 3 5 10" xfId="7953" xr:uid="{00000000-0005-0000-0000-00003E340000}"/>
    <cellStyle name="Total 3 5 11" xfId="17057" xr:uid="{00000000-0005-0000-0000-00003F340000}"/>
    <cellStyle name="Total 3 5 12" xfId="26204" xr:uid="{C2BB2A78-580B-4F2C-AA73-CD8CCF4B666F}"/>
    <cellStyle name="Total 3 5 13" xfId="32491" xr:uid="{FC10A2CB-D5DA-42C6-B5C9-ED7215ABE2E5}"/>
    <cellStyle name="Total 3 5 14" xfId="36687" xr:uid="{8DE541BB-BAE0-4B02-9CDF-C0C38896A4B8}"/>
    <cellStyle name="Total 3 5 15" xfId="40363" xr:uid="{DE16BEF8-CC45-4403-BFAB-B50CE87BA6E9}"/>
    <cellStyle name="Total 3 5 16" xfId="41544" xr:uid="{B79BDDED-89DD-4C40-A3A8-4A681D5BA86B}"/>
    <cellStyle name="Total 3 5 17" xfId="42331" xr:uid="{26C6FBB6-9D14-473F-9651-550DA3DDFEE5}"/>
    <cellStyle name="Total 3 5 18" xfId="44289" xr:uid="{927BD78B-7EB4-42F4-AB47-341AF225DE94}"/>
    <cellStyle name="Total 3 5 19" xfId="50909" xr:uid="{A69D5D43-B6B9-4F70-A227-CADD578A0E1E}"/>
    <cellStyle name="Total 3 5 2" xfId="2759" xr:uid="{00000000-0005-0000-0000-000040340000}"/>
    <cellStyle name="Total 3 5 2 10" xfId="41602" xr:uid="{39CEB102-DB06-4EE1-B948-2842E428F0CC}"/>
    <cellStyle name="Total 3 5 2 11" xfId="38800" xr:uid="{30DE395C-5E55-4D52-BB25-A101189300EE}"/>
    <cellStyle name="Total 3 5 2 12" xfId="44893" xr:uid="{7AA509FB-F8BC-4612-947C-9024FCCCCDB2}"/>
    <cellStyle name="Total 3 5 2 13" xfId="51513" xr:uid="{B888599C-55BD-4755-BD34-E1A5A739A03C}"/>
    <cellStyle name="Total 3 5 2 2" xfId="5658" xr:uid="{00000000-0005-0000-0000-000041340000}"/>
    <cellStyle name="Total 3 5 2 2 10" xfId="34754" xr:uid="{089AEC43-D959-4ADF-86FD-0F90126ACA16}"/>
    <cellStyle name="Total 3 5 2 2 11" xfId="47814" xr:uid="{F27AF244-2D7D-4D32-9D3E-FF40F5FAE0D9}"/>
    <cellStyle name="Total 3 5 2 2 12" xfId="54434" xr:uid="{8CFF8A60-E8DC-40D4-A7B5-1D26F8807178}"/>
    <cellStyle name="Total 3 5 2 2 2" xfId="14518" xr:uid="{00000000-0005-0000-0000-000042340000}"/>
    <cellStyle name="Total 3 5 2 2 2 2" xfId="23622" xr:uid="{00000000-0005-0000-0000-000043340000}"/>
    <cellStyle name="Total 3 5 2 2 3" xfId="11455" xr:uid="{00000000-0005-0000-0000-000044340000}"/>
    <cellStyle name="Total 3 5 2 2 4" xfId="20559" xr:uid="{00000000-0005-0000-0000-000045340000}"/>
    <cellStyle name="Total 3 5 2 2 5" xfId="29729" xr:uid="{FB58E864-2FA5-4713-BF5D-537975618AF9}"/>
    <cellStyle name="Total 3 5 2 2 6" xfId="35743" xr:uid="{CD61469D-24CB-4A57-A537-AE223A7CDFE8}"/>
    <cellStyle name="Total 3 5 2 2 7" xfId="31233" xr:uid="{646359EE-3C04-4B57-896E-5C2BA9E7E98F}"/>
    <cellStyle name="Total 3 5 2 2 8" xfId="39893" xr:uid="{FE4F8224-1125-43CC-A24B-C798ED55DE93}"/>
    <cellStyle name="Total 3 5 2 2 9" xfId="40644" xr:uid="{EF22BC7B-D6C2-4DDC-B74B-C72B02DA9BDD}"/>
    <cellStyle name="Total 3 5 2 3" xfId="12958" xr:uid="{00000000-0005-0000-0000-000046340000}"/>
    <cellStyle name="Total 3 5 2 3 10" xfId="54628" xr:uid="{20548B24-D09E-47CF-98D8-A2A98C8BDE3C}"/>
    <cellStyle name="Total 3 5 2 3 2" xfId="22062" xr:uid="{00000000-0005-0000-0000-000047340000}"/>
    <cellStyle name="Total 3 5 2 3 3" xfId="29923" xr:uid="{C530125F-8932-4316-AA3B-222014F2B6A0}"/>
    <cellStyle name="Total 3 5 2 3 4" xfId="35937" xr:uid="{1507EA8D-7C4F-4A17-8B18-325B80333339}"/>
    <cellStyle name="Total 3 5 2 3 5" xfId="34063" xr:uid="{5726D6C4-0496-4B49-B0F2-99BAC01F3270}"/>
    <cellStyle name="Total 3 5 2 3 6" xfId="33893" xr:uid="{C0476F92-69A0-4C31-8433-D4B4E758B4F1}"/>
    <cellStyle name="Total 3 5 2 3 7" xfId="40999" xr:uid="{67FCE9BD-C7EA-4A45-B7F1-56FD3D172524}"/>
    <cellStyle name="Total 3 5 2 3 8" xfId="41342" xr:uid="{2FC0FDC4-69B5-40A9-95E5-1EE904322885}"/>
    <cellStyle name="Total 3 5 2 3 9" xfId="48008" xr:uid="{946D7879-AF79-4BA9-9514-9F52290FE4E9}"/>
    <cellStyle name="Total 3 5 2 4" xfId="8557" xr:uid="{00000000-0005-0000-0000-000048340000}"/>
    <cellStyle name="Total 3 5 2 4 2" xfId="29078" xr:uid="{A24405CC-E176-47BE-A7A0-E3F9D039E05E}"/>
    <cellStyle name="Total 3 5 2 4 3" xfId="35092" xr:uid="{876BE182-9398-4910-89D5-322ED5E8DCEF}"/>
    <cellStyle name="Total 3 5 2 4 4" xfId="38803" xr:uid="{EFC47FFF-7177-4805-8792-4648CED92B26}"/>
    <cellStyle name="Total 3 5 2 4 5" xfId="36353" xr:uid="{132BAF9A-F3BB-446F-8575-E0B564179DB0}"/>
    <cellStyle name="Total 3 5 2 4 6" xfId="36455" xr:uid="{B366F56E-6AF3-4603-AE4D-2582BCA04274}"/>
    <cellStyle name="Total 3 5 2 4 7" xfId="41239" xr:uid="{6E68296A-18D0-4196-9CD8-D7B52B1A4EAE}"/>
    <cellStyle name="Total 3 5 2 4 8" xfId="47163" xr:uid="{FA27D4AE-40F5-4E8C-8475-C6FC41CE6C82}"/>
    <cellStyle name="Total 3 5 2 4 9" xfId="53783" xr:uid="{F4442BFE-D360-4F73-900C-C832591A7A1A}"/>
    <cellStyle name="Total 3 5 2 5" xfId="17661" xr:uid="{00000000-0005-0000-0000-000049340000}"/>
    <cellStyle name="Total 3 5 2 6" xfId="26808" xr:uid="{C6898DA5-6D8F-42E8-AF87-0C83817D04D4}"/>
    <cellStyle name="Total 3 5 2 7" xfId="33095" xr:uid="{79BF5D8C-C139-40A3-A371-27F885A4E351}"/>
    <cellStyle name="Total 3 5 2 8" xfId="36563" xr:uid="{4FE12620-1E55-439E-8493-7520C4EFEBE5}"/>
    <cellStyle name="Total 3 5 2 9" xfId="37968" xr:uid="{858C74CD-72E5-4006-8754-A5177AFFC29D}"/>
    <cellStyle name="Total 3 5 3" xfId="2869" xr:uid="{00000000-0005-0000-0000-00004A340000}"/>
    <cellStyle name="Total 3 5 3 10" xfId="36712" xr:uid="{7C110F4B-4969-4988-87F8-8A40EC5847B9}"/>
    <cellStyle name="Total 3 5 3 11" xfId="41569" xr:uid="{5106F174-E6C0-4F3B-8040-01E9D30C09CD}"/>
    <cellStyle name="Total 3 5 3 12" xfId="45003" xr:uid="{7D5C8713-1377-4C9F-9839-C499F6D373BD}"/>
    <cellStyle name="Total 3 5 3 13" xfId="51623" xr:uid="{A5E5CC4A-C91B-47A6-9CFC-30D1DEA8628E}"/>
    <cellStyle name="Total 3 5 3 2" xfId="5768" xr:uid="{00000000-0005-0000-0000-00004B340000}"/>
    <cellStyle name="Total 3 5 3 2 10" xfId="42254" xr:uid="{979C9270-8DEF-44FB-869C-EEBD9D5CF283}"/>
    <cellStyle name="Total 3 5 3 2 11" xfId="47276" xr:uid="{43D651F2-E1FE-4C36-A883-5E2E4916DF40}"/>
    <cellStyle name="Total 3 5 3 2 12" xfId="53896" xr:uid="{BF1D4CD3-CDF9-4D90-9595-642440D98DD9}"/>
    <cellStyle name="Total 3 5 3 2 2" xfId="14628" xr:uid="{00000000-0005-0000-0000-00004C340000}"/>
    <cellStyle name="Total 3 5 3 2 2 2" xfId="23732" xr:uid="{00000000-0005-0000-0000-00004D340000}"/>
    <cellStyle name="Total 3 5 3 2 3" xfId="11565" xr:uid="{00000000-0005-0000-0000-00004E340000}"/>
    <cellStyle name="Total 3 5 3 2 4" xfId="20669" xr:uid="{00000000-0005-0000-0000-00004F340000}"/>
    <cellStyle name="Total 3 5 3 2 5" xfId="29191" xr:uid="{6BCEBC6A-B285-4362-9F62-B0790E798691}"/>
    <cellStyle name="Total 3 5 3 2 6" xfId="35205" xr:uid="{BB31BC79-D6F5-48DF-8A1C-7FD53521BED5}"/>
    <cellStyle name="Total 3 5 3 2 7" xfId="31292" xr:uid="{8061F892-E300-4E7A-ACE6-4768F5E5B686}"/>
    <cellStyle name="Total 3 5 3 2 8" xfId="40007" xr:uid="{2C8BD0D9-F936-42CF-9F49-6EAB0AF508A5}"/>
    <cellStyle name="Total 3 5 3 2 9" xfId="40302" xr:uid="{12DA8968-8A1D-476F-90AD-41FF3FEF5E68}"/>
    <cellStyle name="Total 3 5 3 3" xfId="13068" xr:uid="{00000000-0005-0000-0000-000050340000}"/>
    <cellStyle name="Total 3 5 3 3 10" xfId="54136" xr:uid="{D08539F2-73E9-4F2A-80F4-A16A87D76085}"/>
    <cellStyle name="Total 3 5 3 3 2" xfId="22172" xr:uid="{00000000-0005-0000-0000-000051340000}"/>
    <cellStyle name="Total 3 5 3 3 3" xfId="29431" xr:uid="{80F23DD6-43B1-4F50-B755-C067F78E95BF}"/>
    <cellStyle name="Total 3 5 3 3 4" xfId="35445" xr:uid="{82359827-79B9-43C4-A8C9-0FCCFF33FEB2}"/>
    <cellStyle name="Total 3 5 3 3 5" xfId="31937" xr:uid="{12B395BA-2D6B-473F-9631-CACA9EE78F81}"/>
    <cellStyle name="Total 3 5 3 3 6" xfId="33816" xr:uid="{2E838150-39D5-4C2B-ADAF-E16E2D1A515B}"/>
    <cellStyle name="Total 3 5 3 3 7" xfId="38562" xr:uid="{C5369EF7-2E26-4B03-9206-F28B0D7D6DDF}"/>
    <cellStyle name="Total 3 5 3 3 8" xfId="42153" xr:uid="{6CE32D30-42F5-4BE9-BBE9-C043E44F17BC}"/>
    <cellStyle name="Total 3 5 3 3 9" xfId="47516" xr:uid="{70D2D7B9-623C-47C2-9222-4967AAD9B020}"/>
    <cellStyle name="Total 3 5 3 4" xfId="8667" xr:uid="{00000000-0005-0000-0000-000052340000}"/>
    <cellStyle name="Total 3 5 3 4 2" xfId="28165" xr:uid="{E47992D1-FBD7-4FD2-A203-AFCAB82CE7E3}"/>
    <cellStyle name="Total 3 5 3 4 3" xfId="34298" xr:uid="{28480B33-2C32-45EA-9AE7-48ECE6788E44}"/>
    <cellStyle name="Total 3 5 3 4 4" xfId="36657" xr:uid="{AD79729A-0C3A-4DD9-9DA3-6243B15E67BA}"/>
    <cellStyle name="Total 3 5 3 4 5" xfId="39520" xr:uid="{57846C87-C68F-42E3-89EA-D80269918B78}"/>
    <cellStyle name="Total 3 5 3 4 6" xfId="41891" xr:uid="{6B78B839-4F9C-42C9-B843-261B932B0238}"/>
    <cellStyle name="Total 3 5 3 4 7" xfId="41555" xr:uid="{CCF8B6DA-D1DF-4A5F-AA76-517F7DB085FF}"/>
    <cellStyle name="Total 3 5 3 4 8" xfId="46250" xr:uid="{B96DF040-8C81-4007-8C61-26C0E6C61ECF}"/>
    <cellStyle name="Total 3 5 3 4 9" xfId="52870" xr:uid="{B3A17580-55CE-4BD3-B747-17DA5A3CDCDD}"/>
    <cellStyle name="Total 3 5 3 5" xfId="17771" xr:uid="{00000000-0005-0000-0000-000053340000}"/>
    <cellStyle name="Total 3 5 3 6" xfId="26918" xr:uid="{AC39F625-93B8-477D-BE39-A553CE115D2E}"/>
    <cellStyle name="Total 3 5 3 7" xfId="33205" xr:uid="{08E1340F-3862-49AB-8BFF-793F8E1D9EE3}"/>
    <cellStyle name="Total 3 5 3 8" xfId="38548" xr:uid="{5F01F419-B446-49BF-9C46-9BD650DF0E2D}"/>
    <cellStyle name="Total 3 5 3 9" xfId="24177" xr:uid="{0C655E98-8D2E-410B-B7FE-4D867C74DA8C}"/>
    <cellStyle name="Total 3 5 4" xfId="2973" xr:uid="{00000000-0005-0000-0000-000054340000}"/>
    <cellStyle name="Total 3 5 4 10" xfId="24218" xr:uid="{2AA09A95-0218-4333-B49A-4BB310A15BAF}"/>
    <cellStyle name="Total 3 5 4 11" xfId="41989" xr:uid="{47FE658B-90B0-42EF-B301-69E71D4DEFCC}"/>
    <cellStyle name="Total 3 5 4 12" xfId="45107" xr:uid="{9DFFC16F-C9F9-4EDA-BFDD-CC4537845EA5}"/>
    <cellStyle name="Total 3 5 4 13" xfId="51727" xr:uid="{BCF06E8D-012E-4CD5-BDDD-C7F0DBB20A2F}"/>
    <cellStyle name="Total 3 5 4 2" xfId="5872" xr:uid="{00000000-0005-0000-0000-000055340000}"/>
    <cellStyle name="Total 3 5 4 2 10" xfId="41129" xr:uid="{BB15A81C-D83B-48A4-9F2D-07BB8A8C537A}"/>
    <cellStyle name="Total 3 5 4 2 11" xfId="47607" xr:uid="{CBE3B222-7ACB-49A1-ADF6-6A28E6EBB2EE}"/>
    <cellStyle name="Total 3 5 4 2 12" xfId="54227" xr:uid="{524B2E0B-4F07-43F7-8FEA-484417D23EF7}"/>
    <cellStyle name="Total 3 5 4 2 2" xfId="14732" xr:uid="{00000000-0005-0000-0000-000056340000}"/>
    <cellStyle name="Total 3 5 4 2 2 2" xfId="23836" xr:uid="{00000000-0005-0000-0000-000057340000}"/>
    <cellStyle name="Total 3 5 4 2 3" xfId="11669" xr:uid="{00000000-0005-0000-0000-000058340000}"/>
    <cellStyle name="Total 3 5 4 2 4" xfId="20773" xr:uid="{00000000-0005-0000-0000-000059340000}"/>
    <cellStyle name="Total 3 5 4 2 5" xfId="29522" xr:uid="{7B2B6D7A-6ED0-4DAC-8E13-275EA5BB22CA}"/>
    <cellStyle name="Total 3 5 4 2 6" xfId="35536" xr:uid="{618A67A9-55C2-4F06-8CAB-6C9C7BFAF90D}"/>
    <cellStyle name="Total 3 5 4 2 7" xfId="37604" xr:uid="{978293D2-9868-482C-A48A-D9C62A14E854}"/>
    <cellStyle name="Total 3 5 4 2 8" xfId="37527" xr:uid="{948F20C8-52E0-41EA-B818-EDA7755AC3B7}"/>
    <cellStyle name="Total 3 5 4 2 9" xfId="41571" xr:uid="{8E40D57C-10BE-4FA0-8584-DADF41D74E3A}"/>
    <cellStyle name="Total 3 5 4 3" xfId="13172" xr:uid="{00000000-0005-0000-0000-00005A340000}"/>
    <cellStyle name="Total 3 5 4 3 2" xfId="22276" xr:uid="{00000000-0005-0000-0000-00005B340000}"/>
    <cellStyle name="Total 3 5 4 4" xfId="8771" xr:uid="{00000000-0005-0000-0000-00005C340000}"/>
    <cellStyle name="Total 3 5 4 5" xfId="17875" xr:uid="{00000000-0005-0000-0000-00005D340000}"/>
    <cellStyle name="Total 3 5 4 6" xfId="27022" xr:uid="{82AE9767-A73D-4AD3-A36F-306B992835A5}"/>
    <cellStyle name="Total 3 5 4 7" xfId="33309" xr:uid="{34A742AB-0D43-45B0-ADCD-F9894983B000}"/>
    <cellStyle name="Total 3 5 4 8" xfId="31467" xr:uid="{65BBB939-952A-4D5F-B916-5D9D9479443D}"/>
    <cellStyle name="Total 3 5 4 9" xfId="31366" xr:uid="{F63FA330-94F5-4C1E-992B-8C3649F8C374}"/>
    <cellStyle name="Total 3 5 5" xfId="3096" xr:uid="{00000000-0005-0000-0000-00005E340000}"/>
    <cellStyle name="Total 3 5 5 10" xfId="41646" xr:uid="{FC541BE6-CB08-4136-B7BC-1EC61D7B0913}"/>
    <cellStyle name="Total 3 5 5 11" xfId="42383" xr:uid="{822FDAFA-1B65-48F6-A9D8-FD5FB89B6A71}"/>
    <cellStyle name="Total 3 5 5 12" xfId="45230" xr:uid="{A2977A87-E2D7-407D-8001-D8E9B7BD3F56}"/>
    <cellStyle name="Total 3 5 5 13" xfId="51850" xr:uid="{5C299C04-CDF8-4845-B585-1A3E29EE654D}"/>
    <cellStyle name="Total 3 5 5 2" xfId="5995" xr:uid="{00000000-0005-0000-0000-00005F340000}"/>
    <cellStyle name="Total 3 5 5 2 10" xfId="39175" xr:uid="{CA036387-F872-430B-936F-F7974A0FE2CE}"/>
    <cellStyle name="Total 3 5 5 2 11" xfId="47475" xr:uid="{2CE6C4CA-ECB2-4F28-B8D6-B1D8FEB4C40B}"/>
    <cellStyle name="Total 3 5 5 2 12" xfId="54095" xr:uid="{5EC369AB-6F9C-411C-A1E6-A1247F782BF6}"/>
    <cellStyle name="Total 3 5 5 2 2" xfId="14855" xr:uid="{00000000-0005-0000-0000-000060340000}"/>
    <cellStyle name="Total 3 5 5 2 2 2" xfId="23959" xr:uid="{00000000-0005-0000-0000-000061340000}"/>
    <cellStyle name="Total 3 5 5 2 3" xfId="11792" xr:uid="{00000000-0005-0000-0000-000062340000}"/>
    <cellStyle name="Total 3 5 5 2 4" xfId="20896" xr:uid="{00000000-0005-0000-0000-000063340000}"/>
    <cellStyle name="Total 3 5 5 2 5" xfId="29390" xr:uid="{CB9EEA22-C406-499B-989E-CA86FBC2BCCC}"/>
    <cellStyle name="Total 3 5 5 2 6" xfId="35404" xr:uid="{6F94E92C-BE79-4A49-BE21-BF7036C2DD68}"/>
    <cellStyle name="Total 3 5 5 2 7" xfId="36167" xr:uid="{9B7FC024-5946-4356-AFCE-AA8C63D01BFC}"/>
    <cellStyle name="Total 3 5 5 2 8" xfId="34621" xr:uid="{4A94686A-3125-4EA5-943D-14BA438F02D7}"/>
    <cellStyle name="Total 3 5 5 2 9" xfId="40354" xr:uid="{B1C463AC-E110-4031-B339-5D9AEE16435C}"/>
    <cellStyle name="Total 3 5 5 3" xfId="13295" xr:uid="{00000000-0005-0000-0000-000064340000}"/>
    <cellStyle name="Total 3 5 5 3 2" xfId="22399" xr:uid="{00000000-0005-0000-0000-000065340000}"/>
    <cellStyle name="Total 3 5 5 4" xfId="8894" xr:uid="{00000000-0005-0000-0000-000066340000}"/>
    <cellStyle name="Total 3 5 5 5" xfId="17998" xr:uid="{00000000-0005-0000-0000-000067340000}"/>
    <cellStyle name="Total 3 5 5 6" xfId="27145" xr:uid="{4518D231-E60D-41C1-97CC-21036462CF7F}"/>
    <cellStyle name="Total 3 5 5 7" xfId="33432" xr:uid="{E69A13DD-68DC-4BDE-8D7D-9DBBBF41C82C}"/>
    <cellStyle name="Total 3 5 5 8" xfId="24600" xr:uid="{932FDE1B-6BE9-4069-B1F3-A368EDA606FD}"/>
    <cellStyle name="Total 3 5 5 9" xfId="40775" xr:uid="{0E06721E-8779-4CE3-AC3B-28696831285D}"/>
    <cellStyle name="Total 3 5 6" xfId="3168" xr:uid="{00000000-0005-0000-0000-000068340000}"/>
    <cellStyle name="Total 3 5 6 10" xfId="36308" xr:uid="{8A8B79C6-A259-48C8-B522-AB6B92154CB8}"/>
    <cellStyle name="Total 3 5 6 11" xfId="42437" xr:uid="{01201003-6AD2-4223-AFB2-2231229E4E17}"/>
    <cellStyle name="Total 3 5 6 12" xfId="45302" xr:uid="{08FF14C4-7BDC-4483-9B02-87CE9F0F2455}"/>
    <cellStyle name="Total 3 5 6 13" xfId="51922" xr:uid="{732F834F-0925-4553-A397-6425F8EA9446}"/>
    <cellStyle name="Total 3 5 6 2" xfId="6067" xr:uid="{00000000-0005-0000-0000-000069340000}"/>
    <cellStyle name="Total 3 5 6 2 2" xfId="14927" xr:uid="{00000000-0005-0000-0000-00006A340000}"/>
    <cellStyle name="Total 3 5 6 2 2 2" xfId="24031" xr:uid="{00000000-0005-0000-0000-00006B340000}"/>
    <cellStyle name="Total 3 5 6 2 3" xfId="11864" xr:uid="{00000000-0005-0000-0000-00006C340000}"/>
    <cellStyle name="Total 3 5 6 2 4" xfId="20968" xr:uid="{00000000-0005-0000-0000-00006D340000}"/>
    <cellStyle name="Total 3 5 6 3" xfId="13367" xr:uid="{00000000-0005-0000-0000-00006E340000}"/>
    <cellStyle name="Total 3 5 6 3 2" xfId="22471" xr:uid="{00000000-0005-0000-0000-00006F340000}"/>
    <cellStyle name="Total 3 5 6 4" xfId="8966" xr:uid="{00000000-0005-0000-0000-000070340000}"/>
    <cellStyle name="Total 3 5 6 5" xfId="18070" xr:uid="{00000000-0005-0000-0000-000071340000}"/>
    <cellStyle name="Total 3 5 6 6" xfId="27217" xr:uid="{6C390CA5-7E20-4205-89AA-D3F8C8B71348}"/>
    <cellStyle name="Total 3 5 6 7" xfId="33504" xr:uid="{923C3814-B801-41EF-958A-538A82A2233B}"/>
    <cellStyle name="Total 3 5 6 8" xfId="36212" xr:uid="{57EFCC87-F872-4DB5-9CFA-229723817E85}"/>
    <cellStyle name="Total 3 5 6 9" xfId="36655" xr:uid="{007A71C6-BCB7-4487-B569-7683A4BD02F4}"/>
    <cellStyle name="Total 3 5 7" xfId="3245" xr:uid="{00000000-0005-0000-0000-000072340000}"/>
    <cellStyle name="Total 3 5 7 10" xfId="41435" xr:uid="{BC41B83C-6FEF-43D7-8F93-41E1CD039EDD}"/>
    <cellStyle name="Total 3 5 7 11" xfId="36492" xr:uid="{0B938A15-F572-4A59-8855-D2D819154129}"/>
    <cellStyle name="Total 3 5 7 12" xfId="45379" xr:uid="{C69534DB-B5D6-4BC6-BB1A-391372C0A396}"/>
    <cellStyle name="Total 3 5 7 13" xfId="51999" xr:uid="{D77EBCAD-A002-481C-BE90-C3E7E351B8E6}"/>
    <cellStyle name="Total 3 5 7 2" xfId="6144" xr:uid="{00000000-0005-0000-0000-000073340000}"/>
    <cellStyle name="Total 3 5 7 2 2" xfId="15004" xr:uid="{00000000-0005-0000-0000-000074340000}"/>
    <cellStyle name="Total 3 5 7 2 2 2" xfId="24108" xr:uid="{00000000-0005-0000-0000-000075340000}"/>
    <cellStyle name="Total 3 5 7 2 3" xfId="11941" xr:uid="{00000000-0005-0000-0000-000076340000}"/>
    <cellStyle name="Total 3 5 7 2 4" xfId="21045" xr:uid="{00000000-0005-0000-0000-000077340000}"/>
    <cellStyle name="Total 3 5 7 3" xfId="13444" xr:uid="{00000000-0005-0000-0000-000078340000}"/>
    <cellStyle name="Total 3 5 7 3 2" xfId="22548" xr:uid="{00000000-0005-0000-0000-000079340000}"/>
    <cellStyle name="Total 3 5 7 4" xfId="9043" xr:uid="{00000000-0005-0000-0000-00007A340000}"/>
    <cellStyle name="Total 3 5 7 5" xfId="18147" xr:uid="{00000000-0005-0000-0000-00007B340000}"/>
    <cellStyle name="Total 3 5 7 6" xfId="27294" xr:uid="{CC6B5794-196C-4968-BF07-5A4205983478}"/>
    <cellStyle name="Total 3 5 7 7" xfId="33581" xr:uid="{53BA09F2-8749-4844-AC16-CE68D800FD67}"/>
    <cellStyle name="Total 3 5 7 8" xfId="37138" xr:uid="{EA1F5558-6BE9-42B3-82BE-569E51128990}"/>
    <cellStyle name="Total 3 5 7 9" xfId="37028" xr:uid="{68C213E2-92B9-4FA3-9650-D48A14C57DF3}"/>
    <cellStyle name="Total 3 5 8" xfId="5054" xr:uid="{00000000-0005-0000-0000-00007C340000}"/>
    <cellStyle name="Total 3 5 8 10" xfId="42319" xr:uid="{09C2D12D-A20E-47B8-BE92-C0F98BAF3EBC}"/>
    <cellStyle name="Total 3 5 8 11" xfId="46956" xr:uid="{CF2BAE4B-6517-4432-8288-9FC7990261B3}"/>
    <cellStyle name="Total 3 5 8 12" xfId="53576" xr:uid="{6AAB4E17-D217-453D-B928-69791922D542}"/>
    <cellStyle name="Total 3 5 8 2" xfId="13914" xr:uid="{00000000-0005-0000-0000-00007D340000}"/>
    <cellStyle name="Total 3 5 8 2 2" xfId="23018" xr:uid="{00000000-0005-0000-0000-00007E340000}"/>
    <cellStyle name="Total 3 5 8 3" xfId="10851" xr:uid="{00000000-0005-0000-0000-00007F340000}"/>
    <cellStyle name="Total 3 5 8 4" xfId="19955" xr:uid="{00000000-0005-0000-0000-000080340000}"/>
    <cellStyle name="Total 3 5 8 5" xfId="28871" xr:uid="{DBF262B6-893E-4706-AFA3-1F7CCF20C635}"/>
    <cellStyle name="Total 3 5 8 6" xfId="34885" xr:uid="{94D4315B-F4B7-4A61-B688-550F9FD763CF}"/>
    <cellStyle name="Total 3 5 8 7" xfId="32316" xr:uid="{E40DDB75-C738-4A28-BCB3-EA31D801CA13}"/>
    <cellStyle name="Total 3 5 8 8" xfId="40843" xr:uid="{725E62C8-2B66-49C8-BD2F-B2FD7ED19C8F}"/>
    <cellStyle name="Total 3 5 8 9" xfId="41440" xr:uid="{DDCC546E-57F1-491F-B1A1-BD6F7300B94E}"/>
    <cellStyle name="Total 3 5 9" xfId="12354" xr:uid="{00000000-0005-0000-0000-000081340000}"/>
    <cellStyle name="Total 3 5 9 10" xfId="55729" xr:uid="{3BD8E432-4B91-4D13-9158-60156EFE9D04}"/>
    <cellStyle name="Total 3 5 9 2" xfId="21458" xr:uid="{00000000-0005-0000-0000-000082340000}"/>
    <cellStyle name="Total 3 5 9 3" xfId="31024" xr:uid="{36251EFE-826E-47B6-8308-A9FEA49D3C4D}"/>
    <cellStyle name="Total 3 5 9 4" xfId="36800" xr:uid="{29E8BAD3-911F-4CD7-961A-7DD2ECF37668}"/>
    <cellStyle name="Total 3 5 9 5" xfId="39258" xr:uid="{759D132D-61AB-4035-94BC-E61833EE27F2}"/>
    <cellStyle name="Total 3 5 9 6" xfId="40891" xr:uid="{75D738D0-7933-4622-9851-DF16109A415D}"/>
    <cellStyle name="Total 3 5 9 7" xfId="42112" xr:uid="{6A03F13F-7AB9-41A6-89C7-0B195127584C}"/>
    <cellStyle name="Total 3 5 9 8" xfId="42489" xr:uid="{F77D053A-517A-4CD5-A531-499B5CEDE28C}"/>
    <cellStyle name="Total 3 5 9 9" xfId="49109" xr:uid="{9F01621B-DEDB-43E6-A2E6-817735CE8679}"/>
    <cellStyle name="Total 3 6" xfId="2109" xr:uid="{00000000-0005-0000-0000-000083340000}"/>
    <cellStyle name="Total 3 6 10" xfId="7907" xr:uid="{00000000-0005-0000-0000-000084340000}"/>
    <cellStyle name="Total 3 6 11" xfId="17011" xr:uid="{00000000-0005-0000-0000-000085340000}"/>
    <cellStyle name="Total 3 6 12" xfId="26158" xr:uid="{EFC8EA55-EF27-4613-98EE-ED8849703A26}"/>
    <cellStyle name="Total 3 6 13" xfId="32445" xr:uid="{D965F6D3-41DA-4A64-B2CC-55E9FD9AD080}"/>
    <cellStyle name="Total 3 6 14" xfId="37391" xr:uid="{2C986F45-6840-4A64-8351-692C06B25C4C}"/>
    <cellStyle name="Total 3 6 15" xfId="38775" xr:uid="{DECBC509-7C7B-4C23-A326-C3ED87C92DFE}"/>
    <cellStyle name="Total 3 6 16" xfId="41717" xr:uid="{8741A495-C7B7-4308-B1DB-435F2EA863F0}"/>
    <cellStyle name="Total 3 6 17" xfId="41036" xr:uid="{C7A4BC93-E7AD-45B6-93EF-089367B14AE2}"/>
    <cellStyle name="Total 3 6 18" xfId="44243" xr:uid="{304BF1EC-AF71-43E5-919E-204D222D3094}"/>
    <cellStyle name="Total 3 6 19" xfId="50863" xr:uid="{B06318F7-6469-4854-BFEC-86251FC5DB5B}"/>
    <cellStyle name="Total 3 6 2" xfId="2177" xr:uid="{00000000-0005-0000-0000-000086340000}"/>
    <cellStyle name="Total 3 6 2 10" xfId="41270" xr:uid="{9F8047CE-6880-4C4E-A2CE-E261FD79CEB8}"/>
    <cellStyle name="Total 3 6 2 11" xfId="41765" xr:uid="{B8034C36-070C-4CDC-B6DE-A9F44F15C17C}"/>
    <cellStyle name="Total 3 6 2 12" xfId="44311" xr:uid="{0307E857-78E7-4243-9F0F-E34513779CC7}"/>
    <cellStyle name="Total 3 6 2 13" xfId="50931" xr:uid="{3394E424-A0CA-42AF-83B2-1BF0822AAF7E}"/>
    <cellStyle name="Total 3 6 2 2" xfId="5076" xr:uid="{00000000-0005-0000-0000-000087340000}"/>
    <cellStyle name="Total 3 6 2 2 10" xfId="42311" xr:uid="{E9AA2AFB-EAA0-4484-AD41-0F42F88C1ED4}"/>
    <cellStyle name="Total 3 6 2 2 11" xfId="47762" xr:uid="{6F518D6C-EA3D-45FF-8986-0FB15C69080F}"/>
    <cellStyle name="Total 3 6 2 2 12" xfId="54382" xr:uid="{228D4203-4CE5-4AC9-9314-76C7BB8C4FB1}"/>
    <cellStyle name="Total 3 6 2 2 2" xfId="13936" xr:uid="{00000000-0005-0000-0000-000088340000}"/>
    <cellStyle name="Total 3 6 2 2 2 2" xfId="23040" xr:uid="{00000000-0005-0000-0000-000089340000}"/>
    <cellStyle name="Total 3 6 2 2 3" xfId="10873" xr:uid="{00000000-0005-0000-0000-00008A340000}"/>
    <cellStyle name="Total 3 6 2 2 4" xfId="19977" xr:uid="{00000000-0005-0000-0000-00008B340000}"/>
    <cellStyle name="Total 3 6 2 2 5" xfId="29677" xr:uid="{8A8E09C5-3792-4191-B495-24155FD7A465}"/>
    <cellStyle name="Total 3 6 2 2 6" xfId="35691" xr:uid="{328E5423-D7A4-4ECB-B5D8-203C9046A769}"/>
    <cellStyle name="Total 3 6 2 2 7" xfId="36723" xr:uid="{E0FD26C3-9537-4414-BDFD-48B0F11FB1BE}"/>
    <cellStyle name="Total 3 6 2 2 8" xfId="39708" xr:uid="{857220D1-ACE6-4321-BA13-FC2FF78A8C05}"/>
    <cellStyle name="Total 3 6 2 2 9" xfId="39321" xr:uid="{89A0D86B-3394-4978-8FA5-BD3085AF83DB}"/>
    <cellStyle name="Total 3 6 2 3" xfId="12376" xr:uid="{00000000-0005-0000-0000-00008C340000}"/>
    <cellStyle name="Total 3 6 2 3 10" xfId="54144" xr:uid="{3106102C-FC0D-4645-B745-84D24A3AD444}"/>
    <cellStyle name="Total 3 6 2 3 2" xfId="21480" xr:uid="{00000000-0005-0000-0000-00008D340000}"/>
    <cellStyle name="Total 3 6 2 3 3" xfId="29439" xr:uid="{30F9C54A-89D3-4DD3-BAD5-0F1395B3E930}"/>
    <cellStyle name="Total 3 6 2 3 4" xfId="35453" xr:uid="{65A91DD0-DA32-439B-B61F-21D88BD1E3D9}"/>
    <cellStyle name="Total 3 6 2 3 5" xfId="31947" xr:uid="{078D4410-18DA-4859-A1C6-EB54D1927802}"/>
    <cellStyle name="Total 3 6 2 3 6" xfId="36174" xr:uid="{3B558F3F-D9C2-43A1-9662-2008D40C8C0A}"/>
    <cellStyle name="Total 3 6 2 3 7" xfId="41824" xr:uid="{B4233A65-01BC-4D8A-984B-383B5341634B}"/>
    <cellStyle name="Total 3 6 2 3 8" xfId="42411" xr:uid="{11C5A5A6-F96C-43C9-886F-D0FEBC26715A}"/>
    <cellStyle name="Total 3 6 2 3 9" xfId="47524" xr:uid="{D35FDDB1-2A96-4BC6-83BE-AA17160715C3}"/>
    <cellStyle name="Total 3 6 2 4" xfId="7975" xr:uid="{00000000-0005-0000-0000-00008E340000}"/>
    <cellStyle name="Total 3 6 2 4 2" xfId="29026" xr:uid="{36734AF3-F0DD-4869-AE61-4C1DEF07A45E}"/>
    <cellStyle name="Total 3 6 2 4 3" xfId="35040" xr:uid="{2B6898CA-C48E-4DB2-9B96-21BDF62035BF}"/>
    <cellStyle name="Total 3 6 2 4 4" xfId="34231" xr:uid="{6653C889-067A-4445-BED8-C4758D3A7FDF}"/>
    <cellStyle name="Total 3 6 2 4 5" xfId="32254" xr:uid="{D167A355-5FBF-4207-9146-E8CFB62C3BDD}"/>
    <cellStyle name="Total 3 6 2 4 6" xfId="38016" xr:uid="{49B6E25A-5F73-4DD8-ACE8-D32C524A72AC}"/>
    <cellStyle name="Total 3 6 2 4 7" xfId="42280" xr:uid="{29331CAB-7DD3-4789-8E72-7980CC6604B8}"/>
    <cellStyle name="Total 3 6 2 4 8" xfId="47111" xr:uid="{498F3D5B-518A-43E0-A4C9-7D939CF180B5}"/>
    <cellStyle name="Total 3 6 2 4 9" xfId="53731" xr:uid="{05DB0BF3-0B05-4B8A-89B1-19FA3CE89C84}"/>
    <cellStyle name="Total 3 6 2 5" xfId="17079" xr:uid="{00000000-0005-0000-0000-00008F340000}"/>
    <cellStyle name="Total 3 6 2 6" xfId="26226" xr:uid="{7F5D6C9A-B020-420E-9994-21FC3A0E650D}"/>
    <cellStyle name="Total 3 6 2 7" xfId="32513" xr:uid="{F043A580-C106-409F-B5FC-CF9F0023C4D3}"/>
    <cellStyle name="Total 3 6 2 8" xfId="38938" xr:uid="{04BE41D7-661E-41A2-902E-0F102BC98A57}"/>
    <cellStyle name="Total 3 6 2 9" xfId="31166" xr:uid="{830D4707-7986-49C4-A861-2B114429DE61}"/>
    <cellStyle name="Total 3 6 3" xfId="2823" xr:uid="{00000000-0005-0000-0000-000090340000}"/>
    <cellStyle name="Total 3 6 3 10" xfId="37644" xr:uid="{2200B29B-2016-4653-A3B1-47E62F81C880}"/>
    <cellStyle name="Total 3 6 3 11" xfId="34388" xr:uid="{83CB96F0-6E85-4F9D-A2B8-6B1BBB764B21}"/>
    <cellStyle name="Total 3 6 3 12" xfId="44957" xr:uid="{54306D5F-AE47-4F3C-B8E4-23E08B9A879B}"/>
    <cellStyle name="Total 3 6 3 13" xfId="51577" xr:uid="{D41DE004-E876-48A9-B123-0B68DD2D75CF}"/>
    <cellStyle name="Total 3 6 3 2" xfId="5722" xr:uid="{00000000-0005-0000-0000-000091340000}"/>
    <cellStyle name="Total 3 6 3 2 10" xfId="39358" xr:uid="{B9187792-DC35-41AC-8EFB-EF7DD4BACB0C}"/>
    <cellStyle name="Total 3 6 3 2 11" xfId="47628" xr:uid="{A1D5F80C-9844-49C1-A76F-B6A6276FDB79}"/>
    <cellStyle name="Total 3 6 3 2 12" xfId="54248" xr:uid="{DC14456A-A0E4-4CAF-9C59-8ECDFE7F558E}"/>
    <cellStyle name="Total 3 6 3 2 2" xfId="14582" xr:uid="{00000000-0005-0000-0000-000092340000}"/>
    <cellStyle name="Total 3 6 3 2 2 2" xfId="23686" xr:uid="{00000000-0005-0000-0000-000093340000}"/>
    <cellStyle name="Total 3 6 3 2 3" xfId="11519" xr:uid="{00000000-0005-0000-0000-000094340000}"/>
    <cellStyle name="Total 3 6 3 2 4" xfId="20623" xr:uid="{00000000-0005-0000-0000-000095340000}"/>
    <cellStyle name="Total 3 6 3 2 5" xfId="29543" xr:uid="{5AEF7735-E8EF-4AFF-BEBB-4AA5EA92CB99}"/>
    <cellStyle name="Total 3 6 3 2 6" xfId="35557" xr:uid="{F3447F8B-B2E4-4AA4-A456-B7041A8B2A90}"/>
    <cellStyle name="Total 3 6 3 2 7" xfId="38357" xr:uid="{B06EC476-E772-46F1-9C1B-AD0F8E882E43}"/>
    <cellStyle name="Total 3 6 3 2 8" xfId="34375" xr:uid="{33204D55-783C-4312-BDE1-285937B1592F}"/>
    <cellStyle name="Total 3 6 3 2 9" xfId="38633" xr:uid="{B24AA401-0E66-4135-929B-6064DFE5E6AB}"/>
    <cellStyle name="Total 3 6 3 3" xfId="13022" xr:uid="{00000000-0005-0000-0000-000096340000}"/>
    <cellStyle name="Total 3 6 3 3 10" xfId="54600" xr:uid="{BDCA9EAF-376F-41A8-B4FE-D69DEE58F29A}"/>
    <cellStyle name="Total 3 6 3 3 2" xfId="22126" xr:uid="{00000000-0005-0000-0000-000097340000}"/>
    <cellStyle name="Total 3 6 3 3 3" xfId="29895" xr:uid="{CB3BCE08-6197-4F01-A95F-7D94D116FACA}"/>
    <cellStyle name="Total 3 6 3 3 4" xfId="35909" xr:uid="{BBBE1BC3-66DB-48B4-96CB-7BB7BC139C21}"/>
    <cellStyle name="Total 3 6 3 3 5" xfId="32275" xr:uid="{BE61C315-83F3-46AE-85B8-A164BFC10B84}"/>
    <cellStyle name="Total 3 6 3 3 6" xfId="37145" xr:uid="{48447805-6EFF-47C5-9A9E-9CF046E4409A}"/>
    <cellStyle name="Total 3 6 3 3 7" xfId="41687" xr:uid="{E519B766-1588-40EE-9215-6F5BDE4710C5}"/>
    <cellStyle name="Total 3 6 3 3 8" xfId="41661" xr:uid="{FC5A055A-301E-4C70-80C3-DB0104E7ECED}"/>
    <cellStyle name="Total 3 6 3 3 9" xfId="47980" xr:uid="{F43B0DE0-F207-47A3-A867-C83465D18CDD}"/>
    <cellStyle name="Total 3 6 3 4" xfId="8621" xr:uid="{00000000-0005-0000-0000-000098340000}"/>
    <cellStyle name="Total 3 6 3 4 2" xfId="28892" xr:uid="{5C63EAF4-0D0B-45E0-BC5D-64D71DC61143}"/>
    <cellStyle name="Total 3 6 3 4 3" xfId="34906" xr:uid="{0B704669-86BD-4557-8312-576E89323337}"/>
    <cellStyle name="Total 3 6 3 4 4" xfId="38085" xr:uid="{5D093CAA-C23F-4080-AAF4-27D40DC27C90}"/>
    <cellStyle name="Total 3 6 3 4 5" xfId="36658" xr:uid="{EC383C04-96A1-4B97-BC88-745787EAB6EE}"/>
    <cellStyle name="Total 3 6 3 4 6" xfId="41139" xr:uid="{23021A36-498F-4B78-A2C0-B04B281B2B08}"/>
    <cellStyle name="Total 3 6 3 4 7" xfId="42014" xr:uid="{D22E6FDC-A861-421C-8625-F897AB7DA0B0}"/>
    <cellStyle name="Total 3 6 3 4 8" xfId="46977" xr:uid="{A9DDC816-229D-4B33-9915-5E2CAE07A3FB}"/>
    <cellStyle name="Total 3 6 3 4 9" xfId="53597" xr:uid="{FBBACB27-B323-44CE-AF31-26DBF3B1FA14}"/>
    <cellStyle name="Total 3 6 3 5" xfId="17725" xr:uid="{00000000-0005-0000-0000-000099340000}"/>
    <cellStyle name="Total 3 6 3 6" xfId="26872" xr:uid="{20B9E73B-5BBE-4632-BE75-629B9B26A582}"/>
    <cellStyle name="Total 3 6 3 7" xfId="33159" xr:uid="{C6CF3C9A-D8D3-4496-9768-6833C4B67094}"/>
    <cellStyle name="Total 3 6 3 8" xfId="34392" xr:uid="{3E00775A-EA4E-4241-AB5D-212C36DC76B4}"/>
    <cellStyle name="Total 3 6 3 9" xfId="36403" xr:uid="{78EB8184-9F37-4F5C-B1DC-548CC82C6BB9}"/>
    <cellStyle name="Total 3 6 4" xfId="2927" xr:uid="{00000000-0005-0000-0000-00009A340000}"/>
    <cellStyle name="Total 3 6 4 10" xfId="41156" xr:uid="{8624117C-6F16-4419-977C-FB1767747A6E}"/>
    <cellStyle name="Total 3 6 4 11" xfId="41327" xr:uid="{DCD8E49A-BCD4-44EC-AEFA-4F9E4F8141E9}"/>
    <cellStyle name="Total 3 6 4 12" xfId="45061" xr:uid="{4CB3E362-9434-406B-8BAB-700D845FEFFE}"/>
    <cellStyle name="Total 3 6 4 13" xfId="51681" xr:uid="{3302204F-8107-4B58-B796-279109DB4F8F}"/>
    <cellStyle name="Total 3 6 4 2" xfId="5826" xr:uid="{00000000-0005-0000-0000-00009B340000}"/>
    <cellStyle name="Total 3 6 4 2 10" xfId="41447" xr:uid="{63BF0CC2-BCB7-4E2E-B31E-523588828F8C}"/>
    <cellStyle name="Total 3 6 4 2 11" xfId="47555" xr:uid="{12EAF3F2-1576-4CBE-8421-3F6A2892D386}"/>
    <cellStyle name="Total 3 6 4 2 12" xfId="54175" xr:uid="{4BB7CE30-796B-4FCE-BE6B-0386BF39880D}"/>
    <cellStyle name="Total 3 6 4 2 2" xfId="14686" xr:uid="{00000000-0005-0000-0000-00009C340000}"/>
    <cellStyle name="Total 3 6 4 2 2 2" xfId="23790" xr:uid="{00000000-0005-0000-0000-00009D340000}"/>
    <cellStyle name="Total 3 6 4 2 3" xfId="11623" xr:uid="{00000000-0005-0000-0000-00009E340000}"/>
    <cellStyle name="Total 3 6 4 2 4" xfId="20727" xr:uid="{00000000-0005-0000-0000-00009F340000}"/>
    <cellStyle name="Total 3 6 4 2 5" xfId="29470" xr:uid="{B2A88DE4-01A5-452A-B165-D730A5491054}"/>
    <cellStyle name="Total 3 6 4 2 6" xfId="35484" xr:uid="{32FAD21A-E8B1-4B94-8CC5-927AF07C367C}"/>
    <cellStyle name="Total 3 6 4 2 7" xfId="34199" xr:uid="{883AFC46-E885-45CF-A749-A2D06516479A}"/>
    <cellStyle name="Total 3 6 4 2 8" xfId="39446" xr:uid="{3D7178FC-3BEF-4304-A129-CC8906114A5E}"/>
    <cellStyle name="Total 3 6 4 2 9" xfId="40940" xr:uid="{A9620497-CA73-4609-BD2A-25DAE4959ACA}"/>
    <cellStyle name="Total 3 6 4 3" xfId="13126" xr:uid="{00000000-0005-0000-0000-0000A0340000}"/>
    <cellStyle name="Total 3 6 4 3 2" xfId="22230" xr:uid="{00000000-0005-0000-0000-0000A1340000}"/>
    <cellStyle name="Total 3 6 4 4" xfId="8725" xr:uid="{00000000-0005-0000-0000-0000A2340000}"/>
    <cellStyle name="Total 3 6 4 5" xfId="17829" xr:uid="{00000000-0005-0000-0000-0000A3340000}"/>
    <cellStyle name="Total 3 6 4 6" xfId="26976" xr:uid="{BD1E0F0C-63B3-4845-90A1-4BF708B66DE3}"/>
    <cellStyle name="Total 3 6 4 7" xfId="33263" xr:uid="{27BDC34C-ECAC-4E14-AFD0-9D1BB225DA43}"/>
    <cellStyle name="Total 3 6 4 8" xfId="37128" xr:uid="{1DE07C7E-73AD-4C2A-A616-D15FEE0D74CD}"/>
    <cellStyle name="Total 3 6 4 9" xfId="37828" xr:uid="{36620332-D0B3-4269-A4C5-561BB9704A14}"/>
    <cellStyle name="Total 3 6 5" xfId="2495" xr:uid="{00000000-0005-0000-0000-0000A4340000}"/>
    <cellStyle name="Total 3 6 5 10" xfId="41527" xr:uid="{1878134F-821D-4DE1-B7B3-A1E8A69E6C22}"/>
    <cellStyle name="Total 3 6 5 11" xfId="24188" xr:uid="{42547788-129D-4B99-9CF5-CDED03A94164}"/>
    <cellStyle name="Total 3 6 5 12" xfId="44629" xr:uid="{0A677B4C-6921-4B5D-B1A1-78D0B1804E91}"/>
    <cellStyle name="Total 3 6 5 13" xfId="51249" xr:uid="{770B00B7-671B-411A-A90D-449CA736B59B}"/>
    <cellStyle name="Total 3 6 5 2" xfId="5394" xr:uid="{00000000-0005-0000-0000-0000A5340000}"/>
    <cellStyle name="Total 3 6 5 2 10" xfId="41403" xr:uid="{FA40AE51-D807-44A9-BB54-9BC6E6658E7B}"/>
    <cellStyle name="Total 3 6 5 2 11" xfId="47193" xr:uid="{C147A7EF-AA6F-4D38-A6B4-F840A54DFE33}"/>
    <cellStyle name="Total 3 6 5 2 12" xfId="53813" xr:uid="{E81D0141-3EA0-40A0-893C-7D1DB056C0E2}"/>
    <cellStyle name="Total 3 6 5 2 2" xfId="14254" xr:uid="{00000000-0005-0000-0000-0000A6340000}"/>
    <cellStyle name="Total 3 6 5 2 2 2" xfId="23358" xr:uid="{00000000-0005-0000-0000-0000A7340000}"/>
    <cellStyle name="Total 3 6 5 2 3" xfId="11191" xr:uid="{00000000-0005-0000-0000-0000A8340000}"/>
    <cellStyle name="Total 3 6 5 2 4" xfId="20295" xr:uid="{00000000-0005-0000-0000-0000A9340000}"/>
    <cellStyle name="Total 3 6 5 2 5" xfId="29108" xr:uid="{357219A0-96C3-4B35-A1BD-CDEC842E1AB3}"/>
    <cellStyle name="Total 3 6 5 2 6" xfId="35122" xr:uid="{2C5CE6D6-DCBD-459A-8160-B1AEAA33C6F5}"/>
    <cellStyle name="Total 3 6 5 2 7" xfId="38091" xr:uid="{0F6A73BE-0886-4573-BC2E-873351C1ACEF}"/>
    <cellStyle name="Total 3 6 5 2 8" xfId="37689" xr:uid="{E82C886F-D904-42E1-BA4D-70F400E4086A}"/>
    <cellStyle name="Total 3 6 5 2 9" xfId="41899" xr:uid="{17F18CC0-345B-46D3-9432-E5F0E86D5C69}"/>
    <cellStyle name="Total 3 6 5 3" xfId="12694" xr:uid="{00000000-0005-0000-0000-0000AA340000}"/>
    <cellStyle name="Total 3 6 5 3 2" xfId="21798" xr:uid="{00000000-0005-0000-0000-0000AB340000}"/>
    <cellStyle name="Total 3 6 5 4" xfId="8293" xr:uid="{00000000-0005-0000-0000-0000AC340000}"/>
    <cellStyle name="Total 3 6 5 5" xfId="17397" xr:uid="{00000000-0005-0000-0000-0000AD340000}"/>
    <cellStyle name="Total 3 6 5 6" xfId="26544" xr:uid="{6DE595FD-F9EA-492A-AB4B-96F2FB3E8A93}"/>
    <cellStyle name="Total 3 6 5 7" xfId="32831" xr:uid="{7AA6297E-8C20-4B27-9F23-4F439CFE46D6}"/>
    <cellStyle name="Total 3 6 5 8" xfId="38457" xr:uid="{55BE6637-B91F-4125-A20C-0CB042FCCBD9}"/>
    <cellStyle name="Total 3 6 5 9" xfId="38606" xr:uid="{5B02AC4A-825B-44A0-BC83-F86531D436B2}"/>
    <cellStyle name="Total 3 6 6" xfId="2632" xr:uid="{00000000-0005-0000-0000-0000AE340000}"/>
    <cellStyle name="Total 3 6 6 10" xfId="40266" xr:uid="{9CEA2FDD-6044-46F1-A71D-3ADD58E040AE}"/>
    <cellStyle name="Total 3 6 6 11" xfId="36964" xr:uid="{297AEAFD-8B25-451D-9B40-C46D05788642}"/>
    <cellStyle name="Total 3 6 6 12" xfId="44766" xr:uid="{59688000-D3D0-4C14-A48C-0029CD21B995}"/>
    <cellStyle name="Total 3 6 6 13" xfId="51386" xr:uid="{47042B82-A444-4B70-82BB-5ACF1BF5945E}"/>
    <cellStyle name="Total 3 6 6 2" xfId="5531" xr:uid="{00000000-0005-0000-0000-0000AF340000}"/>
    <cellStyle name="Total 3 6 6 2 2" xfId="14391" xr:uid="{00000000-0005-0000-0000-0000B0340000}"/>
    <cellStyle name="Total 3 6 6 2 2 2" xfId="23495" xr:uid="{00000000-0005-0000-0000-0000B1340000}"/>
    <cellStyle name="Total 3 6 6 2 3" xfId="11328" xr:uid="{00000000-0005-0000-0000-0000B2340000}"/>
    <cellStyle name="Total 3 6 6 2 4" xfId="20432" xr:uid="{00000000-0005-0000-0000-0000B3340000}"/>
    <cellStyle name="Total 3 6 6 3" xfId="12831" xr:uid="{00000000-0005-0000-0000-0000B4340000}"/>
    <cellStyle name="Total 3 6 6 3 2" xfId="21935" xr:uid="{00000000-0005-0000-0000-0000B5340000}"/>
    <cellStyle name="Total 3 6 6 4" xfId="8430" xr:uid="{00000000-0005-0000-0000-0000B6340000}"/>
    <cellStyle name="Total 3 6 6 5" xfId="17534" xr:uid="{00000000-0005-0000-0000-0000B7340000}"/>
    <cellStyle name="Total 3 6 6 6" xfId="26681" xr:uid="{722787A7-8B40-4463-9A0C-608B26D1E77C}"/>
    <cellStyle name="Total 3 6 6 7" xfId="32968" xr:uid="{07A7834E-0297-43E1-9188-8B54A4F8B425}"/>
    <cellStyle name="Total 3 6 6 8" xfId="36496" xr:uid="{DEF111D1-4695-4B9C-958E-A5318CAA6828}"/>
    <cellStyle name="Total 3 6 6 9" xfId="34160" xr:uid="{52E5E026-8D09-4309-9B6D-8854DC37B298}"/>
    <cellStyle name="Total 3 6 7" xfId="3199" xr:uid="{00000000-0005-0000-0000-0000B8340000}"/>
    <cellStyle name="Total 3 6 7 10" xfId="39219" xr:uid="{A2D76889-2346-4ADF-AC88-DE45C7E9002C}"/>
    <cellStyle name="Total 3 6 7 11" xfId="40802" xr:uid="{9688F81F-9964-4FD5-94C3-6DAE0B3F78ED}"/>
    <cellStyle name="Total 3 6 7 12" xfId="45333" xr:uid="{A678F780-915C-4923-9586-153CD87EF521}"/>
    <cellStyle name="Total 3 6 7 13" xfId="51953" xr:uid="{19C9428A-5A3D-4A95-981B-D517EC18DD9C}"/>
    <cellStyle name="Total 3 6 7 2" xfId="6098" xr:uid="{00000000-0005-0000-0000-0000B9340000}"/>
    <cellStyle name="Total 3 6 7 2 2" xfId="14958" xr:uid="{00000000-0005-0000-0000-0000BA340000}"/>
    <cellStyle name="Total 3 6 7 2 2 2" xfId="24062" xr:uid="{00000000-0005-0000-0000-0000BB340000}"/>
    <cellStyle name="Total 3 6 7 2 3" xfId="11895" xr:uid="{00000000-0005-0000-0000-0000BC340000}"/>
    <cellStyle name="Total 3 6 7 2 4" xfId="20999" xr:uid="{00000000-0005-0000-0000-0000BD340000}"/>
    <cellStyle name="Total 3 6 7 3" xfId="13398" xr:uid="{00000000-0005-0000-0000-0000BE340000}"/>
    <cellStyle name="Total 3 6 7 3 2" xfId="22502" xr:uid="{00000000-0005-0000-0000-0000BF340000}"/>
    <cellStyle name="Total 3 6 7 4" xfId="8997" xr:uid="{00000000-0005-0000-0000-0000C0340000}"/>
    <cellStyle name="Total 3 6 7 5" xfId="18101" xr:uid="{00000000-0005-0000-0000-0000C1340000}"/>
    <cellStyle name="Total 3 6 7 6" xfId="27248" xr:uid="{B2661E47-F9C9-47F9-8960-A716557ECDBB}"/>
    <cellStyle name="Total 3 6 7 7" xfId="33535" xr:uid="{D94A08AF-8811-44FA-8EEA-6D5BE1C32A87}"/>
    <cellStyle name="Total 3 6 7 8" xfId="36314" xr:uid="{7C042165-55BC-4978-B40D-C8B5DA293205}"/>
    <cellStyle name="Total 3 6 7 9" xfId="31070" xr:uid="{348D50BB-54CE-4610-AEDD-78D630D8C66C}"/>
    <cellStyle name="Total 3 6 8" xfId="5008" xr:uid="{00000000-0005-0000-0000-0000C2340000}"/>
    <cellStyle name="Total 3 6 8 10" xfId="41017" xr:uid="{BE3EADE9-1F07-4377-8576-F429E05B1CED}"/>
    <cellStyle name="Total 3 6 8 11" xfId="46904" xr:uid="{959A219E-248E-41F2-969B-2199E812559B}"/>
    <cellStyle name="Total 3 6 8 12" xfId="53524" xr:uid="{E899844C-C772-4D01-95DF-968D2E5524DC}"/>
    <cellStyle name="Total 3 6 8 2" xfId="13868" xr:uid="{00000000-0005-0000-0000-0000C3340000}"/>
    <cellStyle name="Total 3 6 8 2 2" xfId="22972" xr:uid="{00000000-0005-0000-0000-0000C4340000}"/>
    <cellStyle name="Total 3 6 8 3" xfId="10805" xr:uid="{00000000-0005-0000-0000-0000C5340000}"/>
    <cellStyle name="Total 3 6 8 4" xfId="19909" xr:uid="{00000000-0005-0000-0000-0000C6340000}"/>
    <cellStyle name="Total 3 6 8 5" xfId="28819" xr:uid="{F47DE56C-D5FB-4D0B-8F5B-9AC52E1F104C}"/>
    <cellStyle name="Total 3 6 8 6" xfId="34833" xr:uid="{ED9EF83B-E8E2-45E7-925C-D744D56334B5}"/>
    <cellStyle name="Total 3 6 8 7" xfId="38323" xr:uid="{578859D3-BC18-4ABB-BA3D-F70063108ACB}"/>
    <cellStyle name="Total 3 6 8 8" xfId="37404" xr:uid="{8BF2A94E-907E-4F7F-9522-64CD3D140152}"/>
    <cellStyle name="Total 3 6 8 9" xfId="41947" xr:uid="{EA93408B-9962-4023-A991-69065DC1D7EC}"/>
    <cellStyle name="Total 3 6 9" xfId="12308" xr:uid="{00000000-0005-0000-0000-0000C7340000}"/>
    <cellStyle name="Total 3 6 9 10" xfId="55706" xr:uid="{CFE71796-839F-4FB0-A46A-AEC110981289}"/>
    <cellStyle name="Total 3 6 9 2" xfId="21412" xr:uid="{00000000-0005-0000-0000-0000C8340000}"/>
    <cellStyle name="Total 3 6 9 3" xfId="31001" xr:uid="{E1B2EA78-D5C0-46AF-A760-43B7789A7FE4}"/>
    <cellStyle name="Total 3 6 9 4" xfId="36777" xr:uid="{1D489A0D-A341-420B-BD7E-325354144A83}"/>
    <cellStyle name="Total 3 6 9 5" xfId="31470" xr:uid="{BE976981-E42E-4883-AE68-497D237BC130}"/>
    <cellStyle name="Total 3 6 9 6" xfId="40868" xr:uid="{8AB130FF-FE5D-4270-A22D-F270E5912576}"/>
    <cellStyle name="Total 3 6 9 7" xfId="41278" xr:uid="{F0561217-0872-4A06-B635-1EAF47E844AE}"/>
    <cellStyle name="Total 3 6 9 8" xfId="42466" xr:uid="{91594BA2-83DE-4AA4-9BFD-A18264C3D8D8}"/>
    <cellStyle name="Total 3 6 9 9" xfId="49086" xr:uid="{A80540E3-CBB3-4621-BE6B-4947178F9681}"/>
    <cellStyle name="Total 3 7" xfId="946" xr:uid="{00000000-0005-0000-0000-0000C9340000}"/>
    <cellStyle name="Total 3 7 10" xfId="38709" xr:uid="{982F2100-602E-4B6C-AA53-B0D3545FD934}"/>
    <cellStyle name="Total 3 7 11" xfId="42182" xr:uid="{51EAE236-17E2-4AEF-AE91-7E40ACD60D8C}"/>
    <cellStyle name="Total 3 7 12" xfId="43084" xr:uid="{1F586D01-E1DE-45AD-94B8-82FA3C7B5875}"/>
    <cellStyle name="Total 3 7 13" xfId="49704" xr:uid="{C68615FC-E250-4EA2-BA2A-EFFCE33DE8A7}"/>
    <cellStyle name="Total 3 7 2" xfId="3849" xr:uid="{00000000-0005-0000-0000-0000CA340000}"/>
    <cellStyle name="Total 3 7 2 10" xfId="42307" xr:uid="{9DBB42B9-C19D-4B35-B1C3-33683E1356C4}"/>
    <cellStyle name="Total 3 7 2 11" xfId="47362" xr:uid="{F551236F-9FAF-4941-AAE4-2DBB3C728735}"/>
    <cellStyle name="Total 3 7 2 12" xfId="53982" xr:uid="{23EA18E9-6475-490D-AF68-C53608886B38}"/>
    <cellStyle name="Total 3 7 2 2" xfId="13625" xr:uid="{00000000-0005-0000-0000-0000CB340000}"/>
    <cellStyle name="Total 3 7 2 2 2" xfId="22729" xr:uid="{00000000-0005-0000-0000-0000CC340000}"/>
    <cellStyle name="Total 3 7 2 3" xfId="9646" xr:uid="{00000000-0005-0000-0000-0000CD340000}"/>
    <cellStyle name="Total 3 7 2 4" xfId="18750" xr:uid="{00000000-0005-0000-0000-0000CE340000}"/>
    <cellStyle name="Total 3 7 2 5" xfId="29277" xr:uid="{B0242233-078F-44C3-B07C-CD0A1C47E13A}"/>
    <cellStyle name="Total 3 7 2 6" xfId="35291" xr:uid="{5D360D3A-55E8-45C2-84CE-598B79B7CFE2}"/>
    <cellStyle name="Total 3 7 2 7" xfId="36342" xr:uid="{0E8CA084-204C-4D60-B657-1BBCC6E94844}"/>
    <cellStyle name="Total 3 7 2 8" xfId="40072" xr:uid="{80F8B54F-EF6F-4DAC-A1F5-DA59C920F506}"/>
    <cellStyle name="Total 3 7 2 9" xfId="39409" xr:uid="{8D0A898C-D967-44DD-A335-5A4BDD07C42F}"/>
    <cellStyle name="Total 3 7 3" xfId="12065" xr:uid="{00000000-0005-0000-0000-0000CF340000}"/>
    <cellStyle name="Total 3 7 3 10" xfId="52654" xr:uid="{D6078AC0-1C8F-4030-8FEE-4BCA8432B6D1}"/>
    <cellStyle name="Total 3 7 3 2" xfId="21169" xr:uid="{00000000-0005-0000-0000-0000D0340000}"/>
    <cellStyle name="Total 3 7 3 3" xfId="27949" xr:uid="{D9DB73D1-4B5C-47B8-B2C4-D2DD5A71C747}"/>
    <cellStyle name="Total 3 7 3 4" xfId="34119" xr:uid="{C24A6A2A-CF22-4530-8CFC-D6FE8856DF7F}"/>
    <cellStyle name="Total 3 7 3 5" xfId="38949" xr:uid="{72DFAE67-01C7-4A0A-9346-A13B922586FF}"/>
    <cellStyle name="Total 3 7 3 6" xfId="40180" xr:uid="{9EBE6F09-2173-43FC-A239-0095FB4FFD0E}"/>
    <cellStyle name="Total 3 7 3 7" xfId="41394" xr:uid="{C57D53CE-19E3-4CB3-AF2F-59331A1D1D12}"/>
    <cellStyle name="Total 3 7 3 8" xfId="40167" xr:uid="{C4A31FD6-46CA-4A2C-A047-4E9B00D44AB1}"/>
    <cellStyle name="Total 3 7 3 9" xfId="46034" xr:uid="{715C011D-6CBA-413C-9FD0-A96FF91058DE}"/>
    <cellStyle name="Total 3 7 4" xfId="6748" xr:uid="{00000000-0005-0000-0000-0000D1340000}"/>
    <cellStyle name="Total 3 7 4 2" xfId="28314" xr:uid="{F580971E-DDBA-4402-9684-6187E0B17F4D}"/>
    <cellStyle name="Total 3 7 4 3" xfId="34427" xr:uid="{2312E3B5-CFBE-4B04-A252-62A3200DA536}"/>
    <cellStyle name="Total 3 7 4 4" xfId="32401" xr:uid="{9427B7C4-6619-4F8F-95D4-9DF2BE842E5D}"/>
    <cellStyle name="Total 3 7 4 5" xfId="37140" xr:uid="{3974B220-5A9E-499E-861C-72AE37D62DA5}"/>
    <cellStyle name="Total 3 7 4 6" xfId="41446" xr:uid="{FA5AEF46-F81D-4F73-A6EB-7FEF233EDD08}"/>
    <cellStyle name="Total 3 7 4 7" xfId="38923" xr:uid="{215E77AD-4830-4DEA-AA4D-F13D21451EC5}"/>
    <cellStyle name="Total 3 7 4 8" xfId="46399" xr:uid="{5D190C11-E482-4701-A407-0BE29F670EFB}"/>
    <cellStyle name="Total 3 7 4 9" xfId="53019" xr:uid="{2569325F-50E7-4431-A092-BDB03EEA9C0B}"/>
    <cellStyle name="Total 3 7 5" xfId="15852" xr:uid="{00000000-0005-0000-0000-0000D2340000}"/>
    <cellStyle name="Total 3 7 6" xfId="24997" xr:uid="{3BD4A856-2271-40E1-811A-B60DEB5A1190}"/>
    <cellStyle name="Total 3 7 7" xfId="31510" xr:uid="{64C6028C-8AEE-49F0-B048-3263148D34AD}"/>
    <cellStyle name="Total 3 7 8" xfId="36992" xr:uid="{F2213D6F-58E4-4650-B4C3-67FD35D4A494}"/>
    <cellStyle name="Total 3 7 9" xfId="33632" xr:uid="{D993570E-6990-45BA-A9FB-5A0FB4C53026}"/>
    <cellStyle name="Total 3 8" xfId="771" xr:uid="{00000000-0005-0000-0000-0000D3340000}"/>
    <cellStyle name="Total 3 8 10" xfId="41667" xr:uid="{5BC9AF44-0F08-4EAB-8119-22D15CA246E7}"/>
    <cellStyle name="Total 3 8 11" xfId="41352" xr:uid="{B9A07200-1D8C-45DD-9988-7E76934C5217}"/>
    <cellStyle name="Total 3 8 12" xfId="42909" xr:uid="{9ADDCA24-CEC6-47B5-A1A6-51A8F614058D}"/>
    <cellStyle name="Total 3 8 13" xfId="49529" xr:uid="{3ADB9789-9EDB-43E8-8354-6E7D8E6EDDD3}"/>
    <cellStyle name="Total 3 8 2" xfId="3674" xr:uid="{00000000-0005-0000-0000-0000D4340000}"/>
    <cellStyle name="Total 3 8 2 10" xfId="42356" xr:uid="{0F928509-EF61-45B3-B3F3-EB4AFDD30CFF}"/>
    <cellStyle name="Total 3 8 2 11" xfId="47278" xr:uid="{AC318469-2ECD-42FA-8318-AA4988CA2278}"/>
    <cellStyle name="Total 3 8 2 12" xfId="53898" xr:uid="{EE544048-5C6C-4DA2-A80D-E07EE4D3F887}"/>
    <cellStyle name="Total 3 8 2 2" xfId="13538" xr:uid="{00000000-0005-0000-0000-0000D5340000}"/>
    <cellStyle name="Total 3 8 2 2 2" xfId="22642" xr:uid="{00000000-0005-0000-0000-0000D6340000}"/>
    <cellStyle name="Total 3 8 2 3" xfId="9471" xr:uid="{00000000-0005-0000-0000-0000D7340000}"/>
    <cellStyle name="Total 3 8 2 4" xfId="18575" xr:uid="{00000000-0005-0000-0000-0000D8340000}"/>
    <cellStyle name="Total 3 8 2 5" xfId="29193" xr:uid="{A3671A2E-0458-4EF0-A65A-171A37D3E0AD}"/>
    <cellStyle name="Total 3 8 2 6" xfId="35207" xr:uid="{12D499A5-A122-4A5B-89C6-053BA17BE92F}"/>
    <cellStyle name="Total 3 8 2 7" xfId="32125" xr:uid="{703AB54C-B333-4C3C-A797-0A23BE1A953D}"/>
    <cellStyle name="Total 3 8 2 8" xfId="31309" xr:uid="{C4A5B500-5868-45FD-AD1A-478B1044D278}"/>
    <cellStyle name="Total 3 8 2 9" xfId="41059" xr:uid="{A11940E4-17F0-426E-A747-C783EDE4C11D}"/>
    <cellStyle name="Total 3 8 3" xfId="11978" xr:uid="{00000000-0005-0000-0000-0000D9340000}"/>
    <cellStyle name="Total 3 8 3 10" xfId="54470" xr:uid="{E5BA4B58-77FD-42B3-A64D-C715381BFB13}"/>
    <cellStyle name="Total 3 8 3 2" xfId="21082" xr:uid="{00000000-0005-0000-0000-0000DA340000}"/>
    <cellStyle name="Total 3 8 3 3" xfId="29765" xr:uid="{7EA46CF8-4C7F-4DD9-BEAB-6166EB71F339}"/>
    <cellStyle name="Total 3 8 3 4" xfId="35779" xr:uid="{8BBB06D8-A59F-4F5E-B498-B5A29FEF11D4}"/>
    <cellStyle name="Total 3 8 3 5" xfId="36567" xr:uid="{87BE7BDA-7B77-4982-AAC0-95D931AC0F15}"/>
    <cellStyle name="Total 3 8 3 6" xfId="39895" xr:uid="{9F5FCC7C-F72F-43C5-B9BA-B79D2AC48803}"/>
    <cellStyle name="Total 3 8 3 7" xfId="41183" xr:uid="{EDAEBB64-792E-43BA-B9C6-5F980E593B6F}"/>
    <cellStyle name="Total 3 8 3 8" xfId="41019" xr:uid="{6A0DD25B-ACE9-4046-AB9C-E82272B2F832}"/>
    <cellStyle name="Total 3 8 3 9" xfId="47850" xr:uid="{67BF78EF-C2F5-47C2-8BA2-5CCE95CAC83D}"/>
    <cellStyle name="Total 3 8 4" xfId="6573" xr:uid="{00000000-0005-0000-0000-0000DB340000}"/>
    <cellStyle name="Total 3 8 4 2" xfId="28167" xr:uid="{76230A09-0B8D-4351-AEDA-9D0572782F4F}"/>
    <cellStyle name="Total 3 8 4 3" xfId="34300" xr:uid="{D78324CC-B4AD-4573-A2B5-1B968B242275}"/>
    <cellStyle name="Total 3 8 4 4" xfId="37747" xr:uid="{4CA95723-7416-4C4F-B660-F8C663CEBB69}"/>
    <cellStyle name="Total 3 8 4 5" xfId="37302" xr:uid="{7DD6BD4C-2630-4340-86D8-560CA34CA49A}"/>
    <cellStyle name="Total 3 8 4 6" xfId="40585" xr:uid="{974B1DD4-F741-4938-B5F5-95CFB935D653}"/>
    <cellStyle name="Total 3 8 4 7" xfId="32273" xr:uid="{4B7F38B4-03CB-4374-88A9-A5D694CA7455}"/>
    <cellStyle name="Total 3 8 4 8" xfId="46252" xr:uid="{D791A6AC-0037-433A-834F-110904541D9E}"/>
    <cellStyle name="Total 3 8 4 9" xfId="52872" xr:uid="{A1A3C0BE-36FC-462C-B038-1DEE4B2E47E8}"/>
    <cellStyle name="Total 3 8 5" xfId="15677" xr:uid="{00000000-0005-0000-0000-0000DC340000}"/>
    <cellStyle name="Total 3 8 6" xfId="24822" xr:uid="{D28B1D1E-C14E-4407-8E44-DFD8462BDA82}"/>
    <cellStyle name="Total 3 8 7" xfId="31352" xr:uid="{DADED629-8599-48FF-8888-E226EC2D2DD8}"/>
    <cellStyle name="Total 3 8 8" xfId="32071" xr:uid="{D6D72467-FAB6-4E98-BE7F-B26122768616}"/>
    <cellStyle name="Total 3 8 9" xfId="36575" xr:uid="{01260030-6C66-43AB-963A-F6A3F9CC429B}"/>
    <cellStyle name="Total 3 9" xfId="2649" xr:uid="{00000000-0005-0000-0000-0000DD340000}"/>
    <cellStyle name="Total 3 9 10" xfId="36441" xr:uid="{D5E606C1-0244-4A6B-B38B-7697C729BF0F}"/>
    <cellStyle name="Total 3 9 11" xfId="39081" xr:uid="{37B09FF7-4CE7-4CDA-95B3-6CE35C047CC5}"/>
    <cellStyle name="Total 3 9 12" xfId="44783" xr:uid="{20A001E1-3C0B-47A7-87A2-356929DB5DFA}"/>
    <cellStyle name="Total 3 9 13" xfId="51403" xr:uid="{49786027-D13B-4323-A930-692F145C1AC7}"/>
    <cellStyle name="Total 3 9 2" xfId="5548" xr:uid="{00000000-0005-0000-0000-0000DE340000}"/>
    <cellStyle name="Total 3 9 2 10" xfId="42374" xr:uid="{0EF1B648-7B9C-4D19-8BC9-16766D455B3F}"/>
    <cellStyle name="Total 3 9 2 11" xfId="47658" xr:uid="{6E013EF0-4EEA-4C39-A169-A523F4F178F1}"/>
    <cellStyle name="Total 3 9 2 12" xfId="54278" xr:uid="{6DBD67C3-3F17-490B-B9C5-AD2F1D4A8935}"/>
    <cellStyle name="Total 3 9 2 2" xfId="14408" xr:uid="{00000000-0005-0000-0000-0000DF340000}"/>
    <cellStyle name="Total 3 9 2 2 2" xfId="23512" xr:uid="{00000000-0005-0000-0000-0000E0340000}"/>
    <cellStyle name="Total 3 9 2 3" xfId="11345" xr:uid="{00000000-0005-0000-0000-0000E1340000}"/>
    <cellStyle name="Total 3 9 2 4" xfId="20449" xr:uid="{00000000-0005-0000-0000-0000E2340000}"/>
    <cellStyle name="Total 3 9 2 5" xfId="29573" xr:uid="{8BDEE2C1-3BC1-4D40-9F34-A34AB326597E}"/>
    <cellStyle name="Total 3 9 2 6" xfId="35587" xr:uid="{83AAFDE9-F1B6-4902-AF72-13CAEA04F917}"/>
    <cellStyle name="Total 3 9 2 7" xfId="37199" xr:uid="{9F9A2469-C056-45EB-9576-41F9ABD4AEF6}"/>
    <cellStyle name="Total 3 9 2 8" xfId="40119" xr:uid="{E1948683-493D-4450-B8A6-85D17BB5A3CB}"/>
    <cellStyle name="Total 3 9 2 9" xfId="31205" xr:uid="{00C9BBB8-0582-428C-AE02-FD3647C7611E}"/>
    <cellStyle name="Total 3 9 3" xfId="12848" xr:uid="{00000000-0005-0000-0000-0000E3340000}"/>
    <cellStyle name="Total 3 9 3 10" xfId="53960" xr:uid="{5957D435-9ED3-4632-9E20-F74E4B543D3B}"/>
    <cellStyle name="Total 3 9 3 2" xfId="21952" xr:uid="{00000000-0005-0000-0000-0000E4340000}"/>
    <cellStyle name="Total 3 9 3 3" xfId="29255" xr:uid="{42994217-FDDB-430C-A182-A0085C9D0967}"/>
    <cellStyle name="Total 3 9 3 4" xfId="35269" xr:uid="{6219C280-89F5-42DC-8193-C9CA9FB4E1BD}"/>
    <cellStyle name="Total 3 9 3 5" xfId="37793" xr:uid="{4728FA3A-CA3F-46BE-AF08-0F95986541BB}"/>
    <cellStyle name="Total 3 9 3 6" xfId="39605" xr:uid="{E0953191-0B4F-4D0B-9532-13FB47F5CE24}"/>
    <cellStyle name="Total 3 9 3 7" xfId="40689" xr:uid="{1673CDDF-1B6E-4C85-B35F-8282497EB97A}"/>
    <cellStyle name="Total 3 9 3 8" xfId="36038" xr:uid="{4E9F8F44-31A3-4F4F-90BC-7F88E4A3CEB0}"/>
    <cellStyle name="Total 3 9 3 9" xfId="47340" xr:uid="{C5C930DA-F454-4086-96CA-996D55D297A3}"/>
    <cellStyle name="Total 3 9 4" xfId="8447" xr:uid="{00000000-0005-0000-0000-0000E5340000}"/>
    <cellStyle name="Total 3 9 4 2" xfId="28922" xr:uid="{4E92FFFA-CB18-42D1-84E7-A3F2AC276428}"/>
    <cellStyle name="Total 3 9 4 3" xfId="34936" xr:uid="{B0981EC4-A3E5-4BBD-A748-6B400756723E}"/>
    <cellStyle name="Total 3 9 4 4" xfId="34551" xr:uid="{FD91AD65-4B25-4160-A41E-37436E5B066F}"/>
    <cellStyle name="Total 3 9 4 5" xfId="34206" xr:uid="{29C6CBF1-4451-4C66-85B3-557392C761BD}"/>
    <cellStyle name="Total 3 9 4 6" xfId="39881" xr:uid="{08793E38-D933-4A71-A2E6-ABCC99A53E3D}"/>
    <cellStyle name="Total 3 9 4 7" xfId="39456" xr:uid="{DF3F6928-4EA3-4E8F-B99F-D3EFCF76A1D0}"/>
    <cellStyle name="Total 3 9 4 8" xfId="47007" xr:uid="{8C5B5895-FFE1-4706-B07E-06A2B5D1FB5E}"/>
    <cellStyle name="Total 3 9 4 9" xfId="53627" xr:uid="{F3192301-1346-42FA-8199-F3BCACDB26AB}"/>
    <cellStyle name="Total 3 9 5" xfId="17551" xr:uid="{00000000-0005-0000-0000-0000E6340000}"/>
    <cellStyle name="Total 3 9 6" xfId="26698" xr:uid="{56942AFD-2E8E-4ADC-AF29-6038FC3587A2}"/>
    <cellStyle name="Total 3 9 7" xfId="32985" xr:uid="{B1A58BFB-BE10-4E01-9DF8-83DAB9BED71F}"/>
    <cellStyle name="Total 3 9 8" xfId="38672" xr:uid="{269042A9-0C79-48B0-972F-2CA524811088}"/>
    <cellStyle name="Total 3 9 9" xfId="31134" xr:uid="{09158860-91B3-4183-9CC9-D1170E324C1E}"/>
    <cellStyle name="Total 4" xfId="468" xr:uid="{00000000-0005-0000-0000-0000E7340000}"/>
    <cellStyle name="Total 4 2" xfId="15167" xr:uid="{00000000-0005-0000-0000-0000E8340000}"/>
    <cellStyle name="Total 5" xfId="562" xr:uid="{00000000-0005-0000-0000-0000E9340000}"/>
    <cellStyle name="Total 5 10" xfId="6364" xr:uid="{00000000-0005-0000-0000-0000EA340000}"/>
    <cellStyle name="Total 5 11" xfId="15468" xr:uid="{00000000-0005-0000-0000-0000EB340000}"/>
    <cellStyle name="Total 5 12" xfId="24613" xr:uid="{92BB40BC-4099-4C2D-B045-001F6DAA3F63}"/>
    <cellStyle name="Total 5 13" xfId="31184" xr:uid="{DFFFD65A-438A-45D5-A722-13A34B05FCCF}"/>
    <cellStyle name="Total 5 14" xfId="34472" xr:uid="{05A82263-CB74-4AAD-8702-7E771891C38B}"/>
    <cellStyle name="Total 5 15" xfId="37349" xr:uid="{B0F441DC-937C-47F0-ACA3-90D8CED7DBA4}"/>
    <cellStyle name="Total 5 16" xfId="38489" xr:uid="{707294F4-D196-499A-9E00-DDFD2613A4FB}"/>
    <cellStyle name="Total 5 17" xfId="42232" xr:uid="{E9ECBC3F-CEC1-4CD9-9B00-48D4BE6287E8}"/>
    <cellStyle name="Total 5 18" xfId="42700" xr:uid="{0F5CB265-6E38-46DA-BB66-803D7A84EAE9}"/>
    <cellStyle name="Total 5 19" xfId="49320" xr:uid="{1AA0CE09-E65A-460B-97A8-F4402421C7A3}"/>
    <cellStyle name="Total 5 2" xfId="1565" xr:uid="{00000000-0005-0000-0000-0000EC340000}"/>
    <cellStyle name="Total 5 2 10" xfId="7367" xr:uid="{00000000-0005-0000-0000-0000ED340000}"/>
    <cellStyle name="Total 5 2 11" xfId="16471" xr:uid="{00000000-0005-0000-0000-0000EE340000}"/>
    <cellStyle name="Total 5 2 12" xfId="25616" xr:uid="{392C39A5-2970-4C18-9E0E-709CE3410651}"/>
    <cellStyle name="Total 5 2 13" xfId="32020" xr:uid="{F2F7C777-BAC9-4D40-9AAA-22DB4692911B}"/>
    <cellStyle name="Total 5 2 14" xfId="37240" xr:uid="{6C6FE165-F694-4881-A963-C2CB910E7D2C}"/>
    <cellStyle name="Total 5 2 15" xfId="40259" xr:uid="{188B2D1B-3550-4450-A6E3-892F616B9740}"/>
    <cellStyle name="Total 5 2 16" xfId="34055" xr:uid="{E27F2A3D-0B53-4326-A220-3165ED170F03}"/>
    <cellStyle name="Total 5 2 17" xfId="41804" xr:uid="{130FE8BE-D321-4E32-8773-E87844C535FC}"/>
    <cellStyle name="Total 5 2 18" xfId="43703" xr:uid="{028D7F99-0016-4970-A01A-02D51B339A6C}"/>
    <cellStyle name="Total 5 2 19" xfId="50323" xr:uid="{5F8CEF89-9834-4FEC-A5B1-32907DC3985D}"/>
    <cellStyle name="Total 5 2 2" xfId="2343" xr:uid="{00000000-0005-0000-0000-0000EF340000}"/>
    <cellStyle name="Total 5 2 2 10" xfId="39671" xr:uid="{0D67202F-5DF7-49BA-A8F6-5B44AF704D64}"/>
    <cellStyle name="Total 5 2 2 11" xfId="42152" xr:uid="{0E1C6C5F-9634-4F2A-B7FB-06889258ACA2}"/>
    <cellStyle name="Total 5 2 2 12" xfId="44477" xr:uid="{78311E8A-4A21-4E99-8786-9EFD68C07119}"/>
    <cellStyle name="Total 5 2 2 13" xfId="51097" xr:uid="{F8CDCCD7-37D7-4C9A-AAD2-BC4961F66033}"/>
    <cellStyle name="Total 5 2 2 2" xfId="5242" xr:uid="{00000000-0005-0000-0000-0000F0340000}"/>
    <cellStyle name="Total 5 2 2 2 10" xfId="40998" xr:uid="{3A406032-60C2-4EDB-A5E0-7461F991B3D5}"/>
    <cellStyle name="Total 5 2 2 2 11" xfId="47422" xr:uid="{9D6A3592-1216-454F-B2AB-EA019506630F}"/>
    <cellStyle name="Total 5 2 2 2 12" xfId="54042" xr:uid="{63D21D53-E4F6-4FE1-9BB5-48C836AF7E97}"/>
    <cellStyle name="Total 5 2 2 2 2" xfId="14102" xr:uid="{00000000-0005-0000-0000-0000F1340000}"/>
    <cellStyle name="Total 5 2 2 2 2 2" xfId="23206" xr:uid="{00000000-0005-0000-0000-0000F2340000}"/>
    <cellStyle name="Total 5 2 2 2 3" xfId="11039" xr:uid="{00000000-0005-0000-0000-0000F3340000}"/>
    <cellStyle name="Total 5 2 2 2 4" xfId="20143" xr:uid="{00000000-0005-0000-0000-0000F4340000}"/>
    <cellStyle name="Total 5 2 2 2 5" xfId="29337" xr:uid="{9EAFC2B4-AE1E-486A-AB31-6AC3D3ABA4CA}"/>
    <cellStyle name="Total 5 2 2 2 6" xfId="35351" xr:uid="{C0DF05D4-8C08-41DB-AA52-1A36084C6D20}"/>
    <cellStyle name="Total 5 2 2 2 7" xfId="37935" xr:uid="{2020A97D-F709-4BB7-A0EF-FDD79B425CC1}"/>
    <cellStyle name="Total 5 2 2 2 8" xfId="34189" xr:uid="{5608E309-B0EF-46E1-9627-774E71DEB756}"/>
    <cellStyle name="Total 5 2 2 2 9" xfId="41260" xr:uid="{89544AB5-4F23-49D2-BA3E-37843672391D}"/>
    <cellStyle name="Total 5 2 2 3" xfId="12542" xr:uid="{00000000-0005-0000-0000-0000F5340000}"/>
    <cellStyle name="Total 5 2 2 3 2" xfId="21646" xr:uid="{00000000-0005-0000-0000-0000F6340000}"/>
    <cellStyle name="Total 5 2 2 4" xfId="8141" xr:uid="{00000000-0005-0000-0000-0000F7340000}"/>
    <cellStyle name="Total 5 2 2 5" xfId="17245" xr:uid="{00000000-0005-0000-0000-0000F8340000}"/>
    <cellStyle name="Total 5 2 2 6" xfId="26392" xr:uid="{7068A085-604C-4559-9D39-15373B52543E}"/>
    <cellStyle name="Total 5 2 2 7" xfId="32679" xr:uid="{3797D752-3599-4CA1-B635-0C0E92F69749}"/>
    <cellStyle name="Total 5 2 2 8" xfId="38644" xr:uid="{39968CF5-2BE8-4723-9382-77FDC9CCAD39}"/>
    <cellStyle name="Total 5 2 2 9" xfId="40232" xr:uid="{8F48D0B5-6C3A-499B-8980-0A03EBC0E614}"/>
    <cellStyle name="Total 5 2 3" xfId="753" xr:uid="{00000000-0005-0000-0000-0000F9340000}"/>
    <cellStyle name="Total 5 2 3 10" xfId="39217" xr:uid="{9A2B8A60-A51B-40C4-AB7B-40AF28CA104C}"/>
    <cellStyle name="Total 5 2 3 11" xfId="37945" xr:uid="{09F325DE-C74C-410A-A3B4-1639793EF68D}"/>
    <cellStyle name="Total 5 2 3 12" xfId="42891" xr:uid="{E315A0C3-1083-4E70-8884-8593F0077AF9}"/>
    <cellStyle name="Total 5 2 3 13" xfId="49511" xr:uid="{5F46D07D-C020-4F23-A2C1-EDC8E3F07940}"/>
    <cellStyle name="Total 5 2 3 2" xfId="3656" xr:uid="{00000000-0005-0000-0000-0000FA340000}"/>
    <cellStyle name="Total 5 2 3 2 10" xfId="39926" xr:uid="{DE8259C1-B9D2-42FF-88A7-25AA326143A9}"/>
    <cellStyle name="Total 5 2 3 2 11" xfId="47962" xr:uid="{B74A8026-B77B-47D8-8375-B19EAA692F05}"/>
    <cellStyle name="Total 5 2 3 2 12" xfId="54582" xr:uid="{7EC7DD64-9A2A-44E8-ACC0-B243F909DD6D}"/>
    <cellStyle name="Total 5 2 3 2 2" xfId="13520" xr:uid="{00000000-0005-0000-0000-0000FB340000}"/>
    <cellStyle name="Total 5 2 3 2 2 2" xfId="22624" xr:uid="{00000000-0005-0000-0000-0000FC340000}"/>
    <cellStyle name="Total 5 2 3 2 3" xfId="9453" xr:uid="{00000000-0005-0000-0000-0000FD340000}"/>
    <cellStyle name="Total 5 2 3 2 4" xfId="18557" xr:uid="{00000000-0005-0000-0000-0000FE340000}"/>
    <cellStyle name="Total 5 2 3 2 5" xfId="29877" xr:uid="{B353EB2E-A673-49C1-9835-782E92D0DAB4}"/>
    <cellStyle name="Total 5 2 3 2 6" xfId="35891" xr:uid="{F2F6301E-411B-4FCB-8FC0-FF0B80FEB610}"/>
    <cellStyle name="Total 5 2 3 2 7" xfId="31935" xr:uid="{DFC412F0-0A1D-414A-AE21-74426F81E3BE}"/>
    <cellStyle name="Total 5 2 3 2 8" xfId="36003" xr:uid="{6D38B3F9-AE01-45E0-9FF1-704DEBCD88A7}"/>
    <cellStyle name="Total 5 2 3 2 9" xfId="41619" xr:uid="{22DE9232-8886-4543-ACA8-5BDD3C84E0B4}"/>
    <cellStyle name="Total 5 2 3 3" xfId="11960" xr:uid="{00000000-0005-0000-0000-0000FF340000}"/>
    <cellStyle name="Total 5 2 3 3 2" xfId="21064" xr:uid="{00000000-0005-0000-0000-000000350000}"/>
    <cellStyle name="Total 5 2 3 4" xfId="6555" xr:uid="{00000000-0005-0000-0000-000001350000}"/>
    <cellStyle name="Total 5 2 3 5" xfId="15659" xr:uid="{00000000-0005-0000-0000-000002350000}"/>
    <cellStyle name="Total 5 2 3 6" xfId="24804" xr:uid="{131AAC31-775F-48C3-BACB-66A7458CD4FC}"/>
    <cellStyle name="Total 5 2 3 7" xfId="31334" xr:uid="{159DC2E4-B2A8-470C-BEB7-C3349EDA6F3A}"/>
    <cellStyle name="Total 5 2 3 8" xfId="36116" xr:uid="{7A79A122-8294-4288-8BFC-48BEE33BAE15}"/>
    <cellStyle name="Total 5 2 3 9" xfId="39028" xr:uid="{1FFAEE1F-95D3-4A50-97AF-C8133DB0A068}"/>
    <cellStyle name="Total 5 2 4" xfId="2527" xr:uid="{00000000-0005-0000-0000-000003350000}"/>
    <cellStyle name="Total 5 2 4 10" xfId="41005" xr:uid="{250A36CA-EFFC-4AAE-800B-B087CC26F441}"/>
    <cellStyle name="Total 5 2 4 11" xfId="41458" xr:uid="{8730C9FC-3A88-4CA6-A65B-3CE0F9BA7ACA}"/>
    <cellStyle name="Total 5 2 4 12" xfId="44661" xr:uid="{00EDC970-2CC4-435F-97EE-5FBA7CE58983}"/>
    <cellStyle name="Total 5 2 4 13" xfId="51281" xr:uid="{A56BCA8C-3D3D-45A2-A42D-143BA26EB357}"/>
    <cellStyle name="Total 5 2 4 2" xfId="5426" xr:uid="{00000000-0005-0000-0000-000004350000}"/>
    <cellStyle name="Total 5 2 4 2 2" xfId="14286" xr:uid="{00000000-0005-0000-0000-000005350000}"/>
    <cellStyle name="Total 5 2 4 2 2 2" xfId="23390" xr:uid="{00000000-0005-0000-0000-000006350000}"/>
    <cellStyle name="Total 5 2 4 2 3" xfId="11223" xr:uid="{00000000-0005-0000-0000-000007350000}"/>
    <cellStyle name="Total 5 2 4 2 4" xfId="20327" xr:uid="{00000000-0005-0000-0000-000008350000}"/>
    <cellStyle name="Total 5 2 4 3" xfId="12726" xr:uid="{00000000-0005-0000-0000-000009350000}"/>
    <cellStyle name="Total 5 2 4 3 2" xfId="21830" xr:uid="{00000000-0005-0000-0000-00000A350000}"/>
    <cellStyle name="Total 5 2 4 4" xfId="8325" xr:uid="{00000000-0005-0000-0000-00000B350000}"/>
    <cellStyle name="Total 5 2 4 5" xfId="17429" xr:uid="{00000000-0005-0000-0000-00000C350000}"/>
    <cellStyle name="Total 5 2 4 6" xfId="26576" xr:uid="{ACBE6400-839F-4B3E-AB86-945C64D68A5E}"/>
    <cellStyle name="Total 5 2 4 7" xfId="32863" xr:uid="{CB1A418D-6C6A-49A5-ABED-C270AB45FBAB}"/>
    <cellStyle name="Total 5 2 4 8" xfId="36227" xr:uid="{2958BA43-26B6-437D-B3BC-DCCD0903F4D1}"/>
    <cellStyle name="Total 5 2 4 9" xfId="39057" xr:uid="{09DEE2C7-40DD-4711-AEEA-8E687DC40005}"/>
    <cellStyle name="Total 5 2 5" xfId="2725" xr:uid="{00000000-0005-0000-0000-00000D350000}"/>
    <cellStyle name="Total 5 2 5 10" xfId="31770" xr:uid="{68151A7D-2E81-44BB-8D04-9F78276780A2}"/>
    <cellStyle name="Total 5 2 5 11" xfId="42159" xr:uid="{8035F36F-7ACF-4624-965F-7BD83C3FC62D}"/>
    <cellStyle name="Total 5 2 5 12" xfId="44859" xr:uid="{63A21550-70A9-41E3-887F-851C44E8364B}"/>
    <cellStyle name="Total 5 2 5 13" xfId="51479" xr:uid="{2FDB24F2-3374-4B6B-8E85-44FE3928A71F}"/>
    <cellStyle name="Total 5 2 5 2" xfId="5624" xr:uid="{00000000-0005-0000-0000-00000E350000}"/>
    <cellStyle name="Total 5 2 5 2 2" xfId="14484" xr:uid="{00000000-0005-0000-0000-00000F350000}"/>
    <cellStyle name="Total 5 2 5 2 2 2" xfId="23588" xr:uid="{00000000-0005-0000-0000-000010350000}"/>
    <cellStyle name="Total 5 2 5 2 3" xfId="11421" xr:uid="{00000000-0005-0000-0000-000011350000}"/>
    <cellStyle name="Total 5 2 5 2 4" xfId="20525" xr:uid="{00000000-0005-0000-0000-000012350000}"/>
    <cellStyle name="Total 5 2 5 3" xfId="12924" xr:uid="{00000000-0005-0000-0000-000013350000}"/>
    <cellStyle name="Total 5 2 5 3 2" xfId="22028" xr:uid="{00000000-0005-0000-0000-000014350000}"/>
    <cellStyle name="Total 5 2 5 4" xfId="8523" xr:uid="{00000000-0005-0000-0000-000015350000}"/>
    <cellStyle name="Total 5 2 5 5" xfId="17627" xr:uid="{00000000-0005-0000-0000-000016350000}"/>
    <cellStyle name="Total 5 2 5 6" xfId="26774" xr:uid="{87F56CB5-69B2-4289-BD4D-D06E79EF84B5}"/>
    <cellStyle name="Total 5 2 5 7" xfId="33061" xr:uid="{3BA72509-19DA-42C4-BF7B-B5CB769C2A0F}"/>
    <cellStyle name="Total 5 2 5 8" xfId="37323" xr:uid="{D7C4FC2E-60D6-4ABE-971B-920696CEE979}"/>
    <cellStyle name="Total 5 2 5 9" xfId="40312" xr:uid="{DFEF8461-F16F-4CAA-A9EF-66CE7216C1E7}"/>
    <cellStyle name="Total 5 2 6" xfId="2427" xr:uid="{00000000-0005-0000-0000-000017350000}"/>
    <cellStyle name="Total 5 2 6 10" xfId="41503" xr:uid="{722E96DC-B832-4B55-A74D-6764C694E450}"/>
    <cellStyle name="Total 5 2 6 11" xfId="36024" xr:uid="{4E8300E0-6FB1-44C4-8E89-1F81773641F1}"/>
    <cellStyle name="Total 5 2 6 12" xfId="44561" xr:uid="{011962B4-4B97-446A-A476-7AD587AFFBA4}"/>
    <cellStyle name="Total 5 2 6 13" xfId="51181" xr:uid="{089D4EE2-4F5F-4EC8-8EE5-36E209846189}"/>
    <cellStyle name="Total 5 2 6 2" xfId="5326" xr:uid="{00000000-0005-0000-0000-000018350000}"/>
    <cellStyle name="Total 5 2 6 2 2" xfId="14186" xr:uid="{00000000-0005-0000-0000-000019350000}"/>
    <cellStyle name="Total 5 2 6 2 2 2" xfId="23290" xr:uid="{00000000-0005-0000-0000-00001A350000}"/>
    <cellStyle name="Total 5 2 6 2 3" xfId="11123" xr:uid="{00000000-0005-0000-0000-00001B350000}"/>
    <cellStyle name="Total 5 2 6 2 4" xfId="20227" xr:uid="{00000000-0005-0000-0000-00001C350000}"/>
    <cellStyle name="Total 5 2 6 3" xfId="12626" xr:uid="{00000000-0005-0000-0000-00001D350000}"/>
    <cellStyle name="Total 5 2 6 3 2" xfId="21730" xr:uid="{00000000-0005-0000-0000-00001E350000}"/>
    <cellStyle name="Total 5 2 6 4" xfId="8225" xr:uid="{00000000-0005-0000-0000-00001F350000}"/>
    <cellStyle name="Total 5 2 6 5" xfId="17329" xr:uid="{00000000-0005-0000-0000-000020350000}"/>
    <cellStyle name="Total 5 2 6 6" xfId="26476" xr:uid="{10294254-676E-48B5-AB92-59F271840E98}"/>
    <cellStyle name="Total 5 2 6 7" xfId="32763" xr:uid="{2E200394-A0DC-4DB2-95D0-4101A6AB30A9}"/>
    <cellStyle name="Total 5 2 6 8" xfId="37276" xr:uid="{D2FEBFD6-9FFB-40A0-AD91-F9180208FE19}"/>
    <cellStyle name="Total 5 2 6 9" xfId="32172" xr:uid="{8EA0BC0A-FDB0-42E1-8E41-BED77CEECA32}"/>
    <cellStyle name="Total 5 2 7" xfId="2493" xr:uid="{00000000-0005-0000-0000-000021350000}"/>
    <cellStyle name="Total 5 2 7 10" xfId="41184" xr:uid="{D6F0F2E3-10DC-43B7-BB44-C9C11F55AB6F}"/>
    <cellStyle name="Total 5 2 7 11" xfId="41436" xr:uid="{26723E85-E004-47E8-8CEC-B8792F8B8257}"/>
    <cellStyle name="Total 5 2 7 12" xfId="44627" xr:uid="{3B4825C3-B1C8-424C-97B0-CC4370D5A943}"/>
    <cellStyle name="Total 5 2 7 13" xfId="51247" xr:uid="{C9BF31E7-9C5D-4DFE-A3E0-F09E7433CC1F}"/>
    <cellStyle name="Total 5 2 7 2" xfId="5392" xr:uid="{00000000-0005-0000-0000-000022350000}"/>
    <cellStyle name="Total 5 2 7 2 2" xfId="14252" xr:uid="{00000000-0005-0000-0000-000023350000}"/>
    <cellStyle name="Total 5 2 7 2 2 2" xfId="23356" xr:uid="{00000000-0005-0000-0000-000024350000}"/>
    <cellStyle name="Total 5 2 7 2 3" xfId="11189" xr:uid="{00000000-0005-0000-0000-000025350000}"/>
    <cellStyle name="Total 5 2 7 2 4" xfId="20293" xr:uid="{00000000-0005-0000-0000-000026350000}"/>
    <cellStyle name="Total 5 2 7 3" xfId="12692" xr:uid="{00000000-0005-0000-0000-000027350000}"/>
    <cellStyle name="Total 5 2 7 3 2" xfId="21796" xr:uid="{00000000-0005-0000-0000-000028350000}"/>
    <cellStyle name="Total 5 2 7 4" xfId="8291" xr:uid="{00000000-0005-0000-0000-000029350000}"/>
    <cellStyle name="Total 5 2 7 5" xfId="17395" xr:uid="{00000000-0005-0000-0000-00002A350000}"/>
    <cellStyle name="Total 5 2 7 6" xfId="26542" xr:uid="{9D52CA77-CF6E-4454-BC72-CF712149EA25}"/>
    <cellStyle name="Total 5 2 7 7" xfId="32829" xr:uid="{0B6801BA-72D6-486C-9364-BEFAFDEF4E68}"/>
    <cellStyle name="Total 5 2 7 8" xfId="33605" xr:uid="{E654D880-825E-4C9B-9180-316BF86C8BD3}"/>
    <cellStyle name="Total 5 2 7 9" xfId="34428" xr:uid="{309AE44B-AEEC-4D74-93EA-487332F27B78}"/>
    <cellStyle name="Total 5 2 8" xfId="4468" xr:uid="{00000000-0005-0000-0000-00002B350000}"/>
    <cellStyle name="Total 5 2 8 10" xfId="42183" xr:uid="{03700A6B-225F-4B45-B20E-79609A5CAE51}"/>
    <cellStyle name="Total 5 2 8 11" xfId="46519" xr:uid="{D12A6E86-7C7A-45DC-B643-CA0A9DD5EF49}"/>
    <cellStyle name="Total 5 2 8 12" xfId="53139" xr:uid="{E708CDF0-669A-4B0F-BF5E-F6B2E0FE73FB}"/>
    <cellStyle name="Total 5 2 8 2" xfId="13831" xr:uid="{00000000-0005-0000-0000-00002C350000}"/>
    <cellStyle name="Total 5 2 8 2 2" xfId="22935" xr:uid="{00000000-0005-0000-0000-00002D350000}"/>
    <cellStyle name="Total 5 2 8 3" xfId="10265" xr:uid="{00000000-0005-0000-0000-00002E350000}"/>
    <cellStyle name="Total 5 2 8 4" xfId="19369" xr:uid="{00000000-0005-0000-0000-00002F350000}"/>
    <cellStyle name="Total 5 2 8 5" xfId="28434" xr:uid="{0487CED2-6442-4743-A183-8314DC5B5B84}"/>
    <cellStyle name="Total 5 2 8 6" xfId="34529" xr:uid="{FA3E0D23-3EF4-4391-ABDD-820D6B2A26EC}"/>
    <cellStyle name="Total 5 2 8 7" xfId="37165" xr:uid="{51AE58A3-8885-4BFF-B933-5269340B8F75}"/>
    <cellStyle name="Total 5 2 8 8" xfId="36918" xr:uid="{F6FE29D4-99C7-4982-B68A-71D2C44CDB7F}"/>
    <cellStyle name="Total 5 2 8 9" xfId="40053" xr:uid="{B84D9843-2D85-40A6-B998-B4686A14A026}"/>
    <cellStyle name="Total 5 2 9" xfId="12271" xr:uid="{00000000-0005-0000-0000-000030350000}"/>
    <cellStyle name="Total 5 2 9 10" xfId="55187" xr:uid="{424C518C-64F0-44A7-99FB-0F56FDA50156}"/>
    <cellStyle name="Total 5 2 9 2" xfId="21375" xr:uid="{00000000-0005-0000-0000-000031350000}"/>
    <cellStyle name="Total 5 2 9 3" xfId="30482" xr:uid="{BB19FFB9-D8BA-46EC-9E67-EDA7E9E119A9}"/>
    <cellStyle name="Total 5 2 9 4" xfId="36379" xr:uid="{D69AF1C5-B2E9-4E90-B195-79FF9C373454}"/>
    <cellStyle name="Total 5 2 9 5" xfId="33629" xr:uid="{6E2F8AF8-3EA6-4B8D-8E4C-2EEA28FAB731}"/>
    <cellStyle name="Total 5 2 9 6" xfId="33837" xr:uid="{8FEE6E8A-6219-43B2-A0E7-E60C92DD8B4C}"/>
    <cellStyle name="Total 5 2 9 7" xfId="41736" xr:uid="{EA1A816F-138B-4459-86C3-F6465EFA5551}"/>
    <cellStyle name="Total 5 2 9 8" xfId="42405" xr:uid="{CAB84335-C1E3-4708-BC92-FBDFE1082B4F}"/>
    <cellStyle name="Total 5 2 9 9" xfId="48567" xr:uid="{1A496CA7-7114-4269-8B0B-6F311E5EDE8B}"/>
    <cellStyle name="Total 5 3" xfId="2112" xr:uid="{00000000-0005-0000-0000-000032350000}"/>
    <cellStyle name="Total 5 3 10" xfId="7910" xr:uid="{00000000-0005-0000-0000-000033350000}"/>
    <cellStyle name="Total 5 3 11" xfId="17014" xr:uid="{00000000-0005-0000-0000-000034350000}"/>
    <cellStyle name="Total 5 3 12" xfId="26161" xr:uid="{DC2E7CD8-75C3-4531-BDDB-2F1049736D7D}"/>
    <cellStyle name="Total 5 3 13" xfId="32448" xr:uid="{762442EB-2BAA-42E0-88FC-EB623F73D32D}"/>
    <cellStyle name="Total 5 3 14" xfId="33759" xr:uid="{B7C2A041-5245-4CB0-A2A9-29D54CC61BDB}"/>
    <cellStyle name="Total 5 3 15" xfId="40402" xr:uid="{63E00227-E227-45B9-B03B-80BD40B36330}"/>
    <cellStyle name="Total 5 3 16" xfId="41034" xr:uid="{5469FCCF-73D1-4B14-BA76-AAF68EC5122F}"/>
    <cellStyle name="Total 5 3 17" xfId="41263" xr:uid="{C027ED30-5090-4327-B095-BF06D51C177E}"/>
    <cellStyle name="Total 5 3 18" xfId="44246" xr:uid="{B70EDA27-4219-4E43-85CD-4B4FED3ECC07}"/>
    <cellStyle name="Total 5 3 19" xfId="50866" xr:uid="{06106C56-0B72-4372-A004-5890535FAEE8}"/>
    <cellStyle name="Total 5 3 2" xfId="1086" xr:uid="{00000000-0005-0000-0000-000035350000}"/>
    <cellStyle name="Total 5 3 2 10" xfId="40283" xr:uid="{1D7BAC71-0C86-4876-8234-616580BC3965}"/>
    <cellStyle name="Total 5 3 2 11" xfId="41796" xr:uid="{83D97F9F-12D8-4D41-AFAA-4AA7641F4543}"/>
    <cellStyle name="Total 5 3 2 12" xfId="43224" xr:uid="{AE9D7B9A-CAF9-430D-A56C-527167E6AAF4}"/>
    <cellStyle name="Total 5 3 2 13" xfId="49844" xr:uid="{D1C4B5FB-5AF3-42EC-A29F-85DC74913895}"/>
    <cellStyle name="Total 5 3 2 2" xfId="3989" xr:uid="{00000000-0005-0000-0000-000036350000}"/>
    <cellStyle name="Total 5 3 2 2 10" xfId="42167" xr:uid="{528F1DFD-5902-471F-BAC1-B89C36D7236C}"/>
    <cellStyle name="Total 5 3 2 2 11" xfId="47650" xr:uid="{410C7C30-36BB-407C-9DC9-80AFFBBD5E03}"/>
    <cellStyle name="Total 5 3 2 2 12" xfId="54270" xr:uid="{3EA9005E-971E-4F57-9494-536A19C43B10}"/>
    <cellStyle name="Total 5 3 2 2 2" xfId="13686" xr:uid="{00000000-0005-0000-0000-000037350000}"/>
    <cellStyle name="Total 5 3 2 2 2 2" xfId="22790" xr:uid="{00000000-0005-0000-0000-000038350000}"/>
    <cellStyle name="Total 5 3 2 2 3" xfId="9786" xr:uid="{00000000-0005-0000-0000-000039350000}"/>
    <cellStyle name="Total 5 3 2 2 4" xfId="18890" xr:uid="{00000000-0005-0000-0000-00003A350000}"/>
    <cellStyle name="Total 5 3 2 2 5" xfId="29565" xr:uid="{3DAFEFDB-1CF0-4154-8DF8-9F3C91A40CCD}"/>
    <cellStyle name="Total 5 3 2 2 6" xfId="35579" xr:uid="{7DB650CD-A9A2-4DE3-8833-0B1D498CD695}"/>
    <cellStyle name="Total 5 3 2 2 7" xfId="31814" xr:uid="{5F98DB82-C7B5-4C47-A40F-E6F319F2D563}"/>
    <cellStyle name="Total 5 3 2 2 8" xfId="33878" xr:uid="{A9419C6C-659D-4646-9AB2-DCBA56194768}"/>
    <cellStyle name="Total 5 3 2 2 9" xfId="41048" xr:uid="{3B242382-A8B8-4D14-B78E-1135DF2633E0}"/>
    <cellStyle name="Total 5 3 2 3" xfId="12126" xr:uid="{00000000-0005-0000-0000-00003B350000}"/>
    <cellStyle name="Total 5 3 2 3 2" xfId="21230" xr:uid="{00000000-0005-0000-0000-00003C350000}"/>
    <cellStyle name="Total 5 3 2 4" xfId="6888" xr:uid="{00000000-0005-0000-0000-00003D350000}"/>
    <cellStyle name="Total 5 3 2 5" xfId="15992" xr:uid="{00000000-0005-0000-0000-00003E350000}"/>
    <cellStyle name="Total 5 3 2 6" xfId="25137" xr:uid="{66C712BD-EAC9-49E7-9932-BA8C48DD72CE}"/>
    <cellStyle name="Total 5 3 2 7" xfId="31631" xr:uid="{1098A6FD-2CFB-4BFC-8C78-B5931237208C}"/>
    <cellStyle name="Total 5 3 2 8" xfId="36014" xr:uid="{E9D98BFD-70FA-4E0C-AD85-855043F9BB4C}"/>
    <cellStyle name="Total 5 3 2 9" xfId="32365" xr:uid="{917911E4-777E-4500-9E80-7D7D5C9F4F49}"/>
    <cellStyle name="Total 5 3 3" xfId="2826" xr:uid="{00000000-0005-0000-0000-00003F350000}"/>
    <cellStyle name="Total 5 3 3 10" xfId="37955" xr:uid="{077081E2-1756-41BB-8A89-2996C4B7F0C3}"/>
    <cellStyle name="Total 5 3 3 11" xfId="42366" xr:uid="{57AC4C44-F026-4949-A724-5A5D0B4A3194}"/>
    <cellStyle name="Total 5 3 3 12" xfId="44960" xr:uid="{77F20B14-8D75-4F90-96FC-30F085070AFE}"/>
    <cellStyle name="Total 5 3 3 13" xfId="51580" xr:uid="{CD7DC1EB-648D-4FFB-A6DB-BED39F762DAB}"/>
    <cellStyle name="Total 5 3 3 2" xfId="5725" xr:uid="{00000000-0005-0000-0000-000040350000}"/>
    <cellStyle name="Total 5 3 3 2 10" xfId="39784" xr:uid="{C06B972F-B47E-40AF-B4CD-B4AC1415BDAC}"/>
    <cellStyle name="Total 5 3 3 2 11" xfId="47346" xr:uid="{FBB79171-2F51-4566-B8D5-05C8FD9F6CE3}"/>
    <cellStyle name="Total 5 3 3 2 12" xfId="53966" xr:uid="{9820F7DA-DB71-4998-9ED3-79E1172183F0}"/>
    <cellStyle name="Total 5 3 3 2 2" xfId="14585" xr:uid="{00000000-0005-0000-0000-000041350000}"/>
    <cellStyle name="Total 5 3 3 2 2 2" xfId="23689" xr:uid="{00000000-0005-0000-0000-000042350000}"/>
    <cellStyle name="Total 5 3 3 2 3" xfId="11522" xr:uid="{00000000-0005-0000-0000-000043350000}"/>
    <cellStyle name="Total 5 3 3 2 4" xfId="20626" xr:uid="{00000000-0005-0000-0000-000044350000}"/>
    <cellStyle name="Total 5 3 3 2 5" xfId="29261" xr:uid="{621023EF-1355-479C-BBA8-056EFAB858B8}"/>
    <cellStyle name="Total 5 3 3 2 6" xfId="35275" xr:uid="{15082F3D-757C-4CCE-AEDF-BFE54B253802}"/>
    <cellStyle name="Total 5 3 3 2 7" xfId="37934" xr:uid="{E86C1305-FA21-490C-B0F0-4EB6B0AEA3B7}"/>
    <cellStyle name="Total 5 3 3 2 8" xfId="39238" xr:uid="{2B892ADD-FD9C-4352-A51E-CF7AB15733F2}"/>
    <cellStyle name="Total 5 3 3 2 9" xfId="41472" xr:uid="{B762A705-5AE2-4B91-B998-3B9495F5A62A}"/>
    <cellStyle name="Total 5 3 3 3" xfId="13025" xr:uid="{00000000-0005-0000-0000-000045350000}"/>
    <cellStyle name="Total 5 3 3 3 2" xfId="22129" xr:uid="{00000000-0005-0000-0000-000046350000}"/>
    <cellStyle name="Total 5 3 3 4" xfId="8624" xr:uid="{00000000-0005-0000-0000-000047350000}"/>
    <cellStyle name="Total 5 3 3 5" xfId="17728" xr:uid="{00000000-0005-0000-0000-000048350000}"/>
    <cellStyle name="Total 5 3 3 6" xfId="26875" xr:uid="{99F7E899-4F5C-42DB-A4D4-AC0EDC0C1B14}"/>
    <cellStyle name="Total 5 3 3 7" xfId="33162" xr:uid="{9F3713F8-5FFC-4E0C-8795-9009AEB6C452}"/>
    <cellStyle name="Total 5 3 3 8" xfId="36604" xr:uid="{7995AD6E-792D-4622-A95A-BAF9B33FF9AB}"/>
    <cellStyle name="Total 5 3 3 9" xfId="32329" xr:uid="{C2524C7E-93B9-442D-BBC0-1912EDEC5718}"/>
    <cellStyle name="Total 5 3 4" xfId="2930" xr:uid="{00000000-0005-0000-0000-000049350000}"/>
    <cellStyle name="Total 5 3 4 10" xfId="32415" xr:uid="{D045E19C-80ED-4F89-805C-5465EC64D0E2}"/>
    <cellStyle name="Total 5 3 4 11" xfId="42308" xr:uid="{D2DE60F4-4B54-470D-83D2-3012CD3F776A}"/>
    <cellStyle name="Total 5 3 4 12" xfId="45064" xr:uid="{8F1C8135-7AD0-4003-8D64-FE73E03829C3}"/>
    <cellStyle name="Total 5 3 4 13" xfId="51684" xr:uid="{ADAA073E-C123-4BCE-9112-F6868CFBD26C}"/>
    <cellStyle name="Total 5 3 4 2" xfId="5829" xr:uid="{00000000-0005-0000-0000-00004A350000}"/>
    <cellStyle name="Total 5 3 4 2 2" xfId="14689" xr:uid="{00000000-0005-0000-0000-00004B350000}"/>
    <cellStyle name="Total 5 3 4 2 2 2" xfId="23793" xr:uid="{00000000-0005-0000-0000-00004C350000}"/>
    <cellStyle name="Total 5 3 4 2 3" xfId="11626" xr:uid="{00000000-0005-0000-0000-00004D350000}"/>
    <cellStyle name="Total 5 3 4 2 4" xfId="20730" xr:uid="{00000000-0005-0000-0000-00004E350000}"/>
    <cellStyle name="Total 5 3 4 3" xfId="13129" xr:uid="{00000000-0005-0000-0000-00004F350000}"/>
    <cellStyle name="Total 5 3 4 3 2" xfId="22233" xr:uid="{00000000-0005-0000-0000-000050350000}"/>
    <cellStyle name="Total 5 3 4 4" xfId="8728" xr:uid="{00000000-0005-0000-0000-000051350000}"/>
    <cellStyle name="Total 5 3 4 5" xfId="17832" xr:uid="{00000000-0005-0000-0000-000052350000}"/>
    <cellStyle name="Total 5 3 4 6" xfId="26979" xr:uid="{0FE05CCA-A9A6-4455-91AC-482E9B8D4A09}"/>
    <cellStyle name="Total 5 3 4 7" xfId="33266" xr:uid="{B15F377F-7F35-4CFF-9FE2-137597B2B266}"/>
    <cellStyle name="Total 5 3 4 8" xfId="37471" xr:uid="{A821D65C-FB05-4243-B5AF-506D4483A7F8}"/>
    <cellStyle name="Total 5 3 4 9" xfId="38036" xr:uid="{CCF37015-9395-48C0-A470-F02830A4491A}"/>
    <cellStyle name="Total 5 3 5" xfId="3053" xr:uid="{00000000-0005-0000-0000-000053350000}"/>
    <cellStyle name="Total 5 3 5 10" xfId="36388" xr:uid="{D20858C3-7EC2-462D-8481-1E34C2851CAA}"/>
    <cellStyle name="Total 5 3 5 11" xfId="41560" xr:uid="{B6E69312-FD6B-4ACA-B1F1-D1B37493800D}"/>
    <cellStyle name="Total 5 3 5 12" xfId="45187" xr:uid="{2F1E5C25-C4B7-4CA4-AA28-2D05CEFD4C1F}"/>
    <cellStyle name="Total 5 3 5 13" xfId="51807" xr:uid="{2511748A-3F06-49A9-8FF7-0ED9BE855382}"/>
    <cellStyle name="Total 5 3 5 2" xfId="5952" xr:uid="{00000000-0005-0000-0000-000054350000}"/>
    <cellStyle name="Total 5 3 5 2 2" xfId="14812" xr:uid="{00000000-0005-0000-0000-000055350000}"/>
    <cellStyle name="Total 5 3 5 2 2 2" xfId="23916" xr:uid="{00000000-0005-0000-0000-000056350000}"/>
    <cellStyle name="Total 5 3 5 2 3" xfId="11749" xr:uid="{00000000-0005-0000-0000-000057350000}"/>
    <cellStyle name="Total 5 3 5 2 4" xfId="20853" xr:uid="{00000000-0005-0000-0000-000058350000}"/>
    <cellStyle name="Total 5 3 5 3" xfId="13252" xr:uid="{00000000-0005-0000-0000-000059350000}"/>
    <cellStyle name="Total 5 3 5 3 2" xfId="22356" xr:uid="{00000000-0005-0000-0000-00005A350000}"/>
    <cellStyle name="Total 5 3 5 4" xfId="8851" xr:uid="{00000000-0005-0000-0000-00005B350000}"/>
    <cellStyle name="Total 5 3 5 5" xfId="17955" xr:uid="{00000000-0005-0000-0000-00005C350000}"/>
    <cellStyle name="Total 5 3 5 6" xfId="27102" xr:uid="{2B5F8F54-BDB9-40AF-804E-A3DAB993FFAC}"/>
    <cellStyle name="Total 5 3 5 7" xfId="33389" xr:uid="{FFC41FD5-6CFE-4E10-AA16-38072DC89143}"/>
    <cellStyle name="Total 5 3 5 8" xfId="32281" xr:uid="{1E8253D1-4201-4E5A-9269-000BAF1135B5}"/>
    <cellStyle name="Total 5 3 5 9" xfId="38019" xr:uid="{DFA3102B-CF3A-4328-9DA9-28859BBC2817}"/>
    <cellStyle name="Total 5 3 6" xfId="2652" xr:uid="{00000000-0005-0000-0000-00005D350000}"/>
    <cellStyle name="Total 5 3 6 10" xfId="33997" xr:uid="{5DCC6110-DD24-428C-BEEF-30899557F249}"/>
    <cellStyle name="Total 5 3 6 11" xfId="41957" xr:uid="{15E3B77B-D180-4794-B22F-1B2F230571C2}"/>
    <cellStyle name="Total 5 3 6 12" xfId="44786" xr:uid="{09523A56-8D70-4933-AF34-B6245D3B91A1}"/>
    <cellStyle name="Total 5 3 6 13" xfId="51406" xr:uid="{C853BA80-E201-49A2-AE1C-004635007FA8}"/>
    <cellStyle name="Total 5 3 6 2" xfId="5551" xr:uid="{00000000-0005-0000-0000-00005E350000}"/>
    <cellStyle name="Total 5 3 6 2 2" xfId="14411" xr:uid="{00000000-0005-0000-0000-00005F350000}"/>
    <cellStyle name="Total 5 3 6 2 2 2" xfId="23515" xr:uid="{00000000-0005-0000-0000-000060350000}"/>
    <cellStyle name="Total 5 3 6 2 3" xfId="11348" xr:uid="{00000000-0005-0000-0000-000061350000}"/>
    <cellStyle name="Total 5 3 6 2 4" xfId="20452" xr:uid="{00000000-0005-0000-0000-000062350000}"/>
    <cellStyle name="Total 5 3 6 3" xfId="12851" xr:uid="{00000000-0005-0000-0000-000063350000}"/>
    <cellStyle name="Total 5 3 6 3 2" xfId="21955" xr:uid="{00000000-0005-0000-0000-000064350000}"/>
    <cellStyle name="Total 5 3 6 4" xfId="8450" xr:uid="{00000000-0005-0000-0000-000065350000}"/>
    <cellStyle name="Total 5 3 6 5" xfId="17554" xr:uid="{00000000-0005-0000-0000-000066350000}"/>
    <cellStyle name="Total 5 3 6 6" xfId="26701" xr:uid="{D932AD45-AEFC-4454-B0F2-6ED038258B0F}"/>
    <cellStyle name="Total 5 3 6 7" xfId="32988" xr:uid="{F7100F09-9CB0-4B6C-9775-977A88AFD75E}"/>
    <cellStyle name="Total 5 3 6 8" xfId="38965" xr:uid="{51969877-24F3-4ED3-B492-37FFBA5794EE}"/>
    <cellStyle name="Total 5 3 6 9" xfId="40164" xr:uid="{E611DA6E-14E6-4BA3-9175-BEC820EAF373}"/>
    <cellStyle name="Total 5 3 7" xfId="3202" xr:uid="{00000000-0005-0000-0000-000067350000}"/>
    <cellStyle name="Total 5 3 7 10" xfId="33854" xr:uid="{160592E1-15E6-4B8C-A7C0-8CCBC75F1EF8}"/>
    <cellStyle name="Total 5 3 7 11" xfId="41860" xr:uid="{D8058CBD-06C3-44F1-9895-6E7A57C743E3}"/>
    <cellStyle name="Total 5 3 7 12" xfId="45336" xr:uid="{522567F0-EA0D-4952-BF77-A9726218B833}"/>
    <cellStyle name="Total 5 3 7 13" xfId="51956" xr:uid="{58D34956-A880-40B1-8EEF-4AB744824731}"/>
    <cellStyle name="Total 5 3 7 2" xfId="6101" xr:uid="{00000000-0005-0000-0000-000068350000}"/>
    <cellStyle name="Total 5 3 7 2 2" xfId="14961" xr:uid="{00000000-0005-0000-0000-000069350000}"/>
    <cellStyle name="Total 5 3 7 2 2 2" xfId="24065" xr:uid="{00000000-0005-0000-0000-00006A350000}"/>
    <cellStyle name="Total 5 3 7 2 3" xfId="11898" xr:uid="{00000000-0005-0000-0000-00006B350000}"/>
    <cellStyle name="Total 5 3 7 2 4" xfId="21002" xr:uid="{00000000-0005-0000-0000-00006C350000}"/>
    <cellStyle name="Total 5 3 7 3" xfId="13401" xr:uid="{00000000-0005-0000-0000-00006D350000}"/>
    <cellStyle name="Total 5 3 7 3 2" xfId="22505" xr:uid="{00000000-0005-0000-0000-00006E350000}"/>
    <cellStyle name="Total 5 3 7 4" xfId="9000" xr:uid="{00000000-0005-0000-0000-00006F350000}"/>
    <cellStyle name="Total 5 3 7 5" xfId="18104" xr:uid="{00000000-0005-0000-0000-000070350000}"/>
    <cellStyle name="Total 5 3 7 6" xfId="27251" xr:uid="{5596D270-453B-4F2E-806C-CB3EA121D1C2}"/>
    <cellStyle name="Total 5 3 7 7" xfId="33538" xr:uid="{35CAB648-DE70-4818-AFC4-A3F401C2F638}"/>
    <cellStyle name="Total 5 3 7 8" xfId="38736" xr:uid="{53350A80-8944-4B9D-AEA6-56B14BD26A3D}"/>
    <cellStyle name="Total 5 3 7 9" xfId="36928" xr:uid="{F9684866-3C87-41C8-9F11-8843053507C6}"/>
    <cellStyle name="Total 5 3 8" xfId="5011" xr:uid="{00000000-0005-0000-0000-000071350000}"/>
    <cellStyle name="Total 5 3 8 10" xfId="40374" xr:uid="{7FF17B91-25DA-4C07-904D-B6A4688FC325}"/>
    <cellStyle name="Total 5 3 8 11" xfId="46999" xr:uid="{791193D6-C7D4-4B81-A529-13B4DB20D372}"/>
    <cellStyle name="Total 5 3 8 12" xfId="53619" xr:uid="{BD09A779-F569-426B-AFC8-A412DB166A9C}"/>
    <cellStyle name="Total 5 3 8 2" xfId="13871" xr:uid="{00000000-0005-0000-0000-000072350000}"/>
    <cellStyle name="Total 5 3 8 2 2" xfId="22975" xr:uid="{00000000-0005-0000-0000-000073350000}"/>
    <cellStyle name="Total 5 3 8 3" xfId="10808" xr:uid="{00000000-0005-0000-0000-000074350000}"/>
    <cellStyle name="Total 5 3 8 4" xfId="19912" xr:uid="{00000000-0005-0000-0000-000075350000}"/>
    <cellStyle name="Total 5 3 8 5" xfId="28914" xr:uid="{240A02B8-06F0-46AE-B022-3F51CC0F883C}"/>
    <cellStyle name="Total 5 3 8 6" xfId="34928" xr:uid="{997D608F-FD97-4601-9AEC-63C89AB91594}"/>
    <cellStyle name="Total 5 3 8 7" xfId="38264" xr:uid="{210505A0-28DA-4B0A-8E7C-52958E935BC7}"/>
    <cellStyle name="Total 5 3 8 8" xfId="34721" xr:uid="{23E7F879-10D0-4087-89BE-EB75A20D119A}"/>
    <cellStyle name="Total 5 3 8 9" xfId="38533" xr:uid="{4E5B4D88-74DD-4EF7-AC42-D5FDFEA34216}"/>
    <cellStyle name="Total 5 3 9" xfId="12311" xr:uid="{00000000-0005-0000-0000-000076350000}"/>
    <cellStyle name="Total 5 3 9 10" xfId="55708" xr:uid="{10ACA509-B811-4004-A6B0-23E6CA6D98FA}"/>
    <cellStyle name="Total 5 3 9 2" xfId="21415" xr:uid="{00000000-0005-0000-0000-000077350000}"/>
    <cellStyle name="Total 5 3 9 3" xfId="31003" xr:uid="{76AD82AB-58AA-473A-A46F-9C46906E0E6F}"/>
    <cellStyle name="Total 5 3 9 4" xfId="36779" xr:uid="{BEEE2AF6-27B4-4493-A7DA-18919C2E5B3E}"/>
    <cellStyle name="Total 5 3 9 5" xfId="33985" xr:uid="{FDDEEE53-D294-4953-BBD7-E8DE918D8FE8}"/>
    <cellStyle name="Total 5 3 9 6" xfId="40870" xr:uid="{D608E0CD-AC88-49C0-9052-9324F866F008}"/>
    <cellStyle name="Total 5 3 9 7" xfId="41406" xr:uid="{D22031C6-D7CF-4BDC-9EDA-D01DC0955904}"/>
    <cellStyle name="Total 5 3 9 8" xfId="42468" xr:uid="{A1BCE44B-A876-4880-A804-28CB86C1C152}"/>
    <cellStyle name="Total 5 3 9 9" xfId="49088" xr:uid="{89D7D480-EF38-4BE6-BDB7-D3AEA245E66D}"/>
    <cellStyle name="Total 5 4" xfId="2126" xr:uid="{00000000-0005-0000-0000-000078350000}"/>
    <cellStyle name="Total 5 4 10" xfId="7924" xr:uid="{00000000-0005-0000-0000-000079350000}"/>
    <cellStyle name="Total 5 4 11" xfId="17028" xr:uid="{00000000-0005-0000-0000-00007A350000}"/>
    <cellStyle name="Total 5 4 12" xfId="26175" xr:uid="{2EF463DF-9DEC-464A-865C-D167031D4699}"/>
    <cellStyle name="Total 5 4 13" xfId="32462" xr:uid="{C19488A7-626E-4040-8FA1-1B7CE737D121}"/>
    <cellStyle name="Total 5 4 14" xfId="38750" xr:uid="{C7AB9C98-5073-4825-8D71-5DFA2FF7D442}"/>
    <cellStyle name="Total 5 4 15" xfId="31700" xr:uid="{02B4FABB-4EF7-4D34-A53D-F316CC527FD0}"/>
    <cellStyle name="Total 5 4 16" xfId="42021" xr:uid="{2B58B86F-DBAC-4102-B09C-5E81F96E0BCD}"/>
    <cellStyle name="Total 5 4 17" xfId="39194" xr:uid="{4B4E4C03-F2FD-44B5-BC9D-07D3F1911E0A}"/>
    <cellStyle name="Total 5 4 18" xfId="44260" xr:uid="{57D6D6CB-38EE-441B-9390-4534B4577753}"/>
    <cellStyle name="Total 5 4 19" xfId="50880" xr:uid="{6D77F5A3-42AA-4C47-9DEA-A62656CC4658}"/>
    <cellStyle name="Total 5 4 2" xfId="2730" xr:uid="{00000000-0005-0000-0000-00007B350000}"/>
    <cellStyle name="Total 5 4 2 10" xfId="41121" xr:uid="{FF811296-2989-4DB9-934D-30C85062A1A6}"/>
    <cellStyle name="Total 5 4 2 11" xfId="36570" xr:uid="{BF1804D5-B053-4830-BF91-18829852E7FE}"/>
    <cellStyle name="Total 5 4 2 12" xfId="44864" xr:uid="{B98D5014-BC01-4888-A3FF-557AA6A95FDB}"/>
    <cellStyle name="Total 5 4 2 13" xfId="51484" xr:uid="{2905D99C-EE9A-457D-985C-B66AF89E0A92}"/>
    <cellStyle name="Total 5 4 2 2" xfId="5629" xr:uid="{00000000-0005-0000-0000-00007C350000}"/>
    <cellStyle name="Total 5 4 2 2 10" xfId="31555" xr:uid="{72269B90-3096-4D31-9A8D-8E66839D2E6F}"/>
    <cellStyle name="Total 5 4 2 2 11" xfId="47635" xr:uid="{144A08A7-1405-4BF6-AA1F-B5A599FDC249}"/>
    <cellStyle name="Total 5 4 2 2 12" xfId="54255" xr:uid="{3FA48B03-65B4-4C4F-9246-12BBA7C84802}"/>
    <cellStyle name="Total 5 4 2 2 2" xfId="14489" xr:uid="{00000000-0005-0000-0000-00007D350000}"/>
    <cellStyle name="Total 5 4 2 2 2 2" xfId="23593" xr:uid="{00000000-0005-0000-0000-00007E350000}"/>
    <cellStyle name="Total 5 4 2 2 3" xfId="11426" xr:uid="{00000000-0005-0000-0000-00007F350000}"/>
    <cellStyle name="Total 5 4 2 2 4" xfId="20530" xr:uid="{00000000-0005-0000-0000-000080350000}"/>
    <cellStyle name="Total 5 4 2 2 5" xfId="29550" xr:uid="{60CA1B27-8E03-43C7-8B62-DAEC7F0C224E}"/>
    <cellStyle name="Total 5 4 2 2 6" xfId="35564" xr:uid="{5AF7C065-0B70-4D58-9C37-E7239F5535BA}"/>
    <cellStyle name="Total 5 4 2 2 7" xfId="36571" xr:uid="{33EA761A-C937-491B-B3E1-1E10F15F7131}"/>
    <cellStyle name="Total 5 4 2 2 8" xfId="37336" xr:uid="{E670139C-4D52-4259-BFD8-8C728E9F9C88}"/>
    <cellStyle name="Total 5 4 2 2 9" xfId="40040" xr:uid="{8788AC83-B49C-42AC-8124-40B363DBEDA6}"/>
    <cellStyle name="Total 5 4 2 3" xfId="12929" xr:uid="{00000000-0005-0000-0000-000081350000}"/>
    <cellStyle name="Total 5 4 2 3 2" xfId="22033" xr:uid="{00000000-0005-0000-0000-000082350000}"/>
    <cellStyle name="Total 5 4 2 4" xfId="8528" xr:uid="{00000000-0005-0000-0000-000083350000}"/>
    <cellStyle name="Total 5 4 2 5" xfId="17632" xr:uid="{00000000-0005-0000-0000-000084350000}"/>
    <cellStyle name="Total 5 4 2 6" xfId="26779" xr:uid="{C33CA999-AA55-4BCF-9F96-2B59FFC0AD6B}"/>
    <cellStyle name="Total 5 4 2 7" xfId="33066" xr:uid="{FFF7C7E6-CA13-4424-8859-F405E7F80D0B}"/>
    <cellStyle name="Total 5 4 2 8" xfId="34757" xr:uid="{52ECB82E-3CE3-4479-A437-C2A957634CEC}"/>
    <cellStyle name="Total 5 4 2 9" xfId="33818" xr:uid="{87409A2D-0C43-44B2-83D2-3AEED0A8778E}"/>
    <cellStyle name="Total 5 4 3" xfId="2840" xr:uid="{00000000-0005-0000-0000-000085350000}"/>
    <cellStyle name="Total 5 4 3 10" xfId="38981" xr:uid="{A2E116C3-A46D-4654-9CC5-BDD341A821AC}"/>
    <cellStyle name="Total 5 4 3 11" xfId="40941" xr:uid="{8C33AFF0-7E24-4910-8F69-51BEE88CD9BF}"/>
    <cellStyle name="Total 5 4 3 12" xfId="44974" xr:uid="{D7E24127-1ACB-458C-8724-BE84E95FC4DB}"/>
    <cellStyle name="Total 5 4 3 13" xfId="51594" xr:uid="{6D8406BE-8502-4D88-AEA3-381B9FFFAF97}"/>
    <cellStyle name="Total 5 4 3 2" xfId="5739" xr:uid="{00000000-0005-0000-0000-000086350000}"/>
    <cellStyle name="Total 5 4 3 2 10" xfId="39994" xr:uid="{CF9169DC-0C28-4B46-B9C7-23F861C3208D}"/>
    <cellStyle name="Total 5 4 3 2 11" xfId="47441" xr:uid="{7440707F-8404-4045-B1F3-38BC5206358C}"/>
    <cellStyle name="Total 5 4 3 2 12" xfId="54061" xr:uid="{265FEDD9-19BB-453B-B7CA-950D8C68A9C0}"/>
    <cellStyle name="Total 5 4 3 2 2" xfId="14599" xr:uid="{00000000-0005-0000-0000-000087350000}"/>
    <cellStyle name="Total 5 4 3 2 2 2" xfId="23703" xr:uid="{00000000-0005-0000-0000-000088350000}"/>
    <cellStyle name="Total 5 4 3 2 3" xfId="11536" xr:uid="{00000000-0005-0000-0000-000089350000}"/>
    <cellStyle name="Total 5 4 3 2 4" xfId="20640" xr:uid="{00000000-0005-0000-0000-00008A350000}"/>
    <cellStyle name="Total 5 4 3 2 5" xfId="29356" xr:uid="{7BDD298F-CE43-4214-9C05-6D0EDE7EFD33}"/>
    <cellStyle name="Total 5 4 3 2 6" xfId="35370" xr:uid="{261F10F7-1AD0-454A-9868-6DA0DA03E589}"/>
    <cellStyle name="Total 5 4 3 2 7" xfId="36158" xr:uid="{E195CC6E-9FA1-41F1-8AE1-86002A1AD8E8}"/>
    <cellStyle name="Total 5 4 3 2 8" xfId="36365" xr:uid="{157F0ADE-F8F2-469A-A751-983DAA13B0EF}"/>
    <cellStyle name="Total 5 4 3 2 9" xfId="40951" xr:uid="{8F7F1F48-1CE7-4D8E-925D-4CFFD14AB583}"/>
    <cellStyle name="Total 5 4 3 3" xfId="13039" xr:uid="{00000000-0005-0000-0000-00008B350000}"/>
    <cellStyle name="Total 5 4 3 3 2" xfId="22143" xr:uid="{00000000-0005-0000-0000-00008C350000}"/>
    <cellStyle name="Total 5 4 3 4" xfId="8638" xr:uid="{00000000-0005-0000-0000-00008D350000}"/>
    <cellStyle name="Total 5 4 3 5" xfId="17742" xr:uid="{00000000-0005-0000-0000-00008E350000}"/>
    <cellStyle name="Total 5 4 3 6" xfId="26889" xr:uid="{C4CCB2DB-EA11-4F63-9493-3263B33943FC}"/>
    <cellStyle name="Total 5 4 3 7" xfId="33176" xr:uid="{FC392FAE-93AA-431A-9333-BC0DEB799F21}"/>
    <cellStyle name="Total 5 4 3 8" xfId="24160" xr:uid="{F1AFD104-8B35-4140-BF71-49804AC95348}"/>
    <cellStyle name="Total 5 4 3 9" xfId="40759" xr:uid="{584282BA-63B3-4C14-A83A-E2EE90679B6B}"/>
    <cellStyle name="Total 5 4 4" xfId="2944" xr:uid="{00000000-0005-0000-0000-00008F350000}"/>
    <cellStyle name="Total 5 4 4 10" xfId="38834" xr:uid="{58056196-428C-4EE8-8009-F730844BF39F}"/>
    <cellStyle name="Total 5 4 4 11" xfId="42302" xr:uid="{7A794621-60CC-4BA7-8DFE-738639FD4786}"/>
    <cellStyle name="Total 5 4 4 12" xfId="45078" xr:uid="{0D7ADAF6-01A8-47F8-9F77-3FB3D2453F86}"/>
    <cellStyle name="Total 5 4 4 13" xfId="51698" xr:uid="{C9AFCC2D-D0F9-4719-AF62-B48C28667A81}"/>
    <cellStyle name="Total 5 4 4 2" xfId="5843" xr:uid="{00000000-0005-0000-0000-000090350000}"/>
    <cellStyle name="Total 5 4 4 2 2" xfId="14703" xr:uid="{00000000-0005-0000-0000-000091350000}"/>
    <cellStyle name="Total 5 4 4 2 2 2" xfId="23807" xr:uid="{00000000-0005-0000-0000-000092350000}"/>
    <cellStyle name="Total 5 4 4 2 3" xfId="11640" xr:uid="{00000000-0005-0000-0000-000093350000}"/>
    <cellStyle name="Total 5 4 4 2 4" xfId="20744" xr:uid="{00000000-0005-0000-0000-000094350000}"/>
    <cellStyle name="Total 5 4 4 3" xfId="13143" xr:uid="{00000000-0005-0000-0000-000095350000}"/>
    <cellStyle name="Total 5 4 4 3 2" xfId="22247" xr:uid="{00000000-0005-0000-0000-000096350000}"/>
    <cellStyle name="Total 5 4 4 4" xfId="8742" xr:uid="{00000000-0005-0000-0000-000097350000}"/>
    <cellStyle name="Total 5 4 4 5" xfId="17846" xr:uid="{00000000-0005-0000-0000-000098350000}"/>
    <cellStyle name="Total 5 4 4 6" xfId="26993" xr:uid="{7880B8A8-CF7E-4BCF-8776-A904A4683504}"/>
    <cellStyle name="Total 5 4 4 7" xfId="33280" xr:uid="{563ED759-28F4-46EF-A96B-70E34D2FC695}"/>
    <cellStyle name="Total 5 4 4 8" xfId="31442" xr:uid="{ED85A9CC-DAAD-4154-B1D6-9BFFD1334066}"/>
    <cellStyle name="Total 5 4 4 9" xfId="24193" xr:uid="{B0CB71F7-8542-443E-8896-FB67171252F2}"/>
    <cellStyle name="Total 5 4 5" xfId="3067" xr:uid="{00000000-0005-0000-0000-000099350000}"/>
    <cellStyle name="Total 5 4 5 10" xfId="37400" xr:uid="{C79A1E4B-3821-4BAD-960B-A94B52FB4CB8}"/>
    <cellStyle name="Total 5 4 5 11" xfId="42005" xr:uid="{016D4021-F173-4C03-B5E5-BD2573A51EC6}"/>
    <cellStyle name="Total 5 4 5 12" xfId="45201" xr:uid="{B6E68F14-2B87-47FE-9C3D-320C10C57691}"/>
    <cellStyle name="Total 5 4 5 13" xfId="51821" xr:uid="{BDE80F06-A0EF-4793-8566-0B54635BD774}"/>
    <cellStyle name="Total 5 4 5 2" xfId="5966" xr:uid="{00000000-0005-0000-0000-00009A350000}"/>
    <cellStyle name="Total 5 4 5 2 2" xfId="14826" xr:uid="{00000000-0005-0000-0000-00009B350000}"/>
    <cellStyle name="Total 5 4 5 2 2 2" xfId="23930" xr:uid="{00000000-0005-0000-0000-00009C350000}"/>
    <cellStyle name="Total 5 4 5 2 3" xfId="11763" xr:uid="{00000000-0005-0000-0000-00009D350000}"/>
    <cellStyle name="Total 5 4 5 2 4" xfId="20867" xr:uid="{00000000-0005-0000-0000-00009E350000}"/>
    <cellStyle name="Total 5 4 5 3" xfId="13266" xr:uid="{00000000-0005-0000-0000-00009F350000}"/>
    <cellStyle name="Total 5 4 5 3 2" xfId="22370" xr:uid="{00000000-0005-0000-0000-0000A0350000}"/>
    <cellStyle name="Total 5 4 5 4" xfId="8865" xr:uid="{00000000-0005-0000-0000-0000A1350000}"/>
    <cellStyle name="Total 5 4 5 5" xfId="17969" xr:uid="{00000000-0005-0000-0000-0000A2350000}"/>
    <cellStyle name="Total 5 4 5 6" xfId="27116" xr:uid="{973FA870-AB23-4A2A-AD91-27C4DC3F8886}"/>
    <cellStyle name="Total 5 4 5 7" xfId="33403" xr:uid="{8A0FF94C-47EB-4F95-8FDD-26B29411995C}"/>
    <cellStyle name="Total 5 4 5 8" xfId="36694" xr:uid="{7101EB9A-ADF3-4C0F-9256-630F33F7BBE9}"/>
    <cellStyle name="Total 5 4 5 9" xfId="39370" xr:uid="{2D72D286-E32B-4B70-B7D2-5411D6A3B685}"/>
    <cellStyle name="Total 5 4 6" xfId="2786" xr:uid="{00000000-0005-0000-0000-0000A3350000}"/>
    <cellStyle name="Total 5 4 6 10" xfId="41219" xr:uid="{816B850E-E242-4B46-800F-EB017CB2C90B}"/>
    <cellStyle name="Total 5 4 6 11" xfId="41283" xr:uid="{9897D3D9-2E00-43BB-8D08-3B77186614C0}"/>
    <cellStyle name="Total 5 4 6 12" xfId="44920" xr:uid="{F2763028-7953-4D32-904C-A933FDBA5189}"/>
    <cellStyle name="Total 5 4 6 13" xfId="51540" xr:uid="{39D807FA-6B83-48DB-AAD6-D9EF4CD95B71}"/>
    <cellStyle name="Total 5 4 6 2" xfId="5685" xr:uid="{00000000-0005-0000-0000-0000A4350000}"/>
    <cellStyle name="Total 5 4 6 2 2" xfId="14545" xr:uid="{00000000-0005-0000-0000-0000A5350000}"/>
    <cellStyle name="Total 5 4 6 2 2 2" xfId="23649" xr:uid="{00000000-0005-0000-0000-0000A6350000}"/>
    <cellStyle name="Total 5 4 6 2 3" xfId="11482" xr:uid="{00000000-0005-0000-0000-0000A7350000}"/>
    <cellStyle name="Total 5 4 6 2 4" xfId="20586" xr:uid="{00000000-0005-0000-0000-0000A8350000}"/>
    <cellStyle name="Total 5 4 6 3" xfId="12985" xr:uid="{00000000-0005-0000-0000-0000A9350000}"/>
    <cellStyle name="Total 5 4 6 3 2" xfId="22089" xr:uid="{00000000-0005-0000-0000-0000AA350000}"/>
    <cellStyle name="Total 5 4 6 4" xfId="8584" xr:uid="{00000000-0005-0000-0000-0000AB350000}"/>
    <cellStyle name="Total 5 4 6 5" xfId="17688" xr:uid="{00000000-0005-0000-0000-0000AC350000}"/>
    <cellStyle name="Total 5 4 6 6" xfId="26835" xr:uid="{6DF1D35F-5E42-45D3-903B-3E51668BD6FF}"/>
    <cellStyle name="Total 5 4 6 7" xfId="33122" xr:uid="{408FF39A-94FC-4C01-BE15-22ABFA991F00}"/>
    <cellStyle name="Total 5 4 6 8" xfId="31791" xr:uid="{2DF40B45-4481-4C30-B4E0-CBEDF2FD84B7}"/>
    <cellStyle name="Total 5 4 6 9" xfId="40360" xr:uid="{07F976EF-F47A-4685-B9A1-C99788A3B5E4}"/>
    <cellStyle name="Total 5 4 7" xfId="3216" xr:uid="{00000000-0005-0000-0000-0000AD350000}"/>
    <cellStyle name="Total 5 4 7 10" xfId="36047" xr:uid="{8EB9408E-3D3B-4155-8ACF-8285E8AB7A82}"/>
    <cellStyle name="Total 5 4 7 11" xfId="41556" xr:uid="{FC18F906-0898-433A-93F9-E85C8AAAFD2C}"/>
    <cellStyle name="Total 5 4 7 12" xfId="45350" xr:uid="{4C497941-52E1-47B4-BB40-465889ACF4C6}"/>
    <cellStyle name="Total 5 4 7 13" xfId="51970" xr:uid="{474CDBA8-56A5-432F-BA66-2DBD3B7977CC}"/>
    <cellStyle name="Total 5 4 7 2" xfId="6115" xr:uid="{00000000-0005-0000-0000-0000AE350000}"/>
    <cellStyle name="Total 5 4 7 2 2" xfId="14975" xr:uid="{00000000-0005-0000-0000-0000AF350000}"/>
    <cellStyle name="Total 5 4 7 2 2 2" xfId="24079" xr:uid="{00000000-0005-0000-0000-0000B0350000}"/>
    <cellStyle name="Total 5 4 7 2 3" xfId="11912" xr:uid="{00000000-0005-0000-0000-0000B1350000}"/>
    <cellStyle name="Total 5 4 7 2 4" xfId="21016" xr:uid="{00000000-0005-0000-0000-0000B2350000}"/>
    <cellStyle name="Total 5 4 7 3" xfId="13415" xr:uid="{00000000-0005-0000-0000-0000B3350000}"/>
    <cellStyle name="Total 5 4 7 3 2" xfId="22519" xr:uid="{00000000-0005-0000-0000-0000B4350000}"/>
    <cellStyle name="Total 5 4 7 4" xfId="9014" xr:uid="{00000000-0005-0000-0000-0000B5350000}"/>
    <cellStyle name="Total 5 4 7 5" xfId="18118" xr:uid="{00000000-0005-0000-0000-0000B6350000}"/>
    <cellStyle name="Total 5 4 7 6" xfId="27265" xr:uid="{5A7D60B9-6821-411A-AC32-A2D96EF88741}"/>
    <cellStyle name="Total 5 4 7 7" xfId="33552" xr:uid="{E46E5DB1-0704-4E39-AF17-AF75F6762471}"/>
    <cellStyle name="Total 5 4 7 8" xfId="36226" xr:uid="{6B8A737F-C3B9-4832-BFEC-CE115C62BCBB}"/>
    <cellStyle name="Total 5 4 7 9" xfId="38727" xr:uid="{FD297555-9BAA-46DD-8471-B577AB2CE727}"/>
    <cellStyle name="Total 5 4 8" xfId="5025" xr:uid="{00000000-0005-0000-0000-0000B7350000}"/>
    <cellStyle name="Total 5 4 8 10" xfId="42335" xr:uid="{86012AA2-9375-4AD7-92F2-D42C59E7BCF4}"/>
    <cellStyle name="Total 5 4 8 11" xfId="46984" xr:uid="{F1071A19-E289-4DDA-B6D1-2AEA9B127F59}"/>
    <cellStyle name="Total 5 4 8 12" xfId="53604" xr:uid="{4CCEA6BC-E658-4C60-BBB0-8F605A9DD362}"/>
    <cellStyle name="Total 5 4 8 2" xfId="13885" xr:uid="{00000000-0005-0000-0000-0000B8350000}"/>
    <cellStyle name="Total 5 4 8 2 2" xfId="22989" xr:uid="{00000000-0005-0000-0000-0000B9350000}"/>
    <cellStyle name="Total 5 4 8 3" xfId="10822" xr:uid="{00000000-0005-0000-0000-0000BA350000}"/>
    <cellStyle name="Total 5 4 8 4" xfId="19926" xr:uid="{00000000-0005-0000-0000-0000BB350000}"/>
    <cellStyle name="Total 5 4 8 5" xfId="28899" xr:uid="{ECCCFB40-4E3A-49C4-8D0B-D6D608B294D2}"/>
    <cellStyle name="Total 5 4 8 6" xfId="34913" xr:uid="{4163695C-1A16-491D-A57D-707891EC401E}"/>
    <cellStyle name="Total 5 4 8 7" xfId="32370" xr:uid="{E7606D54-78BD-47C2-B7FE-6732127B8D7D}"/>
    <cellStyle name="Total 5 4 8 8" xfId="39833" xr:uid="{DE6DC95C-F9B2-41AD-A60C-9B3B85AF332D}"/>
    <cellStyle name="Total 5 4 8 9" xfId="39838" xr:uid="{BE5F71F5-327E-43A3-B992-A6963BB9505E}"/>
    <cellStyle name="Total 5 4 9" xfId="12325" xr:uid="{00000000-0005-0000-0000-0000BC350000}"/>
    <cellStyle name="Total 5 4 9 10" xfId="55715" xr:uid="{3A4B55C1-4ACB-4379-91A7-752AB45A6D4F}"/>
    <cellStyle name="Total 5 4 9 2" xfId="21429" xr:uid="{00000000-0005-0000-0000-0000BD350000}"/>
    <cellStyle name="Total 5 4 9 3" xfId="31010" xr:uid="{18ECD7C4-2F9B-4970-AE5A-941BB45415FE}"/>
    <cellStyle name="Total 5 4 9 4" xfId="36786" xr:uid="{D03D395D-CC1D-4B78-8641-819DE4186B45}"/>
    <cellStyle name="Total 5 4 9 5" xfId="39244" xr:uid="{2F3C4F59-A78A-4798-AD6D-8CBA4AAC3660}"/>
    <cellStyle name="Total 5 4 9 6" xfId="40877" xr:uid="{C136CC49-F1DB-4EA5-A9CC-593F8CBEDC7C}"/>
    <cellStyle name="Total 5 4 9 7" xfId="40989" xr:uid="{8B49CD39-3ED9-40F1-B93B-86312C24D3A1}"/>
    <cellStyle name="Total 5 4 9 8" xfId="42475" xr:uid="{49BBABA5-E3E6-4A48-B1C4-EF8969E67932}"/>
    <cellStyle name="Total 5 4 9 9" xfId="49095" xr:uid="{BE06F78C-E375-49CD-AD87-A909B5A2B0D0}"/>
    <cellStyle name="Total 5 5" xfId="1132" xr:uid="{00000000-0005-0000-0000-0000BE350000}"/>
    <cellStyle name="Total 5 5 10" xfId="41331" xr:uid="{064BF44D-02FE-4EDC-8C53-F89779694E0C}"/>
    <cellStyle name="Total 5 5 11" xfId="39371" xr:uid="{A2A8CE4D-2F80-4F7E-B4AE-16749C8E2465}"/>
    <cellStyle name="Total 5 5 12" xfId="43270" xr:uid="{068B9D80-1658-4E9C-A650-A4AAA280D69E}"/>
    <cellStyle name="Total 5 5 13" xfId="49890" xr:uid="{91BBBF87-6539-4CA4-B014-9810FA555287}"/>
    <cellStyle name="Total 5 5 2" xfId="4035" xr:uid="{00000000-0005-0000-0000-0000BF350000}"/>
    <cellStyle name="Total 5 5 2 10" xfId="42339" xr:uid="{20BB7695-7917-4323-93FF-05609B7968A9}"/>
    <cellStyle name="Total 5 5 2 11" xfId="46056" xr:uid="{BE12C352-4A3E-4EDF-AE57-8DFDD51E4D09}"/>
    <cellStyle name="Total 5 5 2 12" xfId="52676" xr:uid="{9C47A498-AFAC-4C96-B404-97A7FD519F6B}"/>
    <cellStyle name="Total 5 5 2 2" xfId="13732" xr:uid="{00000000-0005-0000-0000-0000C0350000}"/>
    <cellStyle name="Total 5 5 2 2 2" xfId="22836" xr:uid="{00000000-0005-0000-0000-0000C1350000}"/>
    <cellStyle name="Total 5 5 2 3" xfId="9832" xr:uid="{00000000-0005-0000-0000-0000C2350000}"/>
    <cellStyle name="Total 5 5 2 4" xfId="18936" xr:uid="{00000000-0005-0000-0000-0000C3350000}"/>
    <cellStyle name="Total 5 5 2 5" xfId="27971" xr:uid="{B23FD68F-3570-4840-BCFC-BFA335F76B6A}"/>
    <cellStyle name="Total 5 5 2 6" xfId="34141" xr:uid="{52F4EE31-6B34-4067-801A-9C181ADECB82}"/>
    <cellStyle name="Total 5 5 2 7" xfId="31220" xr:uid="{6C6221A6-4080-4408-BD19-1C83ADC5F1C1}"/>
    <cellStyle name="Total 5 5 2 8" xfId="40128" xr:uid="{055DBABA-3401-405A-BAAF-2F35B9949DA4}"/>
    <cellStyle name="Total 5 5 2 9" xfId="41580" xr:uid="{E0EF2E34-B0FB-444A-93D6-28019C03FDFF}"/>
    <cellStyle name="Total 5 5 3" xfId="12172" xr:uid="{00000000-0005-0000-0000-0000C4350000}"/>
    <cellStyle name="Total 5 5 3 2" xfId="21276" xr:uid="{00000000-0005-0000-0000-0000C5350000}"/>
    <cellStyle name="Total 5 5 4" xfId="6934" xr:uid="{00000000-0005-0000-0000-0000C6350000}"/>
    <cellStyle name="Total 5 5 5" xfId="16038" xr:uid="{00000000-0005-0000-0000-0000C7350000}"/>
    <cellStyle name="Total 5 5 6" xfId="25183" xr:uid="{56A88EA6-715C-441E-9457-D61B8944FE03}"/>
    <cellStyle name="Total 5 5 7" xfId="31677" xr:uid="{9F9C23F7-A431-4313-AF20-76FBF2754C2C}"/>
    <cellStyle name="Total 5 5 8" xfId="38866" xr:uid="{DCBB7B34-40DF-4009-8C0A-4A2781F317B4}"/>
    <cellStyle name="Total 5 5 9" xfId="36120" xr:uid="{2E365043-AE99-4F92-B516-DC131E77A4A0}"/>
    <cellStyle name="Total 5 6" xfId="2257" xr:uid="{00000000-0005-0000-0000-0000C8350000}"/>
    <cellStyle name="Total 5 6 10" xfId="40841" xr:uid="{4D236667-BC22-4D8D-8502-E1E7C155EDD9}"/>
    <cellStyle name="Total 5 6 11" xfId="41230" xr:uid="{35E5C960-02EA-4495-B1F1-C9A37E9ED3BE}"/>
    <cellStyle name="Total 5 6 12" xfId="44391" xr:uid="{AEE73606-B2AB-4E66-88D7-F70F0E5F95B3}"/>
    <cellStyle name="Total 5 6 13" xfId="51011" xr:uid="{23DCC0A5-9B1F-40D7-BD06-DF82EF3BE773}"/>
    <cellStyle name="Total 5 6 2" xfId="5156" xr:uid="{00000000-0005-0000-0000-0000C9350000}"/>
    <cellStyle name="Total 5 6 2 10" xfId="36126" xr:uid="{FE4384BF-91C0-4ADC-ABEA-A2445A68CC74}"/>
    <cellStyle name="Total 5 6 2 11" xfId="47517" xr:uid="{87F85125-C10C-4635-9AA7-406AC2FF118A}"/>
    <cellStyle name="Total 5 6 2 12" xfId="54137" xr:uid="{D7165465-E668-4C4B-AC69-353B8D6BFA5C}"/>
    <cellStyle name="Total 5 6 2 2" xfId="14016" xr:uid="{00000000-0005-0000-0000-0000CA350000}"/>
    <cellStyle name="Total 5 6 2 2 2" xfId="23120" xr:uid="{00000000-0005-0000-0000-0000CB350000}"/>
    <cellStyle name="Total 5 6 2 3" xfId="10953" xr:uid="{00000000-0005-0000-0000-0000CC350000}"/>
    <cellStyle name="Total 5 6 2 4" xfId="20057" xr:uid="{00000000-0005-0000-0000-0000CD350000}"/>
    <cellStyle name="Total 5 6 2 5" xfId="29432" xr:uid="{153B5C64-7695-4B2E-B0F9-7D0D0E8E9446}"/>
    <cellStyle name="Total 5 6 2 6" xfId="35446" xr:uid="{75841AFE-F696-411A-8280-57FAE766AB13}"/>
    <cellStyle name="Total 5 6 2 7" xfId="32362" xr:uid="{C220F926-F210-4FF3-87F8-2DDE364C9D80}"/>
    <cellStyle name="Total 5 6 2 8" xfId="36260" xr:uid="{6C5DFDCA-3E57-4527-B6F5-4E912E879C4A}"/>
    <cellStyle name="Total 5 6 2 9" xfId="41576" xr:uid="{CEAC5799-5AAC-4B04-8FD9-C194F4052C98}"/>
    <cellStyle name="Total 5 6 3" xfId="12456" xr:uid="{00000000-0005-0000-0000-0000CE350000}"/>
    <cellStyle name="Total 5 6 3 2" xfId="21560" xr:uid="{00000000-0005-0000-0000-0000CF350000}"/>
    <cellStyle name="Total 5 6 4" xfId="8055" xr:uid="{00000000-0005-0000-0000-0000D0350000}"/>
    <cellStyle name="Total 5 6 5" xfId="17159" xr:uid="{00000000-0005-0000-0000-0000D1350000}"/>
    <cellStyle name="Total 5 6 6" xfId="26306" xr:uid="{EE32FD67-77AA-4B3C-B547-CD5D52D9D897}"/>
    <cellStyle name="Total 5 6 7" xfId="32593" xr:uid="{7071E13F-0A95-4141-B828-5F6EAE7ACB24}"/>
    <cellStyle name="Total 5 6 8" xfId="37490" xr:uid="{EE8A1A83-A093-40ED-A1DC-4E3448BBF0CE}"/>
    <cellStyle name="Total 5 6 9" xfId="38635" xr:uid="{CA0BAFD3-6FD2-4098-9E2D-22C0E7A04E7D}"/>
    <cellStyle name="Total 5 7" xfId="2888" xr:uid="{00000000-0005-0000-0000-0000D2350000}"/>
    <cellStyle name="Total 5 7 10" xfId="31544" xr:uid="{2F47A258-493C-4F3C-848F-4C83BB4DBD46}"/>
    <cellStyle name="Total 5 7 11" xfId="40756" xr:uid="{904E730E-3BF8-47EA-9BB6-D20621D6D7D7}"/>
    <cellStyle name="Total 5 7 12" xfId="45022" xr:uid="{42F88912-2739-4C3E-8893-317FA721F9F6}"/>
    <cellStyle name="Total 5 7 13" xfId="51642" xr:uid="{6BCD1D32-1D4A-4386-B386-5DD9CE365035}"/>
    <cellStyle name="Total 5 7 2" xfId="5787" xr:uid="{00000000-0005-0000-0000-0000D3350000}"/>
    <cellStyle name="Total 5 7 2 2" xfId="14647" xr:uid="{00000000-0005-0000-0000-0000D4350000}"/>
    <cellStyle name="Total 5 7 2 2 2" xfId="23751" xr:uid="{00000000-0005-0000-0000-0000D5350000}"/>
    <cellStyle name="Total 5 7 2 3" xfId="11584" xr:uid="{00000000-0005-0000-0000-0000D6350000}"/>
    <cellStyle name="Total 5 7 2 4" xfId="20688" xr:uid="{00000000-0005-0000-0000-0000D7350000}"/>
    <cellStyle name="Total 5 7 3" xfId="13087" xr:uid="{00000000-0005-0000-0000-0000D8350000}"/>
    <cellStyle name="Total 5 7 3 2" xfId="22191" xr:uid="{00000000-0005-0000-0000-0000D9350000}"/>
    <cellStyle name="Total 5 7 4" xfId="8686" xr:uid="{00000000-0005-0000-0000-0000DA350000}"/>
    <cellStyle name="Total 5 7 5" xfId="17790" xr:uid="{00000000-0005-0000-0000-0000DB350000}"/>
    <cellStyle name="Total 5 7 6" xfId="26937" xr:uid="{73A2F9F3-574F-4BD8-AA6C-6E2928360C37}"/>
    <cellStyle name="Total 5 7 7" xfId="33224" xr:uid="{32FCC984-E44B-4B4F-87B2-4C431E1D3023}"/>
    <cellStyle name="Total 5 7 8" xfId="37487" xr:uid="{E90181DA-FA84-4541-BCA2-5A6FB4021859}"/>
    <cellStyle name="Total 5 7 9" xfId="36476" xr:uid="{20F03061-D698-4FC4-BB7C-F0BFC3C62EA4}"/>
    <cellStyle name="Total 5 8" xfId="2318" xr:uid="{00000000-0005-0000-0000-0000DC350000}"/>
    <cellStyle name="Total 5 8 10" xfId="41409" xr:uid="{16D40DE7-1342-4B65-A68A-A5E5850BA692}"/>
    <cellStyle name="Total 5 8 11" xfId="42053" xr:uid="{FE51EC81-F435-4520-B4EB-E14D5CD8185A}"/>
    <cellStyle name="Total 5 8 12" xfId="44452" xr:uid="{E5054FBE-B262-48EB-9C20-E073D83FAB34}"/>
    <cellStyle name="Total 5 8 13" xfId="51072" xr:uid="{18797A4B-E21C-4CAD-B5E8-398C6AD27BC4}"/>
    <cellStyle name="Total 5 8 2" xfId="5217" xr:uid="{00000000-0005-0000-0000-0000DD350000}"/>
    <cellStyle name="Total 5 8 2 2" xfId="14077" xr:uid="{00000000-0005-0000-0000-0000DE350000}"/>
    <cellStyle name="Total 5 8 2 2 2" xfId="23181" xr:uid="{00000000-0005-0000-0000-0000DF350000}"/>
    <cellStyle name="Total 5 8 2 3" xfId="11014" xr:uid="{00000000-0005-0000-0000-0000E0350000}"/>
    <cellStyle name="Total 5 8 2 4" xfId="20118" xr:uid="{00000000-0005-0000-0000-0000E1350000}"/>
    <cellStyle name="Total 5 8 3" xfId="12517" xr:uid="{00000000-0005-0000-0000-0000E2350000}"/>
    <cellStyle name="Total 5 8 3 2" xfId="21621" xr:uid="{00000000-0005-0000-0000-0000E3350000}"/>
    <cellStyle name="Total 5 8 4" xfId="8116" xr:uid="{00000000-0005-0000-0000-0000E4350000}"/>
    <cellStyle name="Total 5 8 5" xfId="17220" xr:uid="{00000000-0005-0000-0000-0000E5350000}"/>
    <cellStyle name="Total 5 8 6" xfId="26367" xr:uid="{090E1E66-E280-4E74-BF64-A48935E3567F}"/>
    <cellStyle name="Total 5 8 7" xfId="32654" xr:uid="{0E58A141-7BA2-4946-B547-350D39323F6A}"/>
    <cellStyle name="Total 5 8 8" xfId="36466" xr:uid="{7D06589B-FB35-4C2B-9996-6C0AB5C0EE3F}"/>
    <cellStyle name="Total 5 8 9" xfId="38462" xr:uid="{6117E9BD-91F2-4F48-BA15-7166212E20F7}"/>
    <cellStyle name="Total 5 9" xfId="3465" xr:uid="{00000000-0005-0000-0000-0000E6350000}"/>
    <cellStyle name="Total 5 9 10" xfId="34639" xr:uid="{0FA8850C-2FB3-46F7-9185-5B0E873293A5}"/>
    <cellStyle name="Total 5 9 11" xfId="45598" xr:uid="{2DA9B6A0-9F17-4390-8707-F8B4A3BED494}"/>
    <cellStyle name="Total 5 9 12" xfId="52218" xr:uid="{557A3884-2A02-4700-9D63-83DBE9ADEF2A}"/>
    <cellStyle name="Total 5 9 2" xfId="13496" xr:uid="{00000000-0005-0000-0000-0000E7350000}"/>
    <cellStyle name="Total 5 9 2 2" xfId="22600" xr:uid="{00000000-0005-0000-0000-0000E8350000}"/>
    <cellStyle name="Total 5 9 3" xfId="9262" xr:uid="{00000000-0005-0000-0000-0000E9350000}"/>
    <cellStyle name="Total 5 9 4" xfId="18366" xr:uid="{00000000-0005-0000-0000-0000EA350000}"/>
    <cellStyle name="Total 5 9 5" xfId="27513" xr:uid="{F0A58A04-EB34-4836-BD55-B188E680DC88}"/>
    <cellStyle name="Total 5 9 6" xfId="33762" xr:uid="{6B5A902E-9972-4B7B-A2E1-871B1BCD66A9}"/>
    <cellStyle name="Total 5 9 7" xfId="34676" xr:uid="{DFE2D52D-C743-4308-9279-A8620610B88B}"/>
    <cellStyle name="Total 5 9 8" xfId="40384" xr:uid="{B688FF9D-018D-47F5-97B6-793665545435}"/>
    <cellStyle name="Total 5 9 9" xfId="36845" xr:uid="{055DD7F3-36CF-49AF-8774-275E92AD5377}"/>
    <cellStyle name="Total 6" xfId="1334" xr:uid="{00000000-0005-0000-0000-0000EB350000}"/>
    <cellStyle name="Total 6 10" xfId="7136" xr:uid="{00000000-0005-0000-0000-0000EC350000}"/>
    <cellStyle name="Total 6 11" xfId="16240" xr:uid="{00000000-0005-0000-0000-0000ED350000}"/>
    <cellStyle name="Total 6 12" xfId="25385" xr:uid="{FC2F39EC-06F0-4936-813F-53E9B6753D29}"/>
    <cellStyle name="Total 6 13" xfId="31832" xr:uid="{643A1815-13BC-46DD-9C5B-449A63157610}"/>
    <cellStyle name="Total 6 14" xfId="33714" xr:uid="{E6E62A85-7265-4DFD-8CC6-04ADA6AE2694}"/>
    <cellStyle name="Total 6 15" xfId="32270" xr:uid="{ECE248DD-4CA7-4F0C-AF17-649F2F6D67F5}"/>
    <cellStyle name="Total 6 16" xfId="40861" xr:uid="{88808E79-1990-46B7-916A-5AC566900028}"/>
    <cellStyle name="Total 6 17" xfId="42381" xr:uid="{0E79C06F-CAE7-4112-9194-5AFF868663E3}"/>
    <cellStyle name="Total 6 18" xfId="43472" xr:uid="{7CAF5954-0C08-4161-9E4E-C181DCB59A67}"/>
    <cellStyle name="Total 6 19" xfId="50092" xr:uid="{F9B1D0F9-143B-407C-849E-8F5ABD181A26}"/>
    <cellStyle name="Total 6 2" xfId="2339" xr:uid="{00000000-0005-0000-0000-0000EE350000}"/>
    <cellStyle name="Total 6 2 10" xfId="41563" xr:uid="{A8C109C2-8DC4-492D-AEBF-BE7D618246C9}"/>
    <cellStyle name="Total 6 2 11" xfId="31101" xr:uid="{4DAC0392-7ED0-4CC7-B6DD-3477BF2D5604}"/>
    <cellStyle name="Total 6 2 12" xfId="44473" xr:uid="{B2B025A9-C070-4FFC-A21E-7322CDF04257}"/>
    <cellStyle name="Total 6 2 13" xfId="51093" xr:uid="{A0E136C5-5F88-4B74-8FF4-BB9D692B1A7C}"/>
    <cellStyle name="Total 6 2 2" xfId="5238" xr:uid="{00000000-0005-0000-0000-0000EF350000}"/>
    <cellStyle name="Total 6 2 2 10" xfId="40690" xr:uid="{E4C320F7-6826-4DB6-B63F-61305CA744E8}"/>
    <cellStyle name="Total 6 2 2 11" xfId="47787" xr:uid="{2084281E-4CDA-46D3-B83F-7EDA8E610295}"/>
    <cellStyle name="Total 6 2 2 12" xfId="54407" xr:uid="{C85966EF-273C-49B2-96DF-BFBEA4B21724}"/>
    <cellStyle name="Total 6 2 2 2" xfId="14098" xr:uid="{00000000-0005-0000-0000-0000F0350000}"/>
    <cellStyle name="Total 6 2 2 2 2" xfId="23202" xr:uid="{00000000-0005-0000-0000-0000F1350000}"/>
    <cellStyle name="Total 6 2 2 3" xfId="11035" xr:uid="{00000000-0005-0000-0000-0000F2350000}"/>
    <cellStyle name="Total 6 2 2 4" xfId="20139" xr:uid="{00000000-0005-0000-0000-0000F3350000}"/>
    <cellStyle name="Total 6 2 2 5" xfId="29702" xr:uid="{D460150C-1513-4D59-BBE5-D20A1DB284F5}"/>
    <cellStyle name="Total 6 2 2 6" xfId="35716" xr:uid="{69DAD7EE-491D-4424-A7D7-3435CA8C005B}"/>
    <cellStyle name="Total 6 2 2 7" xfId="31457" xr:uid="{0FB7C46C-0DB3-4B00-A2B4-7182E0B43080}"/>
    <cellStyle name="Total 6 2 2 8" xfId="34671" xr:uid="{4157DDE0-58FD-4FA9-9329-12FB412A1487}"/>
    <cellStyle name="Total 6 2 2 9" xfId="37462" xr:uid="{726720B8-79F3-49A2-93CC-F4995462A41A}"/>
    <cellStyle name="Total 6 2 3" xfId="12538" xr:uid="{00000000-0005-0000-0000-0000F4350000}"/>
    <cellStyle name="Total 6 2 3 10" xfId="54601" xr:uid="{F7179BDC-C2DA-4B1A-B5AF-68CEAD8BF412}"/>
    <cellStyle name="Total 6 2 3 2" xfId="21642" xr:uid="{00000000-0005-0000-0000-0000F5350000}"/>
    <cellStyle name="Total 6 2 3 3" xfId="29896" xr:uid="{558F9A66-DF0D-47D3-B614-162B131849FD}"/>
    <cellStyle name="Total 6 2 3 4" xfId="35910" xr:uid="{8BB53FEA-4749-4B0B-B76D-1CE7BD2F89F7}"/>
    <cellStyle name="Total 6 2 3 5" xfId="31171" xr:uid="{32E7ABA9-D92D-49EA-9253-772C9869A83F}"/>
    <cellStyle name="Total 6 2 3 6" xfId="31482" xr:uid="{01F2EA55-F006-4EEE-89D9-97644D6FBD86}"/>
    <cellStyle name="Total 6 2 3 7" xfId="41948" xr:uid="{0ACD31E3-5117-409D-BA4F-AA85125D7457}"/>
    <cellStyle name="Total 6 2 3 8" xfId="39074" xr:uid="{91A93120-935D-4326-97CC-6183320C7EF0}"/>
    <cellStyle name="Total 6 2 3 9" xfId="47981" xr:uid="{E446A63F-837F-4F81-A545-C37596D8BFEE}"/>
    <cellStyle name="Total 6 2 4" xfId="8137" xr:uid="{00000000-0005-0000-0000-0000F6350000}"/>
    <cellStyle name="Total 6 2 4 2" xfId="29051" xr:uid="{F7A65B06-9EAD-4498-9104-26DCF7763D6B}"/>
    <cellStyle name="Total 6 2 4 3" xfId="35065" xr:uid="{702CFA8A-BD77-44C8-BA02-4D9AB6218A57}"/>
    <cellStyle name="Total 6 2 4 4" xfId="37886" xr:uid="{07FFDA51-0D94-441F-BDD4-AB7D72E22423}"/>
    <cellStyle name="Total 6 2 4 5" xfId="39853" xr:uid="{66EAC3DC-4CD8-4DB7-93CC-86551AC8C3AB}"/>
    <cellStyle name="Total 6 2 4 6" xfId="34207" xr:uid="{63EFF88D-0C12-4EDB-94D9-4396C6A54F73}"/>
    <cellStyle name="Total 6 2 4 7" xfId="32107" xr:uid="{C941D677-E038-4420-8986-4F6AC9433EAF}"/>
    <cellStyle name="Total 6 2 4 8" xfId="47136" xr:uid="{8BC0AC48-E5B2-4437-AE24-F4C25A40ECB5}"/>
    <cellStyle name="Total 6 2 4 9" xfId="53756" xr:uid="{90D6C4B4-B6D6-4169-9BB2-8233A2CDF8B5}"/>
    <cellStyle name="Total 6 2 5" xfId="17241" xr:uid="{00000000-0005-0000-0000-0000F7350000}"/>
    <cellStyle name="Total 6 2 6" xfId="26388" xr:uid="{5E951745-CA6B-475B-84F3-389FE6B80689}"/>
    <cellStyle name="Total 6 2 7" xfId="32675" xr:uid="{5CA88D96-6BAF-4A88-94CE-5F833242D30A}"/>
    <cellStyle name="Total 6 2 8" xfId="33671" xr:uid="{3C312284-DB78-4616-B833-179286005E44}"/>
    <cellStyle name="Total 6 2 9" xfId="38004" xr:uid="{CAC4BA5C-2CE6-4364-A86B-796491542ABA}"/>
    <cellStyle name="Total 6 3" xfId="1099" xr:uid="{00000000-0005-0000-0000-0000F8350000}"/>
    <cellStyle name="Total 6 3 10" xfId="42055" xr:uid="{73637483-21E5-4F7C-965A-94D0E944A08B}"/>
    <cellStyle name="Total 6 3 11" xfId="37238" xr:uid="{AFD25457-958E-49F4-8ED5-2ED7A11CE571}"/>
    <cellStyle name="Total 6 3 12" xfId="43237" xr:uid="{5A0844B2-C235-4195-87A2-220EBAA3EAF2}"/>
    <cellStyle name="Total 6 3 13" xfId="49857" xr:uid="{7C7642BD-8D77-422B-B335-F9908A8FCE17}"/>
    <cellStyle name="Total 6 3 2" xfId="4002" xr:uid="{00000000-0005-0000-0000-0000F9350000}"/>
    <cellStyle name="Total 6 3 2 10" xfId="42245" xr:uid="{4375296D-72BA-417E-9EAD-DB70EB15F39C}"/>
    <cellStyle name="Total 6 3 2 11" xfId="47645" xr:uid="{5F1B9B68-5C07-42F4-8E33-480BA6A201AE}"/>
    <cellStyle name="Total 6 3 2 12" xfId="54265" xr:uid="{38157CCA-8364-4266-84F5-DEC433DFE5DB}"/>
    <cellStyle name="Total 6 3 2 2" xfId="13699" xr:uid="{00000000-0005-0000-0000-0000FA350000}"/>
    <cellStyle name="Total 6 3 2 2 2" xfId="22803" xr:uid="{00000000-0005-0000-0000-0000FB350000}"/>
    <cellStyle name="Total 6 3 2 3" xfId="9799" xr:uid="{00000000-0005-0000-0000-0000FC350000}"/>
    <cellStyle name="Total 6 3 2 4" xfId="18903" xr:uid="{00000000-0005-0000-0000-0000FD350000}"/>
    <cellStyle name="Total 6 3 2 5" xfId="29560" xr:uid="{98F2BD67-AB34-458A-A714-607D5FF52D5A}"/>
    <cellStyle name="Total 6 3 2 6" xfId="35574" xr:uid="{DECB8D18-A81E-434B-905B-F5CC8ED83A76}"/>
    <cellStyle name="Total 6 3 2 7" xfId="37904" xr:uid="{3A140F2D-CCAC-43C8-81D3-573968A0C4B8}"/>
    <cellStyle name="Total 6 3 2 8" xfId="37868" xr:uid="{9FA023D7-6338-4F61-8BCE-37CD49DF2516}"/>
    <cellStyle name="Total 6 3 2 9" xfId="32189" xr:uid="{049FE801-AF32-4098-881A-AC01D0BDDE26}"/>
    <cellStyle name="Total 6 3 3" xfId="12139" xr:uid="{00000000-0005-0000-0000-0000FE350000}"/>
    <cellStyle name="Total 6 3 3 10" xfId="54080" xr:uid="{81D3A0B0-AC23-40A3-A2E9-F7ED519612FD}"/>
    <cellStyle name="Total 6 3 3 2" xfId="21243" xr:uid="{00000000-0005-0000-0000-0000FF350000}"/>
    <cellStyle name="Total 6 3 3 3" xfId="29375" xr:uid="{FE4E979F-897B-4817-8F95-789DBDBA6E4A}"/>
    <cellStyle name="Total 6 3 3 4" xfId="35389" xr:uid="{1B911434-4F2A-42D6-97C0-686681526BD3}"/>
    <cellStyle name="Total 6 3 3 5" xfId="24585" xr:uid="{F28BE355-6F08-49CA-8BBD-DA3A40A79CCF}"/>
    <cellStyle name="Total 6 3 3 6" xfId="34828" xr:uid="{7A6F5FF4-863F-4C03-B73E-C0D509618A03}"/>
    <cellStyle name="Total 6 3 3 7" xfId="31693" xr:uid="{4CCABB29-66C8-4BF8-80E9-D5815790AAF9}"/>
    <cellStyle name="Total 6 3 3 8" xfId="38472" xr:uid="{18CDCE04-2577-46C3-8AD8-D78649038978}"/>
    <cellStyle name="Total 6 3 3 9" xfId="47460" xr:uid="{5CAFA95C-F226-4E67-9EE5-502155F8F247}"/>
    <cellStyle name="Total 6 3 4" xfId="6901" xr:uid="{00000000-0005-0000-0000-000000360000}"/>
    <cellStyle name="Total 6 3 4 2" xfId="28909" xr:uid="{3631EF46-7720-4DD6-AB2C-465F319AAAA5}"/>
    <cellStyle name="Total 6 3 4 3" xfId="34923" xr:uid="{415FA272-4556-437F-906C-495378A10F1E}"/>
    <cellStyle name="Total 6 3 4 4" xfId="32128" xr:uid="{3624A2FE-C71F-4499-96D4-9100475C1EE9}"/>
    <cellStyle name="Total 6 3 4 5" xfId="38904" xr:uid="{AC30D4D1-0BA4-43A9-8B4D-25A8EDD4CF26}"/>
    <cellStyle name="Total 6 3 4 6" xfId="41179" xr:uid="{D0B7F5C8-2BA8-4BCB-ACC5-14DF0F855327}"/>
    <cellStyle name="Total 6 3 4 7" xfId="41825" xr:uid="{5C1013E5-7A22-40E3-8DE0-C1C7D51F5857}"/>
    <cellStyle name="Total 6 3 4 8" xfId="46994" xr:uid="{0DE94824-C8CB-4381-A949-477CF82E4A61}"/>
    <cellStyle name="Total 6 3 4 9" xfId="53614" xr:uid="{8A49FA8F-183E-473C-84B8-77973FA9808F}"/>
    <cellStyle name="Total 6 3 5" xfId="16005" xr:uid="{00000000-0005-0000-0000-000001360000}"/>
    <cellStyle name="Total 6 3 6" xfId="25150" xr:uid="{8E27EB1B-6C2C-4BE3-98EC-A5E16755734C}"/>
    <cellStyle name="Total 6 3 7" xfId="31644" xr:uid="{3DAF3D4F-9BC0-4122-8D6E-8DE8C35CB9A1}"/>
    <cellStyle name="Total 6 3 8" xfId="31902" xr:uid="{A1B57B04-5EED-4AD0-8BF9-1707C5330DA6}"/>
    <cellStyle name="Total 6 3 9" xfId="36031" xr:uid="{F402C7EA-CACE-4574-9A4E-E8AD5A5E4D7D}"/>
    <cellStyle name="Total 6 4" xfId="2709" xr:uid="{00000000-0005-0000-0000-000002360000}"/>
    <cellStyle name="Total 6 4 10" xfId="34351" xr:uid="{A7BFE7B1-7C0D-4A4E-901F-701DBA1C7449}"/>
    <cellStyle name="Total 6 4 11" xfId="40309" xr:uid="{474F934C-5C28-446A-B62D-C4B9648126A4}"/>
    <cellStyle name="Total 6 4 12" xfId="44843" xr:uid="{568C63C7-C264-4322-909E-1B2615AAD0DD}"/>
    <cellStyle name="Total 6 4 13" xfId="51463" xr:uid="{B502021C-3559-4A0E-B9E7-6F3093235D67}"/>
    <cellStyle name="Total 6 4 2" xfId="5608" xr:uid="{00000000-0005-0000-0000-000003360000}"/>
    <cellStyle name="Total 6 4 2 10" xfId="41578" xr:uid="{E1B594BE-290B-4CCE-9E8E-EDCBB81446E4}"/>
    <cellStyle name="Total 6 4 2 11" xfId="47580" xr:uid="{705A85B2-B222-4306-9421-BEA7C0F556AA}"/>
    <cellStyle name="Total 6 4 2 12" xfId="54200" xr:uid="{C3553F66-792C-4E6D-B4ED-0F86065AB7AA}"/>
    <cellStyle name="Total 6 4 2 2" xfId="14468" xr:uid="{00000000-0005-0000-0000-000004360000}"/>
    <cellStyle name="Total 6 4 2 2 2" xfId="23572" xr:uid="{00000000-0005-0000-0000-000005360000}"/>
    <cellStyle name="Total 6 4 2 3" xfId="11405" xr:uid="{00000000-0005-0000-0000-000006360000}"/>
    <cellStyle name="Total 6 4 2 4" xfId="20509" xr:uid="{00000000-0005-0000-0000-000007360000}"/>
    <cellStyle name="Total 6 4 2 5" xfId="29495" xr:uid="{15726A37-C119-42A3-A2BF-C01B73A2015E}"/>
    <cellStyle name="Total 6 4 2 6" xfId="35509" xr:uid="{2D5C247D-8CD7-450D-8C98-9CA3891F5AE3}"/>
    <cellStyle name="Total 6 4 2 7" xfId="38109" xr:uid="{814D7382-9A91-4B4E-B6D6-79D13206D0B4}"/>
    <cellStyle name="Total 6 4 2 8" xfId="36551" xr:uid="{29096053-D17C-466C-9F97-5E9830A3216F}"/>
    <cellStyle name="Total 6 4 2 9" xfId="36489" xr:uid="{32CCE925-CDA8-40FF-B202-8C248A6EFFED}"/>
    <cellStyle name="Total 6 4 3" xfId="12908" xr:uid="{00000000-0005-0000-0000-000008360000}"/>
    <cellStyle name="Total 6 4 3 2" xfId="22012" xr:uid="{00000000-0005-0000-0000-000009360000}"/>
    <cellStyle name="Total 6 4 4" xfId="8507" xr:uid="{00000000-0005-0000-0000-00000A360000}"/>
    <cellStyle name="Total 6 4 5" xfId="17611" xr:uid="{00000000-0005-0000-0000-00000B360000}"/>
    <cellStyle name="Total 6 4 6" xfId="26758" xr:uid="{F129A967-BA81-4995-8181-DAF57A869FF0}"/>
    <cellStyle name="Total 6 4 7" xfId="33045" xr:uid="{9C581AD3-674D-4B1F-B3B2-F71B0B2E5BBC}"/>
    <cellStyle name="Total 6 4 8" xfId="36497" xr:uid="{A07C83C6-B007-40AD-A794-659207B43D34}"/>
    <cellStyle name="Total 6 4 9" xfId="36597" xr:uid="{B6A8E396-A394-4A05-B63E-45AA1D710C00}"/>
    <cellStyle name="Total 6 5" xfId="1041" xr:uid="{00000000-0005-0000-0000-00000C360000}"/>
    <cellStyle name="Total 6 5 10" xfId="39698" xr:uid="{12414B5A-42A6-4B11-8830-2F31067C8A3F}"/>
    <cellStyle name="Total 6 5 11" xfId="41822" xr:uid="{A5A50CF7-5333-461A-8315-2243B2EEBEE0}"/>
    <cellStyle name="Total 6 5 12" xfId="43179" xr:uid="{9C0A0882-B2E1-41AE-87A7-D85075BC0430}"/>
    <cellStyle name="Total 6 5 13" xfId="49799" xr:uid="{2AE23820-3CF0-411A-8E62-57C872CE6323}"/>
    <cellStyle name="Total 6 5 2" xfId="3944" xr:uid="{00000000-0005-0000-0000-00000D360000}"/>
    <cellStyle name="Total 6 5 2 10" xfId="37772" xr:uid="{3BF5AEA7-2780-43C0-8A85-8529D3FC53E4}"/>
    <cellStyle name="Total 6 5 2 11" xfId="47896" xr:uid="{71D73A07-D977-42A1-B05C-BD17CE5749BD}"/>
    <cellStyle name="Total 6 5 2 12" xfId="54516" xr:uid="{5D2B4C9F-AE6B-4C63-B069-C29790BD5881}"/>
    <cellStyle name="Total 6 5 2 2" xfId="13641" xr:uid="{00000000-0005-0000-0000-00000E360000}"/>
    <cellStyle name="Total 6 5 2 2 2" xfId="22745" xr:uid="{00000000-0005-0000-0000-00000F360000}"/>
    <cellStyle name="Total 6 5 2 3" xfId="9741" xr:uid="{00000000-0005-0000-0000-000010360000}"/>
    <cellStyle name="Total 6 5 2 4" xfId="18845" xr:uid="{00000000-0005-0000-0000-000011360000}"/>
    <cellStyle name="Total 6 5 2 5" xfId="29811" xr:uid="{879F28EF-CB50-4B2C-AD3C-63CC344948BC}"/>
    <cellStyle name="Total 6 5 2 6" xfId="35825" xr:uid="{4C445DFE-86B1-4335-95F0-E5AF5C23196F}"/>
    <cellStyle name="Total 6 5 2 7" xfId="24141" xr:uid="{66F31AFF-1B2A-416B-969B-33D450490DAA}"/>
    <cellStyle name="Total 6 5 2 8" xfId="39453" xr:uid="{48F2FBA8-BE31-4558-A3A3-A4F851EA92CF}"/>
    <cellStyle name="Total 6 5 2 9" xfId="41514" xr:uid="{204B74A9-74DB-4143-887D-D3D3377006B3}"/>
    <cellStyle name="Total 6 5 3" xfId="12081" xr:uid="{00000000-0005-0000-0000-000012360000}"/>
    <cellStyle name="Total 6 5 3 2" xfId="21185" xr:uid="{00000000-0005-0000-0000-000013360000}"/>
    <cellStyle name="Total 6 5 4" xfId="6843" xr:uid="{00000000-0005-0000-0000-000014360000}"/>
    <cellStyle name="Total 6 5 5" xfId="15947" xr:uid="{00000000-0005-0000-0000-000015360000}"/>
    <cellStyle name="Total 6 5 6" xfId="25092" xr:uid="{A23EA022-3637-410F-AED7-4A9442024898}"/>
    <cellStyle name="Total 6 5 7" xfId="31586" xr:uid="{DB25DCC1-D2C2-4009-BAD4-791B2D116E81}"/>
    <cellStyle name="Total 6 5 8" xfId="37413" xr:uid="{5CD8E959-6DA4-45AD-936C-2E52F3C599D1}"/>
    <cellStyle name="Total 6 5 9" xfId="40142" xr:uid="{D2B1B13F-CB7A-44BC-8885-C26798C7644D}"/>
    <cellStyle name="Total 6 6" xfId="2791" xr:uid="{00000000-0005-0000-0000-000016360000}"/>
    <cellStyle name="Total 6 6 10" xfId="39303" xr:uid="{276A342F-B51C-4721-BC3D-E1CF451140CA}"/>
    <cellStyle name="Total 6 6 11" xfId="41995" xr:uid="{933AD322-4D82-43C5-8261-86C0AC381CE8}"/>
    <cellStyle name="Total 6 6 12" xfId="44925" xr:uid="{F9451AC3-8DDA-43ED-92DA-E48AAB06D466}"/>
    <cellStyle name="Total 6 6 13" xfId="51545" xr:uid="{6E3A1575-9133-4B90-BDDA-01BDE0917AE8}"/>
    <cellStyle name="Total 6 6 2" xfId="5690" xr:uid="{00000000-0005-0000-0000-000017360000}"/>
    <cellStyle name="Total 6 6 2 2" xfId="14550" xr:uid="{00000000-0005-0000-0000-000018360000}"/>
    <cellStyle name="Total 6 6 2 2 2" xfId="23654" xr:uid="{00000000-0005-0000-0000-000019360000}"/>
    <cellStyle name="Total 6 6 2 3" xfId="11487" xr:uid="{00000000-0005-0000-0000-00001A360000}"/>
    <cellStyle name="Total 6 6 2 4" xfId="20591" xr:uid="{00000000-0005-0000-0000-00001B360000}"/>
    <cellStyle name="Total 6 6 3" xfId="12990" xr:uid="{00000000-0005-0000-0000-00001C360000}"/>
    <cellStyle name="Total 6 6 3 2" xfId="22094" xr:uid="{00000000-0005-0000-0000-00001D360000}"/>
    <cellStyle name="Total 6 6 4" xfId="8589" xr:uid="{00000000-0005-0000-0000-00001E360000}"/>
    <cellStyle name="Total 6 6 5" xfId="17693" xr:uid="{00000000-0005-0000-0000-00001F360000}"/>
    <cellStyle name="Total 6 6 6" xfId="26840" xr:uid="{A8384D2C-599B-4988-95F5-DD85667CC77B}"/>
    <cellStyle name="Total 6 6 7" xfId="33127" xr:uid="{37786EE3-C606-4CC8-BBC4-CB94869118C4}"/>
    <cellStyle name="Total 6 6 8" xfId="32152" xr:uid="{3B75098A-54C4-421A-857E-8599BFD7010E}"/>
    <cellStyle name="Total 6 6 9" xfId="34163" xr:uid="{EC4BDD4F-EF29-4D0B-AF4F-15C1D1E8E154}"/>
    <cellStyle name="Total 6 7" xfId="2321" xr:uid="{00000000-0005-0000-0000-000020360000}"/>
    <cellStyle name="Total 6 7 10" xfId="41559" xr:uid="{AEBC2E14-33F4-4C50-AE50-5A7F1E649069}"/>
    <cellStyle name="Total 6 7 11" xfId="36702" xr:uid="{52EE7764-0263-41F7-8ACA-5DFFBC655A13}"/>
    <cellStyle name="Total 6 7 12" xfId="44455" xr:uid="{160D5B44-59C5-4636-9EB2-D9382526B85E}"/>
    <cellStyle name="Total 6 7 13" xfId="51075" xr:uid="{4777555C-D43C-471D-9BDB-CACA104B886E}"/>
    <cellStyle name="Total 6 7 2" xfId="5220" xr:uid="{00000000-0005-0000-0000-000021360000}"/>
    <cellStyle name="Total 6 7 2 2" xfId="14080" xr:uid="{00000000-0005-0000-0000-000022360000}"/>
    <cellStyle name="Total 6 7 2 2 2" xfId="23184" xr:uid="{00000000-0005-0000-0000-000023360000}"/>
    <cellStyle name="Total 6 7 2 3" xfId="11017" xr:uid="{00000000-0005-0000-0000-000024360000}"/>
    <cellStyle name="Total 6 7 2 4" xfId="20121" xr:uid="{00000000-0005-0000-0000-000025360000}"/>
    <cellStyle name="Total 6 7 3" xfId="12520" xr:uid="{00000000-0005-0000-0000-000026360000}"/>
    <cellStyle name="Total 6 7 3 2" xfId="21624" xr:uid="{00000000-0005-0000-0000-000027360000}"/>
    <cellStyle name="Total 6 7 4" xfId="8119" xr:uid="{00000000-0005-0000-0000-000028360000}"/>
    <cellStyle name="Total 6 7 5" xfId="17223" xr:uid="{00000000-0005-0000-0000-000029360000}"/>
    <cellStyle name="Total 6 7 6" xfId="26370" xr:uid="{C57BE8AC-CCEA-4319-B33B-794BFF4725E7}"/>
    <cellStyle name="Total 6 7 7" xfId="32657" xr:uid="{43663985-D0CE-4F0B-A132-F024231A9E3D}"/>
    <cellStyle name="Total 6 7 8" xfId="36102" xr:uid="{88D6750F-FEB5-4D0E-8347-D0CC5575826D}"/>
    <cellStyle name="Total 6 7 9" xfId="34091" xr:uid="{A62871DE-2E2B-4BE1-9E76-E8F4FAD66BE1}"/>
    <cellStyle name="Total 6 8" xfId="4237" xr:uid="{00000000-0005-0000-0000-00002A360000}"/>
    <cellStyle name="Total 6 8 10" xfId="38166" xr:uid="{B6969696-0E99-44CE-AF0A-07846A2E23F1}"/>
    <cellStyle name="Total 6 8 11" xfId="46929" xr:uid="{AF60982E-B0CF-4BF9-81DE-3889AADB2AF5}"/>
    <cellStyle name="Total 6 8 12" xfId="53549" xr:uid="{D4310F64-0B65-4CB1-9459-1B6BC4BF1239}"/>
    <cellStyle name="Total 6 8 2" xfId="13767" xr:uid="{00000000-0005-0000-0000-00002B360000}"/>
    <cellStyle name="Total 6 8 2 2" xfId="22871" xr:uid="{00000000-0005-0000-0000-00002C360000}"/>
    <cellStyle name="Total 6 8 3" xfId="10034" xr:uid="{00000000-0005-0000-0000-00002D360000}"/>
    <cellStyle name="Total 6 8 4" xfId="19138" xr:uid="{00000000-0005-0000-0000-00002E360000}"/>
    <cellStyle name="Total 6 8 5" xfId="28844" xr:uid="{FCC81004-816A-444E-B756-C4789D5D45F7}"/>
    <cellStyle name="Total 6 8 6" xfId="34858" xr:uid="{F0DEC883-50CB-4E5C-8C66-6B075F8735B3}"/>
    <cellStyle name="Total 6 8 7" xfId="32145" xr:uid="{B52FCAD3-136E-4560-9BE2-2A9C103F683F}"/>
    <cellStyle name="Total 6 8 8" xfId="31061" xr:uid="{E5B9CB18-6C74-4555-90D0-4C3A17196571}"/>
    <cellStyle name="Total 6 8 9" xfId="42076" xr:uid="{C0FAA4E1-F022-49A6-8894-8B087896752A}"/>
    <cellStyle name="Total 6 9" xfId="12207" xr:uid="{00000000-0005-0000-0000-00002F360000}"/>
    <cellStyle name="Total 6 9 10" xfId="54990" xr:uid="{DD332D5E-A327-4BFF-98DF-F606D5FA6D32}"/>
    <cellStyle name="Total 6 9 2" xfId="21311" xr:uid="{00000000-0005-0000-0000-000030360000}"/>
    <cellStyle name="Total 6 9 3" xfId="30285" xr:uid="{62D59482-B6AB-4755-B0F3-D27B86FFA82F}"/>
    <cellStyle name="Total 6 9 4" xfId="36222" xr:uid="{8A32C434-5378-44DA-AACF-5385A430D1DA}"/>
    <cellStyle name="Total 6 9 5" xfId="36057" xr:uid="{E45A02BF-63D8-4376-B691-58651DD04EBC}"/>
    <cellStyle name="Total 6 9 6" xfId="40113" xr:uid="{A09F6E32-4B8D-4752-9B91-DD05B0632B0A}"/>
    <cellStyle name="Total 6 9 7" xfId="39676" xr:uid="{AE44978E-779F-4CCB-9D9F-09DC06D2CE51}"/>
    <cellStyle name="Total 6 9 8" xfId="40136" xr:uid="{4B0405FA-45F5-47BC-8289-189E0799D8E4}"/>
    <cellStyle name="Total 6 9 9" xfId="48370" xr:uid="{EF08B1C0-20FC-4052-8CFC-56EF6AD213D5}"/>
    <cellStyle name="Total 7" xfId="1557" xr:uid="{00000000-0005-0000-0000-000031360000}"/>
    <cellStyle name="Total 7 10" xfId="7359" xr:uid="{00000000-0005-0000-0000-000032360000}"/>
    <cellStyle name="Total 7 11" xfId="16463" xr:uid="{00000000-0005-0000-0000-000033360000}"/>
    <cellStyle name="Total 7 12" xfId="25608" xr:uid="{79B3225C-3B5E-42ED-8387-9D72019F2BB8}"/>
    <cellStyle name="Total 7 13" xfId="32012" xr:uid="{A98CE081-A716-474E-9E0C-8C2E9E88707D}"/>
    <cellStyle name="Total 7 14" xfId="34082" xr:uid="{315EEFC0-98E9-47C2-BF90-46E446F06098}"/>
    <cellStyle name="Total 7 15" xfId="31200" xr:uid="{58E26E80-7A7D-460B-B672-D609B4F805EA}"/>
    <cellStyle name="Total 7 16" xfId="38136" xr:uid="{37509270-A30E-4326-B04A-6D51A1DFCF60}"/>
    <cellStyle name="Total 7 17" xfId="38087" xr:uid="{B743EE30-B637-41C9-BD41-4F4392191204}"/>
    <cellStyle name="Total 7 18" xfId="43695" xr:uid="{6B8AAD52-C6C7-4FE4-90CE-76FFAFDD2007}"/>
    <cellStyle name="Total 7 19" xfId="50315" xr:uid="{8A87BA32-362B-4B78-9251-F016CC6D4D86}"/>
    <cellStyle name="Total 7 2" xfId="2487" xr:uid="{00000000-0005-0000-0000-000034360000}"/>
    <cellStyle name="Total 7 2 10" xfId="38427" xr:uid="{ED792A6B-F0C8-4FA8-87A3-C0FBF449AB5D}"/>
    <cellStyle name="Total 7 2 11" xfId="41380" xr:uid="{4D5BC191-0E20-40F5-8E21-1912C8015021}"/>
    <cellStyle name="Total 7 2 12" xfId="44621" xr:uid="{5FEB8868-D403-4C71-901C-1CF92DF3C16F}"/>
    <cellStyle name="Total 7 2 13" xfId="51241" xr:uid="{5B8B897A-2909-41AA-A727-EF2B4AB40B98}"/>
    <cellStyle name="Total 7 2 2" xfId="5386" xr:uid="{00000000-0005-0000-0000-000035360000}"/>
    <cellStyle name="Total 7 2 2 10" xfId="31164" xr:uid="{C536F025-0175-46D6-99DF-DBF34A600D70}"/>
    <cellStyle name="Total 7 2 2 11" xfId="47781" xr:uid="{C22E952A-1AD0-40E8-B430-807F8A848472}"/>
    <cellStyle name="Total 7 2 2 12" xfId="54401" xr:uid="{08E0F5E5-0D8E-4F33-B282-204D9F98AEE7}"/>
    <cellStyle name="Total 7 2 2 2" xfId="14246" xr:uid="{00000000-0005-0000-0000-000036360000}"/>
    <cellStyle name="Total 7 2 2 2 2" xfId="23350" xr:uid="{00000000-0005-0000-0000-000037360000}"/>
    <cellStyle name="Total 7 2 2 3" xfId="11183" xr:uid="{00000000-0005-0000-0000-000038360000}"/>
    <cellStyle name="Total 7 2 2 4" xfId="20287" xr:uid="{00000000-0005-0000-0000-000039360000}"/>
    <cellStyle name="Total 7 2 2 5" xfId="29696" xr:uid="{F6FDCCED-454B-4F41-9D2E-ADDB8973C506}"/>
    <cellStyle name="Total 7 2 2 6" xfId="35710" xr:uid="{405C7B29-F68A-41DA-B061-66A2A6AE80F7}"/>
    <cellStyle name="Total 7 2 2 7" xfId="34040" xr:uid="{39CEAB9E-76AC-4BD0-87A9-79B98C22BE3A}"/>
    <cellStyle name="Total 7 2 2 8" xfId="24468" xr:uid="{C759AB3A-54CB-47F2-9598-B8EBB7F9807B}"/>
    <cellStyle name="Total 7 2 2 9" xfId="42061" xr:uid="{DE004655-913E-4110-B540-87249A4782B2}"/>
    <cellStyle name="Total 7 2 3" xfId="12686" xr:uid="{00000000-0005-0000-0000-00003A360000}"/>
    <cellStyle name="Total 7 2 3 10" xfId="54052" xr:uid="{E00BB3E0-1AD8-4085-A28C-4DCEB0951E3F}"/>
    <cellStyle name="Total 7 2 3 2" xfId="21790" xr:uid="{00000000-0005-0000-0000-00003B360000}"/>
    <cellStyle name="Total 7 2 3 3" xfId="29347" xr:uid="{AEFAE9FF-A04E-4C44-9781-8EE592BE0A04}"/>
    <cellStyle name="Total 7 2 3 4" xfId="35361" xr:uid="{8A3F1C8C-0F19-4B2D-B1F0-202117EFA24B}"/>
    <cellStyle name="Total 7 2 3 5" xfId="24201" xr:uid="{A3EBB804-EB3E-44A5-8B0C-E78118638D36}"/>
    <cellStyle name="Total 7 2 3 6" xfId="33815" xr:uid="{0D451946-DFC8-42C0-A4E2-446F47DA814F}"/>
    <cellStyle name="Total 7 2 3 7" xfId="41274" xr:uid="{F15E1402-77BB-4A8F-89C6-384A7530DFED}"/>
    <cellStyle name="Total 7 2 3 8" xfId="41614" xr:uid="{C47AB5A9-4CCF-42CA-9531-9757113080D3}"/>
    <cellStyle name="Total 7 2 3 9" xfId="47432" xr:uid="{C4E1724F-6163-4722-9D80-907245E9648D}"/>
    <cellStyle name="Total 7 2 4" xfId="8285" xr:uid="{00000000-0005-0000-0000-00003C360000}"/>
    <cellStyle name="Total 7 2 4 2" xfId="29045" xr:uid="{F93D5DC9-067A-412E-8DB7-1A27A34E46CB}"/>
    <cellStyle name="Total 7 2 4 3" xfId="35059" xr:uid="{9DC25263-5496-49DA-B9FD-0C69CF10A7B6}"/>
    <cellStyle name="Total 7 2 4 4" xfId="38833" xr:uid="{492E6144-8A85-488E-BB56-4511CC8380F7}"/>
    <cellStyle name="Total 7 2 4 5" xfId="39435" xr:uid="{0536EA1B-CE0F-4910-B4B6-496B7D210228}"/>
    <cellStyle name="Total 7 2 4 6" xfId="39923" xr:uid="{C93BACDD-98F3-4FC8-8B56-5B912409D3AC}"/>
    <cellStyle name="Total 7 2 4 7" xfId="42249" xr:uid="{724254E3-E1E9-4A31-B52B-356E2813E171}"/>
    <cellStyle name="Total 7 2 4 8" xfId="47130" xr:uid="{0A60168B-35B2-48FE-9699-22F2C9774F93}"/>
    <cellStyle name="Total 7 2 4 9" xfId="53750" xr:uid="{CE3C6AE3-1477-48C5-AAE6-36B2D55BC657}"/>
    <cellStyle name="Total 7 2 5" xfId="17389" xr:uid="{00000000-0005-0000-0000-00003D360000}"/>
    <cellStyle name="Total 7 2 6" xfId="26536" xr:uid="{C3A6DFDA-DE77-4A6E-836D-8AE9FA8ECA04}"/>
    <cellStyle name="Total 7 2 7" xfId="32823" xr:uid="{40FF7D29-4B32-4B7F-93AC-D0D6B3C6B60E}"/>
    <cellStyle name="Total 7 2 8" xfId="38828" xr:uid="{58DC15F4-30FC-4A00-9BFC-58FDA92B8310}"/>
    <cellStyle name="Total 7 2 9" xfId="38369" xr:uid="{6BE4DBDC-1F31-416A-9746-2381315FCC2E}"/>
    <cellStyle name="Total 7 3" xfId="2272" xr:uid="{00000000-0005-0000-0000-00003E360000}"/>
    <cellStyle name="Total 7 3 10" xfId="39856" xr:uid="{414EB92D-3A13-44F4-8F9A-83E75D4B1E32}"/>
    <cellStyle name="Total 7 3 11" xfId="41172" xr:uid="{049DE869-8A16-4E10-913F-7A97B4030BA5}"/>
    <cellStyle name="Total 7 3 12" xfId="44406" xr:uid="{36EBC88D-1B3C-4DA5-9AC2-E49119885A13}"/>
    <cellStyle name="Total 7 3 13" xfId="51026" xr:uid="{27E51647-19C0-4DB5-9819-AFE66108BA10}"/>
    <cellStyle name="Total 7 3 2" xfId="5171" xr:uid="{00000000-0005-0000-0000-00003F360000}"/>
    <cellStyle name="Total 7 3 2 10" xfId="32211" xr:uid="{7B09E40A-E10A-48A5-84E5-BEF9CA7B09A3}"/>
    <cellStyle name="Total 7 3 2 11" xfId="47404" xr:uid="{0D08B1B0-D038-4E05-8F3F-C6EB820ECF5D}"/>
    <cellStyle name="Total 7 3 2 12" xfId="54024" xr:uid="{762D5649-61BF-4F47-BAA1-ED8F77936D99}"/>
    <cellStyle name="Total 7 3 2 2" xfId="14031" xr:uid="{00000000-0005-0000-0000-000040360000}"/>
    <cellStyle name="Total 7 3 2 2 2" xfId="23135" xr:uid="{00000000-0005-0000-0000-000041360000}"/>
    <cellStyle name="Total 7 3 2 3" xfId="10968" xr:uid="{00000000-0005-0000-0000-000042360000}"/>
    <cellStyle name="Total 7 3 2 4" xfId="20072" xr:uid="{00000000-0005-0000-0000-000043360000}"/>
    <cellStyle name="Total 7 3 2 5" xfId="29319" xr:uid="{638FEEB1-7777-4356-B875-9C68D8D43574}"/>
    <cellStyle name="Total 7 3 2 6" xfId="35333" xr:uid="{3944793F-7560-40D2-BC84-E76E106DF0A2}"/>
    <cellStyle name="Total 7 3 2 7" xfId="33848" xr:uid="{4477210C-4F8D-4E44-B6E9-65983BC26D5E}"/>
    <cellStyle name="Total 7 3 2 8" xfId="39965" xr:uid="{041021EF-A1AD-478F-95F1-5EB591201245}"/>
    <cellStyle name="Total 7 3 2 9" xfId="40268" xr:uid="{BD63EC45-67F8-482E-BCD6-2D45A860D110}"/>
    <cellStyle name="Total 7 3 3" xfId="12471" xr:uid="{00000000-0005-0000-0000-000044360000}"/>
    <cellStyle name="Total 7 3 3 10" xfId="53879" xr:uid="{5DD41B85-E6F9-47D5-B99B-20A01AA34AE5}"/>
    <cellStyle name="Total 7 3 3 2" xfId="21575" xr:uid="{00000000-0005-0000-0000-000045360000}"/>
    <cellStyle name="Total 7 3 3 3" xfId="29174" xr:uid="{8015260B-85DB-439B-B1E0-878C1F3D10BA}"/>
    <cellStyle name="Total 7 3 3 4" xfId="35188" xr:uid="{51E0D179-8446-4D78-89C0-755A2149F491}"/>
    <cellStyle name="Total 7 3 3 5" xfId="32354" xr:uid="{732B7D59-83D7-4CEF-ABCD-FB8F10CCADE2}"/>
    <cellStyle name="Total 7 3 3 6" xfId="40018" xr:uid="{325ECDB0-3A65-4952-9511-DA11F5BE33D0}"/>
    <cellStyle name="Total 7 3 3 7" xfId="41674" xr:uid="{C9219AF3-4A72-4A82-9DC6-48872E5CA618}"/>
    <cellStyle name="Total 7 3 3 8" xfId="42424" xr:uid="{16B5B4AA-5175-4B5F-AE61-6C09240B0841}"/>
    <cellStyle name="Total 7 3 3 9" xfId="47259" xr:uid="{991A619D-C59B-4DA5-85B3-AE6782EC0E70}"/>
    <cellStyle name="Total 7 3 4" xfId="8070" xr:uid="{00000000-0005-0000-0000-000046360000}"/>
    <cellStyle name="Total 7 3 4 2" xfId="28416" xr:uid="{856DD194-EB16-4808-8732-B0C87CE73979}"/>
    <cellStyle name="Total 7 3 4 3" xfId="34511" xr:uid="{D0AC38C2-F965-4E57-962B-AE73276C0DE9}"/>
    <cellStyle name="Total 7 3 4 4" xfId="32333" xr:uid="{4D9986E7-D489-4284-BE2F-0AB794A90C44}"/>
    <cellStyle name="Total 7 3 4 5" xfId="31955" xr:uid="{16FD1F58-D282-4209-A933-988BC692D7C3}"/>
    <cellStyle name="Total 7 3 4 6" xfId="41007" xr:uid="{9C7D7FC5-5834-46D4-A678-CF7AC7B57073}"/>
    <cellStyle name="Total 7 3 4 7" xfId="41261" xr:uid="{F19D10E3-EE51-4294-B9BF-AA9A2F919E15}"/>
    <cellStyle name="Total 7 3 4 8" xfId="46501" xr:uid="{EE116A78-4755-4CD2-BF8D-552440526924}"/>
    <cellStyle name="Total 7 3 4 9" xfId="53121" xr:uid="{DA3DE911-F3E3-4980-B9A2-28D04EAF80F1}"/>
    <cellStyle name="Total 7 3 5" xfId="17174" xr:uid="{00000000-0005-0000-0000-000047360000}"/>
    <cellStyle name="Total 7 3 6" xfId="26321" xr:uid="{98BDE4E2-7394-47F6-9EAB-B374E703D046}"/>
    <cellStyle name="Total 7 3 7" xfId="32608" xr:uid="{3F2F1C97-38E6-4EA6-B458-CD94B44B78D7}"/>
    <cellStyle name="Total 7 3 8" xfId="24571" xr:uid="{DC4C253B-23D6-4F8E-9BC9-C9DDA7E33407}"/>
    <cellStyle name="Total 7 3 9" xfId="40807" xr:uid="{C6076732-8CBA-474C-B190-BF088FF93A35}"/>
    <cellStyle name="Total 7 4" xfId="2196" xr:uid="{00000000-0005-0000-0000-000048360000}"/>
    <cellStyle name="Total 7 4 10" xfId="41113" xr:uid="{2402D8D6-2A3B-4DC7-90C4-0636BBBEC95A}"/>
    <cellStyle name="Total 7 4 11" xfId="41533" xr:uid="{1AB17F49-ACA2-4454-8B9C-480095483BEE}"/>
    <cellStyle name="Total 7 4 12" xfId="44330" xr:uid="{0CD13AD1-9DB5-41D5-B32B-AE95CDBF70D7}"/>
    <cellStyle name="Total 7 4 13" xfId="50950" xr:uid="{79250DAC-B7C5-4177-BE0C-5E01E6A91DB4}"/>
    <cellStyle name="Total 7 4 2" xfId="5095" xr:uid="{00000000-0005-0000-0000-000049360000}"/>
    <cellStyle name="Total 7 4 2 10" xfId="40997" xr:uid="{1EE0110F-459C-4806-AF47-9D6D4EB8357A}"/>
    <cellStyle name="Total 7 4 2 11" xfId="47574" xr:uid="{F570BF34-D445-4E99-81AC-2BD1369A7205}"/>
    <cellStyle name="Total 7 4 2 12" xfId="54194" xr:uid="{CB73C4FF-7E38-4B68-AA01-B49D292DE351}"/>
    <cellStyle name="Total 7 4 2 2" xfId="13955" xr:uid="{00000000-0005-0000-0000-00004A360000}"/>
    <cellStyle name="Total 7 4 2 2 2" xfId="23059" xr:uid="{00000000-0005-0000-0000-00004B360000}"/>
    <cellStyle name="Total 7 4 2 3" xfId="10892" xr:uid="{00000000-0005-0000-0000-00004C360000}"/>
    <cellStyle name="Total 7 4 2 4" xfId="19996" xr:uid="{00000000-0005-0000-0000-00004D360000}"/>
    <cellStyle name="Total 7 4 2 5" xfId="29489" xr:uid="{4CA19F72-E517-4E9E-A984-156DFBAB9898}"/>
    <cellStyle name="Total 7 4 2 6" xfId="35503" xr:uid="{7F705B60-910D-4C18-9565-AAB666B39C9A}"/>
    <cellStyle name="Total 7 4 2 7" xfId="37910" xr:uid="{1255CD5E-6498-476E-964A-29F06BB8FFE6}"/>
    <cellStyle name="Total 7 4 2 8" xfId="39902" xr:uid="{AF804A9B-A933-415E-9C7C-6D7FAB69998E}"/>
    <cellStyle name="Total 7 4 2 9" xfId="41831" xr:uid="{8454468A-D2C7-44DF-9D25-03D91CD59774}"/>
    <cellStyle name="Total 7 4 3" xfId="12395" xr:uid="{00000000-0005-0000-0000-00004E360000}"/>
    <cellStyle name="Total 7 4 3 2" xfId="21499" xr:uid="{00000000-0005-0000-0000-00004F360000}"/>
    <cellStyle name="Total 7 4 4" xfId="7994" xr:uid="{00000000-0005-0000-0000-000050360000}"/>
    <cellStyle name="Total 7 4 5" xfId="17098" xr:uid="{00000000-0005-0000-0000-000051360000}"/>
    <cellStyle name="Total 7 4 6" xfId="26245" xr:uid="{9128F812-9AAD-40F1-8E34-B282B347FD69}"/>
    <cellStyle name="Total 7 4 7" xfId="32532" xr:uid="{37128A15-B365-4C5A-B017-4942B4558732}"/>
    <cellStyle name="Total 7 4 8" xfId="38518" xr:uid="{38763DE5-7F02-40A3-9B0C-2C75596D17F1}"/>
    <cellStyle name="Total 7 4 9" xfId="38452" xr:uid="{7A285489-8C50-4D66-A47B-3EE428E5748B}"/>
    <cellStyle name="Total 7 5" xfId="2242" xr:uid="{00000000-0005-0000-0000-000052360000}"/>
    <cellStyle name="Total 7 5 10" xfId="31968" xr:uid="{421DAE77-E16E-466B-BFB2-E4F7AAAC8FDD}"/>
    <cellStyle name="Total 7 5 11" xfId="41915" xr:uid="{3BB77451-A63D-40B9-ADE7-D47CF3309FEE}"/>
    <cellStyle name="Total 7 5 12" xfId="44376" xr:uid="{7064A305-D4F0-49C0-B4B2-0D3C8D4CC561}"/>
    <cellStyle name="Total 7 5 13" xfId="50996" xr:uid="{9F08219C-029A-4BEB-85CF-7229B5E1ECCB}"/>
    <cellStyle name="Total 7 5 2" xfId="5141" xr:uid="{00000000-0005-0000-0000-000053360000}"/>
    <cellStyle name="Total 7 5 2 10" xfId="42303" xr:uid="{25E7EDC7-6F65-4AF8-AC75-C473C97618DD}"/>
    <cellStyle name="Total 7 5 2 11" xfId="47188" xr:uid="{F80A5849-D92E-46BB-A77A-12028290D7AB}"/>
    <cellStyle name="Total 7 5 2 12" xfId="53808" xr:uid="{F6F8FF23-9F61-4CC3-A9AF-60CB6527803E}"/>
    <cellStyle name="Total 7 5 2 2" xfId="14001" xr:uid="{00000000-0005-0000-0000-000054360000}"/>
    <cellStyle name="Total 7 5 2 2 2" xfId="23105" xr:uid="{00000000-0005-0000-0000-000055360000}"/>
    <cellStyle name="Total 7 5 2 3" xfId="10938" xr:uid="{00000000-0005-0000-0000-000056360000}"/>
    <cellStyle name="Total 7 5 2 4" xfId="20042" xr:uid="{00000000-0005-0000-0000-000057360000}"/>
    <cellStyle name="Total 7 5 2 5" xfId="29103" xr:uid="{4DFA852D-7BE1-485A-A32B-994F39593EC9}"/>
    <cellStyle name="Total 7 5 2 6" xfId="35117" xr:uid="{7F469381-A28A-44D0-B225-08C03089C067}"/>
    <cellStyle name="Total 7 5 2 7" xfId="36480" xr:uid="{0F766E9C-1159-44F5-9D7B-57D52D253B7B}"/>
    <cellStyle name="Total 7 5 2 8" xfId="38913" xr:uid="{D397DB00-24EB-488A-9742-3360BFBDC9B1}"/>
    <cellStyle name="Total 7 5 2 9" xfId="41868" xr:uid="{2EB9877C-7A96-4DF6-B694-BEEA2CA51BC8}"/>
    <cellStyle name="Total 7 5 3" xfId="12441" xr:uid="{00000000-0005-0000-0000-000058360000}"/>
    <cellStyle name="Total 7 5 3 2" xfId="21545" xr:uid="{00000000-0005-0000-0000-000059360000}"/>
    <cellStyle name="Total 7 5 4" xfId="8040" xr:uid="{00000000-0005-0000-0000-00005A360000}"/>
    <cellStyle name="Total 7 5 5" xfId="17144" xr:uid="{00000000-0005-0000-0000-00005B360000}"/>
    <cellStyle name="Total 7 5 6" xfId="26291" xr:uid="{604ABDE2-BFF5-49EC-A421-9AC2F0CD2F2D}"/>
    <cellStyle name="Total 7 5 7" xfId="32578" xr:uid="{D5BCF547-C87D-4015-A5D2-F822D846AC83}"/>
    <cellStyle name="Total 7 5 8" xfId="36887" xr:uid="{C361AD6B-1804-468E-8705-BE0D7BD485B5}"/>
    <cellStyle name="Total 7 5 9" xfId="40632" xr:uid="{B6D71E52-6114-4FE1-8C8C-05B0B9FC8CA9}"/>
    <cellStyle name="Total 7 6" xfId="2459" xr:uid="{00000000-0005-0000-0000-00005C360000}"/>
    <cellStyle name="Total 7 6 10" xfId="41326" xr:uid="{7EF83CF9-F69F-4CEF-AB30-819E7CD0EEE8}"/>
    <cellStyle name="Total 7 6 11" xfId="42428" xr:uid="{4E060A70-041B-4D79-8318-5CA0D815185B}"/>
    <cellStyle name="Total 7 6 12" xfId="44593" xr:uid="{4D74EBAC-23CB-4B29-AC25-A42C42924D59}"/>
    <cellStyle name="Total 7 6 13" xfId="51213" xr:uid="{924AF265-FBF8-44FD-911E-749C21167E59}"/>
    <cellStyle name="Total 7 6 2" xfId="5358" xr:uid="{00000000-0005-0000-0000-00005D360000}"/>
    <cellStyle name="Total 7 6 2 2" xfId="14218" xr:uid="{00000000-0005-0000-0000-00005E360000}"/>
    <cellStyle name="Total 7 6 2 2 2" xfId="23322" xr:uid="{00000000-0005-0000-0000-00005F360000}"/>
    <cellStyle name="Total 7 6 2 3" xfId="11155" xr:uid="{00000000-0005-0000-0000-000060360000}"/>
    <cellStyle name="Total 7 6 2 4" xfId="20259" xr:uid="{00000000-0005-0000-0000-000061360000}"/>
    <cellStyle name="Total 7 6 3" xfId="12658" xr:uid="{00000000-0005-0000-0000-000062360000}"/>
    <cellStyle name="Total 7 6 3 2" xfId="21762" xr:uid="{00000000-0005-0000-0000-000063360000}"/>
    <cellStyle name="Total 7 6 4" xfId="8257" xr:uid="{00000000-0005-0000-0000-000064360000}"/>
    <cellStyle name="Total 7 6 5" xfId="17361" xr:uid="{00000000-0005-0000-0000-000065360000}"/>
    <cellStyle name="Total 7 6 6" xfId="26508" xr:uid="{8707E0ED-1DC5-41C0-AB3B-DA8FD4AB28A9}"/>
    <cellStyle name="Total 7 6 7" xfId="32795" xr:uid="{B77362F4-84C6-4C1C-9878-D1394F484407}"/>
    <cellStyle name="Total 7 6 8" xfId="36545" xr:uid="{C0841E0A-3C02-4868-A12D-79A3A4D69032}"/>
    <cellStyle name="Total 7 6 9" xfId="38993" xr:uid="{DDE16BE6-8B78-4C8F-9336-6219E5C49980}"/>
    <cellStyle name="Total 7 7" xfId="3123" xr:uid="{00000000-0005-0000-0000-000066360000}"/>
    <cellStyle name="Total 7 7 10" xfId="37173" xr:uid="{92E35054-27E4-4A62-A24F-32DC27E3FB0F}"/>
    <cellStyle name="Total 7 7 11" xfId="40088" xr:uid="{F013512B-210E-4AD0-9C39-CF15993D0B74}"/>
    <cellStyle name="Total 7 7 12" xfId="45257" xr:uid="{25955409-D147-4A6F-A8D9-2BC7FA55C48D}"/>
    <cellStyle name="Total 7 7 13" xfId="51877" xr:uid="{E13992C6-3928-4614-A925-B5F6E380EAA0}"/>
    <cellStyle name="Total 7 7 2" xfId="6022" xr:uid="{00000000-0005-0000-0000-000067360000}"/>
    <cellStyle name="Total 7 7 2 2" xfId="14882" xr:uid="{00000000-0005-0000-0000-000068360000}"/>
    <cellStyle name="Total 7 7 2 2 2" xfId="23986" xr:uid="{00000000-0005-0000-0000-000069360000}"/>
    <cellStyle name="Total 7 7 2 3" xfId="11819" xr:uid="{00000000-0005-0000-0000-00006A360000}"/>
    <cellStyle name="Total 7 7 2 4" xfId="20923" xr:uid="{00000000-0005-0000-0000-00006B360000}"/>
    <cellStyle name="Total 7 7 3" xfId="13322" xr:uid="{00000000-0005-0000-0000-00006C360000}"/>
    <cellStyle name="Total 7 7 3 2" xfId="22426" xr:uid="{00000000-0005-0000-0000-00006D360000}"/>
    <cellStyle name="Total 7 7 4" xfId="8921" xr:uid="{00000000-0005-0000-0000-00006E360000}"/>
    <cellStyle name="Total 7 7 5" xfId="18025" xr:uid="{00000000-0005-0000-0000-00006F360000}"/>
    <cellStyle name="Total 7 7 6" xfId="27172" xr:uid="{C30470A3-6058-4D03-8A55-7D0D17992003}"/>
    <cellStyle name="Total 7 7 7" xfId="33459" xr:uid="{80F774E9-783B-435B-9CB9-7B1E085CA864}"/>
    <cellStyle name="Total 7 7 8" xfId="37428" xr:uid="{6A526BC3-42B8-48DB-8F37-D7F18BA9203C}"/>
    <cellStyle name="Total 7 7 9" xfId="40153" xr:uid="{360E55E0-8442-4E60-9963-BDBDF5D955DC}"/>
    <cellStyle name="Total 7 8" xfId="4460" xr:uid="{00000000-0005-0000-0000-000070360000}"/>
    <cellStyle name="Total 7 8 10" xfId="41319" xr:uid="{2A140853-34BC-438C-B200-90F4BD9114F2}"/>
    <cellStyle name="Total 7 8 11" xfId="46923" xr:uid="{02B7C2F0-0D02-43CC-BE53-900C84E0C623}"/>
    <cellStyle name="Total 7 8 12" xfId="53543" xr:uid="{BF961169-407C-4FF6-A7B7-8125659266F9}"/>
    <cellStyle name="Total 7 8 2" xfId="13823" xr:uid="{00000000-0005-0000-0000-000071360000}"/>
    <cellStyle name="Total 7 8 2 2" xfId="22927" xr:uid="{00000000-0005-0000-0000-000072360000}"/>
    <cellStyle name="Total 7 8 3" xfId="10257" xr:uid="{00000000-0005-0000-0000-000073360000}"/>
    <cellStyle name="Total 7 8 4" xfId="19361" xr:uid="{00000000-0005-0000-0000-000074360000}"/>
    <cellStyle name="Total 7 8 5" xfId="28838" xr:uid="{0E5AF294-FA51-41B9-8198-87D7E90B4086}"/>
    <cellStyle name="Total 7 8 6" xfId="34852" xr:uid="{483FDC86-B26F-4053-974D-FC10515D3FA5}"/>
    <cellStyle name="Total 7 8 7" xfId="36099" xr:uid="{421FEC53-5A5E-4865-ABE5-55B958BB560B}"/>
    <cellStyle name="Total 7 8 8" xfId="33650" xr:uid="{18F98F63-48FE-4147-9820-489466DD2841}"/>
    <cellStyle name="Total 7 8 9" xfId="31815" xr:uid="{361C0930-53E2-443F-A899-ECCAA365EFF0}"/>
    <cellStyle name="Total 7 9" xfId="12263" xr:uid="{00000000-0005-0000-0000-000075360000}"/>
    <cellStyle name="Total 7 9 10" xfId="55182" xr:uid="{7766740D-C6DA-4AFD-8A73-77707F0AF2A3}"/>
    <cellStyle name="Total 7 9 2" xfId="21367" xr:uid="{00000000-0005-0000-0000-000076360000}"/>
    <cellStyle name="Total 7 9 3" xfId="30477" xr:uid="{4E562DB3-9B96-419C-9036-46ECAEBAE77F}"/>
    <cellStyle name="Total 7 9 4" xfId="36374" xr:uid="{BBAE6324-C715-41C1-A896-574A92432443}"/>
    <cellStyle name="Total 7 9 5" xfId="36491" xr:uid="{25F68367-DD29-40B7-B7DD-A3E4E42CEF5A}"/>
    <cellStyle name="Total 7 9 6" xfId="38513" xr:uid="{8E6E6EEC-E048-4796-9428-0AADFC8E27EF}"/>
    <cellStyle name="Total 7 9 7" xfId="41910" xr:uid="{A290B98F-6F29-48D0-8627-3D34C0F7EF9B}"/>
    <cellStyle name="Total 7 9 8" xfId="40952" xr:uid="{3942AB1E-F88B-40F7-9865-E7BA6D97D876}"/>
    <cellStyle name="Total 7 9 9" xfId="48562" xr:uid="{F166458C-5C44-4C0F-8722-61E16A28F50F}"/>
    <cellStyle name="Total 8" xfId="2096" xr:uid="{00000000-0005-0000-0000-000077360000}"/>
    <cellStyle name="Total 8 10" xfId="7894" xr:uid="{00000000-0005-0000-0000-000078360000}"/>
    <cellStyle name="Total 8 11" xfId="16998" xr:uid="{00000000-0005-0000-0000-000079360000}"/>
    <cellStyle name="Total 8 12" xfId="26145" xr:uid="{3B57B68B-09F5-4575-B9F5-E79C641499E3}"/>
    <cellStyle name="Total 8 13" xfId="32432" xr:uid="{0F9F4172-EEFD-4434-B007-BD147556257C}"/>
    <cellStyle name="Total 8 14" xfId="34228" xr:uid="{DEA1D4E2-915B-490F-8B25-173988B5D0A6}"/>
    <cellStyle name="Total 8 15" xfId="33801" xr:uid="{F8EE508B-9243-46DB-BFC6-78C6A6ED4305}"/>
    <cellStyle name="Total 8 16" xfId="41482" xr:uid="{3EC74785-511A-4D33-A30B-8BAAD42A4AD8}"/>
    <cellStyle name="Total 8 17" xfId="40751" xr:uid="{9BBB4551-BF24-493B-9A81-2F9715BF602A}"/>
    <cellStyle name="Total 8 18" xfId="44230" xr:uid="{D719DB6A-222D-4909-A4A5-503DE6CBC0C4}"/>
    <cellStyle name="Total 8 19" xfId="50850" xr:uid="{E06F19CC-EA0E-418D-A88D-980203C270D9}"/>
    <cellStyle name="Total 8 2" xfId="1089" xr:uid="{00000000-0005-0000-0000-00007A360000}"/>
    <cellStyle name="Total 8 2 10" xfId="38779" xr:uid="{A50E10F2-8693-4B76-9525-687960983C71}"/>
    <cellStyle name="Total 8 2 11" xfId="42344" xr:uid="{8BAA6370-6207-48A4-AAEA-F4467B174BB9}"/>
    <cellStyle name="Total 8 2 12" xfId="43227" xr:uid="{86F6ACD8-AE38-4B61-B1AB-C4DB7B42D01B}"/>
    <cellStyle name="Total 8 2 13" xfId="49847" xr:uid="{3FB1957C-E984-4E7B-950D-3D4AF636166A}"/>
    <cellStyle name="Total 8 2 2" xfId="3992" xr:uid="{00000000-0005-0000-0000-00007B360000}"/>
    <cellStyle name="Total 8 2 2 10" xfId="41208" xr:uid="{2F9E494D-2265-4290-805D-D774A9CEC338}"/>
    <cellStyle name="Total 8 2 2 11" xfId="47801" xr:uid="{270D41CC-1417-432C-B1A4-3C39069323F4}"/>
    <cellStyle name="Total 8 2 2 12" xfId="54421" xr:uid="{9E30F286-3862-4F29-9DF1-0CA8CBDEC4A0}"/>
    <cellStyle name="Total 8 2 2 2" xfId="13689" xr:uid="{00000000-0005-0000-0000-00007C360000}"/>
    <cellStyle name="Total 8 2 2 2 2" xfId="22793" xr:uid="{00000000-0005-0000-0000-00007D360000}"/>
    <cellStyle name="Total 8 2 2 3" xfId="9789" xr:uid="{00000000-0005-0000-0000-00007E360000}"/>
    <cellStyle name="Total 8 2 2 4" xfId="18893" xr:uid="{00000000-0005-0000-0000-00007F360000}"/>
    <cellStyle name="Total 8 2 2 5" xfId="29716" xr:uid="{1A3DE8A4-C0D4-46EF-ADCB-D739EF26A855}"/>
    <cellStyle name="Total 8 2 2 6" xfId="35730" xr:uid="{5057F0B0-1B76-491A-81CF-C9F086F7A88A}"/>
    <cellStyle name="Total 8 2 2 7" xfId="34586" xr:uid="{7DE9770D-FE99-404E-AE94-5E9937F9DF6C}"/>
    <cellStyle name="Total 8 2 2 8" xfId="37576" xr:uid="{595B2BD9-FE06-44CF-9168-E11EA182F33A}"/>
    <cellStyle name="Total 8 2 2 9" xfId="42086" xr:uid="{53115A74-DE2F-43E5-8FAB-F11D21A5EBCA}"/>
    <cellStyle name="Total 8 2 3" xfId="12129" xr:uid="{00000000-0005-0000-0000-000080360000}"/>
    <cellStyle name="Total 8 2 3 10" xfId="54615" xr:uid="{8684B0F1-67D1-44B2-A144-64ED993B3382}"/>
    <cellStyle name="Total 8 2 3 2" xfId="21233" xr:uid="{00000000-0005-0000-0000-000081360000}"/>
    <cellStyle name="Total 8 2 3 3" xfId="29910" xr:uid="{A653E7B3-79DF-4CFB-BEC7-BB581D374FBA}"/>
    <cellStyle name="Total 8 2 3 4" xfId="35924" xr:uid="{E7A0CBB9-DCE0-4002-922B-DA77DA7FC3EF}"/>
    <cellStyle name="Total 8 2 3 5" xfId="36319" xr:uid="{004AFADB-A0CF-4A5F-816F-E2E5928CF014}"/>
    <cellStyle name="Total 8 2 3 6" xfId="31128" xr:uid="{5E15B585-0214-44D5-9419-DAA05F741B1E}"/>
    <cellStyle name="Total 8 2 3 7" xfId="33733" xr:uid="{9E1ACB85-BBD7-47E7-9BEF-AE652D99C660}"/>
    <cellStyle name="Total 8 2 3 8" xfId="40097" xr:uid="{9410BBC3-A192-4508-B4F6-33B2E8DDB3F7}"/>
    <cellStyle name="Total 8 2 3 9" xfId="47995" xr:uid="{01865F3D-93A8-4C66-A444-850910AE8468}"/>
    <cellStyle name="Total 8 2 4" xfId="6891" xr:uid="{00000000-0005-0000-0000-000082360000}"/>
    <cellStyle name="Total 8 2 4 2" xfId="29065" xr:uid="{E1286FAC-E886-4D3A-9522-13721F488D13}"/>
    <cellStyle name="Total 8 2 4 3" xfId="35079" xr:uid="{6837A1FA-8F4F-4A40-A5E6-01A7FB9FD82F}"/>
    <cellStyle name="Total 8 2 4 4" xfId="32247" xr:uid="{7811802B-F804-4A19-8A0A-E32EAA88AEA8}"/>
    <cellStyle name="Total 8 2 4 5" xfId="32324" xr:uid="{BA5B0A9F-4C76-4DCB-85B9-35A73590C695}"/>
    <cellStyle name="Total 8 2 4 6" xfId="38613" xr:uid="{011A9B2A-AE4B-4676-983E-65AFB55F046E}"/>
    <cellStyle name="Total 8 2 4 7" xfId="40939" xr:uid="{53797579-9760-44F3-A04C-906A54F4B9E7}"/>
    <cellStyle name="Total 8 2 4 8" xfId="47150" xr:uid="{04369BC4-CF89-44FC-AA59-1F09E066B461}"/>
    <cellStyle name="Total 8 2 4 9" xfId="53770" xr:uid="{F5ACD24C-7E5E-4199-85FB-2E2E1CAB6175}"/>
    <cellStyle name="Total 8 2 5" xfId="15995" xr:uid="{00000000-0005-0000-0000-000083360000}"/>
    <cellStyle name="Total 8 2 6" xfId="25140" xr:uid="{ECF50303-9A21-413A-8DA4-FB381308B218}"/>
    <cellStyle name="Total 8 2 7" xfId="31634" xr:uid="{6F38896E-74AA-4D67-8C10-A206F8859822}"/>
    <cellStyle name="Total 8 2 8" xfId="32035" xr:uid="{6D71F1EB-7AD8-4911-AAB3-67C90B5BE5D4}"/>
    <cellStyle name="Total 8 2 9" xfId="32183" xr:uid="{EF8FB705-2B27-49DA-9C32-5029BD63DC24}"/>
    <cellStyle name="Total 8 3" xfId="2810" xr:uid="{00000000-0005-0000-0000-000084360000}"/>
    <cellStyle name="Total 8 3 10" xfId="37480" xr:uid="{57D01A1F-28BE-41A9-B690-3824575E2ECC}"/>
    <cellStyle name="Total 8 3 11" xfId="40191" xr:uid="{AB3274FE-07C7-451C-870F-9E6AA0509D78}"/>
    <cellStyle name="Total 8 3 12" xfId="44944" xr:uid="{D539C59A-CCEF-4DDC-B827-39E60AD3A6B8}"/>
    <cellStyle name="Total 8 3 13" xfId="51564" xr:uid="{5BFF9D60-BC09-49E6-A869-03CD7687E9CE}"/>
    <cellStyle name="Total 8 3 2" xfId="5709" xr:uid="{00000000-0005-0000-0000-000085360000}"/>
    <cellStyle name="Total 8 3 2 10" xfId="39142" xr:uid="{3A398FFD-D858-458C-A628-ED827847B6D6}"/>
    <cellStyle name="Total 8 3 2 11" xfId="47737" xr:uid="{0F985DCC-3E1C-4A5D-A778-BF188F8F1AD7}"/>
    <cellStyle name="Total 8 3 2 12" xfId="54357" xr:uid="{CF6FB9C8-B1A6-4DCE-80CD-FD052E5541AD}"/>
    <cellStyle name="Total 8 3 2 2" xfId="14569" xr:uid="{00000000-0005-0000-0000-000086360000}"/>
    <cellStyle name="Total 8 3 2 2 2" xfId="23673" xr:uid="{00000000-0005-0000-0000-000087360000}"/>
    <cellStyle name="Total 8 3 2 3" xfId="11506" xr:uid="{00000000-0005-0000-0000-000088360000}"/>
    <cellStyle name="Total 8 3 2 4" xfId="20610" xr:uid="{00000000-0005-0000-0000-000089360000}"/>
    <cellStyle name="Total 8 3 2 5" xfId="29652" xr:uid="{9AD7EFB1-665E-4A7A-8D70-E0D79BF88073}"/>
    <cellStyle name="Total 8 3 2 6" xfId="35666" xr:uid="{0545CFE5-5747-48F8-AD9E-10AB21F0D753}"/>
    <cellStyle name="Total 8 3 2 7" xfId="38245" xr:uid="{F10A3C8E-7ECF-4406-9011-57BD97DB5864}"/>
    <cellStyle name="Total 8 3 2 8" xfId="37009" xr:uid="{405C3C8A-5A0E-4A9B-BA7F-243F5438569C}"/>
    <cellStyle name="Total 8 3 2 9" xfId="39628" xr:uid="{93792F11-3FE8-4C69-B597-E909C785C28B}"/>
    <cellStyle name="Total 8 3 3" xfId="13009" xr:uid="{00000000-0005-0000-0000-00008A360000}"/>
    <cellStyle name="Total 8 3 3 10" xfId="54056" xr:uid="{4D9741D4-698B-4940-A694-0856894703A3}"/>
    <cellStyle name="Total 8 3 3 2" xfId="22113" xr:uid="{00000000-0005-0000-0000-00008B360000}"/>
    <cellStyle name="Total 8 3 3 3" xfId="29351" xr:uid="{B4ED8500-C8B7-4A2E-93FC-21DFE6FE9B7D}"/>
    <cellStyle name="Total 8 3 3 4" xfId="35365" xr:uid="{036F0D78-31D3-4B54-A600-74C16E140152}"/>
    <cellStyle name="Total 8 3 3 5" xfId="33887" xr:uid="{E6EBEA15-D7F9-41DF-A26E-00915FA5D616}"/>
    <cellStyle name="Total 8 3 3 6" xfId="39655" xr:uid="{A8C014B9-676A-440F-847D-37F9EF99E788}"/>
    <cellStyle name="Total 8 3 3 7" xfId="36157" xr:uid="{0D183AF4-58BE-4F71-A841-E473F0E14442}"/>
    <cellStyle name="Total 8 3 3 8" xfId="39832" xr:uid="{3404427F-8FF1-4E4C-896D-27774B5781D9}"/>
    <cellStyle name="Total 8 3 3 9" xfId="47436" xr:uid="{23CFBA13-BCC8-4CE9-A6EF-140EA74AAD50}"/>
    <cellStyle name="Total 8 3 4" xfId="8608" xr:uid="{00000000-0005-0000-0000-00008C360000}"/>
    <cellStyle name="Total 8 3 4 2" xfId="29001" xr:uid="{0BEDB3EA-63A4-40FA-9973-06CEABF08887}"/>
    <cellStyle name="Total 8 3 4 3" xfId="35015" xr:uid="{141EAF1A-5E0E-4994-AA39-E8041FB28050}"/>
    <cellStyle name="Total 8 3 4 4" xfId="36863" xr:uid="{59A10C79-A898-472F-9789-84BBE8F2E82F}"/>
    <cellStyle name="Total 8 3 4 5" xfId="37885" xr:uid="{8441BCCA-2136-43D2-9288-82D2A44934F9}"/>
    <cellStyle name="Total 8 3 4 6" xfId="41427" xr:uid="{26C4B19C-D76A-4BB8-8386-E83D169AA180}"/>
    <cellStyle name="Total 8 3 4 7" xfId="37967" xr:uid="{924D2642-CA6E-41E6-A284-2FDAB382D0D8}"/>
    <cellStyle name="Total 8 3 4 8" xfId="47086" xr:uid="{E8EC3456-61C2-4D77-B683-1C5299D9E757}"/>
    <cellStyle name="Total 8 3 4 9" xfId="53706" xr:uid="{157CA813-4364-401B-B7AE-0E51165E8BB7}"/>
    <cellStyle name="Total 8 3 5" xfId="17712" xr:uid="{00000000-0005-0000-0000-00008D360000}"/>
    <cellStyle name="Total 8 3 6" xfId="26859" xr:uid="{6A70CF19-8101-416E-8FF9-977B121FD206}"/>
    <cellStyle name="Total 8 3 7" xfId="33146" xr:uid="{020040CF-89D0-437B-9957-44572AE9520F}"/>
    <cellStyle name="Total 8 3 8" xfId="36123" xr:uid="{EF5D013F-2873-4D5A-83AF-EE416693DF9F}"/>
    <cellStyle name="Total 8 3 9" xfId="40667" xr:uid="{5B108E2D-34BB-46FE-BAC9-D250E3EF698C}"/>
    <cellStyle name="Total 8 4" xfId="2914" xr:uid="{00000000-0005-0000-0000-00008E360000}"/>
    <cellStyle name="Total 8 4 10" xfId="41282" xr:uid="{6B5881F5-463D-4FE4-9E87-EC2DC5615138}"/>
    <cellStyle name="Total 8 4 11" xfId="41187" xr:uid="{0B49367E-B740-41EF-88F9-12E2C84EAC1B}"/>
    <cellStyle name="Total 8 4 12" xfId="45048" xr:uid="{995ED959-4B3F-41B0-B4A7-9A338B7E522D}"/>
    <cellStyle name="Total 8 4 13" xfId="51668" xr:uid="{AD6367BB-8BD2-4E07-B378-01DF4D3DD802}"/>
    <cellStyle name="Total 8 4 2" xfId="5813" xr:uid="{00000000-0005-0000-0000-00008F360000}"/>
    <cellStyle name="Total 8 4 2 10" xfId="42415" xr:uid="{76892F33-0B1B-4D7E-A047-C71AB605E3E0}"/>
    <cellStyle name="Total 8 4 2 11" xfId="47594" xr:uid="{F4CC3DD2-C764-4B8E-BE60-A7F113C6C58A}"/>
    <cellStyle name="Total 8 4 2 12" xfId="54214" xr:uid="{F302FC55-C956-4475-AF01-30AA37A55449}"/>
    <cellStyle name="Total 8 4 2 2" xfId="14673" xr:uid="{00000000-0005-0000-0000-000090360000}"/>
    <cellStyle name="Total 8 4 2 2 2" xfId="23777" xr:uid="{00000000-0005-0000-0000-000091360000}"/>
    <cellStyle name="Total 8 4 2 3" xfId="11610" xr:uid="{00000000-0005-0000-0000-000092360000}"/>
    <cellStyle name="Total 8 4 2 4" xfId="20714" xr:uid="{00000000-0005-0000-0000-000093360000}"/>
    <cellStyle name="Total 8 4 2 5" xfId="29509" xr:uid="{ACD5634C-93CD-419C-9180-AE90C5D9941E}"/>
    <cellStyle name="Total 8 4 2 6" xfId="35523" xr:uid="{9E0C4C56-9929-47F0-99CE-D903AD341FE4}"/>
    <cellStyle name="Total 8 4 2 7" xfId="38134" xr:uid="{34632DEB-7C14-49D9-AF00-0E19229DE392}"/>
    <cellStyle name="Total 8 4 2 8" xfId="39991" xr:uid="{EED9A9D6-5102-49A8-8E52-E04F5FFAA716}"/>
    <cellStyle name="Total 8 4 2 9" xfId="37693" xr:uid="{86642509-D430-4DB7-A873-5B81BC3A93CF}"/>
    <cellStyle name="Total 8 4 3" xfId="13113" xr:uid="{00000000-0005-0000-0000-000094360000}"/>
    <cellStyle name="Total 8 4 3 2" xfId="22217" xr:uid="{00000000-0005-0000-0000-000095360000}"/>
    <cellStyle name="Total 8 4 4" xfId="8712" xr:uid="{00000000-0005-0000-0000-000096360000}"/>
    <cellStyle name="Total 8 4 5" xfId="17816" xr:uid="{00000000-0005-0000-0000-000097360000}"/>
    <cellStyle name="Total 8 4 6" xfId="26963" xr:uid="{4B56572A-5521-42E8-A2DC-E3C0CB98FE7A}"/>
    <cellStyle name="Total 8 4 7" xfId="33250" xr:uid="{7890C28C-2032-49AE-9F8F-F4ADE58340A3}"/>
    <cellStyle name="Total 8 4 8" xfId="38841" xr:uid="{7EC9C900-48B8-487D-9F10-92ECC7664810}"/>
    <cellStyle name="Total 8 4 9" xfId="34264" xr:uid="{13D831A0-6E82-41CC-A57C-52A91EED3483}"/>
    <cellStyle name="Total 8 5" xfId="2212" xr:uid="{00000000-0005-0000-0000-000098360000}"/>
    <cellStyle name="Total 8 5 10" xfId="41343" xr:uid="{65820D75-273A-42EB-BB4E-48EE09091E5D}"/>
    <cellStyle name="Total 8 5 11" xfId="33852" xr:uid="{D95FBA0D-F4EF-4450-9BDA-3BA7236936C3}"/>
    <cellStyle name="Total 8 5 12" xfId="44346" xr:uid="{B1CFB751-29E0-472F-91A8-8A2FCBA6B92C}"/>
    <cellStyle name="Total 8 5 13" xfId="50966" xr:uid="{4FCC41FC-0C3E-487A-93F2-7A8EBA729E41}"/>
    <cellStyle name="Total 8 5 2" xfId="5111" xr:uid="{00000000-0005-0000-0000-000099360000}"/>
    <cellStyle name="Total 8 5 2 10" xfId="24455" xr:uid="{DA5D3641-F664-479D-89A1-EC28FB27CE1B}"/>
    <cellStyle name="Total 8 5 2 11" xfId="47378" xr:uid="{415A26DF-5513-4810-A368-EBC6D9E6A70B}"/>
    <cellStyle name="Total 8 5 2 12" xfId="53998" xr:uid="{DE1E640D-9EAD-4B58-9FB1-1F85D222226F}"/>
    <cellStyle name="Total 8 5 2 2" xfId="13971" xr:uid="{00000000-0005-0000-0000-00009A360000}"/>
    <cellStyle name="Total 8 5 2 2 2" xfId="23075" xr:uid="{00000000-0005-0000-0000-00009B360000}"/>
    <cellStyle name="Total 8 5 2 3" xfId="10908" xr:uid="{00000000-0005-0000-0000-00009C360000}"/>
    <cellStyle name="Total 8 5 2 4" xfId="20012" xr:uid="{00000000-0005-0000-0000-00009D360000}"/>
    <cellStyle name="Total 8 5 2 5" xfId="29293" xr:uid="{044EF9C6-F6B5-4731-8A18-69BFBBD74BBF}"/>
    <cellStyle name="Total 8 5 2 6" xfId="35307" xr:uid="{3127BB1A-B784-4A3D-88DE-DE3A27B46CE4}"/>
    <cellStyle name="Total 8 5 2 7" xfId="36560" xr:uid="{FE42D2B4-DC15-4EB3-99A3-8834E6135112}"/>
    <cellStyle name="Total 8 5 2 8" xfId="40060" xr:uid="{B30E2AF4-6FB3-4A51-A78D-406D141AE0D9}"/>
    <cellStyle name="Total 8 5 2 9" xfId="38699" xr:uid="{91B7C6E9-60A3-430B-805C-FE8B98C70D93}"/>
    <cellStyle name="Total 8 5 3" xfId="12411" xr:uid="{00000000-0005-0000-0000-00009E360000}"/>
    <cellStyle name="Total 8 5 3 2" xfId="21515" xr:uid="{00000000-0005-0000-0000-00009F360000}"/>
    <cellStyle name="Total 8 5 4" xfId="8010" xr:uid="{00000000-0005-0000-0000-0000A0360000}"/>
    <cellStyle name="Total 8 5 5" xfId="17114" xr:uid="{00000000-0005-0000-0000-0000A1360000}"/>
    <cellStyle name="Total 8 5 6" xfId="26261" xr:uid="{3EC3F62E-E753-4B9D-B71A-5101F83F6A3C}"/>
    <cellStyle name="Total 8 5 7" xfId="32548" xr:uid="{00DAF542-4EDC-4A44-A64C-8EE4832BA5A0}"/>
    <cellStyle name="Total 8 5 8" xfId="37106" xr:uid="{B8F81F3A-0C78-45FB-8CC2-A319EE60FEBF}"/>
    <cellStyle name="Total 8 5 9" xfId="31491" xr:uid="{1F3D9C8B-9854-447B-A2AC-472F9498391A}"/>
    <cellStyle name="Total 8 6" xfId="2407" xr:uid="{00000000-0005-0000-0000-0000A2360000}"/>
    <cellStyle name="Total 8 6 10" xfId="41768" xr:uid="{4F62DE28-D435-4E81-845E-0BB177AC7C16}"/>
    <cellStyle name="Total 8 6 11" xfId="38334" xr:uid="{0FB3C431-B817-4CA3-83E9-BFC66323D2BD}"/>
    <cellStyle name="Total 8 6 12" xfId="44541" xr:uid="{EA22B167-8B0A-4C63-917C-FE9549292837}"/>
    <cellStyle name="Total 8 6 13" xfId="51161" xr:uid="{521671FA-7CAD-4790-BCE1-A97BD1078952}"/>
    <cellStyle name="Total 8 6 2" xfId="5306" xr:uid="{00000000-0005-0000-0000-0000A3360000}"/>
    <cellStyle name="Total 8 6 2 2" xfId="14166" xr:uid="{00000000-0005-0000-0000-0000A4360000}"/>
    <cellStyle name="Total 8 6 2 2 2" xfId="23270" xr:uid="{00000000-0005-0000-0000-0000A5360000}"/>
    <cellStyle name="Total 8 6 2 3" xfId="11103" xr:uid="{00000000-0005-0000-0000-0000A6360000}"/>
    <cellStyle name="Total 8 6 2 4" xfId="20207" xr:uid="{00000000-0005-0000-0000-0000A7360000}"/>
    <cellStyle name="Total 8 6 3" xfId="12606" xr:uid="{00000000-0005-0000-0000-0000A8360000}"/>
    <cellStyle name="Total 8 6 3 2" xfId="21710" xr:uid="{00000000-0005-0000-0000-0000A9360000}"/>
    <cellStyle name="Total 8 6 4" xfId="8205" xr:uid="{00000000-0005-0000-0000-0000AA360000}"/>
    <cellStyle name="Total 8 6 5" xfId="17309" xr:uid="{00000000-0005-0000-0000-0000AB360000}"/>
    <cellStyle name="Total 8 6 6" xfId="26456" xr:uid="{EEBD9028-A404-4D0E-839F-1CE468A4E2EA}"/>
    <cellStyle name="Total 8 6 7" xfId="32743" xr:uid="{FC726DEE-0034-4EBC-A065-952893AD4A28}"/>
    <cellStyle name="Total 8 6 8" xfId="34823" xr:uid="{C55AFA3C-FEFC-481E-87D3-BCAEED99032D}"/>
    <cellStyle name="Total 8 6 9" xfId="40265" xr:uid="{FE289E22-5363-4660-B580-4FC6CD47FB8E}"/>
    <cellStyle name="Total 8 7" xfId="3186" xr:uid="{00000000-0005-0000-0000-0000AC360000}"/>
    <cellStyle name="Total 8 7 10" xfId="34717" xr:uid="{CBD3F490-1E3E-4E2E-894B-1F65CBEC7094}"/>
    <cellStyle name="Total 8 7 11" xfId="34156" xr:uid="{54B1CBAF-EBE8-4281-87EB-01E07D0D50E5}"/>
    <cellStyle name="Total 8 7 12" xfId="45320" xr:uid="{1367573E-E036-4E4C-9609-1F1A8EC4FCD2}"/>
    <cellStyle name="Total 8 7 13" xfId="51940" xr:uid="{38B63EDF-019F-491A-B9F4-A8AE7266E472}"/>
    <cellStyle name="Total 8 7 2" xfId="6085" xr:uid="{00000000-0005-0000-0000-0000AD360000}"/>
    <cellStyle name="Total 8 7 2 2" xfId="14945" xr:uid="{00000000-0005-0000-0000-0000AE360000}"/>
    <cellStyle name="Total 8 7 2 2 2" xfId="24049" xr:uid="{00000000-0005-0000-0000-0000AF360000}"/>
    <cellStyle name="Total 8 7 2 3" xfId="11882" xr:uid="{00000000-0005-0000-0000-0000B0360000}"/>
    <cellStyle name="Total 8 7 2 4" xfId="20986" xr:uid="{00000000-0005-0000-0000-0000B1360000}"/>
    <cellStyle name="Total 8 7 3" xfId="13385" xr:uid="{00000000-0005-0000-0000-0000B2360000}"/>
    <cellStyle name="Total 8 7 3 2" xfId="22489" xr:uid="{00000000-0005-0000-0000-0000B3360000}"/>
    <cellStyle name="Total 8 7 4" xfId="8984" xr:uid="{00000000-0005-0000-0000-0000B4360000}"/>
    <cellStyle name="Total 8 7 5" xfId="18088" xr:uid="{00000000-0005-0000-0000-0000B5360000}"/>
    <cellStyle name="Total 8 7 6" xfId="27235" xr:uid="{67F32721-27AC-40C8-B3D6-F3E0A0D68B0F}"/>
    <cellStyle name="Total 8 7 7" xfId="33522" xr:uid="{6840C0AD-596F-4757-A834-7B9757B87D4A}"/>
    <cellStyle name="Total 8 7 8" xfId="38512" xr:uid="{08AC2F86-41D5-4864-8A53-D98B68AE27C7}"/>
    <cellStyle name="Total 8 7 9" xfId="34746" xr:uid="{EF7A6C92-B177-43A4-A626-861216A13D8B}"/>
    <cellStyle name="Total 8 8" xfId="4995" xr:uid="{00000000-0005-0000-0000-0000B6360000}"/>
    <cellStyle name="Total 8 8 10" xfId="42189" xr:uid="{55EB394B-5599-4EE7-AB7F-47117D7DC4FD}"/>
    <cellStyle name="Total 8 8 11" xfId="46943" xr:uid="{DDA27974-438D-46D2-8F2A-C1585B467760}"/>
    <cellStyle name="Total 8 8 12" xfId="53563" xr:uid="{F766AA6F-43F7-41F7-8764-D38FB49DADB6}"/>
    <cellStyle name="Total 8 8 2" xfId="13855" xr:uid="{00000000-0005-0000-0000-0000B7360000}"/>
    <cellStyle name="Total 8 8 2 2" xfId="22959" xr:uid="{00000000-0005-0000-0000-0000B8360000}"/>
    <cellStyle name="Total 8 8 3" xfId="10792" xr:uid="{00000000-0005-0000-0000-0000B9360000}"/>
    <cellStyle name="Total 8 8 4" xfId="19896" xr:uid="{00000000-0005-0000-0000-0000BA360000}"/>
    <cellStyle name="Total 8 8 5" xfId="28858" xr:uid="{12594AB7-ECD0-431E-8ED0-741847081A1C}"/>
    <cellStyle name="Total 8 8 6" xfId="34872" xr:uid="{F35DEDDA-5C4A-42B2-BFF4-FA4F001E16A0}"/>
    <cellStyle name="Total 8 8 7" xfId="36677" xr:uid="{808C218C-D039-4EC9-B9CA-3830D842ABC1}"/>
    <cellStyle name="Total 8 8 8" xfId="38067" xr:uid="{7CCB355E-450F-41D0-B66D-A38719B55662}"/>
    <cellStyle name="Total 8 8 9" xfId="31889" xr:uid="{F1E865E3-CB6D-4D23-A322-3D91469C823B}"/>
    <cellStyle name="Total 8 9" xfId="12295" xr:uid="{00000000-0005-0000-0000-0000BB360000}"/>
    <cellStyle name="Total 8 9 10" xfId="55701" xr:uid="{BFC52B12-1432-4F4C-B585-872C32966E5E}"/>
    <cellStyle name="Total 8 9 2" xfId="21399" xr:uid="{00000000-0005-0000-0000-0000BC360000}"/>
    <cellStyle name="Total 8 9 3" xfId="30996" xr:uid="{6D6287FB-3F92-4D47-9EB4-BC0AFDD4EE52}"/>
    <cellStyle name="Total 8 9 4" xfId="36772" xr:uid="{F60DE243-630D-45DC-87D9-1B8A130A78C3}"/>
    <cellStyle name="Total 8 9 5" xfId="36585" xr:uid="{35B832D0-4225-423E-B689-966BE6D80BCA}"/>
    <cellStyle name="Total 8 9 6" xfId="40863" xr:uid="{F708F7D2-17CF-42C1-A959-F2623FC6FB2E}"/>
    <cellStyle name="Total 8 9 7" xfId="24557" xr:uid="{7AF4816A-DEEF-4476-B7E2-433678DE2015}"/>
    <cellStyle name="Total 8 9 8" xfId="39954" xr:uid="{50663B2B-A315-49BE-974E-8D9A21F56841}"/>
    <cellStyle name="Total 8 9 9" xfId="49081" xr:uid="{E022D2F4-B557-4649-8571-24CB62B8E2B6}"/>
    <cellStyle name="Total 9" xfId="777" xr:uid="{00000000-0005-0000-0000-0000BD360000}"/>
    <cellStyle name="Total 9 10" xfId="37554" xr:uid="{6CDD3FDC-3DBF-44CB-A745-107A0C289DEB}"/>
    <cellStyle name="Total 9 11" xfId="39848" xr:uid="{02D19D10-073E-4E2D-94CA-E3F73920F34D}"/>
    <cellStyle name="Total 9 12" xfId="37440" xr:uid="{C7267B37-4894-4E73-93A9-3A0AAF3B9F60}"/>
    <cellStyle name="Total 9 13" xfId="42915" xr:uid="{25270AB1-9CFD-4A8F-ACD0-8CFDDECE45B3}"/>
    <cellStyle name="Total 9 14" xfId="49535" xr:uid="{87DA4B09-611A-4385-803D-1710EC535864}"/>
    <cellStyle name="Total 9 2" xfId="3680" xr:uid="{00000000-0005-0000-0000-0000BE360000}"/>
    <cellStyle name="Total 9 2 10" xfId="41372" xr:uid="{BC281195-8B79-498E-AB0A-381BB0282E04}"/>
    <cellStyle name="Total 9 2 11" xfId="47133" xr:uid="{3126B337-1F63-4BF9-9E22-38C558898782}"/>
    <cellStyle name="Total 9 2 12" xfId="53753" xr:uid="{7E27E9D4-E339-47DC-AEA4-7C715A7A0808}"/>
    <cellStyle name="Total 9 2 2" xfId="13544" xr:uid="{00000000-0005-0000-0000-0000BF360000}"/>
    <cellStyle name="Total 9 2 2 10" xfId="54404" xr:uid="{0C521261-852C-4268-A116-D989D68F4A35}"/>
    <cellStyle name="Total 9 2 2 2" xfId="22648" xr:uid="{00000000-0005-0000-0000-0000C0360000}"/>
    <cellStyle name="Total 9 2 2 3" xfId="29699" xr:uid="{7AAFE2DF-DB9D-4A48-975C-ABFEE3D7B712}"/>
    <cellStyle name="Total 9 2 2 4" xfId="35713" xr:uid="{29833530-FD4A-4230-80AD-974F0EB62037}"/>
    <cellStyle name="Total 9 2 2 5" xfId="24525" xr:uid="{ADF186F6-165C-432A-8B8F-6F53E7B0D22F}"/>
    <cellStyle name="Total 9 2 2 6" xfId="39935" xr:uid="{2218C61D-2E60-4272-BF3A-598FA0AD76F8}"/>
    <cellStyle name="Total 9 2 2 7" xfId="41174" xr:uid="{2D10C455-4ACD-4782-AAA3-180C03D65015}"/>
    <cellStyle name="Total 9 2 2 8" xfId="39281" xr:uid="{EBFA1856-5A7F-4F70-86F6-C46380156C75}"/>
    <cellStyle name="Total 9 2 2 9" xfId="47784" xr:uid="{5CAF1179-F51B-4C2C-A561-A06A1EFD0470}"/>
    <cellStyle name="Total 9 2 3" xfId="9477" xr:uid="{00000000-0005-0000-0000-0000C1360000}"/>
    <cellStyle name="Total 9 2 3 2" xfId="29161" xr:uid="{B0B5A293-6C56-4CE8-9436-30B1D2B6B169}"/>
    <cellStyle name="Total 9 2 3 3" xfId="35175" xr:uid="{0DD282D8-5355-485F-8A4C-F7D3AB91AFE3}"/>
    <cellStyle name="Total 9 2 3 4" xfId="37617" xr:uid="{F722E6FB-892B-47CA-93CB-BD5862EE3630}"/>
    <cellStyle name="Total 9 2 3 5" xfId="39521" xr:uid="{0D719B79-3D4F-4917-9565-16776AC20DF5}"/>
    <cellStyle name="Total 9 2 3 6" xfId="31554" xr:uid="{03E6726B-7741-4DFA-9A71-FDC83545C2C9}"/>
    <cellStyle name="Total 9 2 3 7" xfId="40969" xr:uid="{14F8796C-9D67-419E-AF51-B5314C10D82F}"/>
    <cellStyle name="Total 9 2 3 8" xfId="47246" xr:uid="{315B25EB-A5E9-4E13-BBD6-180A05AADEA7}"/>
    <cellStyle name="Total 9 2 3 9" xfId="53866" xr:uid="{6D800ED8-5A41-4F08-91FB-F331E9CBA9D2}"/>
    <cellStyle name="Total 9 2 4" xfId="18581" xr:uid="{00000000-0005-0000-0000-0000C2360000}"/>
    <cellStyle name="Total 9 2 5" xfId="29048" xr:uid="{891A5D83-90BD-4853-8BBA-96108E2881F5}"/>
    <cellStyle name="Total 9 2 6" xfId="35062" xr:uid="{DDD614A7-9B4C-47A1-94D2-467F0821E9CC}"/>
    <cellStyle name="Total 9 2 7" xfId="35996" xr:uid="{AB6A0D33-BF00-4F47-AFC1-3D9E3932661D}"/>
    <cellStyle name="Total 9 2 8" xfId="39068" xr:uid="{BE97B983-6B27-41C0-AD4A-CEFE8CA8325C}"/>
    <cellStyle name="Total 9 2 9" xfId="31575" xr:uid="{2AA0F0E9-6B2B-4051-B159-A85CA688510F}"/>
    <cellStyle name="Total 9 3" xfId="11984" xr:uid="{00000000-0005-0000-0000-0000C3360000}"/>
    <cellStyle name="Total 9 3 10" xfId="46249" xr:uid="{B931042F-F8B4-43F7-A03D-72ED9E6CFB60}"/>
    <cellStyle name="Total 9 3 11" xfId="52869" xr:uid="{0D4FC90F-CE56-4101-AE6B-012A187A46E0}"/>
    <cellStyle name="Total 9 3 2" xfId="21088" xr:uid="{00000000-0005-0000-0000-0000C4360000}"/>
    <cellStyle name="Total 9 3 2 2" xfId="29190" xr:uid="{1FAFC36F-B4AC-4A89-B396-452519A948A3}"/>
    <cellStyle name="Total 9 3 2 3" xfId="35204" xr:uid="{E67F77D0-F5F3-4449-9D31-4773D3E9201F}"/>
    <cellStyle name="Total 9 3 2 4" xfId="24593" xr:uid="{22683F91-AB5B-40A8-8F2C-562758162A3B}"/>
    <cellStyle name="Total 9 3 2 5" xfId="39451" xr:uid="{EF44A2BB-EFE7-4C5D-AAA6-143A2CA7408C}"/>
    <cellStyle name="Total 9 3 2 6" xfId="41448" xr:uid="{2D01C688-347B-4EE5-B45E-BA23562D55CD}"/>
    <cellStyle name="Total 9 3 2 7" xfId="39009" xr:uid="{F158AB3F-290F-4EE4-8FE2-98579C892528}"/>
    <cellStyle name="Total 9 3 2 8" xfId="47275" xr:uid="{6E4C04C7-1DA1-4091-B8D0-8C9664ACE8E1}"/>
    <cellStyle name="Total 9 3 2 9" xfId="53895" xr:uid="{95CED5EF-7E9F-4DAE-9A02-0329E0D36434}"/>
    <cellStyle name="Total 9 3 3" xfId="29257" xr:uid="{57BC3838-B7EE-4ACE-9A5E-3994F47DB30B}"/>
    <cellStyle name="Total 9 3 3 2" xfId="35271" xr:uid="{ADC8828A-096E-41E7-A4F7-CC02201D085E}"/>
    <cellStyle name="Total 9 3 3 3" xfId="36244" xr:uid="{48BE178F-98A3-4576-A5E4-4FE31A1A634D}"/>
    <cellStyle name="Total 9 3 3 4" xfId="39741" xr:uid="{D7B40F1C-C6CC-4913-AA2F-0B89E1E7D89D}"/>
    <cellStyle name="Total 9 3 3 5" xfId="38346" xr:uid="{31314F09-A6F2-4245-9444-A53E1851B51B}"/>
    <cellStyle name="Total 9 3 3 6" xfId="42154" xr:uid="{40766128-EF52-41A3-8DD1-56137AA82765}"/>
    <cellStyle name="Total 9 3 3 7" xfId="47342" xr:uid="{10569B35-8339-434D-A99C-3834B71F0608}"/>
    <cellStyle name="Total 9 3 3 8" xfId="53962" xr:uid="{FD61C98F-AC5E-41FB-8965-A990DE76E1AC}"/>
    <cellStyle name="Total 9 3 4" xfId="28164" xr:uid="{631C4831-73E9-4507-9F37-4E1FCCBD0FCA}"/>
    <cellStyle name="Total 9 3 5" xfId="34297" xr:uid="{6E9B7E87-7034-47CF-9D05-391B91DCFA98}"/>
    <cellStyle name="Total 9 3 6" xfId="38032" xr:uid="{87DCBD81-9A33-4FB8-B8EF-3AF35150558B}"/>
    <cellStyle name="Total 9 3 7" xfId="40836" xr:uid="{87113E31-C8BF-466A-A2A5-41A731B8CF8B}"/>
    <cellStyle name="Total 9 3 8" xfId="41371" xr:uid="{63A1A98B-AC0B-412A-AE8D-CE8567D4F569}"/>
    <cellStyle name="Total 9 3 9" xfId="40860" xr:uid="{E68056F6-B1A3-4EF5-ADC5-61047552104F}"/>
    <cellStyle name="Total 9 4" xfId="6579" xr:uid="{00000000-0005-0000-0000-0000C5360000}"/>
    <cellStyle name="Total 9 4 2" xfId="29492" xr:uid="{D34EC86D-A6FC-4080-A219-BD7581C63C39}"/>
    <cellStyle name="Total 9 4 3" xfId="35506" xr:uid="{FA189A70-5D77-4C5B-A955-1BE36A5BCE7E}"/>
    <cellStyle name="Total 9 4 4" xfId="36438" xr:uid="{C48D1759-3C3E-4C7A-B295-AE10143806D3}"/>
    <cellStyle name="Total 9 4 5" xfId="40103" xr:uid="{44779CDF-8ADC-4969-AD21-7ABF10B09B78}"/>
    <cellStyle name="Total 9 4 6" xfId="31490" xr:uid="{AA5F59DF-2759-4E0C-9F31-B96EF5A41C8A}"/>
    <cellStyle name="Total 9 4 7" xfId="41515" xr:uid="{AD6CD9EC-0A8F-499C-8C0B-C44397720550}"/>
    <cellStyle name="Total 9 4 8" xfId="47577" xr:uid="{964C21DA-1591-4AD8-86B7-D5A0F83BED6E}"/>
    <cellStyle name="Total 9 4 9" xfId="54197" xr:uid="{F66B66C6-3327-4692-8945-903448B7F6AC}"/>
    <cellStyle name="Total 9 5" xfId="15683" xr:uid="{00000000-0005-0000-0000-0000C6360000}"/>
    <cellStyle name="Total 9 5 2" xfId="29178" xr:uid="{1FD12F64-1242-417F-AD18-23866AFB22A3}"/>
    <cellStyle name="Total 9 5 3" xfId="35192" xr:uid="{B7EACA08-53DF-483A-B25C-E6E6FF9B02E6}"/>
    <cellStyle name="Total 9 5 4" xfId="36590" xr:uid="{2C8CA26D-6B2B-4FDE-AD3E-A36CD17C78FC}"/>
    <cellStyle name="Total 9 5 5" xfId="36345" xr:uid="{F5838D13-D90D-42CB-B7CC-E8E1D61752A7}"/>
    <cellStyle name="Total 9 5 6" xfId="41530" xr:uid="{76EF05B8-4494-4EAF-89C7-7D3EDB945CA4}"/>
    <cellStyle name="Total 9 5 7" xfId="41273" xr:uid="{ED7BA90B-4EFA-4F42-A63F-24B0AB1FC205}"/>
    <cellStyle name="Total 9 5 8" xfId="47263" xr:uid="{985B9D98-A399-46D2-A8A4-D43429A5382C}"/>
    <cellStyle name="Total 9 5 9" xfId="53883" xr:uid="{0087E02B-0054-4AD4-80DA-5E44B5BC87A6}"/>
    <cellStyle name="Total 9 6" xfId="28841" xr:uid="{3EC9A7F2-72B8-45EA-AF3D-179DCE84955D}"/>
    <cellStyle name="Total 9 6 2" xfId="34855" xr:uid="{BAC77D7A-A7E3-4340-A871-DE738FCCEA80}"/>
    <cellStyle name="Total 9 6 3" xfId="37661" xr:uid="{56CC8E1E-0396-4021-91D1-00F573439A45}"/>
    <cellStyle name="Total 9 6 4" xfId="31118" xr:uid="{4EE5F687-FBF8-4625-AA16-E0FE4FB3CF1E}"/>
    <cellStyle name="Total 9 6 5" xfId="41880" xr:uid="{82BB6759-A615-4530-A03C-47BE4E441A38}"/>
    <cellStyle name="Total 9 6 6" xfId="42148" xr:uid="{8AD92BE5-4F4A-40E4-B3D9-B6D45F4B30A5}"/>
    <cellStyle name="Total 9 6 7" xfId="46926" xr:uid="{3DBAD6E8-0BB7-46D3-9855-BDC4D88F0F88}"/>
    <cellStyle name="Total 9 6 8" xfId="53546" xr:uid="{C0FBAF9E-5E1A-4667-84C3-FCD7DACC849A}"/>
    <cellStyle name="Total 9 7" xfId="24828" xr:uid="{A00A8506-0A3A-4C35-BDDA-6807DDCC2004}"/>
    <cellStyle name="Total 9 8" xfId="31358" xr:uid="{1314C6A8-552E-4F48-BE81-3E4491180325}"/>
    <cellStyle name="Total 9 9" xfId="34638" xr:uid="{6024E57B-3C8D-4A1C-89DC-2FDBBDE20798}"/>
    <cellStyle name="Valuta" xfId="55" builtinId="4"/>
    <cellStyle name="Valuta 10" xfId="6162" xr:uid="{00000000-0005-0000-0000-0000C8360000}"/>
    <cellStyle name="Valuta 10 2" xfId="9066" xr:uid="{00000000-0005-0000-0000-0000C9360000}"/>
    <cellStyle name="Valuta 10 3" xfId="18170" xr:uid="{00000000-0005-0000-0000-0000CA360000}"/>
    <cellStyle name="Valuta 10 4" xfId="27317" xr:uid="{2B048987-78F0-4B65-9151-2185B2AB5B21}"/>
    <cellStyle name="Valuta 10 5" xfId="45402" xr:uid="{F358D387-151D-4D0D-A029-11481AA8BC98}"/>
    <cellStyle name="Valuta 10 6" xfId="52022" xr:uid="{A27BA74C-88D8-457C-8E10-211AB24E6467}"/>
    <cellStyle name="Valuta 10 7" xfId="57077" xr:uid="{385A99D8-CA20-4CB4-8AFD-56CD9B457AC7}"/>
    <cellStyle name="Valuta 11" xfId="3269" xr:uid="{00000000-0005-0000-0000-0000CB360000}"/>
    <cellStyle name="Valuta 11 2" xfId="29946" xr:uid="{0F3BBA0C-093D-4C7E-8EB0-72A4862C40C4}"/>
    <cellStyle name="Valuta 11 3" xfId="48031" xr:uid="{341141CD-50E4-450F-A8C8-0425B7265FC8}"/>
    <cellStyle name="Valuta 11 4" xfId="54651" xr:uid="{E78F8E3B-FBD1-479A-A687-60CD1B6FBF97}"/>
    <cellStyle name="Valuta 11 5" xfId="58246" xr:uid="{A03AB267-1C2E-43E5-8D78-7597F63B4841}"/>
    <cellStyle name="Valuta 12" xfId="6168" xr:uid="{00000000-0005-0000-0000-0000CC360000}"/>
    <cellStyle name="Valuta 13" xfId="15272" xr:uid="{00000000-0005-0000-0000-0000CD360000}"/>
    <cellStyle name="Valuta 14" xfId="24170" xr:uid="{CE036677-0932-45D5-BB31-5D02CA69A79D}"/>
    <cellStyle name="Valuta 15" xfId="42504" xr:uid="{2EB09A96-5334-4582-B978-96575CD01D45}"/>
    <cellStyle name="Valuta 16" xfId="49124" xr:uid="{87C6EC3A-508A-463B-AE5B-D62373BEF8A7}"/>
    <cellStyle name="Valuta 17" xfId="55739" xr:uid="{57E01090-7278-47BA-921A-6DF822428895}"/>
    <cellStyle name="Valuta 2" xfId="58" xr:uid="{00000000-0005-0000-0000-0000CE360000}"/>
    <cellStyle name="Valuta 2 10" xfId="272" xr:uid="{00000000-0005-0000-0000-0000CF360000}"/>
    <cellStyle name="Valuta 2 10 10" xfId="24369" xr:uid="{8E2AE16F-EBCD-4E43-B264-12AA6DD1CEDC}"/>
    <cellStyle name="Valuta 2 10 11" xfId="42615" xr:uid="{99156D48-F53B-4CEA-AFA4-339B3DFFE65B}"/>
    <cellStyle name="Valuta 2 10 12" xfId="49235" xr:uid="{92BC9A79-37DB-43E7-9CF2-944ACB526653}"/>
    <cellStyle name="Valuta 2 10 13" xfId="55828" xr:uid="{9E60B328-66DD-474C-9281-5F153D6BF6AE}"/>
    <cellStyle name="Valuta 2 10 2" xfId="669" xr:uid="{00000000-0005-0000-0000-0000D0360000}"/>
    <cellStyle name="Valuta 2 10 2 10" xfId="42807" xr:uid="{9FCE5E19-1836-488B-AE7C-F63292434258}"/>
    <cellStyle name="Valuta 2 10 2 11" xfId="49427" xr:uid="{6D043D2F-3404-4C50-A4C2-792492CA564C}"/>
    <cellStyle name="Valuta 2 10 2 12" xfId="55995" xr:uid="{B6ECF42F-7C37-4E1B-9CBD-86D91CF6FBBA}"/>
    <cellStyle name="Valuta 2 10 2 2" xfId="2018" xr:uid="{00000000-0005-0000-0000-0000D1360000}"/>
    <cellStyle name="Valuta 2 10 2 2 2" xfId="4917" xr:uid="{00000000-0005-0000-0000-0000D2360000}"/>
    <cellStyle name="Valuta 2 10 2 2 2 2" xfId="10714" xr:uid="{00000000-0005-0000-0000-0000D3360000}"/>
    <cellStyle name="Valuta 2 10 2 2 2 3" xfId="19818" xr:uid="{00000000-0005-0000-0000-0000D4360000}"/>
    <cellStyle name="Valuta 2 10 2 2 2 4" xfId="28541" xr:uid="{5C680334-5E94-4190-9A79-5180156CA5B4}"/>
    <cellStyle name="Valuta 2 10 2 2 2 5" xfId="46626" xr:uid="{BDC8CC90-F1B4-42C7-A19D-C14D2817A2FE}"/>
    <cellStyle name="Valuta 2 10 2 2 2 6" xfId="53246" xr:uid="{56B05368-E9CD-47EF-A17E-9D8E01C1D1FB}"/>
    <cellStyle name="Valuta 2 10 2 2 2 7" xfId="58001" xr:uid="{47E41872-C974-4D51-898F-EA6FB5BF0725}"/>
    <cellStyle name="Valuta 2 10 2 2 3" xfId="7816" xr:uid="{00000000-0005-0000-0000-0000D5360000}"/>
    <cellStyle name="Valuta 2 10 2 2 3 2" xfId="30918" xr:uid="{873F5773-0469-4293-9097-9816DAEEEC72}"/>
    <cellStyle name="Valuta 2 10 2 2 3 3" xfId="49003" xr:uid="{6939E8FD-A1DE-4930-8A15-FD17B2D6AAB0}"/>
    <cellStyle name="Valuta 2 10 2 2 3 4" xfId="55623" xr:uid="{FC227EBC-CD06-43D1-AC77-34D7B254A75C}"/>
    <cellStyle name="Valuta 2 10 2 2 3 5" xfId="59172" xr:uid="{4994A634-9284-4871-9574-70488856EAA2}"/>
    <cellStyle name="Valuta 2 10 2 2 4" xfId="16920" xr:uid="{00000000-0005-0000-0000-0000D6360000}"/>
    <cellStyle name="Valuta 2 10 2 2 5" xfId="26067" xr:uid="{2E91F3D6-B067-4E4F-BE57-67CFA3E1A585}"/>
    <cellStyle name="Valuta 2 10 2 2 6" xfId="44152" xr:uid="{CAA4F7C6-6C0B-4CAF-8CA8-A8E9E1CA9635}"/>
    <cellStyle name="Valuta 2 10 2 2 7" xfId="50772" xr:uid="{C0284719-6D82-4F68-A92B-85C690F10BD1}"/>
    <cellStyle name="Valuta 2 10 2 2 8" xfId="56999" xr:uid="{5C7D04E4-AA8E-4B06-B8FE-4502FBC209DD}"/>
    <cellStyle name="Valuta 2 10 2 3" xfId="1672" xr:uid="{00000000-0005-0000-0000-0000D7360000}"/>
    <cellStyle name="Valuta 2 10 2 3 2" xfId="4575" xr:uid="{00000000-0005-0000-0000-0000D8360000}"/>
    <cellStyle name="Valuta 2 10 2 3 2 2" xfId="10372" xr:uid="{00000000-0005-0000-0000-0000D9360000}"/>
    <cellStyle name="Valuta 2 10 2 3 2 3" xfId="19476" xr:uid="{00000000-0005-0000-0000-0000DA360000}"/>
    <cellStyle name="Valuta 2 10 2 3 2 4" xfId="28078" xr:uid="{72A54389-67F0-420D-95FE-C0A957CADDEB}"/>
    <cellStyle name="Valuta 2 10 2 3 2 5" xfId="46163" xr:uid="{0B6C0495-FFA4-4D85-882B-562EA98C82CB}"/>
    <cellStyle name="Valuta 2 10 2 3 2 6" xfId="52783" xr:uid="{1491A68D-CF39-49FD-B8FC-1E68E4F60917}"/>
    <cellStyle name="Valuta 2 10 2 3 2 7" xfId="57667" xr:uid="{7C1239F9-3A61-4684-9A7A-B3B6092FD1AC}"/>
    <cellStyle name="Valuta 2 10 2 3 3" xfId="7474" xr:uid="{00000000-0005-0000-0000-0000DB360000}"/>
    <cellStyle name="Valuta 2 10 2 3 3 2" xfId="30580" xr:uid="{C4E5CC8B-A9A7-4E7E-841F-FFC5B209906F}"/>
    <cellStyle name="Valuta 2 10 2 3 3 3" xfId="48665" xr:uid="{6EF4F053-805A-46C7-916E-1FB9BC70B46C}"/>
    <cellStyle name="Valuta 2 10 2 3 3 4" xfId="55285" xr:uid="{B0AF7B3B-3D27-43A4-8B86-B8DAF01E176D}"/>
    <cellStyle name="Valuta 2 10 2 3 3 5" xfId="58836" xr:uid="{D25732E5-B8CA-4A20-9481-B1E1C8FD3680}"/>
    <cellStyle name="Valuta 2 10 2 3 4" xfId="16578" xr:uid="{00000000-0005-0000-0000-0000DC360000}"/>
    <cellStyle name="Valuta 2 10 2 3 5" xfId="25723" xr:uid="{E0D3A8FA-7EEE-4929-A59D-E094DD14D232}"/>
    <cellStyle name="Valuta 2 10 2 3 6" xfId="43810" xr:uid="{03430E5F-BCF3-4AD9-8AAB-04F8D3CDE75D}"/>
    <cellStyle name="Valuta 2 10 2 3 7" xfId="50430" xr:uid="{94BF0E29-27B1-4255-841D-1D86133D640A}"/>
    <cellStyle name="Valuta 2 10 2 3 8" xfId="56663" xr:uid="{C3787008-42A8-4E28-80A8-D5B4E6C6A6D1}"/>
    <cellStyle name="Valuta 2 10 2 4" xfId="1239" xr:uid="{00000000-0005-0000-0000-0000DD360000}"/>
    <cellStyle name="Valuta 2 10 2 4 2" xfId="4142" xr:uid="{00000000-0005-0000-0000-0000DE360000}"/>
    <cellStyle name="Valuta 2 10 2 4 2 2" xfId="9939" xr:uid="{00000000-0005-0000-0000-0000DF360000}"/>
    <cellStyle name="Valuta 2 10 2 4 2 3" xfId="19043" xr:uid="{00000000-0005-0000-0000-0000E0360000}"/>
    <cellStyle name="Valuta 2 10 2 4 3" xfId="7041" xr:uid="{00000000-0005-0000-0000-0000E1360000}"/>
    <cellStyle name="Valuta 2 10 2 4 4" xfId="16145" xr:uid="{00000000-0005-0000-0000-0000E2360000}"/>
    <cellStyle name="Valuta 2 10 2 4 5" xfId="25290" xr:uid="{DBBEE885-C6D2-408D-8A00-66687277E4BA}"/>
    <cellStyle name="Valuta 2 10 2 4 6" xfId="43377" xr:uid="{44574A9D-79E5-4165-A4ED-3FD1B28FA09E}"/>
    <cellStyle name="Valuta 2 10 2 4 7" xfId="49997" xr:uid="{2BC25B1D-6D82-496A-B5AE-D3A15207C32F}"/>
    <cellStyle name="Valuta 2 10 2 4 8" xfId="56329" xr:uid="{682CF93F-F492-4F2D-AB1E-31B0DA55DD80}"/>
    <cellStyle name="Valuta 2 10 2 5" xfId="3572" xr:uid="{00000000-0005-0000-0000-0000E3360000}"/>
    <cellStyle name="Valuta 2 10 2 5 2" xfId="9369" xr:uid="{00000000-0005-0000-0000-0000E4360000}"/>
    <cellStyle name="Valuta 2 10 2 5 3" xfId="18473" xr:uid="{00000000-0005-0000-0000-0000E5360000}"/>
    <cellStyle name="Valuta 2 10 2 5 4" xfId="27620" xr:uid="{E106A4C4-0C80-4313-81F7-2207F86A743D}"/>
    <cellStyle name="Valuta 2 10 2 5 5" xfId="45705" xr:uid="{86D9F0A0-36B1-444A-AE7F-127EA9774559}"/>
    <cellStyle name="Valuta 2 10 2 5 6" xfId="52325" xr:uid="{CBA7AB00-9F30-41B6-B6D7-16E539A66A52}"/>
    <cellStyle name="Valuta 2 10 2 5 7" xfId="57333" xr:uid="{52575505-AE69-4B71-9935-C22A883E314B}"/>
    <cellStyle name="Valuta 2 10 2 6" xfId="6471" xr:uid="{00000000-0005-0000-0000-0000E6360000}"/>
    <cellStyle name="Valuta 2 10 2 6 2" xfId="30202" xr:uid="{DB7C564E-8536-47B2-BF7F-689807BE3879}"/>
    <cellStyle name="Valuta 2 10 2 6 3" xfId="48287" xr:uid="{FF084D60-FEFE-4983-B9A0-55BADAAE5F62}"/>
    <cellStyle name="Valuta 2 10 2 6 4" xfId="54907" xr:uid="{3A84E10A-5949-4965-B8E8-3B4042DAA93B}"/>
    <cellStyle name="Valuta 2 10 2 6 5" xfId="58502" xr:uid="{8A2D6BF9-6336-4265-9743-241BAA58A5D1}"/>
    <cellStyle name="Valuta 2 10 2 7" xfId="15229" xr:uid="{00000000-0005-0000-0000-0000E7360000}"/>
    <cellStyle name="Valuta 2 10 2 8" xfId="15575" xr:uid="{00000000-0005-0000-0000-0000E8360000}"/>
    <cellStyle name="Valuta 2 10 2 9" xfId="24720" xr:uid="{F098AD76-0D95-42EE-8E07-FE5CF081D4F4}"/>
    <cellStyle name="Valuta 2 10 3" xfId="1851" xr:uid="{00000000-0005-0000-0000-0000E9360000}"/>
    <cellStyle name="Valuta 2 10 3 2" xfId="4750" xr:uid="{00000000-0005-0000-0000-0000EA360000}"/>
    <cellStyle name="Valuta 2 10 3 2 2" xfId="10547" xr:uid="{00000000-0005-0000-0000-0000EB360000}"/>
    <cellStyle name="Valuta 2 10 3 2 3" xfId="19651" xr:uid="{00000000-0005-0000-0000-0000EC360000}"/>
    <cellStyle name="Valuta 2 10 3 2 4" xfId="28737" xr:uid="{EC160C3A-1543-4C9D-87C3-008474C88A98}"/>
    <cellStyle name="Valuta 2 10 3 2 5" xfId="46822" xr:uid="{8F5784B8-D125-4760-808F-A239077B9DE1}"/>
    <cellStyle name="Valuta 2 10 3 2 6" xfId="53442" xr:uid="{32B85EA1-FDD8-424B-BAE4-1F39272837E6}"/>
    <cellStyle name="Valuta 2 10 3 2 7" xfId="58168" xr:uid="{6DCCA86F-B4AB-4DCA-99E9-C218B339BEAA}"/>
    <cellStyle name="Valuta 2 10 3 3" xfId="7649" xr:uid="{00000000-0005-0000-0000-0000ED360000}"/>
    <cellStyle name="Valuta 2 10 3 3 2" xfId="30751" xr:uid="{ECDA2019-220C-429E-A0A1-CD6F58CD8686}"/>
    <cellStyle name="Valuta 2 10 3 3 3" xfId="48836" xr:uid="{18D87F58-1219-4ADC-A98E-1412E61631BB}"/>
    <cellStyle name="Valuta 2 10 3 3 4" xfId="55456" xr:uid="{1624B46A-F8CF-4B63-9104-8B5C04A41269}"/>
    <cellStyle name="Valuta 2 10 3 3 5" xfId="59005" xr:uid="{4FBE5235-580D-44D5-AEE0-EFCA5D53C850}"/>
    <cellStyle name="Valuta 2 10 3 4" xfId="16753" xr:uid="{00000000-0005-0000-0000-0000EE360000}"/>
    <cellStyle name="Valuta 2 10 3 5" xfId="25900" xr:uid="{197E0B46-E52C-4F4D-BF4F-188C55166E20}"/>
    <cellStyle name="Valuta 2 10 3 6" xfId="43985" xr:uid="{21130951-F6AA-4A06-8313-1B7F7CB14099}"/>
    <cellStyle name="Valuta 2 10 3 7" xfId="50605" xr:uid="{DEFAAA8D-8D20-40F6-AB88-834012A435EB}"/>
    <cellStyle name="Valuta 2 10 3 8" xfId="56832" xr:uid="{7619AC35-4E5C-4BC7-9455-1CA40680C74F}"/>
    <cellStyle name="Valuta 2 10 4" xfId="1459" xr:uid="{00000000-0005-0000-0000-0000EF360000}"/>
    <cellStyle name="Valuta 2 10 4 2" xfId="4362" xr:uid="{00000000-0005-0000-0000-0000F0360000}"/>
    <cellStyle name="Valuta 2 10 4 2 2" xfId="10159" xr:uid="{00000000-0005-0000-0000-0000F1360000}"/>
    <cellStyle name="Valuta 2 10 4 2 3" xfId="19263" xr:uid="{00000000-0005-0000-0000-0000F2360000}"/>
    <cellStyle name="Valuta 2 10 4 2 4" xfId="28316" xr:uid="{0E807A42-E69E-4C71-AAA3-0F140E8C529B}"/>
    <cellStyle name="Valuta 2 10 4 2 5" xfId="46401" xr:uid="{CEFEF051-2168-4DE8-A467-15D837F26B69}"/>
    <cellStyle name="Valuta 2 10 4 2 6" xfId="53021" xr:uid="{51A6EF9E-952A-413B-90AE-B7C9ED829E1A}"/>
    <cellStyle name="Valuta 2 10 4 2 7" xfId="57834" xr:uid="{7DEE0C67-4103-44C5-8FCF-73C6602B02A7}"/>
    <cellStyle name="Valuta 2 10 4 3" xfId="7261" xr:uid="{00000000-0005-0000-0000-0000F3360000}"/>
    <cellStyle name="Valuta 2 10 4 3 2" xfId="30389" xr:uid="{E419B0B5-9474-4255-BAEC-62EAEA4ABAEF}"/>
    <cellStyle name="Valuta 2 10 4 3 3" xfId="48474" xr:uid="{B2EA69F7-F6E6-42E6-93DF-F647F4523823}"/>
    <cellStyle name="Valuta 2 10 4 3 4" xfId="55094" xr:uid="{8DE1F3DE-B314-488D-B1B0-3A51864B0853}"/>
    <cellStyle name="Valuta 2 10 4 3 5" xfId="58669" xr:uid="{C332DA7D-A8F8-481A-91E6-06C789C23CA3}"/>
    <cellStyle name="Valuta 2 10 4 4" xfId="16365" xr:uid="{00000000-0005-0000-0000-0000F4360000}"/>
    <cellStyle name="Valuta 2 10 4 5" xfId="25510" xr:uid="{B07C59C5-D4AD-46D9-ABEE-6042CCC3EECA}"/>
    <cellStyle name="Valuta 2 10 4 6" xfId="43597" xr:uid="{E37F54E2-2140-4790-BC44-9CC1D08F0B02}"/>
    <cellStyle name="Valuta 2 10 4 7" xfId="50217" xr:uid="{1FC4064C-7F7B-4D3D-99E9-D1C09E28CE97}"/>
    <cellStyle name="Valuta 2 10 4 8" xfId="56496" xr:uid="{B873E0E8-6C38-4ACC-A3FD-A99113210C41}"/>
    <cellStyle name="Valuta 2 10 5" xfId="948" xr:uid="{00000000-0005-0000-0000-0000F5360000}"/>
    <cellStyle name="Valuta 2 10 5 2" xfId="3851" xr:uid="{00000000-0005-0000-0000-0000F6360000}"/>
    <cellStyle name="Valuta 2 10 5 2 2" xfId="9648" xr:uid="{00000000-0005-0000-0000-0000F7360000}"/>
    <cellStyle name="Valuta 2 10 5 2 3" xfId="18752" xr:uid="{00000000-0005-0000-0000-0000F8360000}"/>
    <cellStyle name="Valuta 2 10 5 2 4" xfId="27840" xr:uid="{1DFEC2C1-5A8F-4530-97EA-57616D1CAFE5}"/>
    <cellStyle name="Valuta 2 10 5 2 5" xfId="45925" xr:uid="{A4242A77-68AE-48F1-A816-7F45D2A9614E}"/>
    <cellStyle name="Valuta 2 10 5 2 6" xfId="52545" xr:uid="{1AA6C52A-41E4-4098-8645-D3798F8BF972}"/>
    <cellStyle name="Valuta 2 10 5 2 7" xfId="57500" xr:uid="{701B5844-F639-4ED7-9D3E-802960031562}"/>
    <cellStyle name="Valuta 2 10 5 3" xfId="6750" xr:uid="{00000000-0005-0000-0000-0000F9360000}"/>
    <cellStyle name="Valuta 2 10 5 4" xfId="15854" xr:uid="{00000000-0005-0000-0000-0000FA360000}"/>
    <cellStyle name="Valuta 2 10 5 5" xfId="24999" xr:uid="{9807764A-B3A2-4261-8C0C-C712E55218D0}"/>
    <cellStyle name="Valuta 2 10 5 6" xfId="43086" xr:uid="{EE73FE07-B6B0-45E5-B8D8-AAE6A369603A}"/>
    <cellStyle name="Valuta 2 10 5 7" xfId="49706" xr:uid="{019B3C0C-DAF1-4594-9B55-6BE8DBAE0951}"/>
    <cellStyle name="Valuta 2 10 5 8" xfId="56162" xr:uid="{D02DEB7E-7298-4EB7-8617-C0F46D819419}"/>
    <cellStyle name="Valuta 2 10 6" xfId="3380" xr:uid="{00000000-0005-0000-0000-0000FB360000}"/>
    <cellStyle name="Valuta 2 10 6 2" xfId="9177" xr:uid="{00000000-0005-0000-0000-0000FC360000}"/>
    <cellStyle name="Valuta 2 10 6 3" xfId="18281" xr:uid="{00000000-0005-0000-0000-0000FD360000}"/>
    <cellStyle name="Valuta 2 10 6 4" xfId="27428" xr:uid="{679B3767-0F98-4AAF-84E3-C31DF98EA7A6}"/>
    <cellStyle name="Valuta 2 10 6 5" xfId="45513" xr:uid="{6AA43CE3-AC5E-480D-A51E-560AA38FB8E9}"/>
    <cellStyle name="Valuta 2 10 6 6" xfId="52133" xr:uid="{B63D3AA9-8BCE-495A-AA64-94DB6A762033}"/>
    <cellStyle name="Valuta 2 10 6 7" xfId="57166" xr:uid="{D57F41B7-68D4-4D8B-AAF2-0CDC8525FD5F}"/>
    <cellStyle name="Valuta 2 10 7" xfId="6279" xr:uid="{00000000-0005-0000-0000-0000FE360000}"/>
    <cellStyle name="Valuta 2 10 7 2" xfId="30035" xr:uid="{77C68FE4-8B4B-4A8D-8A2A-1554F670900A}"/>
    <cellStyle name="Valuta 2 10 7 3" xfId="48120" xr:uid="{29D420F1-6BED-4CAD-9F95-A20228F10E8F}"/>
    <cellStyle name="Valuta 2 10 7 4" xfId="54740" xr:uid="{5AC44713-6E0E-46D9-A3DE-3E7184673931}"/>
    <cellStyle name="Valuta 2 10 7 5" xfId="58335" xr:uid="{449466D9-E0C7-4AFA-95C2-7CF014FD4F73}"/>
    <cellStyle name="Valuta 2 10 8" xfId="15118" xr:uid="{00000000-0005-0000-0000-0000FF360000}"/>
    <cellStyle name="Valuta 2 10 9" xfId="15383" xr:uid="{00000000-0005-0000-0000-000000370000}"/>
    <cellStyle name="Valuta 2 11" xfId="470" xr:uid="{00000000-0005-0000-0000-000001370000}"/>
    <cellStyle name="Valuta 2 11 2" xfId="15156" xr:uid="{00000000-0005-0000-0000-000002370000}"/>
    <cellStyle name="Valuta 2 12" xfId="166" xr:uid="{00000000-0005-0000-0000-000003370000}"/>
    <cellStyle name="Valuta 2 12 10" xfId="42522" xr:uid="{6300EB04-8AD4-416B-B4C8-DAD78DB74052}"/>
    <cellStyle name="Valuta 2 12 11" xfId="49142" xr:uid="{FF80E33A-38BF-4D4B-8E50-92BC42BBBE95}"/>
    <cellStyle name="Valuta 2 12 12" xfId="55748" xr:uid="{4D134763-E675-4C66-9FFF-0FBB304757FC}"/>
    <cellStyle name="Valuta 2 12 2" xfId="577" xr:uid="{00000000-0005-0000-0000-000004370000}"/>
    <cellStyle name="Valuta 2 12 2 10" xfId="49335" xr:uid="{8649EB9F-4D52-447F-99C4-120C0C3B083A}"/>
    <cellStyle name="Valuta 2 12 2 11" xfId="55915" xr:uid="{0F9EA80D-FA92-4FE4-9CCC-193EF880D89C}"/>
    <cellStyle name="Valuta 2 12 2 2" xfId="1938" xr:uid="{00000000-0005-0000-0000-000005370000}"/>
    <cellStyle name="Valuta 2 12 2 2 2" xfId="4837" xr:uid="{00000000-0005-0000-0000-000006370000}"/>
    <cellStyle name="Valuta 2 12 2 2 2 2" xfId="10634" xr:uid="{00000000-0005-0000-0000-000007370000}"/>
    <cellStyle name="Valuta 2 12 2 2 2 3" xfId="19738" xr:uid="{00000000-0005-0000-0000-000008370000}"/>
    <cellStyle name="Valuta 2 12 2 2 2 4" xfId="28449" xr:uid="{90973BC6-4288-4EBE-A6D0-45EFD0D3A1BD}"/>
    <cellStyle name="Valuta 2 12 2 2 2 5" xfId="46534" xr:uid="{CCE7F397-0D7D-4F12-8842-157320772F02}"/>
    <cellStyle name="Valuta 2 12 2 2 2 6" xfId="53154" xr:uid="{80B9A316-9D03-426D-8730-8C24FED2B29D}"/>
    <cellStyle name="Valuta 2 12 2 2 2 7" xfId="57921" xr:uid="{64E94100-13E9-4DBD-84BD-004A90054848}"/>
    <cellStyle name="Valuta 2 12 2 2 3" xfId="7736" xr:uid="{00000000-0005-0000-0000-000009370000}"/>
    <cellStyle name="Valuta 2 12 2 2 3 2" xfId="30838" xr:uid="{C901F639-EA4A-4F97-A110-7F6CBE186C2A}"/>
    <cellStyle name="Valuta 2 12 2 2 3 3" xfId="48923" xr:uid="{13A9B1A4-A04D-4C4F-8D60-69B05B1FAF46}"/>
    <cellStyle name="Valuta 2 12 2 2 3 4" xfId="55543" xr:uid="{8F5FA369-2DD1-4788-8F89-3D787656619A}"/>
    <cellStyle name="Valuta 2 12 2 2 3 5" xfId="59092" xr:uid="{A7AE04BD-6B76-4F05-8730-7CDE63AF6D4A}"/>
    <cellStyle name="Valuta 2 12 2 2 4" xfId="16840" xr:uid="{00000000-0005-0000-0000-00000A370000}"/>
    <cellStyle name="Valuta 2 12 2 2 5" xfId="25987" xr:uid="{9A465958-297A-4E4A-B29F-952375EFCD74}"/>
    <cellStyle name="Valuta 2 12 2 2 6" xfId="44072" xr:uid="{1AC40848-6001-403A-A37E-735B4B9D107C}"/>
    <cellStyle name="Valuta 2 12 2 2 7" xfId="50692" xr:uid="{1B5C4122-A2E5-45D6-B04A-23DDFDB9BF48}"/>
    <cellStyle name="Valuta 2 12 2 2 8" xfId="56919" xr:uid="{8B547954-31E1-434F-B6DF-9FAD70FDF78F}"/>
    <cellStyle name="Valuta 2 12 2 3" xfId="1580" xr:uid="{00000000-0005-0000-0000-00000B370000}"/>
    <cellStyle name="Valuta 2 12 2 3 2" xfId="4483" xr:uid="{00000000-0005-0000-0000-00000C370000}"/>
    <cellStyle name="Valuta 2 12 2 3 2 2" xfId="10280" xr:uid="{00000000-0005-0000-0000-00000D370000}"/>
    <cellStyle name="Valuta 2 12 2 3 2 3" xfId="19384" xr:uid="{00000000-0005-0000-0000-00000E370000}"/>
    <cellStyle name="Valuta 2 12 2 3 2 4" xfId="27986" xr:uid="{58468226-71EE-492F-B671-95FFE830E40D}"/>
    <cellStyle name="Valuta 2 12 2 3 2 5" xfId="46071" xr:uid="{1492D85C-4F26-4A83-8E44-2E7EBFE20AE8}"/>
    <cellStyle name="Valuta 2 12 2 3 2 6" xfId="52691" xr:uid="{CE56883D-7F72-43B8-9A09-2131D2007E50}"/>
    <cellStyle name="Valuta 2 12 2 3 2 7" xfId="57587" xr:uid="{BAC581EA-269C-4600-8D93-A28EACEDC465}"/>
    <cellStyle name="Valuta 2 12 2 3 3" xfId="7382" xr:uid="{00000000-0005-0000-0000-00000F370000}"/>
    <cellStyle name="Valuta 2 12 2 3 3 2" xfId="30494" xr:uid="{00817381-800B-4312-B5B4-1A805AC7DCA0}"/>
    <cellStyle name="Valuta 2 12 2 3 3 3" xfId="48579" xr:uid="{B5DC0691-CAAF-4FB3-9D03-6E62BC94604D}"/>
    <cellStyle name="Valuta 2 12 2 3 3 4" xfId="55199" xr:uid="{AE1A1ABA-D182-4766-8655-B3AD4B135F3A}"/>
    <cellStyle name="Valuta 2 12 2 3 3 5" xfId="58756" xr:uid="{67610F12-46E3-414F-B86E-F1A155E494AD}"/>
    <cellStyle name="Valuta 2 12 2 3 4" xfId="16486" xr:uid="{00000000-0005-0000-0000-000010370000}"/>
    <cellStyle name="Valuta 2 12 2 3 5" xfId="25631" xr:uid="{66167A2C-E85E-4873-AB62-788858D90771}"/>
    <cellStyle name="Valuta 2 12 2 3 6" xfId="43718" xr:uid="{3E334576-8F3F-4622-B3C2-E1CAA08F68D3}"/>
    <cellStyle name="Valuta 2 12 2 3 7" xfId="50338" xr:uid="{7D1748E4-C9DF-4783-AA26-A35607E14399}"/>
    <cellStyle name="Valuta 2 12 2 3 8" xfId="56583" xr:uid="{0F2CFD1E-DE91-4551-82F0-F7EAF0BF8C8B}"/>
    <cellStyle name="Valuta 2 12 2 4" xfId="1147" xr:uid="{00000000-0005-0000-0000-000011370000}"/>
    <cellStyle name="Valuta 2 12 2 4 2" xfId="4050" xr:uid="{00000000-0005-0000-0000-000012370000}"/>
    <cellStyle name="Valuta 2 12 2 4 2 2" xfId="9847" xr:uid="{00000000-0005-0000-0000-000013370000}"/>
    <cellStyle name="Valuta 2 12 2 4 2 3" xfId="18951" xr:uid="{00000000-0005-0000-0000-000014370000}"/>
    <cellStyle name="Valuta 2 12 2 4 3" xfId="6949" xr:uid="{00000000-0005-0000-0000-000015370000}"/>
    <cellStyle name="Valuta 2 12 2 4 4" xfId="16053" xr:uid="{00000000-0005-0000-0000-000016370000}"/>
    <cellStyle name="Valuta 2 12 2 4 5" xfId="25198" xr:uid="{A304A846-8B9C-41F4-91EF-004D117B0A18}"/>
    <cellStyle name="Valuta 2 12 2 4 6" xfId="43285" xr:uid="{50279B59-0F07-4248-A0E9-5E4FDB622807}"/>
    <cellStyle name="Valuta 2 12 2 4 7" xfId="49905" xr:uid="{1B476200-12F0-40FD-89DD-0B8A9203874E}"/>
    <cellStyle name="Valuta 2 12 2 4 8" xfId="56249" xr:uid="{8E8CC650-4669-4317-BBC8-B73BDC1C7AC1}"/>
    <cellStyle name="Valuta 2 12 2 5" xfId="3480" xr:uid="{00000000-0005-0000-0000-000017370000}"/>
    <cellStyle name="Valuta 2 12 2 5 2" xfId="9277" xr:uid="{00000000-0005-0000-0000-000018370000}"/>
    <cellStyle name="Valuta 2 12 2 5 3" xfId="18381" xr:uid="{00000000-0005-0000-0000-000019370000}"/>
    <cellStyle name="Valuta 2 12 2 5 4" xfId="27528" xr:uid="{C734F4B3-3B65-43E6-92B0-6CEE4ABC4DEB}"/>
    <cellStyle name="Valuta 2 12 2 5 5" xfId="45613" xr:uid="{67541BA8-1F67-4356-B9BC-5C40AFD04B84}"/>
    <cellStyle name="Valuta 2 12 2 5 6" xfId="52233" xr:uid="{4F4A5CE5-6BE0-4FCE-A07D-F3144825E467}"/>
    <cellStyle name="Valuta 2 12 2 5 7" xfId="57253" xr:uid="{FEB25C36-E7F8-4B07-995E-E2CA8A144EFC}"/>
    <cellStyle name="Valuta 2 12 2 6" xfId="6379" xr:uid="{00000000-0005-0000-0000-00001A370000}"/>
    <cellStyle name="Valuta 2 12 2 6 2" xfId="30122" xr:uid="{8F7AC2EF-EBCC-4820-B70A-737A047DAAE8}"/>
    <cellStyle name="Valuta 2 12 2 6 3" xfId="48207" xr:uid="{4A2B5B2B-46F1-48D5-8241-DDC61FD409A4}"/>
    <cellStyle name="Valuta 2 12 2 6 4" xfId="54827" xr:uid="{E873BC98-5A70-4622-9D48-A184E98079B1}"/>
    <cellStyle name="Valuta 2 12 2 6 5" xfId="58422" xr:uid="{2A2A73D8-6D24-4871-AADD-75F707175391}"/>
    <cellStyle name="Valuta 2 12 2 7" xfId="15483" xr:uid="{00000000-0005-0000-0000-00001B370000}"/>
    <cellStyle name="Valuta 2 12 2 8" xfId="24628" xr:uid="{699F48AC-61B4-4F7A-9C75-4365181ECA09}"/>
    <cellStyle name="Valuta 2 12 2 9" xfId="42715" xr:uid="{FD197C63-0359-4BCF-B84D-423DD36EB4DE}"/>
    <cellStyle name="Valuta 2 12 3" xfId="1771" xr:uid="{00000000-0005-0000-0000-00001C370000}"/>
    <cellStyle name="Valuta 2 12 3 2" xfId="4670" xr:uid="{00000000-0005-0000-0000-00001D370000}"/>
    <cellStyle name="Valuta 2 12 3 2 2" xfId="10467" xr:uid="{00000000-0005-0000-0000-00001E370000}"/>
    <cellStyle name="Valuta 2 12 3 2 3" xfId="19571" xr:uid="{00000000-0005-0000-0000-00001F370000}"/>
    <cellStyle name="Valuta 2 12 3 2 4" xfId="28651" xr:uid="{290545EC-F76F-4048-B996-0007F0E39477}"/>
    <cellStyle name="Valuta 2 12 3 2 5" xfId="46736" xr:uid="{B462C548-1956-43F4-88A6-4F2A1BEBF6D9}"/>
    <cellStyle name="Valuta 2 12 3 2 6" xfId="53356" xr:uid="{B09CD0FF-E508-450C-AD74-FE167E687F98}"/>
    <cellStyle name="Valuta 2 12 3 2 7" xfId="58088" xr:uid="{82EA0663-8DF6-414B-905A-C81996FF7652}"/>
    <cellStyle name="Valuta 2 12 3 3" xfId="7569" xr:uid="{00000000-0005-0000-0000-000020370000}"/>
    <cellStyle name="Valuta 2 12 3 3 2" xfId="30671" xr:uid="{5B875252-B1A4-4660-835D-A276AE57F499}"/>
    <cellStyle name="Valuta 2 12 3 3 3" xfId="48756" xr:uid="{B4285454-5534-490D-A602-7425C244F79F}"/>
    <cellStyle name="Valuta 2 12 3 3 4" xfId="55376" xr:uid="{6E1AA0DE-7390-4453-A0D5-224C02D3BB87}"/>
    <cellStyle name="Valuta 2 12 3 3 5" xfId="58925" xr:uid="{08EFFB72-DD2C-476E-8FF0-057F82891667}"/>
    <cellStyle name="Valuta 2 12 3 4" xfId="16673" xr:uid="{00000000-0005-0000-0000-000021370000}"/>
    <cellStyle name="Valuta 2 12 3 5" xfId="25820" xr:uid="{D049C417-5A7C-4C4F-965D-F71839159BE5}"/>
    <cellStyle name="Valuta 2 12 3 6" xfId="43905" xr:uid="{F3872E1B-C997-4AC9-B37D-5A2CFE552667}"/>
    <cellStyle name="Valuta 2 12 3 7" xfId="50525" xr:uid="{56624F45-CD4E-48E7-8353-27C36AA6FBAC}"/>
    <cellStyle name="Valuta 2 12 3 8" xfId="56752" xr:uid="{6D8F9327-6E4F-4BE5-B67B-60840AE55EB7}"/>
    <cellStyle name="Valuta 2 12 4" xfId="1363" xr:uid="{00000000-0005-0000-0000-000022370000}"/>
    <cellStyle name="Valuta 2 12 4 2" xfId="4266" xr:uid="{00000000-0005-0000-0000-000023370000}"/>
    <cellStyle name="Valuta 2 12 4 2 2" xfId="10063" xr:uid="{00000000-0005-0000-0000-000024370000}"/>
    <cellStyle name="Valuta 2 12 4 2 3" xfId="19167" xr:uid="{00000000-0005-0000-0000-000025370000}"/>
    <cellStyle name="Valuta 2 12 4 2 4" xfId="28218" xr:uid="{60BF04C9-5342-427E-9A2F-9799D2421C30}"/>
    <cellStyle name="Valuta 2 12 4 2 5" xfId="46303" xr:uid="{335F87A8-154A-40AC-A321-95C8CB49C4E0}"/>
    <cellStyle name="Valuta 2 12 4 2 6" xfId="52923" xr:uid="{30C6860A-8D09-4E45-BC2B-03BDDCE5466C}"/>
    <cellStyle name="Valuta 2 12 4 2 7" xfId="57754" xr:uid="{DB8E34EC-B66B-4CC5-85E5-57429881B546}"/>
    <cellStyle name="Valuta 2 12 4 3" xfId="7165" xr:uid="{00000000-0005-0000-0000-000026370000}"/>
    <cellStyle name="Valuta 2 12 4 3 2" xfId="30302" xr:uid="{540A467A-322C-41EA-9F35-73AE19EEF3DD}"/>
    <cellStyle name="Valuta 2 12 4 3 3" xfId="48387" xr:uid="{0B2ED5F4-B507-4FC7-A1C1-BFE6D927E914}"/>
    <cellStyle name="Valuta 2 12 4 3 4" xfId="55007" xr:uid="{52A0BD09-9D6F-4602-896D-0EA814EDB429}"/>
    <cellStyle name="Valuta 2 12 4 3 5" xfId="58589" xr:uid="{4FA9478C-513E-46AA-87F2-5D5B638DD191}"/>
    <cellStyle name="Valuta 2 12 4 4" xfId="16269" xr:uid="{00000000-0005-0000-0000-000027370000}"/>
    <cellStyle name="Valuta 2 12 4 5" xfId="25414" xr:uid="{49D9FEA4-E45F-4136-9CF8-C3D4CEC6511E}"/>
    <cellStyle name="Valuta 2 12 4 6" xfId="43501" xr:uid="{F68A4D3C-8A97-4F7D-82E8-FDCEAC41B251}"/>
    <cellStyle name="Valuta 2 12 4 7" xfId="50121" xr:uid="{4D284E64-F2DE-4C03-8756-5725618049C1}"/>
    <cellStyle name="Valuta 2 12 4 8" xfId="56416" xr:uid="{A13CF953-5A46-4E52-90A8-8F642D601793}"/>
    <cellStyle name="Valuta 2 12 5" xfId="848" xr:uid="{00000000-0005-0000-0000-000028370000}"/>
    <cellStyle name="Valuta 2 12 5 2" xfId="3751" xr:uid="{00000000-0005-0000-0000-000029370000}"/>
    <cellStyle name="Valuta 2 12 5 2 2" xfId="9548" xr:uid="{00000000-0005-0000-0000-00002A370000}"/>
    <cellStyle name="Valuta 2 12 5 2 3" xfId="18652" xr:uid="{00000000-0005-0000-0000-00002B370000}"/>
    <cellStyle name="Valuta 2 12 5 2 4" xfId="27744" xr:uid="{876855C3-0EF0-4A1B-9F01-1261007FE8E7}"/>
    <cellStyle name="Valuta 2 12 5 2 5" xfId="45829" xr:uid="{89DFD450-3271-478B-99D5-10B4274F748D}"/>
    <cellStyle name="Valuta 2 12 5 2 6" xfId="52449" xr:uid="{5F6188BE-D4C1-4A60-9EE5-0D8C897FEB8B}"/>
    <cellStyle name="Valuta 2 12 5 2 7" xfId="57420" xr:uid="{554EF2F3-5286-49AF-A829-E6CF308F763E}"/>
    <cellStyle name="Valuta 2 12 5 3" xfId="6650" xr:uid="{00000000-0005-0000-0000-00002C370000}"/>
    <cellStyle name="Valuta 2 12 5 4" xfId="15754" xr:uid="{00000000-0005-0000-0000-00002D370000}"/>
    <cellStyle name="Valuta 2 12 5 5" xfId="24899" xr:uid="{3B62E755-C78F-43C2-90FC-0B07818CB391}"/>
    <cellStyle name="Valuta 2 12 5 6" xfId="42986" xr:uid="{DD9179CA-EB15-4AE0-814D-0600A2333A18}"/>
    <cellStyle name="Valuta 2 12 5 7" xfId="49606" xr:uid="{74D786AB-41ED-41E2-9CCC-14CD1B5D0A3F}"/>
    <cellStyle name="Valuta 2 12 5 8" xfId="56082" xr:uid="{8829BF2A-6608-42E6-A119-3FEC0BDC12EF}"/>
    <cellStyle name="Valuta 2 12 6" xfId="3287" xr:uid="{00000000-0005-0000-0000-00002E370000}"/>
    <cellStyle name="Valuta 2 12 6 2" xfId="9084" xr:uid="{00000000-0005-0000-0000-00002F370000}"/>
    <cellStyle name="Valuta 2 12 6 3" xfId="18188" xr:uid="{00000000-0005-0000-0000-000030370000}"/>
    <cellStyle name="Valuta 2 12 6 4" xfId="27335" xr:uid="{C605A9D8-93B4-4468-AF18-0E4ECA91899C}"/>
    <cellStyle name="Valuta 2 12 6 5" xfId="45420" xr:uid="{8671D87C-2B23-48D7-A9BA-65050DFD94BF}"/>
    <cellStyle name="Valuta 2 12 6 6" xfId="52040" xr:uid="{6106545D-4B16-4498-922D-6AA586583D0A}"/>
    <cellStyle name="Valuta 2 12 6 7" xfId="57086" xr:uid="{CE33476C-B9D5-4351-B489-F862A1055048}"/>
    <cellStyle name="Valuta 2 12 7" xfId="6186" xr:uid="{00000000-0005-0000-0000-000031370000}"/>
    <cellStyle name="Valuta 2 12 7 2" xfId="29955" xr:uid="{50FE5003-0F6E-49FF-BA8D-477F48A45799}"/>
    <cellStyle name="Valuta 2 12 7 3" xfId="48040" xr:uid="{CA492BC3-76DC-4886-B7B7-7C7DA9BC0186}"/>
    <cellStyle name="Valuta 2 12 7 4" xfId="54660" xr:uid="{D3FA57DB-F109-4AB0-8D34-A76C637B2931}"/>
    <cellStyle name="Valuta 2 12 7 5" xfId="58255" xr:uid="{B6EE54B8-C35C-44C1-A20E-292BF4C9CE82}"/>
    <cellStyle name="Valuta 2 12 8" xfId="15290" xr:uid="{00000000-0005-0000-0000-000032370000}"/>
    <cellStyle name="Valuta 2 12 9" xfId="24264" xr:uid="{A1CAE0D8-C3DD-431C-AA77-AF08DD001120}"/>
    <cellStyle name="Valuta 2 13" xfId="564" xr:uid="{00000000-0005-0000-0000-000033370000}"/>
    <cellStyle name="Valuta 2 13 10" xfId="49322" xr:uid="{98D69B11-5ECA-499C-8D57-3F6D9C162682}"/>
    <cellStyle name="Valuta 2 13 11" xfId="55907" xr:uid="{613ABB0C-E2EA-4385-AB9F-8E3AE29D5998}"/>
    <cellStyle name="Valuta 2 13 2" xfId="1930" xr:uid="{00000000-0005-0000-0000-000034370000}"/>
    <cellStyle name="Valuta 2 13 2 2" xfId="4829" xr:uid="{00000000-0005-0000-0000-000035370000}"/>
    <cellStyle name="Valuta 2 13 2 2 2" xfId="10626" xr:uid="{00000000-0005-0000-0000-000036370000}"/>
    <cellStyle name="Valuta 2 13 2 2 3" xfId="19730" xr:uid="{00000000-0005-0000-0000-000037370000}"/>
    <cellStyle name="Valuta 2 13 2 2 4" xfId="28436" xr:uid="{F1454193-883D-4F79-BD88-270C7E026AFA}"/>
    <cellStyle name="Valuta 2 13 2 2 5" xfId="46521" xr:uid="{AC8A79BC-4D4E-4301-BE35-EB3E220D0147}"/>
    <cellStyle name="Valuta 2 13 2 2 6" xfId="53141" xr:uid="{5E27CBF4-3617-4E8C-AD30-8908938234EE}"/>
    <cellStyle name="Valuta 2 13 2 2 7" xfId="57913" xr:uid="{159873CB-8D73-47EC-A69E-927898671E65}"/>
    <cellStyle name="Valuta 2 13 2 3" xfId="7728" xr:uid="{00000000-0005-0000-0000-000038370000}"/>
    <cellStyle name="Valuta 2 13 2 3 2" xfId="30830" xr:uid="{A4332D27-E4AD-4D0B-AE12-BC0D575F592A}"/>
    <cellStyle name="Valuta 2 13 2 3 3" xfId="48915" xr:uid="{2CC74893-3BB1-403E-80D3-A6FA51148C89}"/>
    <cellStyle name="Valuta 2 13 2 3 4" xfId="55535" xr:uid="{DA8EBCF3-C312-41A6-8F3B-03CFDD3734FC}"/>
    <cellStyle name="Valuta 2 13 2 3 5" xfId="59084" xr:uid="{6DF78566-3966-4723-938F-BC0A5290114A}"/>
    <cellStyle name="Valuta 2 13 2 4" xfId="16832" xr:uid="{00000000-0005-0000-0000-000039370000}"/>
    <cellStyle name="Valuta 2 13 2 5" xfId="25979" xr:uid="{2DD7FF7E-968C-46BF-AEA5-FDF7298C2049}"/>
    <cellStyle name="Valuta 2 13 2 6" xfId="44064" xr:uid="{27418F0A-772A-414C-B8BA-3A70D38A8704}"/>
    <cellStyle name="Valuta 2 13 2 7" xfId="50684" xr:uid="{16782A93-0C5F-4D0A-8DB9-4CB65AACCF39}"/>
    <cellStyle name="Valuta 2 13 2 8" xfId="56911" xr:uid="{BA38A300-F69A-4693-9AFA-A51AE9C8934B}"/>
    <cellStyle name="Valuta 2 13 3" xfId="1567" xr:uid="{00000000-0005-0000-0000-00003A370000}"/>
    <cellStyle name="Valuta 2 13 3 2" xfId="4470" xr:uid="{00000000-0005-0000-0000-00003B370000}"/>
    <cellStyle name="Valuta 2 13 3 2 2" xfId="10267" xr:uid="{00000000-0005-0000-0000-00003C370000}"/>
    <cellStyle name="Valuta 2 13 3 2 3" xfId="19371" xr:uid="{00000000-0005-0000-0000-00003D370000}"/>
    <cellStyle name="Valuta 2 13 3 2 4" xfId="27973" xr:uid="{BC300B38-F2CF-4612-AD3E-2B1AD68499F8}"/>
    <cellStyle name="Valuta 2 13 3 2 5" xfId="46058" xr:uid="{C45DC158-2890-4DC6-B004-61B54659EF97}"/>
    <cellStyle name="Valuta 2 13 3 2 6" xfId="52678" xr:uid="{11AF8295-9D46-4010-9DEF-840255B102CF}"/>
    <cellStyle name="Valuta 2 13 3 2 7" xfId="57579" xr:uid="{05D49D79-9B03-470C-B431-9365D2412CC5}"/>
    <cellStyle name="Valuta 2 13 3 3" xfId="7369" xr:uid="{00000000-0005-0000-0000-00003E370000}"/>
    <cellStyle name="Valuta 2 13 3 3 2" xfId="30484" xr:uid="{1C5DBE60-19DD-4C50-B6B5-E7F6BF4C1D13}"/>
    <cellStyle name="Valuta 2 13 3 3 3" xfId="48569" xr:uid="{26A6E0E5-F56B-41B2-826B-7AD2F3BA5034}"/>
    <cellStyle name="Valuta 2 13 3 3 4" xfId="55189" xr:uid="{90820D41-F393-4734-B31F-F65D5A34E48F}"/>
    <cellStyle name="Valuta 2 13 3 3 5" xfId="58748" xr:uid="{B9F9E335-A8D8-4EA5-9C8B-2DAC8A2521FE}"/>
    <cellStyle name="Valuta 2 13 3 4" xfId="16473" xr:uid="{00000000-0005-0000-0000-00003F370000}"/>
    <cellStyle name="Valuta 2 13 3 5" xfId="25618" xr:uid="{470861B8-E0EE-4062-B792-7ED5195BB1BD}"/>
    <cellStyle name="Valuta 2 13 3 6" xfId="43705" xr:uid="{ADA7A936-2E00-4507-BACC-0F788513C776}"/>
    <cellStyle name="Valuta 2 13 3 7" xfId="50325" xr:uid="{349D584A-705D-4EBE-89D1-879101BFEF1D}"/>
    <cellStyle name="Valuta 2 13 3 8" xfId="56575" xr:uid="{3AFE5161-6906-454A-966A-8D330D62517D}"/>
    <cellStyle name="Valuta 2 13 4" xfId="1134" xr:uid="{00000000-0005-0000-0000-000040370000}"/>
    <cellStyle name="Valuta 2 13 4 2" xfId="4037" xr:uid="{00000000-0005-0000-0000-000041370000}"/>
    <cellStyle name="Valuta 2 13 4 2 2" xfId="9834" xr:uid="{00000000-0005-0000-0000-000042370000}"/>
    <cellStyle name="Valuta 2 13 4 2 3" xfId="18938" xr:uid="{00000000-0005-0000-0000-000043370000}"/>
    <cellStyle name="Valuta 2 13 4 3" xfId="6936" xr:uid="{00000000-0005-0000-0000-000044370000}"/>
    <cellStyle name="Valuta 2 13 4 4" xfId="16040" xr:uid="{00000000-0005-0000-0000-000045370000}"/>
    <cellStyle name="Valuta 2 13 4 5" xfId="25185" xr:uid="{C62A7326-A0EB-4527-840A-E9F283D50436}"/>
    <cellStyle name="Valuta 2 13 4 6" xfId="43272" xr:uid="{F88B7C68-7ADD-45CE-AFFE-D8EFCB7DB038}"/>
    <cellStyle name="Valuta 2 13 4 7" xfId="49892" xr:uid="{8DDC5B5B-1B3C-4915-A1C3-25ADEC7855B0}"/>
    <cellStyle name="Valuta 2 13 4 8" xfId="56241" xr:uid="{293F9EFA-1A94-452A-96B4-AD554889ACBA}"/>
    <cellStyle name="Valuta 2 13 5" xfId="3467" xr:uid="{00000000-0005-0000-0000-000046370000}"/>
    <cellStyle name="Valuta 2 13 5 2" xfId="9264" xr:uid="{00000000-0005-0000-0000-000047370000}"/>
    <cellStyle name="Valuta 2 13 5 3" xfId="18368" xr:uid="{00000000-0005-0000-0000-000048370000}"/>
    <cellStyle name="Valuta 2 13 5 4" xfId="27515" xr:uid="{E2A82026-108F-4D8D-A414-6A4EA45E282E}"/>
    <cellStyle name="Valuta 2 13 5 5" xfId="45600" xr:uid="{74F29788-2353-4AA4-A0FD-90E157A2483F}"/>
    <cellStyle name="Valuta 2 13 5 6" xfId="52220" xr:uid="{45E210F8-F099-42F7-B4E8-7BBB81352B7D}"/>
    <cellStyle name="Valuta 2 13 5 7" xfId="57245" xr:uid="{EB82666F-7CE6-4514-9CD0-DF30547FE0C1}"/>
    <cellStyle name="Valuta 2 13 6" xfId="6366" xr:uid="{00000000-0005-0000-0000-000049370000}"/>
    <cellStyle name="Valuta 2 13 6 2" xfId="30114" xr:uid="{7EDCD7EA-E73E-45AC-8351-236323AD3046}"/>
    <cellStyle name="Valuta 2 13 6 3" xfId="48199" xr:uid="{033C71BF-3FDD-455C-93C3-51A7A4C590BF}"/>
    <cellStyle name="Valuta 2 13 6 4" xfId="54819" xr:uid="{886DB4B8-1193-414F-97CF-E6EC38A3C312}"/>
    <cellStyle name="Valuta 2 13 6 5" xfId="58414" xr:uid="{DF0C8B21-3AE2-4A98-8EA3-BAA6846FA4D5}"/>
    <cellStyle name="Valuta 2 13 7" xfId="15470" xr:uid="{00000000-0005-0000-0000-00004A370000}"/>
    <cellStyle name="Valuta 2 13 8" xfId="24615" xr:uid="{B31B41A8-457A-4919-8148-F10F7F2C846A}"/>
    <cellStyle name="Valuta 2 13 9" xfId="42702" xr:uid="{B7906AB3-F8BD-47F1-8C45-9A973B3CE1E0}"/>
    <cellStyle name="Valuta 2 14" xfId="1762" xr:uid="{00000000-0005-0000-0000-00004B370000}"/>
    <cellStyle name="Valuta 2 14 2" xfId="4661" xr:uid="{00000000-0005-0000-0000-00004C370000}"/>
    <cellStyle name="Valuta 2 14 2 2" xfId="10458" xr:uid="{00000000-0005-0000-0000-00004D370000}"/>
    <cellStyle name="Valuta 2 14 2 3" xfId="19562" xr:uid="{00000000-0005-0000-0000-00004E370000}"/>
    <cellStyle name="Valuta 2 14 2 4" xfId="28633" xr:uid="{E694B0A2-410B-4B28-A7AB-A4CCD81D2027}"/>
    <cellStyle name="Valuta 2 14 2 5" xfId="46718" xr:uid="{422B3543-EFC8-419E-992B-871CB73563CC}"/>
    <cellStyle name="Valuta 2 14 2 6" xfId="53338" xr:uid="{1CDB3AAA-5454-47CF-B524-A0566E545001}"/>
    <cellStyle name="Valuta 2 14 2 7" xfId="58080" xr:uid="{12D3E81A-E0EC-4891-A78F-AA1E63D38BEE}"/>
    <cellStyle name="Valuta 2 14 3" xfId="7560" xr:uid="{00000000-0005-0000-0000-00004F370000}"/>
    <cellStyle name="Valuta 2 14 3 2" xfId="30663" xr:uid="{4D1009E4-FA51-4EC8-9050-3EA72A39CC21}"/>
    <cellStyle name="Valuta 2 14 3 3" xfId="48748" xr:uid="{BAB6D035-7C31-4AD1-B4E8-0D18D1CA3619}"/>
    <cellStyle name="Valuta 2 14 3 4" xfId="55368" xr:uid="{A14E2C2D-DC02-4177-ACDB-777B71F58D19}"/>
    <cellStyle name="Valuta 2 14 3 5" xfId="58917" xr:uid="{5971A767-C4C6-4883-8018-7B4FF4A542C9}"/>
    <cellStyle name="Valuta 2 14 4" xfId="16664" xr:uid="{00000000-0005-0000-0000-000050370000}"/>
    <cellStyle name="Valuta 2 14 5" xfId="25811" xr:uid="{12019BFF-D821-4361-9A65-7D429D820CF7}"/>
    <cellStyle name="Valuta 2 14 6" xfId="43896" xr:uid="{C1F03034-3A16-4883-8545-EAF798C97D44}"/>
    <cellStyle name="Valuta 2 14 7" xfId="50516" xr:uid="{755B0CBF-F84E-40FC-8EA6-BD32755C6D19}"/>
    <cellStyle name="Valuta 2 14 8" xfId="56744" xr:uid="{A03A2580-5BD3-4EB3-9A87-7DBD00C76418}"/>
    <cellStyle name="Valuta 2 15" xfId="1336" xr:uid="{00000000-0005-0000-0000-000051370000}"/>
    <cellStyle name="Valuta 2 15 2" xfId="4239" xr:uid="{00000000-0005-0000-0000-000052370000}"/>
    <cellStyle name="Valuta 2 15 2 2" xfId="10036" xr:uid="{00000000-0005-0000-0000-000053370000}"/>
    <cellStyle name="Valuta 2 15 2 3" xfId="19140" xr:uid="{00000000-0005-0000-0000-000054370000}"/>
    <cellStyle name="Valuta 2 15 2 4" xfId="28177" xr:uid="{4747983E-FA83-4EDB-B29C-D75694335BFC}"/>
    <cellStyle name="Valuta 2 15 2 5" xfId="46262" xr:uid="{10763659-668E-4107-AE90-2F3DD8356B4D}"/>
    <cellStyle name="Valuta 2 15 2 6" xfId="52882" xr:uid="{7DB2CDA4-CCDD-43D3-887F-24838EDC44F7}"/>
    <cellStyle name="Valuta 2 15 2 7" xfId="57746" xr:uid="{05CDADDF-A67F-45E5-BF41-9C4B76FE6445}"/>
    <cellStyle name="Valuta 2 15 3" xfId="7138" xr:uid="{00000000-0005-0000-0000-000055370000}"/>
    <cellStyle name="Valuta 2 15 3 2" xfId="30287" xr:uid="{B3811ADD-5695-4FCF-8BE9-E40C6863C749}"/>
    <cellStyle name="Valuta 2 15 3 3" xfId="48372" xr:uid="{1CBC3ABB-05FD-45F0-A8AA-9270279C7005}"/>
    <cellStyle name="Valuta 2 15 3 4" xfId="54992" xr:uid="{79B6B440-B037-4DDF-8EC3-853732CD6D1C}"/>
    <cellStyle name="Valuta 2 15 3 5" xfId="58581" xr:uid="{EBA3F3C0-F49A-400F-A404-336A9BDE2EE4}"/>
    <cellStyle name="Valuta 2 15 4" xfId="16242" xr:uid="{00000000-0005-0000-0000-000056370000}"/>
    <cellStyle name="Valuta 2 15 5" xfId="25387" xr:uid="{6E4B5365-CDB1-4E61-A2E1-D01C940CD3B6}"/>
    <cellStyle name="Valuta 2 15 6" xfId="43474" xr:uid="{54131A05-7A64-4D23-A17F-D6B90D5A8064}"/>
    <cellStyle name="Valuta 2 15 7" xfId="50094" xr:uid="{B0E62E05-AE77-45AA-9098-456E9EBD394D}"/>
    <cellStyle name="Valuta 2 15 8" xfId="56408" xr:uid="{CB2E0719-14A2-4685-973E-03A9320C86C4}"/>
    <cellStyle name="Valuta 2 16" xfId="781" xr:uid="{00000000-0005-0000-0000-000057370000}"/>
    <cellStyle name="Valuta 2 16 2" xfId="3684" xr:uid="{00000000-0005-0000-0000-000058370000}"/>
    <cellStyle name="Valuta 2 16 2 2" xfId="9481" xr:uid="{00000000-0005-0000-0000-000059370000}"/>
    <cellStyle name="Valuta 2 16 2 3" xfId="18585" xr:uid="{00000000-0005-0000-0000-00005A370000}"/>
    <cellStyle name="Valuta 2 16 2 4" xfId="27717" xr:uid="{C2792167-774A-4152-ADB9-F4D9F8BC4E9E}"/>
    <cellStyle name="Valuta 2 16 2 5" xfId="45802" xr:uid="{106558C2-DB64-4B06-B326-72583CD6C3A1}"/>
    <cellStyle name="Valuta 2 16 2 6" xfId="52422" xr:uid="{8F97AEB2-7E97-4D31-976B-9B628AAA19FB}"/>
    <cellStyle name="Valuta 2 16 2 7" xfId="57412" xr:uid="{74C49C91-4EEF-49DB-B59F-9F102BFAFBDE}"/>
    <cellStyle name="Valuta 2 16 3" xfId="6583" xr:uid="{00000000-0005-0000-0000-00005B370000}"/>
    <cellStyle name="Valuta 2 16 4" xfId="15687" xr:uid="{00000000-0005-0000-0000-00005C370000}"/>
    <cellStyle name="Valuta 2 16 5" xfId="24832" xr:uid="{24E7D495-48B3-4E6C-8CFF-AD82177EF5C2}"/>
    <cellStyle name="Valuta 2 16 6" xfId="42919" xr:uid="{67B9994D-F36F-4DFC-AE37-F4D2A866CC17}"/>
    <cellStyle name="Valuta 2 16 7" xfId="49539" xr:uid="{9247B09C-E0F6-4D35-AD70-9DE4B889D563}"/>
    <cellStyle name="Valuta 2 16 8" xfId="56074" xr:uid="{20ED90DC-D896-4FB5-A186-0EB58EBECA87}"/>
    <cellStyle name="Valuta 2 17" xfId="3270" xr:uid="{00000000-0005-0000-0000-00005D370000}"/>
    <cellStyle name="Valuta 2 17 2" xfId="9067" xr:uid="{00000000-0005-0000-0000-00005E370000}"/>
    <cellStyle name="Valuta 2 17 3" xfId="18171" xr:uid="{00000000-0005-0000-0000-00005F370000}"/>
    <cellStyle name="Valuta 2 17 4" xfId="27318" xr:uid="{4966DED5-6E34-4F23-9A1C-D343E4D86D5B}"/>
    <cellStyle name="Valuta 2 17 5" xfId="45403" xr:uid="{23BB04D5-8C45-49C3-A3E9-80C8033A509F}"/>
    <cellStyle name="Valuta 2 17 6" xfId="52023" xr:uid="{EEC0B99D-882F-4802-9C33-26945EC3F515}"/>
    <cellStyle name="Valuta 2 17 7" xfId="57078" xr:uid="{90973A4B-289D-4AC5-8BAF-B8E5DF4716E7}"/>
    <cellStyle name="Valuta 2 18" xfId="6169" xr:uid="{00000000-0005-0000-0000-000060370000}"/>
    <cellStyle name="Valuta 2 18 2" xfId="29947" xr:uid="{1C4CCF76-D08A-40BD-8463-B116DA0D479A}"/>
    <cellStyle name="Valuta 2 18 3" xfId="48032" xr:uid="{BDFC92AF-353F-4E3D-9643-6305D70471C4}"/>
    <cellStyle name="Valuta 2 18 4" xfId="54652" xr:uid="{E4D2A55E-A94B-4467-BE3B-E05F993C7F1F}"/>
    <cellStyle name="Valuta 2 18 5" xfId="58247" xr:uid="{6AFC8569-6C17-4BE3-AAB4-49D6A41D9784}"/>
    <cellStyle name="Valuta 2 19" xfId="15022" xr:uid="{00000000-0005-0000-0000-000061370000}"/>
    <cellStyle name="Valuta 2 2" xfId="71" xr:uid="{00000000-0005-0000-0000-000062370000}"/>
    <cellStyle name="Valuta 2 2 10" xfId="1766" xr:uid="{00000000-0005-0000-0000-000063370000}"/>
    <cellStyle name="Valuta 2 2 10 2" xfId="4665" xr:uid="{00000000-0005-0000-0000-000064370000}"/>
    <cellStyle name="Valuta 2 2 10 2 2" xfId="10462" xr:uid="{00000000-0005-0000-0000-000065370000}"/>
    <cellStyle name="Valuta 2 2 10 2 3" xfId="19566" xr:uid="{00000000-0005-0000-0000-000066370000}"/>
    <cellStyle name="Valuta 2 2 10 2 4" xfId="28637" xr:uid="{01A053A6-9ADB-4EF2-8260-3F1416CC12E5}"/>
    <cellStyle name="Valuta 2 2 10 2 5" xfId="46722" xr:uid="{0B32585C-DEDC-49EC-B2E0-9A148D5B073B}"/>
    <cellStyle name="Valuta 2 2 10 2 6" xfId="53342" xr:uid="{92FEDA32-0DB9-464E-8A75-FF1106C3C31A}"/>
    <cellStyle name="Valuta 2 2 10 2 7" xfId="58084" xr:uid="{3991F782-D413-4861-ACDE-F20F0682A861}"/>
    <cellStyle name="Valuta 2 2 10 3" xfId="7564" xr:uid="{00000000-0005-0000-0000-000067370000}"/>
    <cellStyle name="Valuta 2 2 10 3 2" xfId="30667" xr:uid="{FA05EE26-8676-4B78-AF6D-BB7339F78048}"/>
    <cellStyle name="Valuta 2 2 10 3 3" xfId="48752" xr:uid="{13BFFB47-0325-4CDE-8E12-D7CD1B72D0FC}"/>
    <cellStyle name="Valuta 2 2 10 3 4" xfId="55372" xr:uid="{65A81DB9-0096-4A34-9A8F-0492190A114C}"/>
    <cellStyle name="Valuta 2 2 10 3 5" xfId="58921" xr:uid="{1E06612A-39C9-4820-AE18-AAD27B89EE30}"/>
    <cellStyle name="Valuta 2 2 10 4" xfId="16668" xr:uid="{00000000-0005-0000-0000-000068370000}"/>
    <cellStyle name="Valuta 2 2 10 5" xfId="25815" xr:uid="{3B1F78E8-EC28-453B-AEBF-82920B285EFC}"/>
    <cellStyle name="Valuta 2 2 10 6" xfId="43900" xr:uid="{2DE88356-1D8F-4B10-85D9-6F73C0AE653B}"/>
    <cellStyle name="Valuta 2 2 10 7" xfId="50520" xr:uid="{E72E20CA-40C4-41CC-93D9-AEE4BF9E045F}"/>
    <cellStyle name="Valuta 2 2 10 8" xfId="56748" xr:uid="{33A880B9-A054-452E-9320-CF0991E94CF9}"/>
    <cellStyle name="Valuta 2 2 11" xfId="1341" xr:uid="{00000000-0005-0000-0000-000069370000}"/>
    <cellStyle name="Valuta 2 2 11 2" xfId="4244" xr:uid="{00000000-0005-0000-0000-00006A370000}"/>
    <cellStyle name="Valuta 2 2 11 2 2" xfId="10041" xr:uid="{00000000-0005-0000-0000-00006B370000}"/>
    <cellStyle name="Valuta 2 2 11 2 3" xfId="19145" xr:uid="{00000000-0005-0000-0000-00006C370000}"/>
    <cellStyle name="Valuta 2 2 11 2 4" xfId="28185" xr:uid="{0AD28D5B-149C-40F8-8CDF-6C2AF3DDAFAF}"/>
    <cellStyle name="Valuta 2 2 11 2 5" xfId="46270" xr:uid="{469DD0DF-6C60-498B-A9BC-122F01DF68F1}"/>
    <cellStyle name="Valuta 2 2 11 2 6" xfId="52890" xr:uid="{2EB63209-4159-420C-BF39-58272392B5B0}"/>
    <cellStyle name="Valuta 2 2 11 2 7" xfId="57750" xr:uid="{85E5E5AF-DA7E-4E1A-9EA8-CA41010B8AA2}"/>
    <cellStyle name="Valuta 2 2 11 3" xfId="7143" xr:uid="{00000000-0005-0000-0000-00006D370000}"/>
    <cellStyle name="Valuta 2 2 11 3 2" xfId="30292" xr:uid="{BF13F8A9-7D24-4B7B-8733-B9CF1E00F58C}"/>
    <cellStyle name="Valuta 2 2 11 3 3" xfId="48377" xr:uid="{7AD6EBBF-4EA8-419E-BE96-0A26D4F8A2F8}"/>
    <cellStyle name="Valuta 2 2 11 3 4" xfId="54997" xr:uid="{82E94A5F-2D11-4456-BA0B-000A12F80789}"/>
    <cellStyle name="Valuta 2 2 11 3 5" xfId="58585" xr:uid="{7562DB4E-3404-4F75-84A1-19855CF8E32F}"/>
    <cellStyle name="Valuta 2 2 11 4" xfId="16247" xr:uid="{00000000-0005-0000-0000-00006E370000}"/>
    <cellStyle name="Valuta 2 2 11 5" xfId="25392" xr:uid="{C111B179-06B5-4157-8AA7-F35642E5F6F4}"/>
    <cellStyle name="Valuta 2 2 11 6" xfId="43479" xr:uid="{3453F4DD-768F-40EB-BA0D-0CFE1DE688A4}"/>
    <cellStyle name="Valuta 2 2 11 7" xfId="50099" xr:uid="{B59B4FE6-BEF6-4D00-A776-1BDFB0C74A54}"/>
    <cellStyle name="Valuta 2 2 11 8" xfId="56412" xr:uid="{313A9B68-FAFB-448D-B4C4-433B6632C27D}"/>
    <cellStyle name="Valuta 2 2 12" xfId="788" xr:uid="{00000000-0005-0000-0000-00006F370000}"/>
    <cellStyle name="Valuta 2 2 12 2" xfId="3691" xr:uid="{00000000-0005-0000-0000-000070370000}"/>
    <cellStyle name="Valuta 2 2 12 2 2" xfId="9488" xr:uid="{00000000-0005-0000-0000-000071370000}"/>
    <cellStyle name="Valuta 2 2 12 2 3" xfId="18592" xr:uid="{00000000-0005-0000-0000-000072370000}"/>
    <cellStyle name="Valuta 2 2 12 2 4" xfId="27721" xr:uid="{DBC980B3-2911-4491-BC0D-2942E8DD5677}"/>
    <cellStyle name="Valuta 2 2 12 2 5" xfId="45806" xr:uid="{A7AB5CE6-5E45-4711-8B1D-969FAE072C04}"/>
    <cellStyle name="Valuta 2 2 12 2 6" xfId="52426" xr:uid="{8A8CDD7C-C4F4-448D-A7AE-D587E985ECA3}"/>
    <cellStyle name="Valuta 2 2 12 2 7" xfId="57416" xr:uid="{39991929-FA59-4D8F-911A-4712D0C025A0}"/>
    <cellStyle name="Valuta 2 2 12 3" xfId="6590" xr:uid="{00000000-0005-0000-0000-000073370000}"/>
    <cellStyle name="Valuta 2 2 12 4" xfId="15694" xr:uid="{00000000-0005-0000-0000-000074370000}"/>
    <cellStyle name="Valuta 2 2 12 5" xfId="24839" xr:uid="{064CB484-9D52-4233-B84E-CB2D07CEB8B7}"/>
    <cellStyle name="Valuta 2 2 12 6" xfId="42926" xr:uid="{45BE6D97-09BF-409F-A45E-14F1D6ACE268}"/>
    <cellStyle name="Valuta 2 2 12 7" xfId="49546" xr:uid="{FFDFDA36-7E04-4506-9C3A-7EEA6DCA38B3}"/>
    <cellStyle name="Valuta 2 2 12 8" xfId="56078" xr:uid="{309F2A66-EED4-4E6C-9A6A-E66C6443C882}"/>
    <cellStyle name="Valuta 2 2 13" xfId="3274" xr:uid="{00000000-0005-0000-0000-000075370000}"/>
    <cellStyle name="Valuta 2 2 13 2" xfId="9071" xr:uid="{00000000-0005-0000-0000-000076370000}"/>
    <cellStyle name="Valuta 2 2 13 3" xfId="18175" xr:uid="{00000000-0005-0000-0000-000077370000}"/>
    <cellStyle name="Valuta 2 2 13 4" xfId="27322" xr:uid="{CAA63198-DDE3-473D-94ED-59A87653A6E2}"/>
    <cellStyle name="Valuta 2 2 13 5" xfId="45407" xr:uid="{31C2FBC7-CC8F-498D-A089-E8043ABF64F9}"/>
    <cellStyle name="Valuta 2 2 13 6" xfId="52027" xr:uid="{E0EBD44F-3E0D-4628-B1BB-4C8158F858A1}"/>
    <cellStyle name="Valuta 2 2 13 7" xfId="57082" xr:uid="{0295584E-3309-41A4-B3A6-28CF9D0DE35B}"/>
    <cellStyle name="Valuta 2 2 14" xfId="6173" xr:uid="{00000000-0005-0000-0000-000078370000}"/>
    <cellStyle name="Valuta 2 2 14 2" xfId="29951" xr:uid="{950785E5-1797-4BD7-8B13-97E88B176DE7}"/>
    <cellStyle name="Valuta 2 2 14 3" xfId="48036" xr:uid="{E72E9162-863E-4CBF-A706-883F18D266FD}"/>
    <cellStyle name="Valuta 2 2 14 4" xfId="54656" xr:uid="{3827E7A2-D257-4265-BB1A-1C3FB80594AA}"/>
    <cellStyle name="Valuta 2 2 14 5" xfId="58251" xr:uid="{C592C724-F65E-4AC2-A13D-45FFF6FBB2BA}"/>
    <cellStyle name="Valuta 2 2 15" xfId="15049" xr:uid="{00000000-0005-0000-0000-000079370000}"/>
    <cellStyle name="Valuta 2 2 16" xfId="15277" xr:uid="{00000000-0005-0000-0000-00007A370000}"/>
    <cellStyle name="Valuta 2 2 17" xfId="24183" xr:uid="{A0B135BA-5A61-444F-8F04-81A67069EE2D}"/>
    <cellStyle name="Valuta 2 2 18" xfId="42509" xr:uid="{B5BA79F3-CFCE-4758-B1B5-64F31804674F}"/>
    <cellStyle name="Valuta 2 2 19" xfId="49129" xr:uid="{6D59F317-73E0-43C8-9811-0B26F4FE25A1}"/>
    <cellStyle name="Valuta 2 2 2" xfId="187" xr:uid="{00000000-0005-0000-0000-00007B370000}"/>
    <cellStyle name="Valuta 2 2 2 10" xfId="3300" xr:uid="{00000000-0005-0000-0000-00007C370000}"/>
    <cellStyle name="Valuta 2 2 2 10 2" xfId="9097" xr:uid="{00000000-0005-0000-0000-00007D370000}"/>
    <cellStyle name="Valuta 2 2 2 10 3" xfId="18201" xr:uid="{00000000-0005-0000-0000-00007E370000}"/>
    <cellStyle name="Valuta 2 2 2 10 4" xfId="27348" xr:uid="{06AD298E-EE2A-4C79-B91A-562440476AE1}"/>
    <cellStyle name="Valuta 2 2 2 10 5" xfId="45433" xr:uid="{F8970619-6AE4-4B94-B28E-00C3BE9D4906}"/>
    <cellStyle name="Valuta 2 2 2 10 6" xfId="52053" xr:uid="{68D54275-F469-4785-8B49-DA3BDDAFCE3D}"/>
    <cellStyle name="Valuta 2 2 2 10 7" xfId="57099" xr:uid="{7581C7A9-4A90-42E1-A5C0-8D5F4CA25B70}"/>
    <cellStyle name="Valuta 2 2 2 11" xfId="6199" xr:uid="{00000000-0005-0000-0000-00007F370000}"/>
    <cellStyle name="Valuta 2 2 2 11 2" xfId="29968" xr:uid="{743AF4A2-9701-4486-AF2F-C0148265CCC6}"/>
    <cellStyle name="Valuta 2 2 2 11 3" xfId="48053" xr:uid="{2FC9DE93-D503-496D-BAA0-DB4D3707497A}"/>
    <cellStyle name="Valuta 2 2 2 11 4" xfId="54673" xr:uid="{251BA9CD-92DE-44EE-B295-0B298AC16BA1}"/>
    <cellStyle name="Valuta 2 2 2 11 5" xfId="58268" xr:uid="{7FA554B4-54A1-46EA-8BDA-1F6D0211446A}"/>
    <cellStyle name="Valuta 2 2 2 12" xfId="15061" xr:uid="{00000000-0005-0000-0000-000080370000}"/>
    <cellStyle name="Valuta 2 2 2 13" xfId="15303" xr:uid="{00000000-0005-0000-0000-000081370000}"/>
    <cellStyle name="Valuta 2 2 2 14" xfId="24284" xr:uid="{CE8091DF-F027-4E2E-BE2D-DF7D7E020828}"/>
    <cellStyle name="Valuta 2 2 2 15" xfId="42535" xr:uid="{3501DAAD-AEEA-4C48-B2E9-20FC7DC4EC32}"/>
    <cellStyle name="Valuta 2 2 2 16" xfId="49155" xr:uid="{272CCC49-E6CF-45A3-885B-3B108BDA94AF}"/>
    <cellStyle name="Valuta 2 2 2 17" xfId="55761" xr:uid="{A388A919-C041-466C-AF97-3EEDBBDE806D}"/>
    <cellStyle name="Valuta 2 2 2 2" xfId="217" xr:uid="{00000000-0005-0000-0000-000082370000}"/>
    <cellStyle name="Valuta 2 2 2 2 10" xfId="6226" xr:uid="{00000000-0005-0000-0000-000083370000}"/>
    <cellStyle name="Valuta 2 2 2 2 10 2" xfId="29992" xr:uid="{B4190110-0F38-47E6-8AB3-224539FAB7CF}"/>
    <cellStyle name="Valuta 2 2 2 2 10 3" xfId="48077" xr:uid="{90DF139F-A136-418A-9450-A7B82FEDCD8F}"/>
    <cellStyle name="Valuta 2 2 2 2 10 4" xfId="54697" xr:uid="{0E118B47-4C2C-4867-9005-A7B291CDFD62}"/>
    <cellStyle name="Valuta 2 2 2 2 10 5" xfId="58292" xr:uid="{57BC507C-437A-423B-8B52-2528CCCF99CC}"/>
    <cellStyle name="Valuta 2 2 2 2 11" xfId="15090" xr:uid="{00000000-0005-0000-0000-000084370000}"/>
    <cellStyle name="Valuta 2 2 2 2 12" xfId="15330" xr:uid="{00000000-0005-0000-0000-000085370000}"/>
    <cellStyle name="Valuta 2 2 2 2 13" xfId="24314" xr:uid="{2D8C48FC-7F86-495F-9A2C-C63458609E66}"/>
    <cellStyle name="Valuta 2 2 2 2 14" xfId="42562" xr:uid="{F3CF9D86-0903-4B0F-B380-C6792A827897}"/>
    <cellStyle name="Valuta 2 2 2 2 15" xfId="49182" xr:uid="{CBB34221-24D4-4061-984B-24938286A475}"/>
    <cellStyle name="Valuta 2 2 2 2 16" xfId="55785" xr:uid="{BEE8A9C9-A811-4218-A7D1-956281A90AAC}"/>
    <cellStyle name="Valuta 2 2 2 2 2" xfId="258" xr:uid="{00000000-0005-0000-0000-000086370000}"/>
    <cellStyle name="Valuta 2 2 2 2 2 10" xfId="15155" xr:uid="{00000000-0005-0000-0000-000087370000}"/>
    <cellStyle name="Valuta 2 2 2 2 2 11" xfId="15370" xr:uid="{00000000-0005-0000-0000-000088370000}"/>
    <cellStyle name="Valuta 2 2 2 2 2 12" xfId="24355" xr:uid="{1E6096BB-4C23-43E0-80AF-F642DB4EBC69}"/>
    <cellStyle name="Valuta 2 2 2 2 2 13" xfId="42602" xr:uid="{BB754A2B-D4B9-480F-A776-DA5C96E800F9}"/>
    <cellStyle name="Valuta 2 2 2 2 2 14" xfId="49222" xr:uid="{AFE19FEF-B512-46FD-8A16-10B381583427}"/>
    <cellStyle name="Valuta 2 2 2 2 2 15" xfId="55825" xr:uid="{C3CE30D8-C14A-4410-8140-6ED55B084976}"/>
    <cellStyle name="Valuta 2 2 2 2 2 2" xfId="354" xr:uid="{00000000-0005-0000-0000-000089370000}"/>
    <cellStyle name="Valuta 2 2 2 2 2 2 10" xfId="24451" xr:uid="{D234FA51-AD98-4389-B6E1-735797DD3558}"/>
    <cellStyle name="Valuta 2 2 2 2 2 2 11" xfId="42697" xr:uid="{36981F96-5A9B-4A38-A9B6-8F9BF2F36F93}"/>
    <cellStyle name="Valuta 2 2 2 2 2 2 12" xfId="49317" xr:uid="{B6413984-DAF7-42D5-BD37-81942FB49484}"/>
    <cellStyle name="Valuta 2 2 2 2 2 2 13" xfId="55905" xr:uid="{B582B213-9D06-4E44-A173-E3B81B7B6D9A}"/>
    <cellStyle name="Valuta 2 2 2 2 2 2 2" xfId="751" xr:uid="{00000000-0005-0000-0000-00008A370000}"/>
    <cellStyle name="Valuta 2 2 2 2 2 2 2 10" xfId="49509" xr:uid="{5CB1CFE0-E1C4-4E2E-BD4D-F90B76512CF1}"/>
    <cellStyle name="Valuta 2 2 2 2 2 2 2 11" xfId="56072" xr:uid="{27073CDF-0569-4C71-B94B-5CB1B36F5DA2}"/>
    <cellStyle name="Valuta 2 2 2 2 2 2 2 2" xfId="2095" xr:uid="{00000000-0005-0000-0000-00008B370000}"/>
    <cellStyle name="Valuta 2 2 2 2 2 2 2 2 2" xfId="4994" xr:uid="{00000000-0005-0000-0000-00008C370000}"/>
    <cellStyle name="Valuta 2 2 2 2 2 2 2 2 2 2" xfId="10791" xr:uid="{00000000-0005-0000-0000-00008D370000}"/>
    <cellStyle name="Valuta 2 2 2 2 2 2 2 2 2 3" xfId="19895" xr:uid="{00000000-0005-0000-0000-00008E370000}"/>
    <cellStyle name="Valuta 2 2 2 2 2 2 2 2 2 4" xfId="28623" xr:uid="{B0D9D597-B03D-4C5E-83B4-1BD692AE186F}"/>
    <cellStyle name="Valuta 2 2 2 2 2 2 2 2 2 5" xfId="46708" xr:uid="{433D019B-2B42-45D8-9E04-D3974E736596}"/>
    <cellStyle name="Valuta 2 2 2 2 2 2 2 2 2 6" xfId="53328" xr:uid="{DB90AEDA-7291-4BEF-B42A-DFAA8609F7DE}"/>
    <cellStyle name="Valuta 2 2 2 2 2 2 2 2 2 7" xfId="58078" xr:uid="{8CCE016E-9884-441E-AA0E-C9A153BC8952}"/>
    <cellStyle name="Valuta 2 2 2 2 2 2 2 2 3" xfId="7893" xr:uid="{00000000-0005-0000-0000-00008F370000}"/>
    <cellStyle name="Valuta 2 2 2 2 2 2 2 2 3 2" xfId="30995" xr:uid="{68F7207E-6161-480F-A016-A0406C473C70}"/>
    <cellStyle name="Valuta 2 2 2 2 2 2 2 2 3 3" xfId="49080" xr:uid="{AEB3AF0A-C66A-4762-A75B-FD49FE0F72D3}"/>
    <cellStyle name="Valuta 2 2 2 2 2 2 2 2 3 4" xfId="55700" xr:uid="{D8930E0D-67B0-44C4-9349-A2D8101433BE}"/>
    <cellStyle name="Valuta 2 2 2 2 2 2 2 2 3 5" xfId="59249" xr:uid="{6E828C29-C838-4C5A-9487-E3DCB3CB5681}"/>
    <cellStyle name="Valuta 2 2 2 2 2 2 2 2 4" xfId="16997" xr:uid="{00000000-0005-0000-0000-000090370000}"/>
    <cellStyle name="Valuta 2 2 2 2 2 2 2 2 5" xfId="26144" xr:uid="{9D5AAE05-09B1-4CE4-B069-89CDD26A57CC}"/>
    <cellStyle name="Valuta 2 2 2 2 2 2 2 2 6" xfId="44229" xr:uid="{8E715FD5-A849-4857-834B-4279B4157E82}"/>
    <cellStyle name="Valuta 2 2 2 2 2 2 2 2 7" xfId="50849" xr:uid="{9F2D1D80-E1E7-4764-95BA-24426CD03B49}"/>
    <cellStyle name="Valuta 2 2 2 2 2 2 2 2 8" xfId="57076" xr:uid="{99DB6D57-F904-4D14-8BE6-1BAF60858AB6}"/>
    <cellStyle name="Valuta 2 2 2 2 2 2 2 3" xfId="1754" xr:uid="{00000000-0005-0000-0000-000091370000}"/>
    <cellStyle name="Valuta 2 2 2 2 2 2 2 3 2" xfId="4657" xr:uid="{00000000-0005-0000-0000-000092370000}"/>
    <cellStyle name="Valuta 2 2 2 2 2 2 2 3 2 2" xfId="10454" xr:uid="{00000000-0005-0000-0000-000093370000}"/>
    <cellStyle name="Valuta 2 2 2 2 2 2 2 3 2 3" xfId="19558" xr:uid="{00000000-0005-0000-0000-000094370000}"/>
    <cellStyle name="Valuta 2 2 2 2 2 2 2 3 2 4" xfId="28160" xr:uid="{BB723957-0129-4D7B-A23A-5191F26F9AC0}"/>
    <cellStyle name="Valuta 2 2 2 2 2 2 2 3 2 5" xfId="46245" xr:uid="{3AC860BC-EC36-4CCD-ABC3-9491B8EFE1D9}"/>
    <cellStyle name="Valuta 2 2 2 2 2 2 2 3 2 6" xfId="52865" xr:uid="{E8B13621-0354-4918-8495-AB0878F176E2}"/>
    <cellStyle name="Valuta 2 2 2 2 2 2 2 3 2 7" xfId="57744" xr:uid="{D21E5DEC-5CF0-4E8B-89A6-0A1DF628B587}"/>
    <cellStyle name="Valuta 2 2 2 2 2 2 2 3 3" xfId="7556" xr:uid="{00000000-0005-0000-0000-000095370000}"/>
    <cellStyle name="Valuta 2 2 2 2 2 2 2 3 3 2" xfId="30659" xr:uid="{D5AEAF84-8D81-4439-A0A8-6E6E9EEEB187}"/>
    <cellStyle name="Valuta 2 2 2 2 2 2 2 3 3 3" xfId="48744" xr:uid="{92031063-57D5-4D60-86D0-9274C2B79E69}"/>
    <cellStyle name="Valuta 2 2 2 2 2 2 2 3 3 4" xfId="55364" xr:uid="{56B2C82A-70A4-48FF-B583-5BE0F7A29A52}"/>
    <cellStyle name="Valuta 2 2 2 2 2 2 2 3 3 5" xfId="58913" xr:uid="{2EA29FC4-3BE2-4C3D-8C14-DAE438A761B2}"/>
    <cellStyle name="Valuta 2 2 2 2 2 2 2 3 4" xfId="16660" xr:uid="{00000000-0005-0000-0000-000096370000}"/>
    <cellStyle name="Valuta 2 2 2 2 2 2 2 3 5" xfId="25805" xr:uid="{112E665D-DE0B-429A-813B-CE440E2CC062}"/>
    <cellStyle name="Valuta 2 2 2 2 2 2 2 3 6" xfId="43892" xr:uid="{C14FF17D-85A3-44A2-ABB5-58CA71F00BD8}"/>
    <cellStyle name="Valuta 2 2 2 2 2 2 2 3 7" xfId="50512" xr:uid="{0C8514C5-BC67-468C-988F-FE707E4F1B89}"/>
    <cellStyle name="Valuta 2 2 2 2 2 2 2 3 8" xfId="56740" xr:uid="{8F7888CC-8E10-4346-913B-B38A103B5A9A}"/>
    <cellStyle name="Valuta 2 2 2 2 2 2 2 4" xfId="1321" xr:uid="{00000000-0005-0000-0000-000097370000}"/>
    <cellStyle name="Valuta 2 2 2 2 2 2 2 4 2" xfId="4224" xr:uid="{00000000-0005-0000-0000-000098370000}"/>
    <cellStyle name="Valuta 2 2 2 2 2 2 2 4 2 2" xfId="10021" xr:uid="{00000000-0005-0000-0000-000099370000}"/>
    <cellStyle name="Valuta 2 2 2 2 2 2 2 4 2 3" xfId="19125" xr:uid="{00000000-0005-0000-0000-00009A370000}"/>
    <cellStyle name="Valuta 2 2 2 2 2 2 2 4 3" xfId="7123" xr:uid="{00000000-0005-0000-0000-00009B370000}"/>
    <cellStyle name="Valuta 2 2 2 2 2 2 2 4 4" xfId="16227" xr:uid="{00000000-0005-0000-0000-00009C370000}"/>
    <cellStyle name="Valuta 2 2 2 2 2 2 2 4 5" xfId="25372" xr:uid="{A4DDE7FF-2CF0-4C6D-8ED2-29766F946E2A}"/>
    <cellStyle name="Valuta 2 2 2 2 2 2 2 4 6" xfId="43459" xr:uid="{438F811C-7F4D-410D-8A96-06FE0AF3A9C0}"/>
    <cellStyle name="Valuta 2 2 2 2 2 2 2 4 7" xfId="50079" xr:uid="{FE47F74E-8DA8-451F-A16D-45840B960C2A}"/>
    <cellStyle name="Valuta 2 2 2 2 2 2 2 4 8" xfId="56406" xr:uid="{0E17491B-CE02-47D6-9EA3-36A4D735930A}"/>
    <cellStyle name="Valuta 2 2 2 2 2 2 2 5" xfId="3654" xr:uid="{00000000-0005-0000-0000-00009D370000}"/>
    <cellStyle name="Valuta 2 2 2 2 2 2 2 5 2" xfId="9451" xr:uid="{00000000-0005-0000-0000-00009E370000}"/>
    <cellStyle name="Valuta 2 2 2 2 2 2 2 5 3" xfId="18555" xr:uid="{00000000-0005-0000-0000-00009F370000}"/>
    <cellStyle name="Valuta 2 2 2 2 2 2 2 5 4" xfId="27702" xr:uid="{7A2DD4F7-6312-47D2-97F7-D15E20E22EFF}"/>
    <cellStyle name="Valuta 2 2 2 2 2 2 2 5 5" xfId="45787" xr:uid="{ACDFCA1D-C2FC-48FA-A952-B1BE7E980B76}"/>
    <cellStyle name="Valuta 2 2 2 2 2 2 2 5 6" xfId="52407" xr:uid="{9E7A60DA-AAF7-45C6-B6D2-69E091269D85}"/>
    <cellStyle name="Valuta 2 2 2 2 2 2 2 5 7" xfId="57410" xr:uid="{EE1E6147-9264-4D5B-983E-244A1FD0ECBB}"/>
    <cellStyle name="Valuta 2 2 2 2 2 2 2 6" xfId="6553" xr:uid="{00000000-0005-0000-0000-0000A0370000}"/>
    <cellStyle name="Valuta 2 2 2 2 2 2 2 6 2" xfId="30279" xr:uid="{5A7FA5F9-D092-42B9-955B-0DA9F19FA317}"/>
    <cellStyle name="Valuta 2 2 2 2 2 2 2 6 3" xfId="48364" xr:uid="{DAA4AF2A-94E9-465F-BCE9-1EF2D169A8E2}"/>
    <cellStyle name="Valuta 2 2 2 2 2 2 2 6 4" xfId="54984" xr:uid="{F61C0D77-3659-4FC2-8B20-6AE4A3905F63}"/>
    <cellStyle name="Valuta 2 2 2 2 2 2 2 6 5" xfId="58579" xr:uid="{051C74E0-C299-4DDE-A701-47FB4C28914F}"/>
    <cellStyle name="Valuta 2 2 2 2 2 2 2 7" xfId="15657" xr:uid="{00000000-0005-0000-0000-0000A1370000}"/>
    <cellStyle name="Valuta 2 2 2 2 2 2 2 8" xfId="24802" xr:uid="{CF63028D-BCF1-406B-9955-921DD94A56ED}"/>
    <cellStyle name="Valuta 2 2 2 2 2 2 2 9" xfId="42889" xr:uid="{9137D6C8-1B7D-4AAE-B013-3CA439029634}"/>
    <cellStyle name="Valuta 2 2 2 2 2 2 3" xfId="1928" xr:uid="{00000000-0005-0000-0000-0000A2370000}"/>
    <cellStyle name="Valuta 2 2 2 2 2 2 3 2" xfId="4827" xr:uid="{00000000-0005-0000-0000-0000A3370000}"/>
    <cellStyle name="Valuta 2 2 2 2 2 2 3 2 2" xfId="10624" xr:uid="{00000000-0005-0000-0000-0000A4370000}"/>
    <cellStyle name="Valuta 2 2 2 2 2 2 3 2 3" xfId="19728" xr:uid="{00000000-0005-0000-0000-0000A5370000}"/>
    <cellStyle name="Valuta 2 2 2 2 2 2 3 2 4" xfId="28816" xr:uid="{88458726-9E92-4E86-9364-39CEB3152ED7}"/>
    <cellStyle name="Valuta 2 2 2 2 2 2 3 2 5" xfId="46901" xr:uid="{6B3BD004-E636-4240-99B7-8375B83FB3EE}"/>
    <cellStyle name="Valuta 2 2 2 2 2 2 3 2 6" xfId="53521" xr:uid="{B461419B-CCEB-42C4-BE7D-CB723A01B10C}"/>
    <cellStyle name="Valuta 2 2 2 2 2 2 3 2 7" xfId="58245" xr:uid="{9A598FE1-8628-4F83-BAEE-ACD8156AF13B}"/>
    <cellStyle name="Valuta 2 2 2 2 2 2 3 3" xfId="7726" xr:uid="{00000000-0005-0000-0000-0000A6370000}"/>
    <cellStyle name="Valuta 2 2 2 2 2 2 3 3 2" xfId="30828" xr:uid="{B1A0121D-960D-4FAB-B811-6C4A54E92FE1}"/>
    <cellStyle name="Valuta 2 2 2 2 2 2 3 3 3" xfId="48913" xr:uid="{DB248E54-BB2D-482E-80F5-15D9DD533C46}"/>
    <cellStyle name="Valuta 2 2 2 2 2 2 3 3 4" xfId="55533" xr:uid="{EA1E87C0-04D3-4D71-8525-0BA7129B17AA}"/>
    <cellStyle name="Valuta 2 2 2 2 2 2 3 3 5" xfId="59082" xr:uid="{A7ACCBF6-6B23-48EB-AA98-2995A31F264F}"/>
    <cellStyle name="Valuta 2 2 2 2 2 2 3 4" xfId="16830" xr:uid="{00000000-0005-0000-0000-0000A7370000}"/>
    <cellStyle name="Valuta 2 2 2 2 2 2 3 5" xfId="25977" xr:uid="{856B2E4D-8410-478C-8162-85E07C64075D}"/>
    <cellStyle name="Valuta 2 2 2 2 2 2 3 6" xfId="44062" xr:uid="{23B439F0-57DA-4288-AD49-868AD5765AA8}"/>
    <cellStyle name="Valuta 2 2 2 2 2 2 3 7" xfId="50682" xr:uid="{A69D60E9-F976-4D5A-AC09-61FB5082C180}"/>
    <cellStyle name="Valuta 2 2 2 2 2 2 3 8" xfId="56909" xr:uid="{D616B7F1-E9A6-41C9-9768-5189505A3EA0}"/>
    <cellStyle name="Valuta 2 2 2 2 2 2 4" xfId="1541" xr:uid="{00000000-0005-0000-0000-0000A8370000}"/>
    <cellStyle name="Valuta 2 2 2 2 2 2 4 2" xfId="4444" xr:uid="{00000000-0005-0000-0000-0000A9370000}"/>
    <cellStyle name="Valuta 2 2 2 2 2 2 4 2 2" xfId="10241" xr:uid="{00000000-0005-0000-0000-0000AA370000}"/>
    <cellStyle name="Valuta 2 2 2 2 2 2 4 2 3" xfId="19345" xr:uid="{00000000-0005-0000-0000-0000AB370000}"/>
    <cellStyle name="Valuta 2 2 2 2 2 2 4 2 4" xfId="28398" xr:uid="{FACB74F9-6EE6-40BD-AAFD-638F52EA10F9}"/>
    <cellStyle name="Valuta 2 2 2 2 2 2 4 2 5" xfId="46483" xr:uid="{D39ADA6F-7833-4BFF-874D-2D2547A91AFC}"/>
    <cellStyle name="Valuta 2 2 2 2 2 2 4 2 6" xfId="53103" xr:uid="{328961D2-E233-4FBF-9A07-88A6F21297E5}"/>
    <cellStyle name="Valuta 2 2 2 2 2 2 4 2 7" xfId="57911" xr:uid="{AD135984-39CF-4BC7-B5B8-9D9BED95627F}"/>
    <cellStyle name="Valuta 2 2 2 2 2 2 4 3" xfId="7343" xr:uid="{00000000-0005-0000-0000-0000AC370000}"/>
    <cellStyle name="Valuta 2 2 2 2 2 2 4 3 2" xfId="30468" xr:uid="{F4D7D39A-7672-44D9-A19B-CBEFD2102D14}"/>
    <cellStyle name="Valuta 2 2 2 2 2 2 4 3 3" xfId="48553" xr:uid="{DDBD7BB4-909C-4565-8CAF-6B8441734209}"/>
    <cellStyle name="Valuta 2 2 2 2 2 2 4 3 4" xfId="55173" xr:uid="{E8512F24-B473-4E5B-8D9C-7C87848CAA24}"/>
    <cellStyle name="Valuta 2 2 2 2 2 2 4 3 5" xfId="58746" xr:uid="{35E5D34E-4498-4BC5-B006-0B5908BF4833}"/>
    <cellStyle name="Valuta 2 2 2 2 2 2 4 4" xfId="16447" xr:uid="{00000000-0005-0000-0000-0000AD370000}"/>
    <cellStyle name="Valuta 2 2 2 2 2 2 4 5" xfId="25592" xr:uid="{31E981E1-8E62-4329-9BEC-2319ED084C76}"/>
    <cellStyle name="Valuta 2 2 2 2 2 2 4 6" xfId="43679" xr:uid="{14C6A8C8-28F9-4CB4-89C6-43849E774DAE}"/>
    <cellStyle name="Valuta 2 2 2 2 2 2 4 7" xfId="50299" xr:uid="{3C9077C1-7826-41EF-BE27-AF228F610214}"/>
    <cellStyle name="Valuta 2 2 2 2 2 2 4 8" xfId="56573" xr:uid="{E28FC929-99B1-4194-A67A-066566F8BAA1}"/>
    <cellStyle name="Valuta 2 2 2 2 2 2 5" xfId="1030" xr:uid="{00000000-0005-0000-0000-0000AE370000}"/>
    <cellStyle name="Valuta 2 2 2 2 2 2 5 2" xfId="3933" xr:uid="{00000000-0005-0000-0000-0000AF370000}"/>
    <cellStyle name="Valuta 2 2 2 2 2 2 5 2 2" xfId="9730" xr:uid="{00000000-0005-0000-0000-0000B0370000}"/>
    <cellStyle name="Valuta 2 2 2 2 2 2 5 2 3" xfId="18834" xr:uid="{00000000-0005-0000-0000-0000B1370000}"/>
    <cellStyle name="Valuta 2 2 2 2 2 2 5 2 4" xfId="27922" xr:uid="{ED45F16A-2716-4136-9F69-A3C997E43E42}"/>
    <cellStyle name="Valuta 2 2 2 2 2 2 5 2 5" xfId="46007" xr:uid="{66C5E4B4-25B6-43E1-A42B-8CE4217B2A8C}"/>
    <cellStyle name="Valuta 2 2 2 2 2 2 5 2 6" xfId="52627" xr:uid="{8CBB4908-5D95-4419-BEAB-E82EE6F51225}"/>
    <cellStyle name="Valuta 2 2 2 2 2 2 5 2 7" xfId="57577" xr:uid="{6756AB9B-8C13-4CD6-B442-CEC13974CE89}"/>
    <cellStyle name="Valuta 2 2 2 2 2 2 5 3" xfId="6832" xr:uid="{00000000-0005-0000-0000-0000B2370000}"/>
    <cellStyle name="Valuta 2 2 2 2 2 2 5 4" xfId="15936" xr:uid="{00000000-0005-0000-0000-0000B3370000}"/>
    <cellStyle name="Valuta 2 2 2 2 2 2 5 5" xfId="25081" xr:uid="{54B80160-237C-4800-9FF0-AD28850F7B2B}"/>
    <cellStyle name="Valuta 2 2 2 2 2 2 5 6" xfId="43168" xr:uid="{B68CE505-384E-4303-B2F3-49ED312370B1}"/>
    <cellStyle name="Valuta 2 2 2 2 2 2 5 7" xfId="49788" xr:uid="{A0990202-AA44-49F6-87BA-330ACA37D456}"/>
    <cellStyle name="Valuta 2 2 2 2 2 2 5 8" xfId="56239" xr:uid="{BC089173-DE8B-4536-899E-BC0B6CAB82A2}"/>
    <cellStyle name="Valuta 2 2 2 2 2 2 6" xfId="3462" xr:uid="{00000000-0005-0000-0000-0000B4370000}"/>
    <cellStyle name="Valuta 2 2 2 2 2 2 6 2" xfId="9259" xr:uid="{00000000-0005-0000-0000-0000B5370000}"/>
    <cellStyle name="Valuta 2 2 2 2 2 2 6 3" xfId="18363" xr:uid="{00000000-0005-0000-0000-0000B6370000}"/>
    <cellStyle name="Valuta 2 2 2 2 2 2 6 4" xfId="27510" xr:uid="{20E92FD0-E548-42F6-8791-9ACF511FC5D1}"/>
    <cellStyle name="Valuta 2 2 2 2 2 2 6 5" xfId="45595" xr:uid="{4FC15630-662C-46B6-8821-7852468CD779}"/>
    <cellStyle name="Valuta 2 2 2 2 2 2 6 6" xfId="52215" xr:uid="{2827BEA1-2E8C-43A3-B13E-4D923B95EE56}"/>
    <cellStyle name="Valuta 2 2 2 2 2 2 6 7" xfId="57243" xr:uid="{47E5BF4A-4625-4851-95F3-771E0B0B51A1}"/>
    <cellStyle name="Valuta 2 2 2 2 2 2 7" xfId="6361" xr:uid="{00000000-0005-0000-0000-0000B7370000}"/>
    <cellStyle name="Valuta 2 2 2 2 2 2 7 2" xfId="30112" xr:uid="{17FD8E0A-2A2A-456C-B011-E095C6339065}"/>
    <cellStyle name="Valuta 2 2 2 2 2 2 7 3" xfId="48197" xr:uid="{8BCAE956-589A-414B-BB28-5200073E280C}"/>
    <cellStyle name="Valuta 2 2 2 2 2 2 7 4" xfId="54817" xr:uid="{0B48EDE7-7201-4CC6-9047-1061C219B3F7}"/>
    <cellStyle name="Valuta 2 2 2 2 2 2 7 5" xfId="58412" xr:uid="{386B8174-2322-477F-A4EE-487D3A76F7AB}"/>
    <cellStyle name="Valuta 2 2 2 2 2 2 8" xfId="15266" xr:uid="{00000000-0005-0000-0000-0000B8370000}"/>
    <cellStyle name="Valuta 2 2 2 2 2 2 9" xfId="15465" xr:uid="{00000000-0005-0000-0000-0000B9370000}"/>
    <cellStyle name="Valuta 2 2 2 2 2 3" xfId="474" xr:uid="{00000000-0005-0000-0000-0000BA370000}"/>
    <cellStyle name="Valuta 2 2 2 2 2 4" xfId="656" xr:uid="{00000000-0005-0000-0000-0000BB370000}"/>
    <cellStyle name="Valuta 2 2 2 2 2 4 10" xfId="49414" xr:uid="{07BBD6B0-FAE3-4947-A2A3-01C731291C81}"/>
    <cellStyle name="Valuta 2 2 2 2 2 4 11" xfId="55992" xr:uid="{B2CBE32C-D208-40EC-94C0-2D3F637186AD}"/>
    <cellStyle name="Valuta 2 2 2 2 2 4 2" xfId="2015" xr:uid="{00000000-0005-0000-0000-0000BC370000}"/>
    <cellStyle name="Valuta 2 2 2 2 2 4 2 2" xfId="4914" xr:uid="{00000000-0005-0000-0000-0000BD370000}"/>
    <cellStyle name="Valuta 2 2 2 2 2 4 2 2 2" xfId="10711" xr:uid="{00000000-0005-0000-0000-0000BE370000}"/>
    <cellStyle name="Valuta 2 2 2 2 2 4 2 2 3" xfId="19815" xr:uid="{00000000-0005-0000-0000-0000BF370000}"/>
    <cellStyle name="Valuta 2 2 2 2 2 4 2 2 4" xfId="28528" xr:uid="{8973FB48-2A4F-4F90-AEEC-57D9BEF3C400}"/>
    <cellStyle name="Valuta 2 2 2 2 2 4 2 2 5" xfId="46613" xr:uid="{6750FBFA-6315-40A7-A18B-FA0DA2F7C1DB}"/>
    <cellStyle name="Valuta 2 2 2 2 2 4 2 2 6" xfId="53233" xr:uid="{34979192-5256-473B-90FD-94109E167C22}"/>
    <cellStyle name="Valuta 2 2 2 2 2 4 2 2 7" xfId="57998" xr:uid="{3C01CFEA-E7AE-4CC7-84DF-785460367AE7}"/>
    <cellStyle name="Valuta 2 2 2 2 2 4 2 3" xfId="7813" xr:uid="{00000000-0005-0000-0000-0000C0370000}"/>
    <cellStyle name="Valuta 2 2 2 2 2 4 2 3 2" xfId="30915" xr:uid="{DFB77597-5EF1-42D5-84E8-5B74E327D366}"/>
    <cellStyle name="Valuta 2 2 2 2 2 4 2 3 3" xfId="49000" xr:uid="{25C10233-49FC-4CF9-8085-6F1C0FF5037A}"/>
    <cellStyle name="Valuta 2 2 2 2 2 4 2 3 4" xfId="55620" xr:uid="{C923DB72-B432-4324-9A9A-4F512AB1D44F}"/>
    <cellStyle name="Valuta 2 2 2 2 2 4 2 3 5" xfId="59169" xr:uid="{86083546-D0EC-43E6-A785-11333315B947}"/>
    <cellStyle name="Valuta 2 2 2 2 2 4 2 4" xfId="16917" xr:uid="{00000000-0005-0000-0000-0000C1370000}"/>
    <cellStyle name="Valuta 2 2 2 2 2 4 2 5" xfId="26064" xr:uid="{C6258234-9C0D-4268-91B8-D9AFC4DDD31B}"/>
    <cellStyle name="Valuta 2 2 2 2 2 4 2 6" xfId="44149" xr:uid="{B58362C4-A5D1-4F07-A291-E7AB463CB954}"/>
    <cellStyle name="Valuta 2 2 2 2 2 4 2 7" xfId="50769" xr:uid="{D058486E-C7D2-40C7-AEF8-5C98AB0C00EA}"/>
    <cellStyle name="Valuta 2 2 2 2 2 4 2 8" xfId="56996" xr:uid="{2E08746A-37CB-4999-8368-FED933C93326}"/>
    <cellStyle name="Valuta 2 2 2 2 2 4 3" xfId="1659" xr:uid="{00000000-0005-0000-0000-0000C2370000}"/>
    <cellStyle name="Valuta 2 2 2 2 2 4 3 2" xfId="4562" xr:uid="{00000000-0005-0000-0000-0000C3370000}"/>
    <cellStyle name="Valuta 2 2 2 2 2 4 3 2 2" xfId="10359" xr:uid="{00000000-0005-0000-0000-0000C4370000}"/>
    <cellStyle name="Valuta 2 2 2 2 2 4 3 2 3" xfId="19463" xr:uid="{00000000-0005-0000-0000-0000C5370000}"/>
    <cellStyle name="Valuta 2 2 2 2 2 4 3 2 4" xfId="28065" xr:uid="{559B8BC6-9FFA-48BA-9ACF-4549945747AE}"/>
    <cellStyle name="Valuta 2 2 2 2 2 4 3 2 5" xfId="46150" xr:uid="{454330CD-08DA-4821-B777-4385B0433B42}"/>
    <cellStyle name="Valuta 2 2 2 2 2 4 3 2 6" xfId="52770" xr:uid="{129C9F4B-8FA7-43B2-A781-91482416E348}"/>
    <cellStyle name="Valuta 2 2 2 2 2 4 3 2 7" xfId="57664" xr:uid="{D4FB3FE8-8BD3-442E-8549-2F6817BD3229}"/>
    <cellStyle name="Valuta 2 2 2 2 2 4 3 3" xfId="7461" xr:uid="{00000000-0005-0000-0000-0000C6370000}"/>
    <cellStyle name="Valuta 2 2 2 2 2 4 3 3 2" xfId="30573" xr:uid="{3BB3279E-1B0B-4676-9874-AFD1F893B41F}"/>
    <cellStyle name="Valuta 2 2 2 2 2 4 3 3 3" xfId="48658" xr:uid="{246D9F98-D11F-45F9-A77D-4FB096866C95}"/>
    <cellStyle name="Valuta 2 2 2 2 2 4 3 3 4" xfId="55278" xr:uid="{CF1383D6-4922-4C8B-84DD-9B87201D3D0D}"/>
    <cellStyle name="Valuta 2 2 2 2 2 4 3 3 5" xfId="58833" xr:uid="{D1DA4962-925D-4DB5-A7D7-9BD41E1D4D89}"/>
    <cellStyle name="Valuta 2 2 2 2 2 4 3 4" xfId="16565" xr:uid="{00000000-0005-0000-0000-0000C7370000}"/>
    <cellStyle name="Valuta 2 2 2 2 2 4 3 5" xfId="25710" xr:uid="{E5594EEB-B5D6-4387-B318-F7BE99D1CB8E}"/>
    <cellStyle name="Valuta 2 2 2 2 2 4 3 6" xfId="43797" xr:uid="{156ECB03-C745-41EC-A67C-8B65D4ECCF45}"/>
    <cellStyle name="Valuta 2 2 2 2 2 4 3 7" xfId="50417" xr:uid="{F602AE2D-1ADC-4502-81C2-7BE15E7ED305}"/>
    <cellStyle name="Valuta 2 2 2 2 2 4 3 8" xfId="56660" xr:uid="{EB8AE65C-B1C7-4E09-BE25-095A0F1B2BE6}"/>
    <cellStyle name="Valuta 2 2 2 2 2 4 4" xfId="1226" xr:uid="{00000000-0005-0000-0000-0000C8370000}"/>
    <cellStyle name="Valuta 2 2 2 2 2 4 4 2" xfId="4129" xr:uid="{00000000-0005-0000-0000-0000C9370000}"/>
    <cellStyle name="Valuta 2 2 2 2 2 4 4 2 2" xfId="9926" xr:uid="{00000000-0005-0000-0000-0000CA370000}"/>
    <cellStyle name="Valuta 2 2 2 2 2 4 4 2 3" xfId="19030" xr:uid="{00000000-0005-0000-0000-0000CB370000}"/>
    <cellStyle name="Valuta 2 2 2 2 2 4 4 3" xfId="7028" xr:uid="{00000000-0005-0000-0000-0000CC370000}"/>
    <cellStyle name="Valuta 2 2 2 2 2 4 4 4" xfId="16132" xr:uid="{00000000-0005-0000-0000-0000CD370000}"/>
    <cellStyle name="Valuta 2 2 2 2 2 4 4 5" xfId="25277" xr:uid="{F28F9169-05B5-41AA-9DEE-6CD60708DFE1}"/>
    <cellStyle name="Valuta 2 2 2 2 2 4 4 6" xfId="43364" xr:uid="{A6F313AA-390E-4EBB-A4A9-37EE66810194}"/>
    <cellStyle name="Valuta 2 2 2 2 2 4 4 7" xfId="49984" xr:uid="{751FE322-7218-42CC-829F-BF4F6FDF4293}"/>
    <cellStyle name="Valuta 2 2 2 2 2 4 4 8" xfId="56326" xr:uid="{3525939F-5F24-4083-97BF-0E2B71AD22C0}"/>
    <cellStyle name="Valuta 2 2 2 2 2 4 5" xfId="3559" xr:uid="{00000000-0005-0000-0000-0000CE370000}"/>
    <cellStyle name="Valuta 2 2 2 2 2 4 5 2" xfId="9356" xr:uid="{00000000-0005-0000-0000-0000CF370000}"/>
    <cellStyle name="Valuta 2 2 2 2 2 4 5 3" xfId="18460" xr:uid="{00000000-0005-0000-0000-0000D0370000}"/>
    <cellStyle name="Valuta 2 2 2 2 2 4 5 4" xfId="27607" xr:uid="{77E84560-36EF-4A6A-989B-3896133AC804}"/>
    <cellStyle name="Valuta 2 2 2 2 2 4 5 5" xfId="45692" xr:uid="{A54FB481-946B-47AE-841A-0ED2D88104D6}"/>
    <cellStyle name="Valuta 2 2 2 2 2 4 5 6" xfId="52312" xr:uid="{93226C01-4E79-4A46-A2A6-891ED841C017}"/>
    <cellStyle name="Valuta 2 2 2 2 2 4 5 7" xfId="57330" xr:uid="{06FCCD6F-4530-4EBC-825F-0F495553D7F6}"/>
    <cellStyle name="Valuta 2 2 2 2 2 4 6" xfId="6458" xr:uid="{00000000-0005-0000-0000-0000D1370000}"/>
    <cellStyle name="Valuta 2 2 2 2 2 4 6 2" xfId="30199" xr:uid="{667C37CC-1024-4661-91DC-BFA91932C8DB}"/>
    <cellStyle name="Valuta 2 2 2 2 2 4 6 3" xfId="48284" xr:uid="{10199764-10ED-40DF-8709-2140B19FBAA3}"/>
    <cellStyle name="Valuta 2 2 2 2 2 4 6 4" xfId="54904" xr:uid="{7FEB9C4B-725E-485E-9C21-E90D8C64AB65}"/>
    <cellStyle name="Valuta 2 2 2 2 2 4 6 5" xfId="58499" xr:uid="{B5A25D48-1793-4D67-BD01-06B3E2A258DD}"/>
    <cellStyle name="Valuta 2 2 2 2 2 4 7" xfId="15562" xr:uid="{00000000-0005-0000-0000-0000D2370000}"/>
    <cellStyle name="Valuta 2 2 2 2 2 4 8" xfId="24707" xr:uid="{E1181783-7D10-470D-B527-472D2A220340}"/>
    <cellStyle name="Valuta 2 2 2 2 2 4 9" xfId="42794" xr:uid="{35054C7A-2A36-4056-96C3-9B3AFE7064B9}"/>
    <cellStyle name="Valuta 2 2 2 2 2 5" xfId="1848" xr:uid="{00000000-0005-0000-0000-0000D3370000}"/>
    <cellStyle name="Valuta 2 2 2 2 2 5 2" xfId="4747" xr:uid="{00000000-0005-0000-0000-0000D4370000}"/>
    <cellStyle name="Valuta 2 2 2 2 2 5 2 2" xfId="10544" xr:uid="{00000000-0005-0000-0000-0000D5370000}"/>
    <cellStyle name="Valuta 2 2 2 2 2 5 2 3" xfId="19648" xr:uid="{00000000-0005-0000-0000-0000D6370000}"/>
    <cellStyle name="Valuta 2 2 2 2 2 5 2 4" xfId="28730" xr:uid="{647E6E46-52E4-40B9-972E-13794F4B4E08}"/>
    <cellStyle name="Valuta 2 2 2 2 2 5 2 5" xfId="46815" xr:uid="{4FE9B80F-D63B-40CC-BDB1-E6838FB3219B}"/>
    <cellStyle name="Valuta 2 2 2 2 2 5 2 6" xfId="53435" xr:uid="{AE887CF2-7562-4FBE-AD9F-4A213A1EE3A7}"/>
    <cellStyle name="Valuta 2 2 2 2 2 5 2 7" xfId="58165" xr:uid="{A4AC2646-FBDA-45C4-80A2-72CF2FA640CE}"/>
    <cellStyle name="Valuta 2 2 2 2 2 5 3" xfId="7646" xr:uid="{00000000-0005-0000-0000-0000D7370000}"/>
    <cellStyle name="Valuta 2 2 2 2 2 5 3 2" xfId="30748" xr:uid="{D2D7DE01-CEF5-43FD-9774-CFB97A16F34F}"/>
    <cellStyle name="Valuta 2 2 2 2 2 5 3 3" xfId="48833" xr:uid="{960E26D9-0DC6-4490-9FE0-D9535AE47CF4}"/>
    <cellStyle name="Valuta 2 2 2 2 2 5 3 4" xfId="55453" xr:uid="{EFF9FF62-CC98-4A8C-AE58-886420C4015C}"/>
    <cellStyle name="Valuta 2 2 2 2 2 5 3 5" xfId="59002" xr:uid="{43A5AB27-66FB-40AD-9E87-44F4C0186280}"/>
    <cellStyle name="Valuta 2 2 2 2 2 5 4" xfId="16750" xr:uid="{00000000-0005-0000-0000-0000D8370000}"/>
    <cellStyle name="Valuta 2 2 2 2 2 5 5" xfId="25897" xr:uid="{36C73C09-F70A-487F-9BB3-CD58F2E403BD}"/>
    <cellStyle name="Valuta 2 2 2 2 2 5 6" xfId="43982" xr:uid="{6E041B25-B120-4C1E-B9BE-C0CF5B231F04}"/>
    <cellStyle name="Valuta 2 2 2 2 2 5 7" xfId="50602" xr:uid="{FFA2B995-AE47-4E61-9EC1-C3570CDD38BD}"/>
    <cellStyle name="Valuta 2 2 2 2 2 5 8" xfId="56829" xr:uid="{D3900C34-88D1-4211-9F8B-7B15F58C12DB}"/>
    <cellStyle name="Valuta 2 2 2 2 2 6" xfId="1446" xr:uid="{00000000-0005-0000-0000-0000D9370000}"/>
    <cellStyle name="Valuta 2 2 2 2 2 6 2" xfId="4349" xr:uid="{00000000-0005-0000-0000-0000DA370000}"/>
    <cellStyle name="Valuta 2 2 2 2 2 6 2 2" xfId="10146" xr:uid="{00000000-0005-0000-0000-0000DB370000}"/>
    <cellStyle name="Valuta 2 2 2 2 2 6 2 3" xfId="19250" xr:uid="{00000000-0005-0000-0000-0000DC370000}"/>
    <cellStyle name="Valuta 2 2 2 2 2 6 2 4" xfId="28303" xr:uid="{85527FA3-BF1B-45F5-8371-FE3253A17311}"/>
    <cellStyle name="Valuta 2 2 2 2 2 6 2 5" xfId="46388" xr:uid="{8F360BDD-36E8-4C5F-A386-6907A4EA276D}"/>
    <cellStyle name="Valuta 2 2 2 2 2 6 2 6" xfId="53008" xr:uid="{6D85024A-F23D-415D-AAD1-4374BE65071B}"/>
    <cellStyle name="Valuta 2 2 2 2 2 6 2 7" xfId="57831" xr:uid="{82DFA6FF-96FF-4F7F-9E55-E33FF293006A}"/>
    <cellStyle name="Valuta 2 2 2 2 2 6 3" xfId="7248" xr:uid="{00000000-0005-0000-0000-0000DD370000}"/>
    <cellStyle name="Valuta 2 2 2 2 2 6 3 2" xfId="30382" xr:uid="{0092EAE4-FD75-4F73-B4A5-FF7B825CDCB0}"/>
    <cellStyle name="Valuta 2 2 2 2 2 6 3 3" xfId="48467" xr:uid="{13759BB8-8504-4B40-9CC6-DBECF706A49E}"/>
    <cellStyle name="Valuta 2 2 2 2 2 6 3 4" xfId="55087" xr:uid="{5A69EEC7-F4CB-4988-864A-E9A07B900425}"/>
    <cellStyle name="Valuta 2 2 2 2 2 6 3 5" xfId="58666" xr:uid="{D1DADEB3-6327-44BB-8222-B122AB2F54EC}"/>
    <cellStyle name="Valuta 2 2 2 2 2 6 4" xfId="16352" xr:uid="{00000000-0005-0000-0000-0000DE370000}"/>
    <cellStyle name="Valuta 2 2 2 2 2 6 5" xfId="25497" xr:uid="{61E924A9-9CC5-47CE-AA41-5DD3933C6514}"/>
    <cellStyle name="Valuta 2 2 2 2 2 6 6" xfId="43584" xr:uid="{C69A633A-C164-4D3B-8D90-447CD01E12AD}"/>
    <cellStyle name="Valuta 2 2 2 2 2 6 7" xfId="50204" xr:uid="{42E3AC29-3A73-4EB8-B012-87D0F2F9B990}"/>
    <cellStyle name="Valuta 2 2 2 2 2 6 8" xfId="56493" xr:uid="{22BB74A4-E474-42FC-81EE-3A6C93C9C0B0}"/>
    <cellStyle name="Valuta 2 2 2 2 2 7" xfId="934" xr:uid="{00000000-0005-0000-0000-0000DF370000}"/>
    <cellStyle name="Valuta 2 2 2 2 2 7 2" xfId="3837" xr:uid="{00000000-0005-0000-0000-0000E0370000}"/>
    <cellStyle name="Valuta 2 2 2 2 2 7 2 2" xfId="9634" xr:uid="{00000000-0005-0000-0000-0000E1370000}"/>
    <cellStyle name="Valuta 2 2 2 2 2 7 2 3" xfId="18738" xr:uid="{00000000-0005-0000-0000-0000E2370000}"/>
    <cellStyle name="Valuta 2 2 2 2 2 7 2 4" xfId="27827" xr:uid="{AB2E8ECD-39B5-49C3-972D-75D721FBA1C0}"/>
    <cellStyle name="Valuta 2 2 2 2 2 7 2 5" xfId="45912" xr:uid="{E252D340-9838-4623-BB77-CA47120BDE19}"/>
    <cellStyle name="Valuta 2 2 2 2 2 7 2 6" xfId="52532" xr:uid="{A1745727-4FD6-4A90-9610-A4C995E38C9D}"/>
    <cellStyle name="Valuta 2 2 2 2 2 7 2 7" xfId="57497" xr:uid="{3D56C55E-8727-405F-AD3D-C2C5F1B92F9D}"/>
    <cellStyle name="Valuta 2 2 2 2 2 7 3" xfId="6736" xr:uid="{00000000-0005-0000-0000-0000E3370000}"/>
    <cellStyle name="Valuta 2 2 2 2 2 7 4" xfId="15840" xr:uid="{00000000-0005-0000-0000-0000E4370000}"/>
    <cellStyle name="Valuta 2 2 2 2 2 7 5" xfId="24985" xr:uid="{93C2EAF3-D8AA-417E-B325-55944FBBDDA6}"/>
    <cellStyle name="Valuta 2 2 2 2 2 7 6" xfId="43072" xr:uid="{25C54D16-BACB-4958-8DB0-AB5611732B40}"/>
    <cellStyle name="Valuta 2 2 2 2 2 7 7" xfId="49692" xr:uid="{7A4FBD8D-5291-419D-A979-3F8443231FD6}"/>
    <cellStyle name="Valuta 2 2 2 2 2 7 8" xfId="56159" xr:uid="{3E9AC492-0191-4642-81B8-6806106F4582}"/>
    <cellStyle name="Valuta 2 2 2 2 2 8" xfId="3367" xr:uid="{00000000-0005-0000-0000-0000E5370000}"/>
    <cellStyle name="Valuta 2 2 2 2 2 8 2" xfId="9164" xr:uid="{00000000-0005-0000-0000-0000E6370000}"/>
    <cellStyle name="Valuta 2 2 2 2 2 8 3" xfId="18268" xr:uid="{00000000-0005-0000-0000-0000E7370000}"/>
    <cellStyle name="Valuta 2 2 2 2 2 8 4" xfId="27415" xr:uid="{0073068F-1F2C-4466-A5D0-5556D04936DF}"/>
    <cellStyle name="Valuta 2 2 2 2 2 8 5" xfId="45500" xr:uid="{7BFA1A35-25DC-426D-85FC-48A2B7B9DA01}"/>
    <cellStyle name="Valuta 2 2 2 2 2 8 6" xfId="52120" xr:uid="{F83A8CD2-B32D-45C3-BC72-CBDE1A7DC06B}"/>
    <cellStyle name="Valuta 2 2 2 2 2 8 7" xfId="57163" xr:uid="{311D20B7-6A50-4714-B7CB-71C3B9543E2E}"/>
    <cellStyle name="Valuta 2 2 2 2 2 9" xfId="6266" xr:uid="{00000000-0005-0000-0000-0000E8370000}"/>
    <cellStyle name="Valuta 2 2 2 2 2 9 2" xfId="30032" xr:uid="{8B3A89BC-2B42-4091-9146-DB7BC2ADB182}"/>
    <cellStyle name="Valuta 2 2 2 2 2 9 3" xfId="48117" xr:uid="{42E19473-EA23-442F-BB81-1DF5A4BEE95C}"/>
    <cellStyle name="Valuta 2 2 2 2 2 9 4" xfId="54737" xr:uid="{DB3E9638-A908-4EA7-870A-2E0B9667587B}"/>
    <cellStyle name="Valuta 2 2 2 2 2 9 5" xfId="58332" xr:uid="{3EA3F639-4429-48B9-8E56-B60476DC5FA7}"/>
    <cellStyle name="Valuta 2 2 2 2 3" xfId="314" xr:uid="{00000000-0005-0000-0000-0000E9370000}"/>
    <cellStyle name="Valuta 2 2 2 2 3 10" xfId="24411" xr:uid="{949E21C9-E691-4499-B99C-6177E18128A0}"/>
    <cellStyle name="Valuta 2 2 2 2 3 11" xfId="42657" xr:uid="{F489BA42-F200-4A53-BE23-B6E6DE999015}"/>
    <cellStyle name="Valuta 2 2 2 2 3 12" xfId="49277" xr:uid="{8D822BB4-F552-4B54-9E40-D84ACA5E47DB}"/>
    <cellStyle name="Valuta 2 2 2 2 3 13" xfId="55865" xr:uid="{2CC0AD9A-062B-4A04-B537-E25B2276E9C1}"/>
    <cellStyle name="Valuta 2 2 2 2 3 2" xfId="711" xr:uid="{00000000-0005-0000-0000-0000EA370000}"/>
    <cellStyle name="Valuta 2 2 2 2 3 2 10" xfId="49469" xr:uid="{485150D6-3243-4D32-8C0F-1F49E2792ED9}"/>
    <cellStyle name="Valuta 2 2 2 2 3 2 11" xfId="56032" xr:uid="{15D6840C-0BC4-4908-A898-416DDF868565}"/>
    <cellStyle name="Valuta 2 2 2 2 3 2 2" xfId="2055" xr:uid="{00000000-0005-0000-0000-0000EB370000}"/>
    <cellStyle name="Valuta 2 2 2 2 3 2 2 2" xfId="4954" xr:uid="{00000000-0005-0000-0000-0000EC370000}"/>
    <cellStyle name="Valuta 2 2 2 2 3 2 2 2 2" xfId="10751" xr:uid="{00000000-0005-0000-0000-0000ED370000}"/>
    <cellStyle name="Valuta 2 2 2 2 3 2 2 2 3" xfId="19855" xr:uid="{00000000-0005-0000-0000-0000EE370000}"/>
    <cellStyle name="Valuta 2 2 2 2 3 2 2 2 4" xfId="28583" xr:uid="{42832320-9B5C-46EA-9BAC-DD9CD3FFDE5E}"/>
    <cellStyle name="Valuta 2 2 2 2 3 2 2 2 5" xfId="46668" xr:uid="{E60958FB-EE69-4D1B-A263-7B8BAFF4508B}"/>
    <cellStyle name="Valuta 2 2 2 2 3 2 2 2 6" xfId="53288" xr:uid="{963676E6-D485-4AC8-9A00-268F624D4395}"/>
    <cellStyle name="Valuta 2 2 2 2 3 2 2 2 7" xfId="58038" xr:uid="{6C07E638-DC50-466C-9CD9-F4CE6B918BF6}"/>
    <cellStyle name="Valuta 2 2 2 2 3 2 2 3" xfId="7853" xr:uid="{00000000-0005-0000-0000-0000EF370000}"/>
    <cellStyle name="Valuta 2 2 2 2 3 2 2 3 2" xfId="30955" xr:uid="{AD2F9B33-000A-43DE-90D2-F9BFF5847418}"/>
    <cellStyle name="Valuta 2 2 2 2 3 2 2 3 3" xfId="49040" xr:uid="{F1A346B6-1D23-4C83-BFF3-B14398B677BF}"/>
    <cellStyle name="Valuta 2 2 2 2 3 2 2 3 4" xfId="55660" xr:uid="{392A252A-F897-4C8A-B22A-81BC7C37293F}"/>
    <cellStyle name="Valuta 2 2 2 2 3 2 2 3 5" xfId="59209" xr:uid="{BB33378A-70EF-49BC-B7D9-C5B81E6AE6D8}"/>
    <cellStyle name="Valuta 2 2 2 2 3 2 2 4" xfId="16957" xr:uid="{00000000-0005-0000-0000-0000F0370000}"/>
    <cellStyle name="Valuta 2 2 2 2 3 2 2 5" xfId="26104" xr:uid="{D9037408-4DD6-46DB-924E-7872C47F1219}"/>
    <cellStyle name="Valuta 2 2 2 2 3 2 2 6" xfId="44189" xr:uid="{4C222292-6B00-4FE1-954F-6F3668CEE824}"/>
    <cellStyle name="Valuta 2 2 2 2 3 2 2 7" xfId="50809" xr:uid="{9110DFDA-86D7-461A-90C6-45438C5F210D}"/>
    <cellStyle name="Valuta 2 2 2 2 3 2 2 8" xfId="57036" xr:uid="{32364263-E2B2-4F66-80F2-D5BBB389F8A6}"/>
    <cellStyle name="Valuta 2 2 2 2 3 2 3" xfId="1714" xr:uid="{00000000-0005-0000-0000-0000F1370000}"/>
    <cellStyle name="Valuta 2 2 2 2 3 2 3 2" xfId="4617" xr:uid="{00000000-0005-0000-0000-0000F2370000}"/>
    <cellStyle name="Valuta 2 2 2 2 3 2 3 2 2" xfId="10414" xr:uid="{00000000-0005-0000-0000-0000F3370000}"/>
    <cellStyle name="Valuta 2 2 2 2 3 2 3 2 3" xfId="19518" xr:uid="{00000000-0005-0000-0000-0000F4370000}"/>
    <cellStyle name="Valuta 2 2 2 2 3 2 3 2 4" xfId="28120" xr:uid="{864CA528-0053-488B-8CDB-DFF6A55C8794}"/>
    <cellStyle name="Valuta 2 2 2 2 3 2 3 2 5" xfId="46205" xr:uid="{FE940C35-92FA-4E45-9F71-C3F462C2A91A}"/>
    <cellStyle name="Valuta 2 2 2 2 3 2 3 2 6" xfId="52825" xr:uid="{8E48DAC8-81BF-47DA-8066-13D6711B51E5}"/>
    <cellStyle name="Valuta 2 2 2 2 3 2 3 2 7" xfId="57704" xr:uid="{64DB0E2B-1ECF-40A8-90D0-AECCFAF09448}"/>
    <cellStyle name="Valuta 2 2 2 2 3 2 3 3" xfId="7516" xr:uid="{00000000-0005-0000-0000-0000F5370000}"/>
    <cellStyle name="Valuta 2 2 2 2 3 2 3 3 2" xfId="30619" xr:uid="{CB9A0E24-2585-46A6-944D-D1287C9C26AA}"/>
    <cellStyle name="Valuta 2 2 2 2 3 2 3 3 3" xfId="48704" xr:uid="{0C0CD87D-D151-4EA4-A475-371F5A28A48A}"/>
    <cellStyle name="Valuta 2 2 2 2 3 2 3 3 4" xfId="55324" xr:uid="{DF78163B-FED8-4BDC-9A7B-19AE5689FB0F}"/>
    <cellStyle name="Valuta 2 2 2 2 3 2 3 3 5" xfId="58873" xr:uid="{0FA1C015-ACC2-4EB0-A9F6-A15A49930691}"/>
    <cellStyle name="Valuta 2 2 2 2 3 2 3 4" xfId="16620" xr:uid="{00000000-0005-0000-0000-0000F6370000}"/>
    <cellStyle name="Valuta 2 2 2 2 3 2 3 5" xfId="25765" xr:uid="{D81E12D4-030E-4DC2-9709-BB190779E0E4}"/>
    <cellStyle name="Valuta 2 2 2 2 3 2 3 6" xfId="43852" xr:uid="{FCE8A020-8566-42CA-B193-6EFB8D33DA1F}"/>
    <cellStyle name="Valuta 2 2 2 2 3 2 3 7" xfId="50472" xr:uid="{2DB8AAF5-A4DE-47D0-9B30-24FACFE1928A}"/>
    <cellStyle name="Valuta 2 2 2 2 3 2 3 8" xfId="56700" xr:uid="{88AE4DE6-8CD7-44DF-BC61-CAD382499885}"/>
    <cellStyle name="Valuta 2 2 2 2 3 2 4" xfId="1281" xr:uid="{00000000-0005-0000-0000-0000F7370000}"/>
    <cellStyle name="Valuta 2 2 2 2 3 2 4 2" xfId="4184" xr:uid="{00000000-0005-0000-0000-0000F8370000}"/>
    <cellStyle name="Valuta 2 2 2 2 3 2 4 2 2" xfId="9981" xr:uid="{00000000-0005-0000-0000-0000F9370000}"/>
    <cellStyle name="Valuta 2 2 2 2 3 2 4 2 3" xfId="19085" xr:uid="{00000000-0005-0000-0000-0000FA370000}"/>
    <cellStyle name="Valuta 2 2 2 2 3 2 4 3" xfId="7083" xr:uid="{00000000-0005-0000-0000-0000FB370000}"/>
    <cellStyle name="Valuta 2 2 2 2 3 2 4 4" xfId="16187" xr:uid="{00000000-0005-0000-0000-0000FC370000}"/>
    <cellStyle name="Valuta 2 2 2 2 3 2 4 5" xfId="25332" xr:uid="{0409124B-372D-4BB9-9CDF-1E315454851A}"/>
    <cellStyle name="Valuta 2 2 2 2 3 2 4 6" xfId="43419" xr:uid="{FD02D57A-74C1-40FF-9DA2-A0AD136E6F91}"/>
    <cellStyle name="Valuta 2 2 2 2 3 2 4 7" xfId="50039" xr:uid="{F6A7F9F2-DFC9-44E2-9924-B0F7DA898FB5}"/>
    <cellStyle name="Valuta 2 2 2 2 3 2 4 8" xfId="56366" xr:uid="{0260A6C0-4411-4AE9-811F-5487BA90BF45}"/>
    <cellStyle name="Valuta 2 2 2 2 3 2 5" xfId="3614" xr:uid="{00000000-0005-0000-0000-0000FD370000}"/>
    <cellStyle name="Valuta 2 2 2 2 3 2 5 2" xfId="9411" xr:uid="{00000000-0005-0000-0000-0000FE370000}"/>
    <cellStyle name="Valuta 2 2 2 2 3 2 5 3" xfId="18515" xr:uid="{00000000-0005-0000-0000-0000FF370000}"/>
    <cellStyle name="Valuta 2 2 2 2 3 2 5 4" xfId="27662" xr:uid="{6C725CC5-39FB-4FBF-93C3-9D440695F9AC}"/>
    <cellStyle name="Valuta 2 2 2 2 3 2 5 5" xfId="45747" xr:uid="{76765B94-0E08-443B-989F-6ED49322BF43}"/>
    <cellStyle name="Valuta 2 2 2 2 3 2 5 6" xfId="52367" xr:uid="{A9264525-E053-4E25-BDBD-D3A268D1098E}"/>
    <cellStyle name="Valuta 2 2 2 2 3 2 5 7" xfId="57370" xr:uid="{B7D39F5D-42AD-42B4-B308-690F82F4E80D}"/>
    <cellStyle name="Valuta 2 2 2 2 3 2 6" xfId="6513" xr:uid="{00000000-0005-0000-0000-000000380000}"/>
    <cellStyle name="Valuta 2 2 2 2 3 2 6 2" xfId="30239" xr:uid="{7F1ABC08-984A-44BF-9EE2-65A4A5CB0630}"/>
    <cellStyle name="Valuta 2 2 2 2 3 2 6 3" xfId="48324" xr:uid="{2AFFDE07-24BA-43B4-AEA6-E81C1971F018}"/>
    <cellStyle name="Valuta 2 2 2 2 3 2 6 4" xfId="54944" xr:uid="{1B73D09B-F9D4-4FB2-B0B4-E7184D470146}"/>
    <cellStyle name="Valuta 2 2 2 2 3 2 6 5" xfId="58539" xr:uid="{BD886D1D-58B9-42EF-9BAA-8954B34A1488}"/>
    <cellStyle name="Valuta 2 2 2 2 3 2 7" xfId="15617" xr:uid="{00000000-0005-0000-0000-000001380000}"/>
    <cellStyle name="Valuta 2 2 2 2 3 2 8" xfId="24762" xr:uid="{7A210D8D-22DC-405C-A342-4F1F9A48D9E6}"/>
    <cellStyle name="Valuta 2 2 2 2 3 2 9" xfId="42849" xr:uid="{0DBDC090-46D9-4726-8C38-1E9AB67C59C5}"/>
    <cellStyle name="Valuta 2 2 2 2 3 3" xfId="1888" xr:uid="{00000000-0005-0000-0000-000002380000}"/>
    <cellStyle name="Valuta 2 2 2 2 3 3 2" xfId="4787" xr:uid="{00000000-0005-0000-0000-000003380000}"/>
    <cellStyle name="Valuta 2 2 2 2 3 3 2 2" xfId="10584" xr:uid="{00000000-0005-0000-0000-000004380000}"/>
    <cellStyle name="Valuta 2 2 2 2 3 3 2 3" xfId="19688" xr:uid="{00000000-0005-0000-0000-000005380000}"/>
    <cellStyle name="Valuta 2 2 2 2 3 3 2 4" xfId="28776" xr:uid="{3ABA71A0-C48B-4BEA-91FE-0B1B4E2CD8CD}"/>
    <cellStyle name="Valuta 2 2 2 2 3 3 2 5" xfId="46861" xr:uid="{31285B7E-5248-42DF-B14A-DE0F016C5F1F}"/>
    <cellStyle name="Valuta 2 2 2 2 3 3 2 6" xfId="53481" xr:uid="{526C4E7B-4D1B-4501-901D-D4E4FE903325}"/>
    <cellStyle name="Valuta 2 2 2 2 3 3 2 7" xfId="58205" xr:uid="{35A650FD-93F5-44C9-8738-6BE85D39B6E2}"/>
    <cellStyle name="Valuta 2 2 2 2 3 3 3" xfId="7686" xr:uid="{00000000-0005-0000-0000-000006380000}"/>
    <cellStyle name="Valuta 2 2 2 2 3 3 3 2" xfId="30788" xr:uid="{FB9263F1-F9ED-4083-9ED4-17550FD8EA0B}"/>
    <cellStyle name="Valuta 2 2 2 2 3 3 3 3" xfId="48873" xr:uid="{C2FF4EDB-248F-4826-A655-8267D95347E3}"/>
    <cellStyle name="Valuta 2 2 2 2 3 3 3 4" xfId="55493" xr:uid="{9F6BB51B-EC46-4EED-BD00-E0C99EE4ADA7}"/>
    <cellStyle name="Valuta 2 2 2 2 3 3 3 5" xfId="59042" xr:uid="{1B2C3605-1C18-433B-9585-DC9446619078}"/>
    <cellStyle name="Valuta 2 2 2 2 3 3 4" xfId="16790" xr:uid="{00000000-0005-0000-0000-000007380000}"/>
    <cellStyle name="Valuta 2 2 2 2 3 3 5" xfId="25937" xr:uid="{3ED0E295-9257-47E7-BD01-DD0C235584DC}"/>
    <cellStyle name="Valuta 2 2 2 2 3 3 6" xfId="44022" xr:uid="{F1780923-CB7D-41BB-82E5-6093E55F96B5}"/>
    <cellStyle name="Valuta 2 2 2 2 3 3 7" xfId="50642" xr:uid="{51840CA5-5D17-4ECE-9CEF-DF1F263D6E98}"/>
    <cellStyle name="Valuta 2 2 2 2 3 3 8" xfId="56869" xr:uid="{4BEAF2D1-FA37-4402-8569-6B612112D044}"/>
    <cellStyle name="Valuta 2 2 2 2 3 4" xfId="1501" xr:uid="{00000000-0005-0000-0000-000008380000}"/>
    <cellStyle name="Valuta 2 2 2 2 3 4 2" xfId="4404" xr:uid="{00000000-0005-0000-0000-000009380000}"/>
    <cellStyle name="Valuta 2 2 2 2 3 4 2 2" xfId="10201" xr:uid="{00000000-0005-0000-0000-00000A380000}"/>
    <cellStyle name="Valuta 2 2 2 2 3 4 2 3" xfId="19305" xr:uid="{00000000-0005-0000-0000-00000B380000}"/>
    <cellStyle name="Valuta 2 2 2 2 3 4 2 4" xfId="28358" xr:uid="{8BC0B93A-DA48-4AFF-9469-4472F8017C74}"/>
    <cellStyle name="Valuta 2 2 2 2 3 4 2 5" xfId="46443" xr:uid="{8261F0E9-AC77-45F9-89F9-F378D5500BAD}"/>
    <cellStyle name="Valuta 2 2 2 2 3 4 2 6" xfId="53063" xr:uid="{F5D3E2C9-1950-46FA-A67C-3ABE2073A61C}"/>
    <cellStyle name="Valuta 2 2 2 2 3 4 2 7" xfId="57871" xr:uid="{A919D197-5FF9-446B-8ADB-63A118D0F7DD}"/>
    <cellStyle name="Valuta 2 2 2 2 3 4 3" xfId="7303" xr:uid="{00000000-0005-0000-0000-00000C380000}"/>
    <cellStyle name="Valuta 2 2 2 2 3 4 3 2" xfId="30428" xr:uid="{DDC0E987-31AA-4E6D-B5E1-769ED9FC787C}"/>
    <cellStyle name="Valuta 2 2 2 2 3 4 3 3" xfId="48513" xr:uid="{B245AFC4-3AC0-4669-BC3F-EF28E2761EE1}"/>
    <cellStyle name="Valuta 2 2 2 2 3 4 3 4" xfId="55133" xr:uid="{877E36AA-9D25-463A-A3F4-736921D0F106}"/>
    <cellStyle name="Valuta 2 2 2 2 3 4 3 5" xfId="58706" xr:uid="{58BD8686-8927-474A-A662-122974DD274C}"/>
    <cellStyle name="Valuta 2 2 2 2 3 4 4" xfId="16407" xr:uid="{00000000-0005-0000-0000-00000D380000}"/>
    <cellStyle name="Valuta 2 2 2 2 3 4 5" xfId="25552" xr:uid="{398EDE99-30BA-47DA-9CD9-D8C99002D41D}"/>
    <cellStyle name="Valuta 2 2 2 2 3 4 6" xfId="43639" xr:uid="{9728006D-0E0F-4357-8E30-898521CE7CA7}"/>
    <cellStyle name="Valuta 2 2 2 2 3 4 7" xfId="50259" xr:uid="{E2EFA134-E015-4958-9BD3-0E2FF006A33B}"/>
    <cellStyle name="Valuta 2 2 2 2 3 4 8" xfId="56533" xr:uid="{1DE4E34D-6E1B-405B-9451-235F7774DA19}"/>
    <cellStyle name="Valuta 2 2 2 2 3 5" xfId="990" xr:uid="{00000000-0005-0000-0000-00000E380000}"/>
    <cellStyle name="Valuta 2 2 2 2 3 5 2" xfId="3893" xr:uid="{00000000-0005-0000-0000-00000F380000}"/>
    <cellStyle name="Valuta 2 2 2 2 3 5 2 2" xfId="9690" xr:uid="{00000000-0005-0000-0000-000010380000}"/>
    <cellStyle name="Valuta 2 2 2 2 3 5 2 3" xfId="18794" xr:uid="{00000000-0005-0000-0000-000011380000}"/>
    <cellStyle name="Valuta 2 2 2 2 3 5 2 4" xfId="27882" xr:uid="{D578048F-8C5B-4047-BF50-E8D3E19E7897}"/>
    <cellStyle name="Valuta 2 2 2 2 3 5 2 5" xfId="45967" xr:uid="{07BB11F0-3A78-4FAD-8D54-5109B1A064A4}"/>
    <cellStyle name="Valuta 2 2 2 2 3 5 2 6" xfId="52587" xr:uid="{8D649C78-CF87-4CD8-9723-8C8B3753DCBE}"/>
    <cellStyle name="Valuta 2 2 2 2 3 5 2 7" xfId="57537" xr:uid="{B70F0408-272B-4809-A6B7-701559CCCEBD}"/>
    <cellStyle name="Valuta 2 2 2 2 3 5 3" xfId="6792" xr:uid="{00000000-0005-0000-0000-000012380000}"/>
    <cellStyle name="Valuta 2 2 2 2 3 5 4" xfId="15896" xr:uid="{00000000-0005-0000-0000-000013380000}"/>
    <cellStyle name="Valuta 2 2 2 2 3 5 5" xfId="25041" xr:uid="{2D3199EA-E72F-4591-9D7E-D231804D3057}"/>
    <cellStyle name="Valuta 2 2 2 2 3 5 6" xfId="43128" xr:uid="{FB375C33-58D9-4FBF-BE25-04A71C1C857A}"/>
    <cellStyle name="Valuta 2 2 2 2 3 5 7" xfId="49748" xr:uid="{210A74F5-5452-4A20-99EA-E370654BCBBB}"/>
    <cellStyle name="Valuta 2 2 2 2 3 5 8" xfId="56199" xr:uid="{2AE4EC96-681B-4DE5-AD71-764D0AD51098}"/>
    <cellStyle name="Valuta 2 2 2 2 3 6" xfId="3422" xr:uid="{00000000-0005-0000-0000-000014380000}"/>
    <cellStyle name="Valuta 2 2 2 2 3 6 2" xfId="9219" xr:uid="{00000000-0005-0000-0000-000015380000}"/>
    <cellStyle name="Valuta 2 2 2 2 3 6 3" xfId="18323" xr:uid="{00000000-0005-0000-0000-000016380000}"/>
    <cellStyle name="Valuta 2 2 2 2 3 6 4" xfId="27470" xr:uid="{CA860E12-E94C-42A7-B2E4-CF6F823982F0}"/>
    <cellStyle name="Valuta 2 2 2 2 3 6 5" xfId="45555" xr:uid="{19F112B9-561A-484B-88D8-B70FA1C453B6}"/>
    <cellStyle name="Valuta 2 2 2 2 3 6 6" xfId="52175" xr:uid="{B23E77F6-E166-4654-BB7B-C77252F838A8}"/>
    <cellStyle name="Valuta 2 2 2 2 3 6 7" xfId="57203" xr:uid="{6F2288F6-40F6-4A77-9FF9-AD2CAD645146}"/>
    <cellStyle name="Valuta 2 2 2 2 3 7" xfId="6321" xr:uid="{00000000-0005-0000-0000-000017380000}"/>
    <cellStyle name="Valuta 2 2 2 2 3 7 2" xfId="30072" xr:uid="{5A96EDBE-4707-4405-9428-2B56AF56E76A}"/>
    <cellStyle name="Valuta 2 2 2 2 3 7 3" xfId="48157" xr:uid="{1E87466B-7B66-4ACC-B434-7FFFE31C803A}"/>
    <cellStyle name="Valuta 2 2 2 2 3 7 4" xfId="54777" xr:uid="{0EC309D1-32F6-4180-9FCB-354DEB21D130}"/>
    <cellStyle name="Valuta 2 2 2 2 3 7 5" xfId="58372" xr:uid="{E3766464-A66C-49FF-98C2-E76910963022}"/>
    <cellStyle name="Valuta 2 2 2 2 3 8" xfId="15211" xr:uid="{00000000-0005-0000-0000-000018380000}"/>
    <cellStyle name="Valuta 2 2 2 2 3 9" xfId="15425" xr:uid="{00000000-0005-0000-0000-000019380000}"/>
    <cellStyle name="Valuta 2 2 2 2 4" xfId="473" xr:uid="{00000000-0005-0000-0000-00001A380000}"/>
    <cellStyle name="Valuta 2 2 2 2 5" xfId="616" xr:uid="{00000000-0005-0000-0000-00001B380000}"/>
    <cellStyle name="Valuta 2 2 2 2 5 10" xfId="49374" xr:uid="{70B841DF-7BE9-4DA9-8D9A-D444A5FE63CF}"/>
    <cellStyle name="Valuta 2 2 2 2 5 11" xfId="55952" xr:uid="{C436B077-B566-424F-9950-168484E095E1}"/>
    <cellStyle name="Valuta 2 2 2 2 5 2" xfId="1975" xr:uid="{00000000-0005-0000-0000-00001C380000}"/>
    <cellStyle name="Valuta 2 2 2 2 5 2 2" xfId="4874" xr:uid="{00000000-0005-0000-0000-00001D380000}"/>
    <cellStyle name="Valuta 2 2 2 2 5 2 2 2" xfId="10671" xr:uid="{00000000-0005-0000-0000-00001E380000}"/>
    <cellStyle name="Valuta 2 2 2 2 5 2 2 3" xfId="19775" xr:uid="{00000000-0005-0000-0000-00001F380000}"/>
    <cellStyle name="Valuta 2 2 2 2 5 2 2 4" xfId="28488" xr:uid="{708B23E5-56FF-48ED-B004-C6B07AE5CD7D}"/>
    <cellStyle name="Valuta 2 2 2 2 5 2 2 5" xfId="46573" xr:uid="{ECECA8D6-8754-44F9-8DE6-F3C62B606499}"/>
    <cellStyle name="Valuta 2 2 2 2 5 2 2 6" xfId="53193" xr:uid="{B43AED22-9F7A-439F-99C8-7623AAD82A80}"/>
    <cellStyle name="Valuta 2 2 2 2 5 2 2 7" xfId="57958" xr:uid="{9677D15C-176C-498B-AE88-47A47F0F74D6}"/>
    <cellStyle name="Valuta 2 2 2 2 5 2 3" xfId="7773" xr:uid="{00000000-0005-0000-0000-000020380000}"/>
    <cellStyle name="Valuta 2 2 2 2 5 2 3 2" xfId="30875" xr:uid="{CE90BBE9-BF71-479F-82CA-28AF3CB40C7E}"/>
    <cellStyle name="Valuta 2 2 2 2 5 2 3 3" xfId="48960" xr:uid="{56B87B31-7443-40EF-9875-BF7A439DBBF7}"/>
    <cellStyle name="Valuta 2 2 2 2 5 2 3 4" xfId="55580" xr:uid="{460A65F2-36A8-4211-9C1C-E9B8CD3A7E72}"/>
    <cellStyle name="Valuta 2 2 2 2 5 2 3 5" xfId="59129" xr:uid="{60B296ED-F2CE-4A3B-B3F5-9365021345C4}"/>
    <cellStyle name="Valuta 2 2 2 2 5 2 4" xfId="16877" xr:uid="{00000000-0005-0000-0000-000021380000}"/>
    <cellStyle name="Valuta 2 2 2 2 5 2 5" xfId="26024" xr:uid="{FFF4E2B0-0DAA-4DA5-97FE-E9081A241EF8}"/>
    <cellStyle name="Valuta 2 2 2 2 5 2 6" xfId="44109" xr:uid="{15E3469B-1DC5-43ED-90C8-968063917AF3}"/>
    <cellStyle name="Valuta 2 2 2 2 5 2 7" xfId="50729" xr:uid="{6D2C3FFE-95CA-4C5B-9F0F-DBBF76E1C410}"/>
    <cellStyle name="Valuta 2 2 2 2 5 2 8" xfId="56956" xr:uid="{43A73C8E-285C-4760-A609-DD3CA3F099CC}"/>
    <cellStyle name="Valuta 2 2 2 2 5 3" xfId="1619" xr:uid="{00000000-0005-0000-0000-000022380000}"/>
    <cellStyle name="Valuta 2 2 2 2 5 3 2" xfId="4522" xr:uid="{00000000-0005-0000-0000-000023380000}"/>
    <cellStyle name="Valuta 2 2 2 2 5 3 2 2" xfId="10319" xr:uid="{00000000-0005-0000-0000-000024380000}"/>
    <cellStyle name="Valuta 2 2 2 2 5 3 2 3" xfId="19423" xr:uid="{00000000-0005-0000-0000-000025380000}"/>
    <cellStyle name="Valuta 2 2 2 2 5 3 2 4" xfId="28025" xr:uid="{5ECC04BB-E5F9-40DA-93D0-001CD80B0542}"/>
    <cellStyle name="Valuta 2 2 2 2 5 3 2 5" xfId="46110" xr:uid="{9B320C4B-B135-433A-A639-1A70F560BA4E}"/>
    <cellStyle name="Valuta 2 2 2 2 5 3 2 6" xfId="52730" xr:uid="{536661AE-B2F9-431E-8039-08F7C6B49CF5}"/>
    <cellStyle name="Valuta 2 2 2 2 5 3 2 7" xfId="57624" xr:uid="{A023C126-7C9A-403B-B4C9-0BFC5E26FA13}"/>
    <cellStyle name="Valuta 2 2 2 2 5 3 3" xfId="7421" xr:uid="{00000000-0005-0000-0000-000026380000}"/>
    <cellStyle name="Valuta 2 2 2 2 5 3 3 2" xfId="30533" xr:uid="{8BD1FF41-A11D-41A9-B430-5096B81A4273}"/>
    <cellStyle name="Valuta 2 2 2 2 5 3 3 3" xfId="48618" xr:uid="{FB76F8A9-DB15-478D-BD83-336C6966447A}"/>
    <cellStyle name="Valuta 2 2 2 2 5 3 3 4" xfId="55238" xr:uid="{F654DC0B-5BF2-4676-8170-DAC792DD095D}"/>
    <cellStyle name="Valuta 2 2 2 2 5 3 3 5" xfId="58793" xr:uid="{63F71663-CEF0-4102-B48D-709FF15F9A0D}"/>
    <cellStyle name="Valuta 2 2 2 2 5 3 4" xfId="16525" xr:uid="{00000000-0005-0000-0000-000027380000}"/>
    <cellStyle name="Valuta 2 2 2 2 5 3 5" xfId="25670" xr:uid="{ECE87206-3E86-436C-A470-40E270AC547B}"/>
    <cellStyle name="Valuta 2 2 2 2 5 3 6" xfId="43757" xr:uid="{D186BA79-A5F7-4F85-A7BF-9A8AE4A1007A}"/>
    <cellStyle name="Valuta 2 2 2 2 5 3 7" xfId="50377" xr:uid="{8F9C0A34-A707-425C-8BC8-798CE5823E6F}"/>
    <cellStyle name="Valuta 2 2 2 2 5 3 8" xfId="56620" xr:uid="{1B84DA8D-62CD-4BD0-B4BF-D1CD0AC8D2AC}"/>
    <cellStyle name="Valuta 2 2 2 2 5 4" xfId="1186" xr:uid="{00000000-0005-0000-0000-000028380000}"/>
    <cellStyle name="Valuta 2 2 2 2 5 4 2" xfId="4089" xr:uid="{00000000-0005-0000-0000-000029380000}"/>
    <cellStyle name="Valuta 2 2 2 2 5 4 2 2" xfId="9886" xr:uid="{00000000-0005-0000-0000-00002A380000}"/>
    <cellStyle name="Valuta 2 2 2 2 5 4 2 3" xfId="18990" xr:uid="{00000000-0005-0000-0000-00002B380000}"/>
    <cellStyle name="Valuta 2 2 2 2 5 4 3" xfId="6988" xr:uid="{00000000-0005-0000-0000-00002C380000}"/>
    <cellStyle name="Valuta 2 2 2 2 5 4 4" xfId="16092" xr:uid="{00000000-0005-0000-0000-00002D380000}"/>
    <cellStyle name="Valuta 2 2 2 2 5 4 5" xfId="25237" xr:uid="{83BF6F20-8C77-45CF-8960-FB20F9C380C4}"/>
    <cellStyle name="Valuta 2 2 2 2 5 4 6" xfId="43324" xr:uid="{11C71E70-9FE3-42C3-8D82-9280614A9D37}"/>
    <cellStyle name="Valuta 2 2 2 2 5 4 7" xfId="49944" xr:uid="{D80E697B-C033-4F1E-8266-E4B65892D3CE}"/>
    <cellStyle name="Valuta 2 2 2 2 5 4 8" xfId="56286" xr:uid="{A43139FE-C27E-433B-86CD-66355D839711}"/>
    <cellStyle name="Valuta 2 2 2 2 5 5" xfId="3519" xr:uid="{00000000-0005-0000-0000-00002E380000}"/>
    <cellStyle name="Valuta 2 2 2 2 5 5 2" xfId="9316" xr:uid="{00000000-0005-0000-0000-00002F380000}"/>
    <cellStyle name="Valuta 2 2 2 2 5 5 3" xfId="18420" xr:uid="{00000000-0005-0000-0000-000030380000}"/>
    <cellStyle name="Valuta 2 2 2 2 5 5 4" xfId="27567" xr:uid="{39B4CA74-69DC-4FB6-83BD-46C3F711A3F2}"/>
    <cellStyle name="Valuta 2 2 2 2 5 5 5" xfId="45652" xr:uid="{35E4BFF3-0427-40A7-B9F8-BBB16E65A89A}"/>
    <cellStyle name="Valuta 2 2 2 2 5 5 6" xfId="52272" xr:uid="{A0BCBE45-7F99-4ED9-ACB5-5869BA354E3B}"/>
    <cellStyle name="Valuta 2 2 2 2 5 5 7" xfId="57290" xr:uid="{97EE0155-7AF0-4F4A-B144-B29F16460E9E}"/>
    <cellStyle name="Valuta 2 2 2 2 5 6" xfId="6418" xr:uid="{00000000-0005-0000-0000-000031380000}"/>
    <cellStyle name="Valuta 2 2 2 2 5 6 2" xfId="30159" xr:uid="{977737CB-CC97-4C19-8CFB-FF147917D1B9}"/>
    <cellStyle name="Valuta 2 2 2 2 5 6 3" xfId="48244" xr:uid="{09936605-EDF4-4027-B65C-851F0B13CF72}"/>
    <cellStyle name="Valuta 2 2 2 2 5 6 4" xfId="54864" xr:uid="{E4DC6321-34F6-465D-B560-2BC0CE5273E6}"/>
    <cellStyle name="Valuta 2 2 2 2 5 6 5" xfId="58459" xr:uid="{5B7D3AD7-6273-41C5-A8B3-E92706882518}"/>
    <cellStyle name="Valuta 2 2 2 2 5 7" xfId="15522" xr:uid="{00000000-0005-0000-0000-000032380000}"/>
    <cellStyle name="Valuta 2 2 2 2 5 8" xfId="24667" xr:uid="{FDFBB5C1-17DA-4735-8769-B644888A6AA5}"/>
    <cellStyle name="Valuta 2 2 2 2 5 9" xfId="42754" xr:uid="{0618B36F-E90D-4E06-B831-2AA7602C3651}"/>
    <cellStyle name="Valuta 2 2 2 2 6" xfId="1808" xr:uid="{00000000-0005-0000-0000-000033380000}"/>
    <cellStyle name="Valuta 2 2 2 2 6 2" xfId="4707" xr:uid="{00000000-0005-0000-0000-000034380000}"/>
    <cellStyle name="Valuta 2 2 2 2 6 2 2" xfId="10504" xr:uid="{00000000-0005-0000-0000-000035380000}"/>
    <cellStyle name="Valuta 2 2 2 2 6 2 3" xfId="19608" xr:uid="{00000000-0005-0000-0000-000036380000}"/>
    <cellStyle name="Valuta 2 2 2 2 6 2 4" xfId="28690" xr:uid="{18CFA83E-2DC2-4EC2-8EC5-275E09A1DE95}"/>
    <cellStyle name="Valuta 2 2 2 2 6 2 5" xfId="46775" xr:uid="{D2129FF5-7992-4578-9A0F-F3C0C91FBBE3}"/>
    <cellStyle name="Valuta 2 2 2 2 6 2 6" xfId="53395" xr:uid="{491C8FA6-C73F-4AB9-9A94-0BC293652151}"/>
    <cellStyle name="Valuta 2 2 2 2 6 2 7" xfId="58125" xr:uid="{446D7098-9F58-4A78-B821-A55FA9B19513}"/>
    <cellStyle name="Valuta 2 2 2 2 6 3" xfId="7606" xr:uid="{00000000-0005-0000-0000-000037380000}"/>
    <cellStyle name="Valuta 2 2 2 2 6 3 2" xfId="30708" xr:uid="{67230742-7193-4D58-A91A-0A37B399D9A7}"/>
    <cellStyle name="Valuta 2 2 2 2 6 3 3" xfId="48793" xr:uid="{68FA27D4-B4A8-48B1-88EE-EBA0D6A80DF2}"/>
    <cellStyle name="Valuta 2 2 2 2 6 3 4" xfId="55413" xr:uid="{EAD71BE8-603D-4B64-8536-1957988B4807}"/>
    <cellStyle name="Valuta 2 2 2 2 6 3 5" xfId="58962" xr:uid="{E6C0D688-C391-4B42-B332-EFE920281715}"/>
    <cellStyle name="Valuta 2 2 2 2 6 4" xfId="16710" xr:uid="{00000000-0005-0000-0000-000038380000}"/>
    <cellStyle name="Valuta 2 2 2 2 6 5" xfId="25857" xr:uid="{F374EF99-132E-4DEF-84EF-B8C9CB77BE12}"/>
    <cellStyle name="Valuta 2 2 2 2 6 6" xfId="43942" xr:uid="{3E70F8E9-F88C-44D1-B0BE-559DB6A8324F}"/>
    <cellStyle name="Valuta 2 2 2 2 6 7" xfId="50562" xr:uid="{D71AF963-DCEE-425F-BC39-62F1D6465C39}"/>
    <cellStyle name="Valuta 2 2 2 2 6 8" xfId="56789" xr:uid="{F0F066D9-C339-40FB-BC9F-CFF541E8CC70}"/>
    <cellStyle name="Valuta 2 2 2 2 7" xfId="1406" xr:uid="{00000000-0005-0000-0000-000039380000}"/>
    <cellStyle name="Valuta 2 2 2 2 7 2" xfId="4309" xr:uid="{00000000-0005-0000-0000-00003A380000}"/>
    <cellStyle name="Valuta 2 2 2 2 7 2 2" xfId="10106" xr:uid="{00000000-0005-0000-0000-00003B380000}"/>
    <cellStyle name="Valuta 2 2 2 2 7 2 3" xfId="19210" xr:uid="{00000000-0005-0000-0000-00003C380000}"/>
    <cellStyle name="Valuta 2 2 2 2 7 2 4" xfId="28263" xr:uid="{21C36A19-7AA0-43F7-BCAE-A974CC14A247}"/>
    <cellStyle name="Valuta 2 2 2 2 7 2 5" xfId="46348" xr:uid="{BA8B1CEA-E45D-478B-92AF-DBCA05F87583}"/>
    <cellStyle name="Valuta 2 2 2 2 7 2 6" xfId="52968" xr:uid="{2D6F5412-EE3D-468A-8319-D627ADFDD3DF}"/>
    <cellStyle name="Valuta 2 2 2 2 7 2 7" xfId="57791" xr:uid="{87EFC045-F357-44E3-8A32-E36234A528CB}"/>
    <cellStyle name="Valuta 2 2 2 2 7 3" xfId="7208" xr:uid="{00000000-0005-0000-0000-00003D380000}"/>
    <cellStyle name="Valuta 2 2 2 2 7 3 2" xfId="30342" xr:uid="{61C2AF65-F149-4320-B1B0-4F9FC19A5054}"/>
    <cellStyle name="Valuta 2 2 2 2 7 3 3" xfId="48427" xr:uid="{60A3B404-51FA-421F-BE97-034CC937662C}"/>
    <cellStyle name="Valuta 2 2 2 2 7 3 4" xfId="55047" xr:uid="{18C120EB-DDE9-4F3F-B953-F58C476A53D3}"/>
    <cellStyle name="Valuta 2 2 2 2 7 3 5" xfId="58626" xr:uid="{24E8B069-B02C-4AF7-A38A-19D98A77BECE}"/>
    <cellStyle name="Valuta 2 2 2 2 7 4" xfId="16312" xr:uid="{00000000-0005-0000-0000-00003E380000}"/>
    <cellStyle name="Valuta 2 2 2 2 7 5" xfId="25457" xr:uid="{5C9C9F0F-9D1D-463A-8570-08C3D4757EB7}"/>
    <cellStyle name="Valuta 2 2 2 2 7 6" xfId="43544" xr:uid="{977918C7-6560-4321-BDA2-B97ACEF91FA9}"/>
    <cellStyle name="Valuta 2 2 2 2 7 7" xfId="50164" xr:uid="{799D5977-2C74-4683-8254-7226396F88BC}"/>
    <cellStyle name="Valuta 2 2 2 2 7 8" xfId="56453" xr:uid="{3B2F5119-42CB-4691-8300-A7F547AD1A11}"/>
    <cellStyle name="Valuta 2 2 2 2 8" xfId="893" xr:uid="{00000000-0005-0000-0000-00003F380000}"/>
    <cellStyle name="Valuta 2 2 2 2 8 2" xfId="3796" xr:uid="{00000000-0005-0000-0000-000040380000}"/>
    <cellStyle name="Valuta 2 2 2 2 8 2 2" xfId="9593" xr:uid="{00000000-0005-0000-0000-000041380000}"/>
    <cellStyle name="Valuta 2 2 2 2 8 2 3" xfId="18697" xr:uid="{00000000-0005-0000-0000-000042380000}"/>
    <cellStyle name="Valuta 2 2 2 2 8 2 4" xfId="27787" xr:uid="{28E72848-47D4-417D-96BF-D8C78CCDCDB8}"/>
    <cellStyle name="Valuta 2 2 2 2 8 2 5" xfId="45872" xr:uid="{BAA1B381-AC56-411E-9049-B025A7154242}"/>
    <cellStyle name="Valuta 2 2 2 2 8 2 6" xfId="52492" xr:uid="{B20DE461-247E-491F-ADC5-4AF8AAA8B16F}"/>
    <cellStyle name="Valuta 2 2 2 2 8 2 7" xfId="57457" xr:uid="{E6708A5A-E279-4E55-BDDD-68FCE43030E4}"/>
    <cellStyle name="Valuta 2 2 2 2 8 3" xfId="6695" xr:uid="{00000000-0005-0000-0000-000043380000}"/>
    <cellStyle name="Valuta 2 2 2 2 8 4" xfId="15799" xr:uid="{00000000-0005-0000-0000-000044380000}"/>
    <cellStyle name="Valuta 2 2 2 2 8 5" xfId="24944" xr:uid="{FE0623EC-BEDE-4CCB-B739-2E0077F4EA3B}"/>
    <cellStyle name="Valuta 2 2 2 2 8 6" xfId="43031" xr:uid="{3C52E8E6-7286-488E-BE9C-BD32DEEA586E}"/>
    <cellStyle name="Valuta 2 2 2 2 8 7" xfId="49651" xr:uid="{758D8562-016B-4C71-A6DD-E08B7113D9D6}"/>
    <cellStyle name="Valuta 2 2 2 2 8 8" xfId="56119" xr:uid="{69E0C9AE-7015-4717-B143-C12238F8E507}"/>
    <cellStyle name="Valuta 2 2 2 2 9" xfId="3327" xr:uid="{00000000-0005-0000-0000-000045380000}"/>
    <cellStyle name="Valuta 2 2 2 2 9 2" xfId="9124" xr:uid="{00000000-0005-0000-0000-000046380000}"/>
    <cellStyle name="Valuta 2 2 2 2 9 3" xfId="18228" xr:uid="{00000000-0005-0000-0000-000047380000}"/>
    <cellStyle name="Valuta 2 2 2 2 9 4" xfId="27375" xr:uid="{8081A9EC-125B-4A98-8EB0-18359DD63F30}"/>
    <cellStyle name="Valuta 2 2 2 2 9 5" xfId="45460" xr:uid="{8C80ABE0-EE48-46EB-A2DB-CE5E670253C6}"/>
    <cellStyle name="Valuta 2 2 2 2 9 6" xfId="52080" xr:uid="{E5AFB417-7C84-4DFA-8A54-6BA244B02FB3}"/>
    <cellStyle name="Valuta 2 2 2 2 9 7" xfId="57123" xr:uid="{F39D5A2D-83F8-4733-BFDF-207B7243DD48}"/>
    <cellStyle name="Valuta 2 2 2 3" xfId="234" xr:uid="{00000000-0005-0000-0000-000048380000}"/>
    <cellStyle name="Valuta 2 2 2 3 10" xfId="15131" xr:uid="{00000000-0005-0000-0000-000049380000}"/>
    <cellStyle name="Valuta 2 2 2 3 11" xfId="15346" xr:uid="{00000000-0005-0000-0000-00004A380000}"/>
    <cellStyle name="Valuta 2 2 2 3 12" xfId="24331" xr:uid="{27090F09-7BA9-4A01-ADBF-4D03E75709F9}"/>
    <cellStyle name="Valuta 2 2 2 3 13" xfId="42578" xr:uid="{3F0308C1-0AAB-47F7-AB93-F971133F9425}"/>
    <cellStyle name="Valuta 2 2 2 3 14" xfId="49198" xr:uid="{B74F29D6-BADA-47C6-857A-09E6AAC04D63}"/>
    <cellStyle name="Valuta 2 2 2 3 15" xfId="55801" xr:uid="{A68CA402-E7CD-48C3-B3F4-7250F9DB82D8}"/>
    <cellStyle name="Valuta 2 2 2 3 2" xfId="330" xr:uid="{00000000-0005-0000-0000-00004B380000}"/>
    <cellStyle name="Valuta 2 2 2 3 2 10" xfId="24427" xr:uid="{5AFCEE8D-2CF3-4E2A-9BCD-14DF589E8B55}"/>
    <cellStyle name="Valuta 2 2 2 3 2 11" xfId="42673" xr:uid="{54F04E9A-5EC3-4959-89AE-C9FBCA7924F4}"/>
    <cellStyle name="Valuta 2 2 2 3 2 12" xfId="49293" xr:uid="{928A1D3F-07E1-45BA-B54D-E82BC7E295E6}"/>
    <cellStyle name="Valuta 2 2 2 3 2 13" xfId="55881" xr:uid="{C6AA4CBF-3118-48D8-8FC7-E4397BB4CC9E}"/>
    <cellStyle name="Valuta 2 2 2 3 2 2" xfId="727" xr:uid="{00000000-0005-0000-0000-00004C380000}"/>
    <cellStyle name="Valuta 2 2 2 3 2 2 10" xfId="49485" xr:uid="{D514014E-AEC3-4C6D-AC27-A8AAB2FC71AA}"/>
    <cellStyle name="Valuta 2 2 2 3 2 2 11" xfId="56048" xr:uid="{D524A5FD-5BE7-4074-B8E2-795D6E82E5F6}"/>
    <cellStyle name="Valuta 2 2 2 3 2 2 2" xfId="2071" xr:uid="{00000000-0005-0000-0000-00004D380000}"/>
    <cellStyle name="Valuta 2 2 2 3 2 2 2 2" xfId="4970" xr:uid="{00000000-0005-0000-0000-00004E380000}"/>
    <cellStyle name="Valuta 2 2 2 3 2 2 2 2 2" xfId="10767" xr:uid="{00000000-0005-0000-0000-00004F380000}"/>
    <cellStyle name="Valuta 2 2 2 3 2 2 2 2 3" xfId="19871" xr:uid="{00000000-0005-0000-0000-000050380000}"/>
    <cellStyle name="Valuta 2 2 2 3 2 2 2 2 4" xfId="28599" xr:uid="{752CFB93-6EFE-455B-BA4C-EAAA4BEAC69D}"/>
    <cellStyle name="Valuta 2 2 2 3 2 2 2 2 5" xfId="46684" xr:uid="{176BB19A-8F0B-4DDD-8817-AE184C96324A}"/>
    <cellStyle name="Valuta 2 2 2 3 2 2 2 2 6" xfId="53304" xr:uid="{17BBF920-5F25-4404-9942-510CF096B000}"/>
    <cellStyle name="Valuta 2 2 2 3 2 2 2 2 7" xfId="58054" xr:uid="{2DD6DC6D-7C24-4083-8167-95D247A5A654}"/>
    <cellStyle name="Valuta 2 2 2 3 2 2 2 3" xfId="7869" xr:uid="{00000000-0005-0000-0000-000051380000}"/>
    <cellStyle name="Valuta 2 2 2 3 2 2 2 3 2" xfId="30971" xr:uid="{83D73008-5A60-41DB-8B18-6DAC15F47A04}"/>
    <cellStyle name="Valuta 2 2 2 3 2 2 2 3 3" xfId="49056" xr:uid="{19DBD46D-63E7-448E-AB42-6C3333093708}"/>
    <cellStyle name="Valuta 2 2 2 3 2 2 2 3 4" xfId="55676" xr:uid="{54DCD073-80A3-42F8-B939-7D24C6A60434}"/>
    <cellStyle name="Valuta 2 2 2 3 2 2 2 3 5" xfId="59225" xr:uid="{D2684A7C-6DF8-44BB-9A9A-28FAD6C58CCF}"/>
    <cellStyle name="Valuta 2 2 2 3 2 2 2 4" xfId="16973" xr:uid="{00000000-0005-0000-0000-000052380000}"/>
    <cellStyle name="Valuta 2 2 2 3 2 2 2 5" xfId="26120" xr:uid="{9811C3DE-430C-4532-8B69-24054FEB4DC4}"/>
    <cellStyle name="Valuta 2 2 2 3 2 2 2 6" xfId="44205" xr:uid="{9254EDB6-0D01-4211-8911-74BA488830D5}"/>
    <cellStyle name="Valuta 2 2 2 3 2 2 2 7" xfId="50825" xr:uid="{5E35F9FB-48B6-472B-8F13-1B174620346D}"/>
    <cellStyle name="Valuta 2 2 2 3 2 2 2 8" xfId="57052" xr:uid="{F0A79A01-0C0E-4EF5-9FDD-901361F3A732}"/>
    <cellStyle name="Valuta 2 2 2 3 2 2 3" xfId="1730" xr:uid="{00000000-0005-0000-0000-000053380000}"/>
    <cellStyle name="Valuta 2 2 2 3 2 2 3 2" xfId="4633" xr:uid="{00000000-0005-0000-0000-000054380000}"/>
    <cellStyle name="Valuta 2 2 2 3 2 2 3 2 2" xfId="10430" xr:uid="{00000000-0005-0000-0000-000055380000}"/>
    <cellStyle name="Valuta 2 2 2 3 2 2 3 2 3" xfId="19534" xr:uid="{00000000-0005-0000-0000-000056380000}"/>
    <cellStyle name="Valuta 2 2 2 3 2 2 3 2 4" xfId="28136" xr:uid="{2071626E-765E-4D30-ABA4-4F1168E7D102}"/>
    <cellStyle name="Valuta 2 2 2 3 2 2 3 2 5" xfId="46221" xr:uid="{743B3AEB-A1F1-48D7-AC2D-DDE32819727C}"/>
    <cellStyle name="Valuta 2 2 2 3 2 2 3 2 6" xfId="52841" xr:uid="{4D54891D-648C-4EA9-8FB6-600648117723}"/>
    <cellStyle name="Valuta 2 2 2 3 2 2 3 2 7" xfId="57720" xr:uid="{09BD57B7-B561-48E9-B622-1D85E54BCD77}"/>
    <cellStyle name="Valuta 2 2 2 3 2 2 3 3" xfId="7532" xr:uid="{00000000-0005-0000-0000-000057380000}"/>
    <cellStyle name="Valuta 2 2 2 3 2 2 3 3 2" xfId="30635" xr:uid="{F2B41E71-5692-490E-B826-A06CC7935D1C}"/>
    <cellStyle name="Valuta 2 2 2 3 2 2 3 3 3" xfId="48720" xr:uid="{988360C2-401D-4A37-82B9-F3B1DF0A0525}"/>
    <cellStyle name="Valuta 2 2 2 3 2 2 3 3 4" xfId="55340" xr:uid="{B1019177-621C-4C46-9626-F1EE86535072}"/>
    <cellStyle name="Valuta 2 2 2 3 2 2 3 3 5" xfId="58889" xr:uid="{59483A00-7BAA-4584-B61E-5766315D3BBD}"/>
    <cellStyle name="Valuta 2 2 2 3 2 2 3 4" xfId="16636" xr:uid="{00000000-0005-0000-0000-000058380000}"/>
    <cellStyle name="Valuta 2 2 2 3 2 2 3 5" xfId="25781" xr:uid="{4EBABD65-0E40-4E42-B001-D741921DCFB4}"/>
    <cellStyle name="Valuta 2 2 2 3 2 2 3 6" xfId="43868" xr:uid="{2EA24DB6-BB17-4D29-AAA7-201C6FBC3CDE}"/>
    <cellStyle name="Valuta 2 2 2 3 2 2 3 7" xfId="50488" xr:uid="{3223F5AD-98C8-473D-8CED-F2E254C3AA43}"/>
    <cellStyle name="Valuta 2 2 2 3 2 2 3 8" xfId="56716" xr:uid="{5C2F45EB-12B6-47D2-87EC-F11CA415D419}"/>
    <cellStyle name="Valuta 2 2 2 3 2 2 4" xfId="1297" xr:uid="{00000000-0005-0000-0000-000059380000}"/>
    <cellStyle name="Valuta 2 2 2 3 2 2 4 2" xfId="4200" xr:uid="{00000000-0005-0000-0000-00005A380000}"/>
    <cellStyle name="Valuta 2 2 2 3 2 2 4 2 2" xfId="9997" xr:uid="{00000000-0005-0000-0000-00005B380000}"/>
    <cellStyle name="Valuta 2 2 2 3 2 2 4 2 3" xfId="19101" xr:uid="{00000000-0005-0000-0000-00005C380000}"/>
    <cellStyle name="Valuta 2 2 2 3 2 2 4 3" xfId="7099" xr:uid="{00000000-0005-0000-0000-00005D380000}"/>
    <cellStyle name="Valuta 2 2 2 3 2 2 4 4" xfId="16203" xr:uid="{00000000-0005-0000-0000-00005E380000}"/>
    <cellStyle name="Valuta 2 2 2 3 2 2 4 5" xfId="25348" xr:uid="{9B824346-6922-4DC1-A858-4AE0B10C0E6A}"/>
    <cellStyle name="Valuta 2 2 2 3 2 2 4 6" xfId="43435" xr:uid="{02D36EC8-6637-4E5B-A51B-25220A5ADF60}"/>
    <cellStyle name="Valuta 2 2 2 3 2 2 4 7" xfId="50055" xr:uid="{7099595D-254C-4EB5-9044-D76F10E8F8FE}"/>
    <cellStyle name="Valuta 2 2 2 3 2 2 4 8" xfId="56382" xr:uid="{77C0AE38-EEF2-4DB3-A7C6-626584ABD1A1}"/>
    <cellStyle name="Valuta 2 2 2 3 2 2 5" xfId="3630" xr:uid="{00000000-0005-0000-0000-00005F380000}"/>
    <cellStyle name="Valuta 2 2 2 3 2 2 5 2" xfId="9427" xr:uid="{00000000-0005-0000-0000-000060380000}"/>
    <cellStyle name="Valuta 2 2 2 3 2 2 5 3" xfId="18531" xr:uid="{00000000-0005-0000-0000-000061380000}"/>
    <cellStyle name="Valuta 2 2 2 3 2 2 5 4" xfId="27678" xr:uid="{0A32619B-1DC7-42BB-95E9-5D2C396727F1}"/>
    <cellStyle name="Valuta 2 2 2 3 2 2 5 5" xfId="45763" xr:uid="{4F1DBA74-BFCD-48B7-BFAC-46C0CAFEC4B5}"/>
    <cellStyle name="Valuta 2 2 2 3 2 2 5 6" xfId="52383" xr:uid="{EB79302B-67E9-4EC4-9E4B-A326C2F09EFB}"/>
    <cellStyle name="Valuta 2 2 2 3 2 2 5 7" xfId="57386" xr:uid="{F50B725B-4564-4787-90CE-4FF961CE9ACB}"/>
    <cellStyle name="Valuta 2 2 2 3 2 2 6" xfId="6529" xr:uid="{00000000-0005-0000-0000-000062380000}"/>
    <cellStyle name="Valuta 2 2 2 3 2 2 6 2" xfId="30255" xr:uid="{39B32E49-4970-4D8A-908A-949B058D24CC}"/>
    <cellStyle name="Valuta 2 2 2 3 2 2 6 3" xfId="48340" xr:uid="{FDCBF663-1F88-42D7-9D19-9604E3F5F961}"/>
    <cellStyle name="Valuta 2 2 2 3 2 2 6 4" xfId="54960" xr:uid="{C01B184B-383D-4CBA-8C47-2AFA041F4B3C}"/>
    <cellStyle name="Valuta 2 2 2 3 2 2 6 5" xfId="58555" xr:uid="{FBFAE3FE-7237-4792-AA4C-AB99DBC4FE2C}"/>
    <cellStyle name="Valuta 2 2 2 3 2 2 7" xfId="15633" xr:uid="{00000000-0005-0000-0000-000063380000}"/>
    <cellStyle name="Valuta 2 2 2 3 2 2 8" xfId="24778" xr:uid="{55F53064-2E3D-4159-A3B7-8BC6ED12AA23}"/>
    <cellStyle name="Valuta 2 2 2 3 2 2 9" xfId="42865" xr:uid="{D71E4E93-23AC-4B26-A15A-778928A959CA}"/>
    <cellStyle name="Valuta 2 2 2 3 2 3" xfId="1904" xr:uid="{00000000-0005-0000-0000-000064380000}"/>
    <cellStyle name="Valuta 2 2 2 3 2 3 2" xfId="4803" xr:uid="{00000000-0005-0000-0000-000065380000}"/>
    <cellStyle name="Valuta 2 2 2 3 2 3 2 2" xfId="10600" xr:uid="{00000000-0005-0000-0000-000066380000}"/>
    <cellStyle name="Valuta 2 2 2 3 2 3 2 3" xfId="19704" xr:uid="{00000000-0005-0000-0000-000067380000}"/>
    <cellStyle name="Valuta 2 2 2 3 2 3 2 4" xfId="28792" xr:uid="{ACA12FD8-DD55-4367-97CF-B0437E58C0E8}"/>
    <cellStyle name="Valuta 2 2 2 3 2 3 2 5" xfId="46877" xr:uid="{F673EDF6-2F57-4652-A7C5-7EF5CB93B5CE}"/>
    <cellStyle name="Valuta 2 2 2 3 2 3 2 6" xfId="53497" xr:uid="{FF144B8A-0594-4CEB-A5F1-215761573231}"/>
    <cellStyle name="Valuta 2 2 2 3 2 3 2 7" xfId="58221" xr:uid="{F750D201-1649-469F-90BE-93B66306523B}"/>
    <cellStyle name="Valuta 2 2 2 3 2 3 3" xfId="7702" xr:uid="{00000000-0005-0000-0000-000068380000}"/>
    <cellStyle name="Valuta 2 2 2 3 2 3 3 2" xfId="30804" xr:uid="{F6505E6A-5048-4F04-9CC6-A7FA2530CE2A}"/>
    <cellStyle name="Valuta 2 2 2 3 2 3 3 3" xfId="48889" xr:uid="{306D39E2-9C2B-49BC-A153-DD10FB0F76FF}"/>
    <cellStyle name="Valuta 2 2 2 3 2 3 3 4" xfId="55509" xr:uid="{19E81A98-D6FB-450A-B8F0-C0228B9567A8}"/>
    <cellStyle name="Valuta 2 2 2 3 2 3 3 5" xfId="59058" xr:uid="{CFB9AB5B-5645-4424-A2B2-230319F4D62F}"/>
    <cellStyle name="Valuta 2 2 2 3 2 3 4" xfId="16806" xr:uid="{00000000-0005-0000-0000-000069380000}"/>
    <cellStyle name="Valuta 2 2 2 3 2 3 5" xfId="25953" xr:uid="{4430670D-8669-449F-84DA-0F057C43A0CA}"/>
    <cellStyle name="Valuta 2 2 2 3 2 3 6" xfId="44038" xr:uid="{A807886F-B219-465D-929E-8C36497F2F13}"/>
    <cellStyle name="Valuta 2 2 2 3 2 3 7" xfId="50658" xr:uid="{C7BBC077-CB7C-44BE-8AE3-B510F6A2FB6C}"/>
    <cellStyle name="Valuta 2 2 2 3 2 3 8" xfId="56885" xr:uid="{36A74D09-A493-41B2-B77A-0454AA89423C}"/>
    <cellStyle name="Valuta 2 2 2 3 2 4" xfId="1517" xr:uid="{00000000-0005-0000-0000-00006A380000}"/>
    <cellStyle name="Valuta 2 2 2 3 2 4 2" xfId="4420" xr:uid="{00000000-0005-0000-0000-00006B380000}"/>
    <cellStyle name="Valuta 2 2 2 3 2 4 2 2" xfId="10217" xr:uid="{00000000-0005-0000-0000-00006C380000}"/>
    <cellStyle name="Valuta 2 2 2 3 2 4 2 3" xfId="19321" xr:uid="{00000000-0005-0000-0000-00006D380000}"/>
    <cellStyle name="Valuta 2 2 2 3 2 4 2 4" xfId="28374" xr:uid="{BC0D32A6-9693-4A49-AD42-36F287DAFFFB}"/>
    <cellStyle name="Valuta 2 2 2 3 2 4 2 5" xfId="46459" xr:uid="{B449E259-2ED8-47AF-AE1F-B3C8C82BCE88}"/>
    <cellStyle name="Valuta 2 2 2 3 2 4 2 6" xfId="53079" xr:uid="{2A9DAA84-4DB2-4733-B53B-1371C1D0C395}"/>
    <cellStyle name="Valuta 2 2 2 3 2 4 2 7" xfId="57887" xr:uid="{56E3FAF2-1891-47FB-AACB-CFA42A7B6F62}"/>
    <cellStyle name="Valuta 2 2 2 3 2 4 3" xfId="7319" xr:uid="{00000000-0005-0000-0000-00006E380000}"/>
    <cellStyle name="Valuta 2 2 2 3 2 4 3 2" xfId="30444" xr:uid="{D22A7E9F-EF70-4DF1-8EA1-2675F057B083}"/>
    <cellStyle name="Valuta 2 2 2 3 2 4 3 3" xfId="48529" xr:uid="{8C1AF856-731C-4C40-86F2-E965AC42A4BA}"/>
    <cellStyle name="Valuta 2 2 2 3 2 4 3 4" xfId="55149" xr:uid="{98B3CFE6-74C9-4310-9DF8-07432661CC0E}"/>
    <cellStyle name="Valuta 2 2 2 3 2 4 3 5" xfId="58722" xr:uid="{EEABE331-9740-4632-90CD-732AA97DD2B6}"/>
    <cellStyle name="Valuta 2 2 2 3 2 4 4" xfId="16423" xr:uid="{00000000-0005-0000-0000-00006F380000}"/>
    <cellStyle name="Valuta 2 2 2 3 2 4 5" xfId="25568" xr:uid="{F4E475D5-D0CD-49F5-9923-57BBB394213E}"/>
    <cellStyle name="Valuta 2 2 2 3 2 4 6" xfId="43655" xr:uid="{57EBCE8F-9A09-4FAB-86E3-60ACE42752B0}"/>
    <cellStyle name="Valuta 2 2 2 3 2 4 7" xfId="50275" xr:uid="{ABBCF20B-1BE9-4B75-AB12-F77675A97DEE}"/>
    <cellStyle name="Valuta 2 2 2 3 2 4 8" xfId="56549" xr:uid="{2D6F87FD-C576-4C7D-94AA-9FFB862A1AEE}"/>
    <cellStyle name="Valuta 2 2 2 3 2 5" xfId="1006" xr:uid="{00000000-0005-0000-0000-000070380000}"/>
    <cellStyle name="Valuta 2 2 2 3 2 5 2" xfId="3909" xr:uid="{00000000-0005-0000-0000-000071380000}"/>
    <cellStyle name="Valuta 2 2 2 3 2 5 2 2" xfId="9706" xr:uid="{00000000-0005-0000-0000-000072380000}"/>
    <cellStyle name="Valuta 2 2 2 3 2 5 2 3" xfId="18810" xr:uid="{00000000-0005-0000-0000-000073380000}"/>
    <cellStyle name="Valuta 2 2 2 3 2 5 2 4" xfId="27898" xr:uid="{1FA0B021-0D8E-4C70-BC7F-4E072CCE5D43}"/>
    <cellStyle name="Valuta 2 2 2 3 2 5 2 5" xfId="45983" xr:uid="{47049391-6898-490E-A89B-83306FC4AD93}"/>
    <cellStyle name="Valuta 2 2 2 3 2 5 2 6" xfId="52603" xr:uid="{066BD213-1375-4CA1-A42A-2688BA3CD7CA}"/>
    <cellStyle name="Valuta 2 2 2 3 2 5 2 7" xfId="57553" xr:uid="{8E7D1403-C8DE-4ED9-94B2-A9E83C6E3760}"/>
    <cellStyle name="Valuta 2 2 2 3 2 5 3" xfId="6808" xr:uid="{00000000-0005-0000-0000-000074380000}"/>
    <cellStyle name="Valuta 2 2 2 3 2 5 4" xfId="15912" xr:uid="{00000000-0005-0000-0000-000075380000}"/>
    <cellStyle name="Valuta 2 2 2 3 2 5 5" xfId="25057" xr:uid="{AF76EC4D-31B2-4588-851B-7BA7155A6808}"/>
    <cellStyle name="Valuta 2 2 2 3 2 5 6" xfId="43144" xr:uid="{8B5BD76F-3643-45D3-B265-3CCF3A67A2A6}"/>
    <cellStyle name="Valuta 2 2 2 3 2 5 7" xfId="49764" xr:uid="{8710E8DF-9507-407F-BE58-5BABE788D230}"/>
    <cellStyle name="Valuta 2 2 2 3 2 5 8" xfId="56215" xr:uid="{DCC1F69B-4C3B-4234-8DEB-CDFA5A6B019D}"/>
    <cellStyle name="Valuta 2 2 2 3 2 6" xfId="3438" xr:uid="{00000000-0005-0000-0000-000076380000}"/>
    <cellStyle name="Valuta 2 2 2 3 2 6 2" xfId="9235" xr:uid="{00000000-0005-0000-0000-000077380000}"/>
    <cellStyle name="Valuta 2 2 2 3 2 6 3" xfId="18339" xr:uid="{00000000-0005-0000-0000-000078380000}"/>
    <cellStyle name="Valuta 2 2 2 3 2 6 4" xfId="27486" xr:uid="{3BF3DF3C-EEDA-447E-8DFC-96A0574D2259}"/>
    <cellStyle name="Valuta 2 2 2 3 2 6 5" xfId="45571" xr:uid="{1FA3B0EF-B2F5-4DE1-A4E7-5C8CA4F6D29D}"/>
    <cellStyle name="Valuta 2 2 2 3 2 6 6" xfId="52191" xr:uid="{03F01591-C3E5-42A3-BC66-91946AF852EB}"/>
    <cellStyle name="Valuta 2 2 2 3 2 6 7" xfId="57219" xr:uid="{3A3AE951-C2BD-455B-B3E4-74BB58008D96}"/>
    <cellStyle name="Valuta 2 2 2 3 2 7" xfId="6337" xr:uid="{00000000-0005-0000-0000-000079380000}"/>
    <cellStyle name="Valuta 2 2 2 3 2 7 2" xfId="30088" xr:uid="{3BE89639-039B-4406-A368-C96F2A136020}"/>
    <cellStyle name="Valuta 2 2 2 3 2 7 3" xfId="48173" xr:uid="{BCAE2412-32DD-453D-A5E7-BC4CE419B456}"/>
    <cellStyle name="Valuta 2 2 2 3 2 7 4" xfId="54793" xr:uid="{9481A47C-383E-475F-A505-62BD4DAD0265}"/>
    <cellStyle name="Valuta 2 2 2 3 2 7 5" xfId="58388" xr:uid="{AA53107C-978A-4832-9D66-442879440BC8}"/>
    <cellStyle name="Valuta 2 2 2 3 2 8" xfId="15242" xr:uid="{00000000-0005-0000-0000-00007A380000}"/>
    <cellStyle name="Valuta 2 2 2 3 2 9" xfId="15441" xr:uid="{00000000-0005-0000-0000-00007B380000}"/>
    <cellStyle name="Valuta 2 2 2 3 3" xfId="475" xr:uid="{00000000-0005-0000-0000-00007C380000}"/>
    <cellStyle name="Valuta 2 2 2 3 4" xfId="632" xr:uid="{00000000-0005-0000-0000-00007D380000}"/>
    <cellStyle name="Valuta 2 2 2 3 4 10" xfId="49390" xr:uid="{251646ED-BEDC-40AA-B862-8D04B2C48019}"/>
    <cellStyle name="Valuta 2 2 2 3 4 11" xfId="55968" xr:uid="{446E1177-EBD7-4710-97B4-41EDF90365C4}"/>
    <cellStyle name="Valuta 2 2 2 3 4 2" xfId="1991" xr:uid="{00000000-0005-0000-0000-00007E380000}"/>
    <cellStyle name="Valuta 2 2 2 3 4 2 2" xfId="4890" xr:uid="{00000000-0005-0000-0000-00007F380000}"/>
    <cellStyle name="Valuta 2 2 2 3 4 2 2 2" xfId="10687" xr:uid="{00000000-0005-0000-0000-000080380000}"/>
    <cellStyle name="Valuta 2 2 2 3 4 2 2 3" xfId="19791" xr:uid="{00000000-0005-0000-0000-000081380000}"/>
    <cellStyle name="Valuta 2 2 2 3 4 2 2 4" xfId="28504" xr:uid="{DE1F5CBF-FACF-4E40-AB82-5F7DED392094}"/>
    <cellStyle name="Valuta 2 2 2 3 4 2 2 5" xfId="46589" xr:uid="{0D52D65F-8A51-4F07-B0B9-070FFD1EBB98}"/>
    <cellStyle name="Valuta 2 2 2 3 4 2 2 6" xfId="53209" xr:uid="{5E8076F6-CD4C-48C7-A309-D292B4CAF09F}"/>
    <cellStyle name="Valuta 2 2 2 3 4 2 2 7" xfId="57974" xr:uid="{3AA43483-DCE5-4CBA-AFF6-9464521B766A}"/>
    <cellStyle name="Valuta 2 2 2 3 4 2 3" xfId="7789" xr:uid="{00000000-0005-0000-0000-000082380000}"/>
    <cellStyle name="Valuta 2 2 2 3 4 2 3 2" xfId="30891" xr:uid="{7FCCBC9C-3B7D-40F3-890D-1AC8114DD6C8}"/>
    <cellStyle name="Valuta 2 2 2 3 4 2 3 3" xfId="48976" xr:uid="{1D20BBE4-6BEB-434B-B9D3-A3F75031E5D4}"/>
    <cellStyle name="Valuta 2 2 2 3 4 2 3 4" xfId="55596" xr:uid="{9464C2D1-EB45-4376-B1E7-E40040663E5A}"/>
    <cellStyle name="Valuta 2 2 2 3 4 2 3 5" xfId="59145" xr:uid="{2AEF1F0A-9CF1-4D0C-A61B-7FCA41A868A4}"/>
    <cellStyle name="Valuta 2 2 2 3 4 2 4" xfId="16893" xr:uid="{00000000-0005-0000-0000-000083380000}"/>
    <cellStyle name="Valuta 2 2 2 3 4 2 5" xfId="26040" xr:uid="{2DAF8818-2AB9-4537-96C3-DE6231B9C3E5}"/>
    <cellStyle name="Valuta 2 2 2 3 4 2 6" xfId="44125" xr:uid="{F43B3F61-0DEB-4AFC-B3CF-8BCCCCCB2632}"/>
    <cellStyle name="Valuta 2 2 2 3 4 2 7" xfId="50745" xr:uid="{8DA52F01-5CD3-4ECB-AA87-DD784B5DC5E6}"/>
    <cellStyle name="Valuta 2 2 2 3 4 2 8" xfId="56972" xr:uid="{4BE97447-1E8B-4493-89F0-EB11413E3E08}"/>
    <cellStyle name="Valuta 2 2 2 3 4 3" xfId="1635" xr:uid="{00000000-0005-0000-0000-000084380000}"/>
    <cellStyle name="Valuta 2 2 2 3 4 3 2" xfId="4538" xr:uid="{00000000-0005-0000-0000-000085380000}"/>
    <cellStyle name="Valuta 2 2 2 3 4 3 2 2" xfId="10335" xr:uid="{00000000-0005-0000-0000-000086380000}"/>
    <cellStyle name="Valuta 2 2 2 3 4 3 2 3" xfId="19439" xr:uid="{00000000-0005-0000-0000-000087380000}"/>
    <cellStyle name="Valuta 2 2 2 3 4 3 2 4" xfId="28041" xr:uid="{5F11E0C9-8C4B-4823-9377-BA7192E48B22}"/>
    <cellStyle name="Valuta 2 2 2 3 4 3 2 5" xfId="46126" xr:uid="{A8A090B5-1E3D-4620-9453-08FC1E067985}"/>
    <cellStyle name="Valuta 2 2 2 3 4 3 2 6" xfId="52746" xr:uid="{EDFD4586-96BF-4B9C-9018-26AA538C9461}"/>
    <cellStyle name="Valuta 2 2 2 3 4 3 2 7" xfId="57640" xr:uid="{479A5B34-2C76-4087-A924-EF2948A524D5}"/>
    <cellStyle name="Valuta 2 2 2 3 4 3 3" xfId="7437" xr:uid="{00000000-0005-0000-0000-000088380000}"/>
    <cellStyle name="Valuta 2 2 2 3 4 3 3 2" xfId="30549" xr:uid="{259A9270-C066-4F15-A319-BEE141FE4137}"/>
    <cellStyle name="Valuta 2 2 2 3 4 3 3 3" xfId="48634" xr:uid="{DFAEBDA8-66F4-45C6-80DD-45074B694E5D}"/>
    <cellStyle name="Valuta 2 2 2 3 4 3 3 4" xfId="55254" xr:uid="{B09AF377-5AF7-4179-9151-A9092154BF6D}"/>
    <cellStyle name="Valuta 2 2 2 3 4 3 3 5" xfId="58809" xr:uid="{06C2D53D-1D6C-4B58-8ED2-515381BBD134}"/>
    <cellStyle name="Valuta 2 2 2 3 4 3 4" xfId="16541" xr:uid="{00000000-0005-0000-0000-000089380000}"/>
    <cellStyle name="Valuta 2 2 2 3 4 3 5" xfId="25686" xr:uid="{E5D3F229-69D7-4157-9EB6-971CD1E2B69D}"/>
    <cellStyle name="Valuta 2 2 2 3 4 3 6" xfId="43773" xr:uid="{BDC90797-C443-4537-BF5F-ED6DCE9F7A5D}"/>
    <cellStyle name="Valuta 2 2 2 3 4 3 7" xfId="50393" xr:uid="{4EB009F2-B4CC-4B14-A0AA-ED673ECEEC93}"/>
    <cellStyle name="Valuta 2 2 2 3 4 3 8" xfId="56636" xr:uid="{86012D53-6135-4E02-96F3-DFF2AF8FEF96}"/>
    <cellStyle name="Valuta 2 2 2 3 4 4" xfId="1202" xr:uid="{00000000-0005-0000-0000-00008A380000}"/>
    <cellStyle name="Valuta 2 2 2 3 4 4 2" xfId="4105" xr:uid="{00000000-0005-0000-0000-00008B380000}"/>
    <cellStyle name="Valuta 2 2 2 3 4 4 2 2" xfId="9902" xr:uid="{00000000-0005-0000-0000-00008C380000}"/>
    <cellStyle name="Valuta 2 2 2 3 4 4 2 3" xfId="19006" xr:uid="{00000000-0005-0000-0000-00008D380000}"/>
    <cellStyle name="Valuta 2 2 2 3 4 4 3" xfId="7004" xr:uid="{00000000-0005-0000-0000-00008E380000}"/>
    <cellStyle name="Valuta 2 2 2 3 4 4 4" xfId="16108" xr:uid="{00000000-0005-0000-0000-00008F380000}"/>
    <cellStyle name="Valuta 2 2 2 3 4 4 5" xfId="25253" xr:uid="{DF2D806F-1998-4F23-B56F-148030E00913}"/>
    <cellStyle name="Valuta 2 2 2 3 4 4 6" xfId="43340" xr:uid="{9DD64734-ACC9-4354-9B3E-50D81329E7E7}"/>
    <cellStyle name="Valuta 2 2 2 3 4 4 7" xfId="49960" xr:uid="{FB65F9BA-6E7D-42E2-98D8-032B6B0104CD}"/>
    <cellStyle name="Valuta 2 2 2 3 4 4 8" xfId="56302" xr:uid="{E8EC8617-8F67-4600-9622-F077FE76ED20}"/>
    <cellStyle name="Valuta 2 2 2 3 4 5" xfId="3535" xr:uid="{00000000-0005-0000-0000-000090380000}"/>
    <cellStyle name="Valuta 2 2 2 3 4 5 2" xfId="9332" xr:uid="{00000000-0005-0000-0000-000091380000}"/>
    <cellStyle name="Valuta 2 2 2 3 4 5 3" xfId="18436" xr:uid="{00000000-0005-0000-0000-000092380000}"/>
    <cellStyle name="Valuta 2 2 2 3 4 5 4" xfId="27583" xr:uid="{9E4CBC19-84BA-4F54-83F2-5E44B51B884E}"/>
    <cellStyle name="Valuta 2 2 2 3 4 5 5" xfId="45668" xr:uid="{E9649807-487B-4F1A-9AD7-AA9CF5622C5D}"/>
    <cellStyle name="Valuta 2 2 2 3 4 5 6" xfId="52288" xr:uid="{0EABC561-6724-451F-A8FF-BB6722A7C901}"/>
    <cellStyle name="Valuta 2 2 2 3 4 5 7" xfId="57306" xr:uid="{5F647179-6129-4D93-8BA7-F9A2E80993AD}"/>
    <cellStyle name="Valuta 2 2 2 3 4 6" xfId="6434" xr:uid="{00000000-0005-0000-0000-000093380000}"/>
    <cellStyle name="Valuta 2 2 2 3 4 6 2" xfId="30175" xr:uid="{B5CFBE29-2E99-4E4A-9561-B89C4DE5402A}"/>
    <cellStyle name="Valuta 2 2 2 3 4 6 3" xfId="48260" xr:uid="{7A125F40-2BD7-49C2-AB2B-050CC31294F4}"/>
    <cellStyle name="Valuta 2 2 2 3 4 6 4" xfId="54880" xr:uid="{60E4BA76-5E43-4521-BEAF-6DF2463F97FD}"/>
    <cellStyle name="Valuta 2 2 2 3 4 6 5" xfId="58475" xr:uid="{13633F4C-8118-4849-B181-7F51078C7DC8}"/>
    <cellStyle name="Valuta 2 2 2 3 4 7" xfId="15538" xr:uid="{00000000-0005-0000-0000-000094380000}"/>
    <cellStyle name="Valuta 2 2 2 3 4 8" xfId="24683" xr:uid="{76909629-96B2-4E02-BB8C-ED79B5024BB0}"/>
    <cellStyle name="Valuta 2 2 2 3 4 9" xfId="42770" xr:uid="{36CCF40E-EE90-4DEE-AFFA-93D6FC86B65C}"/>
    <cellStyle name="Valuta 2 2 2 3 5" xfId="1824" xr:uid="{00000000-0005-0000-0000-000095380000}"/>
    <cellStyle name="Valuta 2 2 2 3 5 2" xfId="4723" xr:uid="{00000000-0005-0000-0000-000096380000}"/>
    <cellStyle name="Valuta 2 2 2 3 5 2 2" xfId="10520" xr:uid="{00000000-0005-0000-0000-000097380000}"/>
    <cellStyle name="Valuta 2 2 2 3 5 2 3" xfId="19624" xr:uid="{00000000-0005-0000-0000-000098380000}"/>
    <cellStyle name="Valuta 2 2 2 3 5 2 4" xfId="28706" xr:uid="{82D9DF48-F01B-4F54-A3CD-F7F90B2C4182}"/>
    <cellStyle name="Valuta 2 2 2 3 5 2 5" xfId="46791" xr:uid="{8A41439F-9FCC-4347-BD09-2D270ADB6EAC}"/>
    <cellStyle name="Valuta 2 2 2 3 5 2 6" xfId="53411" xr:uid="{9CE8D89B-EB2B-4440-A5D0-C3C725EB984E}"/>
    <cellStyle name="Valuta 2 2 2 3 5 2 7" xfId="58141" xr:uid="{C9CCD147-053F-4279-8C83-513CB7FF1163}"/>
    <cellStyle name="Valuta 2 2 2 3 5 3" xfId="7622" xr:uid="{00000000-0005-0000-0000-000099380000}"/>
    <cellStyle name="Valuta 2 2 2 3 5 3 2" xfId="30724" xr:uid="{9F8E4EB0-C1B0-43BC-BF39-4A716AEE30D1}"/>
    <cellStyle name="Valuta 2 2 2 3 5 3 3" xfId="48809" xr:uid="{8B8D5136-6570-4E2D-B9DF-494668A2A16E}"/>
    <cellStyle name="Valuta 2 2 2 3 5 3 4" xfId="55429" xr:uid="{3E6A287B-8200-4903-B7F2-D588DEBD5958}"/>
    <cellStyle name="Valuta 2 2 2 3 5 3 5" xfId="58978" xr:uid="{54F06838-AF48-4224-B912-B65F19EC4DC3}"/>
    <cellStyle name="Valuta 2 2 2 3 5 4" xfId="16726" xr:uid="{00000000-0005-0000-0000-00009A380000}"/>
    <cellStyle name="Valuta 2 2 2 3 5 5" xfId="25873" xr:uid="{17079E93-46B5-4815-9BC5-548E3E470C00}"/>
    <cellStyle name="Valuta 2 2 2 3 5 6" xfId="43958" xr:uid="{42B756E5-B824-4F02-A6B4-EB206DE35D44}"/>
    <cellStyle name="Valuta 2 2 2 3 5 7" xfId="50578" xr:uid="{81DD06BA-7F0E-4256-992E-91FD9DBE02F3}"/>
    <cellStyle name="Valuta 2 2 2 3 5 8" xfId="56805" xr:uid="{D058D11D-EC5F-44C7-8D39-43FB0C4A5CCB}"/>
    <cellStyle name="Valuta 2 2 2 3 6" xfId="1422" xr:uid="{00000000-0005-0000-0000-00009B380000}"/>
    <cellStyle name="Valuta 2 2 2 3 6 2" xfId="4325" xr:uid="{00000000-0005-0000-0000-00009C380000}"/>
    <cellStyle name="Valuta 2 2 2 3 6 2 2" xfId="10122" xr:uid="{00000000-0005-0000-0000-00009D380000}"/>
    <cellStyle name="Valuta 2 2 2 3 6 2 3" xfId="19226" xr:uid="{00000000-0005-0000-0000-00009E380000}"/>
    <cellStyle name="Valuta 2 2 2 3 6 2 4" xfId="28279" xr:uid="{F500B9A4-BE1B-42FF-9E6D-8093713A4D15}"/>
    <cellStyle name="Valuta 2 2 2 3 6 2 5" xfId="46364" xr:uid="{59F0D64D-5DC0-4AD7-9315-16D98E6DFA04}"/>
    <cellStyle name="Valuta 2 2 2 3 6 2 6" xfId="52984" xr:uid="{796BFD58-9476-4000-9459-B1C8DCED3DF5}"/>
    <cellStyle name="Valuta 2 2 2 3 6 2 7" xfId="57807" xr:uid="{0D93F6EC-B770-4ACF-A851-322496705699}"/>
    <cellStyle name="Valuta 2 2 2 3 6 3" xfId="7224" xr:uid="{00000000-0005-0000-0000-00009F380000}"/>
    <cellStyle name="Valuta 2 2 2 3 6 3 2" xfId="30358" xr:uid="{398D0D9F-A339-4668-9554-9DDCC42CABA7}"/>
    <cellStyle name="Valuta 2 2 2 3 6 3 3" xfId="48443" xr:uid="{78F93542-B1D4-4994-9845-55588ADBE37F}"/>
    <cellStyle name="Valuta 2 2 2 3 6 3 4" xfId="55063" xr:uid="{F8180310-C8F1-47A2-B7EC-AB05A5F499F1}"/>
    <cellStyle name="Valuta 2 2 2 3 6 3 5" xfId="58642" xr:uid="{CA49F82B-A9A7-4718-9A7F-4AC1B51CB0A2}"/>
    <cellStyle name="Valuta 2 2 2 3 6 4" xfId="16328" xr:uid="{00000000-0005-0000-0000-0000A0380000}"/>
    <cellStyle name="Valuta 2 2 2 3 6 5" xfId="25473" xr:uid="{7F3FB085-13A0-4E33-BC01-477338FC84CC}"/>
    <cellStyle name="Valuta 2 2 2 3 6 6" xfId="43560" xr:uid="{2475424D-1E7E-4C94-97DC-6343F1A3B5C8}"/>
    <cellStyle name="Valuta 2 2 2 3 6 7" xfId="50180" xr:uid="{2729ACB5-A1CC-4495-BABF-81C3614EF085}"/>
    <cellStyle name="Valuta 2 2 2 3 6 8" xfId="56469" xr:uid="{C79603F0-0200-4A1F-B393-3FBD0DA83F52}"/>
    <cellStyle name="Valuta 2 2 2 3 7" xfId="910" xr:uid="{00000000-0005-0000-0000-0000A1380000}"/>
    <cellStyle name="Valuta 2 2 2 3 7 2" xfId="3813" xr:uid="{00000000-0005-0000-0000-0000A2380000}"/>
    <cellStyle name="Valuta 2 2 2 3 7 2 2" xfId="9610" xr:uid="{00000000-0005-0000-0000-0000A3380000}"/>
    <cellStyle name="Valuta 2 2 2 3 7 2 3" xfId="18714" xr:uid="{00000000-0005-0000-0000-0000A4380000}"/>
    <cellStyle name="Valuta 2 2 2 3 7 2 4" xfId="27803" xr:uid="{39E63E24-3B32-4476-91B4-6611E479D007}"/>
    <cellStyle name="Valuta 2 2 2 3 7 2 5" xfId="45888" xr:uid="{0EA887B5-47DF-4E39-832F-32FEEFF70891}"/>
    <cellStyle name="Valuta 2 2 2 3 7 2 6" xfId="52508" xr:uid="{89319537-855E-4C13-A4A7-BB52A471FCE5}"/>
    <cellStyle name="Valuta 2 2 2 3 7 2 7" xfId="57473" xr:uid="{CEDA6D3D-3F36-4C61-A2E9-B070F0D20695}"/>
    <cellStyle name="Valuta 2 2 2 3 7 3" xfId="6712" xr:uid="{00000000-0005-0000-0000-0000A5380000}"/>
    <cellStyle name="Valuta 2 2 2 3 7 4" xfId="15816" xr:uid="{00000000-0005-0000-0000-0000A6380000}"/>
    <cellStyle name="Valuta 2 2 2 3 7 5" xfId="24961" xr:uid="{86AAB57F-2582-493C-8FAA-7F95EFD3D572}"/>
    <cellStyle name="Valuta 2 2 2 3 7 6" xfId="43048" xr:uid="{1DFE6AFE-1D6E-4686-AEBA-D8B5E3CA365E}"/>
    <cellStyle name="Valuta 2 2 2 3 7 7" xfId="49668" xr:uid="{5F4B33E7-4E60-4C1A-84F8-3E6A27189D83}"/>
    <cellStyle name="Valuta 2 2 2 3 7 8" xfId="56135" xr:uid="{73327B0F-ADE6-4D0F-BCEB-4DBD12924520}"/>
    <cellStyle name="Valuta 2 2 2 3 8" xfId="3343" xr:uid="{00000000-0005-0000-0000-0000A7380000}"/>
    <cellStyle name="Valuta 2 2 2 3 8 2" xfId="9140" xr:uid="{00000000-0005-0000-0000-0000A8380000}"/>
    <cellStyle name="Valuta 2 2 2 3 8 3" xfId="18244" xr:uid="{00000000-0005-0000-0000-0000A9380000}"/>
    <cellStyle name="Valuta 2 2 2 3 8 4" xfId="27391" xr:uid="{62B7C34A-5D7B-4FEC-94A4-C1F1A64744DE}"/>
    <cellStyle name="Valuta 2 2 2 3 8 5" xfId="45476" xr:uid="{2C31A176-67A4-48EF-A79A-6478FEF34F4A}"/>
    <cellStyle name="Valuta 2 2 2 3 8 6" xfId="52096" xr:uid="{546BEA43-3F3E-423A-967B-5A0542EFB7D0}"/>
    <cellStyle name="Valuta 2 2 2 3 8 7" xfId="57139" xr:uid="{B851BFE8-193D-4A66-BB65-78F5821DC40D}"/>
    <cellStyle name="Valuta 2 2 2 3 9" xfId="6242" xr:uid="{00000000-0005-0000-0000-0000AA380000}"/>
    <cellStyle name="Valuta 2 2 2 3 9 2" xfId="30008" xr:uid="{C9A15752-A072-4E20-AA41-291F573C0378}"/>
    <cellStyle name="Valuta 2 2 2 3 9 3" xfId="48093" xr:uid="{8D1E300A-23B5-4BC4-BFC0-B31E59E22855}"/>
    <cellStyle name="Valuta 2 2 2 3 9 4" xfId="54713" xr:uid="{E555CB66-F975-436E-9212-CD559B485E37}"/>
    <cellStyle name="Valuta 2 2 2 3 9 5" xfId="58308" xr:uid="{B4F6C28F-93FD-4085-AAC7-8D0A8F66EE95}"/>
    <cellStyle name="Valuta 2 2 2 4" xfId="285" xr:uid="{00000000-0005-0000-0000-0000AB380000}"/>
    <cellStyle name="Valuta 2 2 2 4 10" xfId="24382" xr:uid="{A052B433-B965-4059-986E-0D7D10E07CC0}"/>
    <cellStyle name="Valuta 2 2 2 4 11" xfId="42628" xr:uid="{3DF5978C-C627-4F50-BF22-6F143930E3E9}"/>
    <cellStyle name="Valuta 2 2 2 4 12" xfId="49248" xr:uid="{8D712D23-FFC1-4187-A61A-B64A04A1DBF1}"/>
    <cellStyle name="Valuta 2 2 2 4 13" xfId="55841" xr:uid="{6522090A-02A8-4772-A655-3CE5DDF53EA4}"/>
    <cellStyle name="Valuta 2 2 2 4 2" xfId="682" xr:uid="{00000000-0005-0000-0000-0000AC380000}"/>
    <cellStyle name="Valuta 2 2 2 4 2 10" xfId="49440" xr:uid="{7BAE56CB-DE75-4C80-B8D0-589885F95F27}"/>
    <cellStyle name="Valuta 2 2 2 4 2 11" xfId="56008" xr:uid="{AA56EB3B-44DC-4C14-AEE0-2AFBA435AC01}"/>
    <cellStyle name="Valuta 2 2 2 4 2 2" xfId="2031" xr:uid="{00000000-0005-0000-0000-0000AD380000}"/>
    <cellStyle name="Valuta 2 2 2 4 2 2 2" xfId="4930" xr:uid="{00000000-0005-0000-0000-0000AE380000}"/>
    <cellStyle name="Valuta 2 2 2 4 2 2 2 2" xfId="10727" xr:uid="{00000000-0005-0000-0000-0000AF380000}"/>
    <cellStyle name="Valuta 2 2 2 4 2 2 2 3" xfId="19831" xr:uid="{00000000-0005-0000-0000-0000B0380000}"/>
    <cellStyle name="Valuta 2 2 2 4 2 2 2 4" xfId="28554" xr:uid="{56FB5999-6DE2-4887-B3EF-55CD19BE6615}"/>
    <cellStyle name="Valuta 2 2 2 4 2 2 2 5" xfId="46639" xr:uid="{B22F1CEB-5309-499E-97EC-8383D91BFC0E}"/>
    <cellStyle name="Valuta 2 2 2 4 2 2 2 6" xfId="53259" xr:uid="{CFBB30FE-A272-4C96-8842-DC896EBBA962}"/>
    <cellStyle name="Valuta 2 2 2 4 2 2 2 7" xfId="58014" xr:uid="{7146B25A-D763-4FE1-BCD1-81B375E34C1E}"/>
    <cellStyle name="Valuta 2 2 2 4 2 2 3" xfId="7829" xr:uid="{00000000-0005-0000-0000-0000B1380000}"/>
    <cellStyle name="Valuta 2 2 2 4 2 2 3 2" xfId="30931" xr:uid="{C819D455-1FC5-4511-94B2-11B3E62ED2B3}"/>
    <cellStyle name="Valuta 2 2 2 4 2 2 3 3" xfId="49016" xr:uid="{84D260D9-21C2-4057-A307-084225A9AA2F}"/>
    <cellStyle name="Valuta 2 2 2 4 2 2 3 4" xfId="55636" xr:uid="{A1128C5D-9500-4CCE-A61E-5A6356D1A67C}"/>
    <cellStyle name="Valuta 2 2 2 4 2 2 3 5" xfId="59185" xr:uid="{24750DF2-CD2B-4244-A785-B13ECC2B8B01}"/>
    <cellStyle name="Valuta 2 2 2 4 2 2 4" xfId="16933" xr:uid="{00000000-0005-0000-0000-0000B2380000}"/>
    <cellStyle name="Valuta 2 2 2 4 2 2 5" xfId="26080" xr:uid="{2517E4A4-1276-4528-8D7F-289DB3DF927D}"/>
    <cellStyle name="Valuta 2 2 2 4 2 2 6" xfId="44165" xr:uid="{9C4F738D-427C-4FD8-9603-69755B20C7AF}"/>
    <cellStyle name="Valuta 2 2 2 4 2 2 7" xfId="50785" xr:uid="{BD9E3DAB-F769-45E6-AD86-596ADA7AC64D}"/>
    <cellStyle name="Valuta 2 2 2 4 2 2 8" xfId="57012" xr:uid="{AE0173A4-212D-4A86-A11C-E61BAC3EB8CE}"/>
    <cellStyle name="Valuta 2 2 2 4 2 3" xfId="1685" xr:uid="{00000000-0005-0000-0000-0000B3380000}"/>
    <cellStyle name="Valuta 2 2 2 4 2 3 2" xfId="4588" xr:uid="{00000000-0005-0000-0000-0000B4380000}"/>
    <cellStyle name="Valuta 2 2 2 4 2 3 2 2" xfId="10385" xr:uid="{00000000-0005-0000-0000-0000B5380000}"/>
    <cellStyle name="Valuta 2 2 2 4 2 3 2 3" xfId="19489" xr:uid="{00000000-0005-0000-0000-0000B6380000}"/>
    <cellStyle name="Valuta 2 2 2 4 2 3 2 4" xfId="28091" xr:uid="{A3F5B7F7-6122-4190-B156-FE8FF9518B53}"/>
    <cellStyle name="Valuta 2 2 2 4 2 3 2 5" xfId="46176" xr:uid="{3089795F-53E6-4494-B751-F204DA762078}"/>
    <cellStyle name="Valuta 2 2 2 4 2 3 2 6" xfId="52796" xr:uid="{FC361563-3C63-4D3F-809B-62B7C1138BEA}"/>
    <cellStyle name="Valuta 2 2 2 4 2 3 2 7" xfId="57680" xr:uid="{15329525-D73B-4B74-9DB4-F64CC08C73B6}"/>
    <cellStyle name="Valuta 2 2 2 4 2 3 3" xfId="7487" xr:uid="{00000000-0005-0000-0000-0000B7380000}"/>
    <cellStyle name="Valuta 2 2 2 4 2 3 3 2" xfId="30593" xr:uid="{B749980D-F662-401C-ADB1-65CB423259E1}"/>
    <cellStyle name="Valuta 2 2 2 4 2 3 3 3" xfId="48678" xr:uid="{0DCA3D42-62BC-4829-97A7-5178DBE52B6A}"/>
    <cellStyle name="Valuta 2 2 2 4 2 3 3 4" xfId="55298" xr:uid="{4AC82CB6-AEB6-469F-B25F-CD1FE586095A}"/>
    <cellStyle name="Valuta 2 2 2 4 2 3 3 5" xfId="58849" xr:uid="{1234DA21-48E7-4FB2-A356-67BE46544765}"/>
    <cellStyle name="Valuta 2 2 2 4 2 3 4" xfId="16591" xr:uid="{00000000-0005-0000-0000-0000B8380000}"/>
    <cellStyle name="Valuta 2 2 2 4 2 3 5" xfId="25736" xr:uid="{91E550CA-F074-4646-8E86-B3BC3B9D4E4A}"/>
    <cellStyle name="Valuta 2 2 2 4 2 3 6" xfId="43823" xr:uid="{7414E5FB-3F49-4132-A311-D6F2CDD2C918}"/>
    <cellStyle name="Valuta 2 2 2 4 2 3 7" xfId="50443" xr:uid="{30663058-180C-47A1-8DD6-4CFA9330E8FA}"/>
    <cellStyle name="Valuta 2 2 2 4 2 3 8" xfId="56676" xr:uid="{D583048B-F6A0-4466-B9AD-539F944E1CC6}"/>
    <cellStyle name="Valuta 2 2 2 4 2 4" xfId="1252" xr:uid="{00000000-0005-0000-0000-0000B9380000}"/>
    <cellStyle name="Valuta 2 2 2 4 2 4 2" xfId="4155" xr:uid="{00000000-0005-0000-0000-0000BA380000}"/>
    <cellStyle name="Valuta 2 2 2 4 2 4 2 2" xfId="9952" xr:uid="{00000000-0005-0000-0000-0000BB380000}"/>
    <cellStyle name="Valuta 2 2 2 4 2 4 2 3" xfId="19056" xr:uid="{00000000-0005-0000-0000-0000BC380000}"/>
    <cellStyle name="Valuta 2 2 2 4 2 4 3" xfId="7054" xr:uid="{00000000-0005-0000-0000-0000BD380000}"/>
    <cellStyle name="Valuta 2 2 2 4 2 4 4" xfId="16158" xr:uid="{00000000-0005-0000-0000-0000BE380000}"/>
    <cellStyle name="Valuta 2 2 2 4 2 4 5" xfId="25303" xr:uid="{ED7069DC-235A-4660-B8D9-0177E86C7840}"/>
    <cellStyle name="Valuta 2 2 2 4 2 4 6" xfId="43390" xr:uid="{362D4598-67DA-423B-925C-0F77D7941ABF}"/>
    <cellStyle name="Valuta 2 2 2 4 2 4 7" xfId="50010" xr:uid="{026A19C3-6FA1-4865-BDBE-A046E65B032F}"/>
    <cellStyle name="Valuta 2 2 2 4 2 4 8" xfId="56342" xr:uid="{DC836C9F-3C87-4947-AD32-28BF265C5A5C}"/>
    <cellStyle name="Valuta 2 2 2 4 2 5" xfId="3585" xr:uid="{00000000-0005-0000-0000-0000BF380000}"/>
    <cellStyle name="Valuta 2 2 2 4 2 5 2" xfId="9382" xr:uid="{00000000-0005-0000-0000-0000C0380000}"/>
    <cellStyle name="Valuta 2 2 2 4 2 5 3" xfId="18486" xr:uid="{00000000-0005-0000-0000-0000C1380000}"/>
    <cellStyle name="Valuta 2 2 2 4 2 5 4" xfId="27633" xr:uid="{5D8676C0-327B-4F0A-9CD5-8CBCF42E7E5F}"/>
    <cellStyle name="Valuta 2 2 2 4 2 5 5" xfId="45718" xr:uid="{22187E52-775D-4067-9565-ACA1F37648F8}"/>
    <cellStyle name="Valuta 2 2 2 4 2 5 6" xfId="52338" xr:uid="{1731F032-AEF7-4AF6-9DF8-48B367641AC5}"/>
    <cellStyle name="Valuta 2 2 2 4 2 5 7" xfId="57346" xr:uid="{29E416A8-7408-4730-A6B3-E2C21A299894}"/>
    <cellStyle name="Valuta 2 2 2 4 2 6" xfId="6484" xr:uid="{00000000-0005-0000-0000-0000C2380000}"/>
    <cellStyle name="Valuta 2 2 2 4 2 6 2" xfId="30215" xr:uid="{D44EDE4F-F1D2-4D47-B06D-EDA4585073DE}"/>
    <cellStyle name="Valuta 2 2 2 4 2 6 3" xfId="48300" xr:uid="{905711FA-2227-4559-ADFA-C47305E8CDB5}"/>
    <cellStyle name="Valuta 2 2 2 4 2 6 4" xfId="54920" xr:uid="{768893A8-FBEB-48E8-9109-12A57D7A2231}"/>
    <cellStyle name="Valuta 2 2 2 4 2 6 5" xfId="58515" xr:uid="{CD580066-7B2E-4EB4-A531-E8195267158F}"/>
    <cellStyle name="Valuta 2 2 2 4 2 7" xfId="15588" xr:uid="{00000000-0005-0000-0000-0000C3380000}"/>
    <cellStyle name="Valuta 2 2 2 4 2 8" xfId="24733" xr:uid="{80454F48-7B09-432F-BCF4-22E7DC253E43}"/>
    <cellStyle name="Valuta 2 2 2 4 2 9" xfId="42820" xr:uid="{666CDD15-4133-4D88-A63E-3DC92ABFDEA1}"/>
    <cellStyle name="Valuta 2 2 2 4 3" xfId="1864" xr:uid="{00000000-0005-0000-0000-0000C4380000}"/>
    <cellStyle name="Valuta 2 2 2 4 3 2" xfId="4763" xr:uid="{00000000-0005-0000-0000-0000C5380000}"/>
    <cellStyle name="Valuta 2 2 2 4 3 2 2" xfId="10560" xr:uid="{00000000-0005-0000-0000-0000C6380000}"/>
    <cellStyle name="Valuta 2 2 2 4 3 2 3" xfId="19664" xr:uid="{00000000-0005-0000-0000-0000C7380000}"/>
    <cellStyle name="Valuta 2 2 2 4 3 2 4" xfId="28750" xr:uid="{1E99280B-EA39-4601-925B-6E875806AD91}"/>
    <cellStyle name="Valuta 2 2 2 4 3 2 5" xfId="46835" xr:uid="{EAD0EF61-653C-49B3-9B99-073D8D6DA97E}"/>
    <cellStyle name="Valuta 2 2 2 4 3 2 6" xfId="53455" xr:uid="{0F92F00C-545D-4977-80DA-98226FE8BE9F}"/>
    <cellStyle name="Valuta 2 2 2 4 3 2 7" xfId="58181" xr:uid="{15AD541A-0EE1-462A-847D-077BF55A4F20}"/>
    <cellStyle name="Valuta 2 2 2 4 3 3" xfId="7662" xr:uid="{00000000-0005-0000-0000-0000C8380000}"/>
    <cellStyle name="Valuta 2 2 2 4 3 3 2" xfId="30764" xr:uid="{507352B7-657B-4C00-924A-BBAF44398DA3}"/>
    <cellStyle name="Valuta 2 2 2 4 3 3 3" xfId="48849" xr:uid="{56AD1892-73B5-47D3-BABD-629F26DFC828}"/>
    <cellStyle name="Valuta 2 2 2 4 3 3 4" xfId="55469" xr:uid="{F5F52588-F07A-40D4-9E22-CF94FF9FEB7A}"/>
    <cellStyle name="Valuta 2 2 2 4 3 3 5" xfId="59018" xr:uid="{A2BA069D-D600-43CD-8DAE-6E286B182A06}"/>
    <cellStyle name="Valuta 2 2 2 4 3 4" xfId="16766" xr:uid="{00000000-0005-0000-0000-0000C9380000}"/>
    <cellStyle name="Valuta 2 2 2 4 3 5" xfId="25913" xr:uid="{4E829CDB-DFCD-44CA-A0CB-FE6E5A00C2E0}"/>
    <cellStyle name="Valuta 2 2 2 4 3 6" xfId="43998" xr:uid="{3FBD330C-FBBD-4CA7-909C-34CF27254774}"/>
    <cellStyle name="Valuta 2 2 2 4 3 7" xfId="50618" xr:uid="{F7CC20A4-803B-4BB3-BF26-9F6B7749B2C5}"/>
    <cellStyle name="Valuta 2 2 2 4 3 8" xfId="56845" xr:uid="{AA0C2DD6-4DBD-42FF-AB6D-A471ABCF9D81}"/>
    <cellStyle name="Valuta 2 2 2 4 4" xfId="1472" xr:uid="{00000000-0005-0000-0000-0000CA380000}"/>
    <cellStyle name="Valuta 2 2 2 4 4 2" xfId="4375" xr:uid="{00000000-0005-0000-0000-0000CB380000}"/>
    <cellStyle name="Valuta 2 2 2 4 4 2 2" xfId="10172" xr:uid="{00000000-0005-0000-0000-0000CC380000}"/>
    <cellStyle name="Valuta 2 2 2 4 4 2 3" xfId="19276" xr:uid="{00000000-0005-0000-0000-0000CD380000}"/>
    <cellStyle name="Valuta 2 2 2 4 4 2 4" xfId="28329" xr:uid="{31F7B1C4-4895-4819-BC76-9919263B1119}"/>
    <cellStyle name="Valuta 2 2 2 4 4 2 5" xfId="46414" xr:uid="{CE7C7F63-C568-4E4E-8EA5-053B9C769D00}"/>
    <cellStyle name="Valuta 2 2 2 4 4 2 6" xfId="53034" xr:uid="{075709E9-424B-41F9-B25E-16E90D006A5C}"/>
    <cellStyle name="Valuta 2 2 2 4 4 2 7" xfId="57847" xr:uid="{15B21E76-8467-4860-A181-E1168C256F23}"/>
    <cellStyle name="Valuta 2 2 2 4 4 3" xfId="7274" xr:uid="{00000000-0005-0000-0000-0000CE380000}"/>
    <cellStyle name="Valuta 2 2 2 4 4 3 2" xfId="30402" xr:uid="{0E48A19A-FBA8-4953-B2B9-403101FC7824}"/>
    <cellStyle name="Valuta 2 2 2 4 4 3 3" xfId="48487" xr:uid="{34FCF477-4582-4C89-B842-D6429C3F4B0A}"/>
    <cellStyle name="Valuta 2 2 2 4 4 3 4" xfId="55107" xr:uid="{7506A558-1E80-431D-9B4F-6AC79D8C6DFE}"/>
    <cellStyle name="Valuta 2 2 2 4 4 3 5" xfId="58682" xr:uid="{2657E7E9-CD2B-4DCC-BB07-3E0CDBBEEF1A}"/>
    <cellStyle name="Valuta 2 2 2 4 4 4" xfId="16378" xr:uid="{00000000-0005-0000-0000-0000CF380000}"/>
    <cellStyle name="Valuta 2 2 2 4 4 5" xfId="25523" xr:uid="{5BF90EDB-A48A-4C76-BBE7-6FB543B4B35A}"/>
    <cellStyle name="Valuta 2 2 2 4 4 6" xfId="43610" xr:uid="{BD1557B8-B4C0-47C3-B555-E1E80D8519A1}"/>
    <cellStyle name="Valuta 2 2 2 4 4 7" xfId="50230" xr:uid="{C8480BF7-E420-4DFB-8BF9-D811C0D951D1}"/>
    <cellStyle name="Valuta 2 2 2 4 4 8" xfId="56509" xr:uid="{1438F8FE-83DC-42A7-94F3-6DA8B28FFDDE}"/>
    <cellStyle name="Valuta 2 2 2 4 5" xfId="961" xr:uid="{00000000-0005-0000-0000-0000D0380000}"/>
    <cellStyle name="Valuta 2 2 2 4 5 2" xfId="3864" xr:uid="{00000000-0005-0000-0000-0000D1380000}"/>
    <cellStyle name="Valuta 2 2 2 4 5 2 2" xfId="9661" xr:uid="{00000000-0005-0000-0000-0000D2380000}"/>
    <cellStyle name="Valuta 2 2 2 4 5 2 3" xfId="18765" xr:uid="{00000000-0005-0000-0000-0000D3380000}"/>
    <cellStyle name="Valuta 2 2 2 4 5 2 4" xfId="27853" xr:uid="{118A0DB1-139E-4249-8380-529B0DACF7FE}"/>
    <cellStyle name="Valuta 2 2 2 4 5 2 5" xfId="45938" xr:uid="{C184B559-6E5D-4EE0-B32B-E6ADCC2664B3}"/>
    <cellStyle name="Valuta 2 2 2 4 5 2 6" xfId="52558" xr:uid="{EE098F6F-D715-4F76-8283-487880C5A5AC}"/>
    <cellStyle name="Valuta 2 2 2 4 5 2 7" xfId="57513" xr:uid="{08EBC2E4-FAAD-4C77-8A39-9BCFCAB14AAA}"/>
    <cellStyle name="Valuta 2 2 2 4 5 3" xfId="6763" xr:uid="{00000000-0005-0000-0000-0000D4380000}"/>
    <cellStyle name="Valuta 2 2 2 4 5 4" xfId="15867" xr:uid="{00000000-0005-0000-0000-0000D5380000}"/>
    <cellStyle name="Valuta 2 2 2 4 5 5" xfId="25012" xr:uid="{C945DF3E-EF50-4B80-8906-5E960B3EA9C4}"/>
    <cellStyle name="Valuta 2 2 2 4 5 6" xfId="43099" xr:uid="{6822BB74-2BFB-4843-AA57-EF22521B69C3}"/>
    <cellStyle name="Valuta 2 2 2 4 5 7" xfId="49719" xr:uid="{F7E4258F-8E84-4A4D-B402-09D4F3B36B42}"/>
    <cellStyle name="Valuta 2 2 2 4 5 8" xfId="56175" xr:uid="{AA07DE96-0654-42B7-9923-905465E7A274}"/>
    <cellStyle name="Valuta 2 2 2 4 6" xfId="3393" xr:uid="{00000000-0005-0000-0000-0000D6380000}"/>
    <cellStyle name="Valuta 2 2 2 4 6 2" xfId="9190" xr:uid="{00000000-0005-0000-0000-0000D7380000}"/>
    <cellStyle name="Valuta 2 2 2 4 6 3" xfId="18294" xr:uid="{00000000-0005-0000-0000-0000D8380000}"/>
    <cellStyle name="Valuta 2 2 2 4 6 4" xfId="27441" xr:uid="{2EF42199-64F9-4D17-8609-DA4254BFFB4B}"/>
    <cellStyle name="Valuta 2 2 2 4 6 5" xfId="45526" xr:uid="{767A800A-AF2F-4F55-A861-07BA33C595E8}"/>
    <cellStyle name="Valuta 2 2 2 4 6 6" xfId="52146" xr:uid="{5DF336A2-6943-4D5E-A784-D24794B6C4A6}"/>
    <cellStyle name="Valuta 2 2 2 4 6 7" xfId="57179" xr:uid="{A9A4CADE-DFF0-43C9-9A7E-30B80BD3B562}"/>
    <cellStyle name="Valuta 2 2 2 4 7" xfId="6292" xr:uid="{00000000-0005-0000-0000-0000D9380000}"/>
    <cellStyle name="Valuta 2 2 2 4 7 2" xfId="30048" xr:uid="{E0CD673A-2AA2-452C-A152-415F605A33A6}"/>
    <cellStyle name="Valuta 2 2 2 4 7 3" xfId="48133" xr:uid="{04F19753-AA28-4728-9653-2FE5A54A066E}"/>
    <cellStyle name="Valuta 2 2 2 4 7 4" xfId="54753" xr:uid="{3C0E6478-F483-48D3-8BCC-78F08CFD085F}"/>
    <cellStyle name="Valuta 2 2 2 4 7 5" xfId="58348" xr:uid="{ADEBD656-3D8E-496F-87C6-67B6ED56E0AF}"/>
    <cellStyle name="Valuta 2 2 2 4 8" xfId="15182" xr:uid="{00000000-0005-0000-0000-0000DA380000}"/>
    <cellStyle name="Valuta 2 2 2 4 9" xfId="15396" xr:uid="{00000000-0005-0000-0000-0000DB380000}"/>
    <cellStyle name="Valuta 2 2 2 5" xfId="472" xr:uid="{00000000-0005-0000-0000-0000DC380000}"/>
    <cellStyle name="Valuta 2 2 2 6" xfId="590" xr:uid="{00000000-0005-0000-0000-0000DD380000}"/>
    <cellStyle name="Valuta 2 2 2 6 10" xfId="49348" xr:uid="{4D617721-B0C1-49F6-AC91-2E7F3A51FFF9}"/>
    <cellStyle name="Valuta 2 2 2 6 11" xfId="55928" xr:uid="{A653B5F1-AA70-438D-93C2-AFD336D016F2}"/>
    <cellStyle name="Valuta 2 2 2 6 2" xfId="1951" xr:uid="{00000000-0005-0000-0000-0000DE380000}"/>
    <cellStyle name="Valuta 2 2 2 6 2 2" xfId="4850" xr:uid="{00000000-0005-0000-0000-0000DF380000}"/>
    <cellStyle name="Valuta 2 2 2 6 2 2 2" xfId="10647" xr:uid="{00000000-0005-0000-0000-0000E0380000}"/>
    <cellStyle name="Valuta 2 2 2 6 2 2 3" xfId="19751" xr:uid="{00000000-0005-0000-0000-0000E1380000}"/>
    <cellStyle name="Valuta 2 2 2 6 2 2 4" xfId="28462" xr:uid="{2660B282-9AF7-463F-8536-0BFE98BA254D}"/>
    <cellStyle name="Valuta 2 2 2 6 2 2 5" xfId="46547" xr:uid="{AD7AA6AA-5FF9-4E8D-90CE-B4F5D5B8FACE}"/>
    <cellStyle name="Valuta 2 2 2 6 2 2 6" xfId="53167" xr:uid="{94D60FF5-965B-47BF-A8B4-D88D01AD8B64}"/>
    <cellStyle name="Valuta 2 2 2 6 2 2 7" xfId="57934" xr:uid="{93AEFDA1-8B5C-4946-A5CB-0B6A9F9A0688}"/>
    <cellStyle name="Valuta 2 2 2 6 2 3" xfId="7749" xr:uid="{00000000-0005-0000-0000-0000E2380000}"/>
    <cellStyle name="Valuta 2 2 2 6 2 3 2" xfId="30851" xr:uid="{A4BCB4A5-E407-4A71-8328-68841BDBB0B0}"/>
    <cellStyle name="Valuta 2 2 2 6 2 3 3" xfId="48936" xr:uid="{9625F128-FC09-48B6-B370-1BEEBBE35E43}"/>
    <cellStyle name="Valuta 2 2 2 6 2 3 4" xfId="55556" xr:uid="{C511FE5E-A60A-44E0-AD02-0644C43EA4FC}"/>
    <cellStyle name="Valuta 2 2 2 6 2 3 5" xfId="59105" xr:uid="{72664933-A0F5-4EDE-9FD1-6E26C74EA47A}"/>
    <cellStyle name="Valuta 2 2 2 6 2 4" xfId="16853" xr:uid="{00000000-0005-0000-0000-0000E3380000}"/>
    <cellStyle name="Valuta 2 2 2 6 2 5" xfId="26000" xr:uid="{15A90F98-6C40-4853-B726-53BCF8089795}"/>
    <cellStyle name="Valuta 2 2 2 6 2 6" xfId="44085" xr:uid="{A7E4936B-3D0B-4CDD-BD43-D0431308560B}"/>
    <cellStyle name="Valuta 2 2 2 6 2 7" xfId="50705" xr:uid="{7181449B-F9E2-49B1-BD20-EE12ED7615AD}"/>
    <cellStyle name="Valuta 2 2 2 6 2 8" xfId="56932" xr:uid="{31695A8D-8DFD-4175-9493-077276CB5E15}"/>
    <cellStyle name="Valuta 2 2 2 6 3" xfId="1593" xr:uid="{00000000-0005-0000-0000-0000E4380000}"/>
    <cellStyle name="Valuta 2 2 2 6 3 2" xfId="4496" xr:uid="{00000000-0005-0000-0000-0000E5380000}"/>
    <cellStyle name="Valuta 2 2 2 6 3 2 2" xfId="10293" xr:uid="{00000000-0005-0000-0000-0000E6380000}"/>
    <cellStyle name="Valuta 2 2 2 6 3 2 3" xfId="19397" xr:uid="{00000000-0005-0000-0000-0000E7380000}"/>
    <cellStyle name="Valuta 2 2 2 6 3 2 4" xfId="27999" xr:uid="{AE4CE78F-4B46-47F3-B5DC-CB9AC9D433BE}"/>
    <cellStyle name="Valuta 2 2 2 6 3 2 5" xfId="46084" xr:uid="{61F2A4FE-5426-473A-B4AA-213980D748B2}"/>
    <cellStyle name="Valuta 2 2 2 6 3 2 6" xfId="52704" xr:uid="{2406BBD5-1875-4718-AA33-789E2C035719}"/>
    <cellStyle name="Valuta 2 2 2 6 3 2 7" xfId="57600" xr:uid="{98BB6DFE-B7B6-4413-A1C2-A2A058B76B5F}"/>
    <cellStyle name="Valuta 2 2 2 6 3 3" xfId="7395" xr:uid="{00000000-0005-0000-0000-0000E8380000}"/>
    <cellStyle name="Valuta 2 2 2 6 3 3 2" xfId="30507" xr:uid="{60BAE974-E9DE-4DD1-9758-D306A823D872}"/>
    <cellStyle name="Valuta 2 2 2 6 3 3 3" xfId="48592" xr:uid="{6F8FB108-E576-4FDE-969C-D60EFB0B5CF4}"/>
    <cellStyle name="Valuta 2 2 2 6 3 3 4" xfId="55212" xr:uid="{3AF194A9-81E8-4A7E-9BCE-FDBBE4BA3670}"/>
    <cellStyle name="Valuta 2 2 2 6 3 3 5" xfId="58769" xr:uid="{9503E370-562D-4B04-936A-14EDE8A332A9}"/>
    <cellStyle name="Valuta 2 2 2 6 3 4" xfId="16499" xr:uid="{00000000-0005-0000-0000-0000E9380000}"/>
    <cellStyle name="Valuta 2 2 2 6 3 5" xfId="25644" xr:uid="{6F36E46A-3344-468A-B2B1-EBCBEABE8515}"/>
    <cellStyle name="Valuta 2 2 2 6 3 6" xfId="43731" xr:uid="{CFA6D6C5-5541-4FAC-AF57-7BBFA44117C8}"/>
    <cellStyle name="Valuta 2 2 2 6 3 7" xfId="50351" xr:uid="{4F2D3FD9-E34F-4B4F-A1D6-E5F46BAB6190}"/>
    <cellStyle name="Valuta 2 2 2 6 3 8" xfId="56596" xr:uid="{D54C6231-5E50-4626-A034-26433F959CFE}"/>
    <cellStyle name="Valuta 2 2 2 6 4" xfId="1160" xr:uid="{00000000-0005-0000-0000-0000EA380000}"/>
    <cellStyle name="Valuta 2 2 2 6 4 2" xfId="4063" xr:uid="{00000000-0005-0000-0000-0000EB380000}"/>
    <cellStyle name="Valuta 2 2 2 6 4 2 2" xfId="9860" xr:uid="{00000000-0005-0000-0000-0000EC380000}"/>
    <cellStyle name="Valuta 2 2 2 6 4 2 3" xfId="18964" xr:uid="{00000000-0005-0000-0000-0000ED380000}"/>
    <cellStyle name="Valuta 2 2 2 6 4 3" xfId="6962" xr:uid="{00000000-0005-0000-0000-0000EE380000}"/>
    <cellStyle name="Valuta 2 2 2 6 4 4" xfId="16066" xr:uid="{00000000-0005-0000-0000-0000EF380000}"/>
    <cellStyle name="Valuta 2 2 2 6 4 5" xfId="25211" xr:uid="{9A2AFB60-AF5D-498A-B74E-E7D9E103565C}"/>
    <cellStyle name="Valuta 2 2 2 6 4 6" xfId="43298" xr:uid="{3D501764-EEE8-41B7-A271-6EF2AE15B2EA}"/>
    <cellStyle name="Valuta 2 2 2 6 4 7" xfId="49918" xr:uid="{6E019DF6-44C7-4750-B837-D8351B72BA5C}"/>
    <cellStyle name="Valuta 2 2 2 6 4 8" xfId="56262" xr:uid="{250903A3-BDAF-4609-975E-27A5E3A9F291}"/>
    <cellStyle name="Valuta 2 2 2 6 5" xfId="3493" xr:uid="{00000000-0005-0000-0000-0000F0380000}"/>
    <cellStyle name="Valuta 2 2 2 6 5 2" xfId="9290" xr:uid="{00000000-0005-0000-0000-0000F1380000}"/>
    <cellStyle name="Valuta 2 2 2 6 5 3" xfId="18394" xr:uid="{00000000-0005-0000-0000-0000F2380000}"/>
    <cellStyle name="Valuta 2 2 2 6 5 4" xfId="27541" xr:uid="{D616415F-0B02-478C-B08D-555D19D063F1}"/>
    <cellStyle name="Valuta 2 2 2 6 5 5" xfId="45626" xr:uid="{95A355AD-01AA-48AB-AB76-C09FED94AE6C}"/>
    <cellStyle name="Valuta 2 2 2 6 5 6" xfId="52246" xr:uid="{B43BDCB4-BB2C-4EBE-AE25-4F77C441CD6A}"/>
    <cellStyle name="Valuta 2 2 2 6 5 7" xfId="57266" xr:uid="{1C880968-CAC2-4535-BCE3-7F3AF577D08F}"/>
    <cellStyle name="Valuta 2 2 2 6 6" xfId="6392" xr:uid="{00000000-0005-0000-0000-0000F3380000}"/>
    <cellStyle name="Valuta 2 2 2 6 6 2" xfId="30135" xr:uid="{7256BCA9-EAB8-45DB-9350-98587DF32838}"/>
    <cellStyle name="Valuta 2 2 2 6 6 3" xfId="48220" xr:uid="{51A1E844-E8C8-4F1B-95B6-4C8EF6D5EF07}"/>
    <cellStyle name="Valuta 2 2 2 6 6 4" xfId="54840" xr:uid="{023C0139-D746-433C-829D-8B4B360C50DC}"/>
    <cellStyle name="Valuta 2 2 2 6 6 5" xfId="58435" xr:uid="{6C8C52C3-69FC-49EF-A300-C6ED97CA88F2}"/>
    <cellStyle name="Valuta 2 2 2 6 7" xfId="15496" xr:uid="{00000000-0005-0000-0000-0000F4380000}"/>
    <cellStyle name="Valuta 2 2 2 6 8" xfId="24641" xr:uid="{EF4B222C-C6F6-4607-B482-5DA59944C539}"/>
    <cellStyle name="Valuta 2 2 2 6 9" xfId="42728" xr:uid="{9459874A-8F04-42D8-A697-54C191B5C75F}"/>
    <cellStyle name="Valuta 2 2 2 7" xfId="1784" xr:uid="{00000000-0005-0000-0000-0000F5380000}"/>
    <cellStyle name="Valuta 2 2 2 7 2" xfId="4683" xr:uid="{00000000-0005-0000-0000-0000F6380000}"/>
    <cellStyle name="Valuta 2 2 2 7 2 2" xfId="10480" xr:uid="{00000000-0005-0000-0000-0000F7380000}"/>
    <cellStyle name="Valuta 2 2 2 7 2 3" xfId="19584" xr:uid="{00000000-0005-0000-0000-0000F8380000}"/>
    <cellStyle name="Valuta 2 2 2 7 2 4" xfId="28665" xr:uid="{DD0CEE4C-7DC6-41CC-88EC-FC4506797CA7}"/>
    <cellStyle name="Valuta 2 2 2 7 2 5" xfId="46750" xr:uid="{EE0ABE10-7D78-4ADE-B2CD-6BF0484DEE91}"/>
    <cellStyle name="Valuta 2 2 2 7 2 6" xfId="53370" xr:uid="{9F8A3286-86AB-4204-8398-5BA246015562}"/>
    <cellStyle name="Valuta 2 2 2 7 2 7" xfId="58101" xr:uid="{3904851E-8D93-4536-A4CE-902445570942}"/>
    <cellStyle name="Valuta 2 2 2 7 3" xfId="7582" xr:uid="{00000000-0005-0000-0000-0000F9380000}"/>
    <cellStyle name="Valuta 2 2 2 7 3 2" xfId="30684" xr:uid="{688A4FCE-7482-48F3-BF01-884A00A95BE5}"/>
    <cellStyle name="Valuta 2 2 2 7 3 3" xfId="48769" xr:uid="{FD6A8497-1501-47E6-8C8E-90F45E32F432}"/>
    <cellStyle name="Valuta 2 2 2 7 3 4" xfId="55389" xr:uid="{E39617B7-C235-4D99-AF66-E3AA7E62A4E2}"/>
    <cellStyle name="Valuta 2 2 2 7 3 5" xfId="58938" xr:uid="{85ABF2C8-0DE7-49D3-BEB9-B66F2F548B29}"/>
    <cellStyle name="Valuta 2 2 2 7 4" xfId="16686" xr:uid="{00000000-0005-0000-0000-0000FA380000}"/>
    <cellStyle name="Valuta 2 2 2 7 5" xfId="25833" xr:uid="{20AE03F0-2D5D-4E6B-BA2B-83D710950B52}"/>
    <cellStyle name="Valuta 2 2 2 7 6" xfId="43918" xr:uid="{05F6838C-14B6-4098-A07D-2888DA7DBBF4}"/>
    <cellStyle name="Valuta 2 2 2 7 7" xfId="50538" xr:uid="{F3DFCF89-C69A-44CE-8CAD-FEBAEB9E2201}"/>
    <cellStyle name="Valuta 2 2 2 7 8" xfId="56765" xr:uid="{2109C93F-43B3-4850-94AA-754D2DCDB021}"/>
    <cellStyle name="Valuta 2 2 2 8" xfId="1378" xr:uid="{00000000-0005-0000-0000-0000FB380000}"/>
    <cellStyle name="Valuta 2 2 2 8 2" xfId="4281" xr:uid="{00000000-0005-0000-0000-0000FC380000}"/>
    <cellStyle name="Valuta 2 2 2 8 2 2" xfId="10078" xr:uid="{00000000-0005-0000-0000-0000FD380000}"/>
    <cellStyle name="Valuta 2 2 2 8 2 3" xfId="19182" xr:uid="{00000000-0005-0000-0000-0000FE380000}"/>
    <cellStyle name="Valuta 2 2 2 8 2 4" xfId="28234" xr:uid="{B5F20A05-2696-45B4-9090-29165D80D211}"/>
    <cellStyle name="Valuta 2 2 2 8 2 5" xfId="46319" xr:uid="{1752AEF0-70AA-43D8-86CE-6E6C45FFE96D}"/>
    <cellStyle name="Valuta 2 2 2 8 2 6" xfId="52939" xr:uid="{D79E4629-EB98-493B-8F75-0915DC5F8A36}"/>
    <cellStyle name="Valuta 2 2 2 8 2 7" xfId="57767" xr:uid="{C929B5A1-361B-4D2B-B9C8-B3A75C08563F}"/>
    <cellStyle name="Valuta 2 2 2 8 3" xfId="7180" xr:uid="{00000000-0005-0000-0000-0000FF380000}"/>
    <cellStyle name="Valuta 2 2 2 8 3 2" xfId="30316" xr:uid="{7B0AA24E-2963-4A39-97AE-69BEC146695D}"/>
    <cellStyle name="Valuta 2 2 2 8 3 3" xfId="48401" xr:uid="{DE1AEEC9-1ECE-47DA-AE7A-7A1F5C7E0F26}"/>
    <cellStyle name="Valuta 2 2 2 8 3 4" xfId="55021" xr:uid="{32F7DDF4-E2A5-48DB-AAB7-070B6EB42987}"/>
    <cellStyle name="Valuta 2 2 2 8 3 5" xfId="58602" xr:uid="{57C02548-E9C2-4AD0-AE73-B27161C67719}"/>
    <cellStyle name="Valuta 2 2 2 8 4" xfId="16284" xr:uid="{00000000-0005-0000-0000-000000390000}"/>
    <cellStyle name="Valuta 2 2 2 8 5" xfId="25429" xr:uid="{7A4B1052-B5F4-40B7-908A-E02C4B9821D1}"/>
    <cellStyle name="Valuta 2 2 2 8 6" xfId="43516" xr:uid="{ACE3EE70-9C68-453D-B121-AFA01ED7680D}"/>
    <cellStyle name="Valuta 2 2 2 8 7" xfId="50136" xr:uid="{BD93FD25-F5D8-4B85-8A6B-9589E144BEC2}"/>
    <cellStyle name="Valuta 2 2 2 8 8" xfId="56429" xr:uid="{63450076-9015-47FD-80CC-4FD26568685A}"/>
    <cellStyle name="Valuta 2 2 2 9" xfId="864" xr:uid="{00000000-0005-0000-0000-000001390000}"/>
    <cellStyle name="Valuta 2 2 2 9 2" xfId="3767" xr:uid="{00000000-0005-0000-0000-000002390000}"/>
    <cellStyle name="Valuta 2 2 2 9 2 2" xfId="9564" xr:uid="{00000000-0005-0000-0000-000003390000}"/>
    <cellStyle name="Valuta 2 2 2 9 2 3" xfId="18668" xr:uid="{00000000-0005-0000-0000-000004390000}"/>
    <cellStyle name="Valuta 2 2 2 9 2 4" xfId="27760" xr:uid="{B88B3521-BE9D-424F-80DD-A3C2D7A4BAF9}"/>
    <cellStyle name="Valuta 2 2 2 9 2 5" xfId="45845" xr:uid="{422B9B52-6BDF-4627-A03B-3C769499EA24}"/>
    <cellStyle name="Valuta 2 2 2 9 2 6" xfId="52465" xr:uid="{F4C7D4CF-BB1E-4988-A43B-EE1E804BE934}"/>
    <cellStyle name="Valuta 2 2 2 9 2 7" xfId="57433" xr:uid="{01D4F2AD-9EB5-47FF-BA3B-CDCED14D2CEB}"/>
    <cellStyle name="Valuta 2 2 2 9 3" xfId="6666" xr:uid="{00000000-0005-0000-0000-000005390000}"/>
    <cellStyle name="Valuta 2 2 2 9 4" xfId="15770" xr:uid="{00000000-0005-0000-0000-000006390000}"/>
    <cellStyle name="Valuta 2 2 2 9 5" xfId="24915" xr:uid="{6D5B4852-0854-45EF-B19D-B9ED75672CF8}"/>
    <cellStyle name="Valuta 2 2 2 9 6" xfId="43002" xr:uid="{8EFF0ADA-4E82-4E22-ACA4-F57090278885}"/>
    <cellStyle name="Valuta 2 2 2 9 7" xfId="49622" xr:uid="{1866588B-73BF-475A-BD4E-0DDCC1703DF0}"/>
    <cellStyle name="Valuta 2 2 2 9 8" xfId="56095" xr:uid="{0B2CD300-899B-480A-86DE-EEAF4825DB61}"/>
    <cellStyle name="Valuta 2 2 20" xfId="55744" xr:uid="{986069F0-0552-4DEC-90AC-2958D3A97E7F}"/>
    <cellStyle name="Valuta 2 2 3" xfId="204" xr:uid="{00000000-0005-0000-0000-000007390000}"/>
    <cellStyle name="Valuta 2 2 3 10" xfId="6213" xr:uid="{00000000-0005-0000-0000-000008390000}"/>
    <cellStyle name="Valuta 2 2 3 10 2" xfId="29979" xr:uid="{8849FB38-E67D-4B45-AA80-4943E0DEC3F1}"/>
    <cellStyle name="Valuta 2 2 3 10 3" xfId="48064" xr:uid="{1F33EFF0-D172-4E8A-AEC3-321045D62F8B}"/>
    <cellStyle name="Valuta 2 2 3 10 4" xfId="54684" xr:uid="{2B5F0EAE-8FAE-4C04-9A9C-F37851EC19A4}"/>
    <cellStyle name="Valuta 2 2 3 10 5" xfId="58279" xr:uid="{45B4EEE3-9BD8-4C33-81EA-D3BFAA4F8B64}"/>
    <cellStyle name="Valuta 2 2 3 11" xfId="15077" xr:uid="{00000000-0005-0000-0000-000009390000}"/>
    <cellStyle name="Valuta 2 2 3 12" xfId="15317" xr:uid="{00000000-0005-0000-0000-00000A390000}"/>
    <cellStyle name="Valuta 2 2 3 13" xfId="24301" xr:uid="{3FC88A98-5327-4D3D-9208-E895AB7390FB}"/>
    <cellStyle name="Valuta 2 2 3 14" xfId="42549" xr:uid="{7CA93B74-3CB1-471E-BE92-5C791C458378}"/>
    <cellStyle name="Valuta 2 2 3 15" xfId="49169" xr:uid="{B568E701-1027-4BA8-82A9-CE923648D5D6}"/>
    <cellStyle name="Valuta 2 2 3 16" xfId="55772" xr:uid="{5E26FFD5-8394-4417-8F27-AC7B9ED1BD01}"/>
    <cellStyle name="Valuta 2 2 3 2" xfId="245" xr:uid="{00000000-0005-0000-0000-00000B390000}"/>
    <cellStyle name="Valuta 2 2 3 2 10" xfId="15142" xr:uid="{00000000-0005-0000-0000-00000C390000}"/>
    <cellStyle name="Valuta 2 2 3 2 11" xfId="15357" xr:uid="{00000000-0005-0000-0000-00000D390000}"/>
    <cellStyle name="Valuta 2 2 3 2 12" xfId="24342" xr:uid="{49395326-BD6F-4BC6-BC8C-798ECED39ECD}"/>
    <cellStyle name="Valuta 2 2 3 2 13" xfId="42589" xr:uid="{507BE1EF-9642-4B78-B277-0FBDBE8A4949}"/>
    <cellStyle name="Valuta 2 2 3 2 14" xfId="49209" xr:uid="{88C07DDD-66A1-426B-B643-E12D0DB7E461}"/>
    <cellStyle name="Valuta 2 2 3 2 15" xfId="55812" xr:uid="{6A2687C9-E8E1-429D-A958-1842D5154033}"/>
    <cellStyle name="Valuta 2 2 3 2 2" xfId="341" xr:uid="{00000000-0005-0000-0000-00000E390000}"/>
    <cellStyle name="Valuta 2 2 3 2 2 10" xfId="24438" xr:uid="{933DF403-8416-4FEA-8B3B-9B1F9C2550C8}"/>
    <cellStyle name="Valuta 2 2 3 2 2 11" xfId="42684" xr:uid="{46BAD862-89FC-4852-9BE2-5700BEE483EF}"/>
    <cellStyle name="Valuta 2 2 3 2 2 12" xfId="49304" xr:uid="{50495333-244B-4CB2-8A96-3255F25CFCF2}"/>
    <cellStyle name="Valuta 2 2 3 2 2 13" xfId="55892" xr:uid="{BFABA73A-2014-44BE-B010-2A5B32DF6810}"/>
    <cellStyle name="Valuta 2 2 3 2 2 2" xfId="738" xr:uid="{00000000-0005-0000-0000-00000F390000}"/>
    <cellStyle name="Valuta 2 2 3 2 2 2 10" xfId="49496" xr:uid="{C703F9EA-0161-4551-A32A-E141C09B19E2}"/>
    <cellStyle name="Valuta 2 2 3 2 2 2 11" xfId="56059" xr:uid="{3226CA79-9FFD-4874-8DC5-0985AB9864C1}"/>
    <cellStyle name="Valuta 2 2 3 2 2 2 2" xfId="2082" xr:uid="{00000000-0005-0000-0000-000010390000}"/>
    <cellStyle name="Valuta 2 2 3 2 2 2 2 2" xfId="4981" xr:uid="{00000000-0005-0000-0000-000011390000}"/>
    <cellStyle name="Valuta 2 2 3 2 2 2 2 2 2" xfId="10778" xr:uid="{00000000-0005-0000-0000-000012390000}"/>
    <cellStyle name="Valuta 2 2 3 2 2 2 2 2 3" xfId="19882" xr:uid="{00000000-0005-0000-0000-000013390000}"/>
    <cellStyle name="Valuta 2 2 3 2 2 2 2 2 4" xfId="28610" xr:uid="{6D887A69-A20B-48CA-B173-EBD87F543638}"/>
    <cellStyle name="Valuta 2 2 3 2 2 2 2 2 5" xfId="46695" xr:uid="{228DF636-2A38-4AD9-AE4B-28B4880091D9}"/>
    <cellStyle name="Valuta 2 2 3 2 2 2 2 2 6" xfId="53315" xr:uid="{81173DAC-7ADD-4FD2-855B-5F13AE357E13}"/>
    <cellStyle name="Valuta 2 2 3 2 2 2 2 2 7" xfId="58065" xr:uid="{7B55FAAA-0EFE-465D-B02E-00D778E6C449}"/>
    <cellStyle name="Valuta 2 2 3 2 2 2 2 3" xfId="7880" xr:uid="{00000000-0005-0000-0000-000014390000}"/>
    <cellStyle name="Valuta 2 2 3 2 2 2 2 3 2" xfId="30982" xr:uid="{20D84B8A-9C9E-4A3F-A675-3B9F0E9AD199}"/>
    <cellStyle name="Valuta 2 2 3 2 2 2 2 3 3" xfId="49067" xr:uid="{4ECA7298-4AA4-44CC-ACB9-FD18409686F5}"/>
    <cellStyle name="Valuta 2 2 3 2 2 2 2 3 4" xfId="55687" xr:uid="{646CA19C-1386-4D36-89C3-DF638F9D4AC4}"/>
    <cellStyle name="Valuta 2 2 3 2 2 2 2 3 5" xfId="59236" xr:uid="{7D66257B-4D88-44FA-A1D5-E46F38A20970}"/>
    <cellStyle name="Valuta 2 2 3 2 2 2 2 4" xfId="16984" xr:uid="{00000000-0005-0000-0000-000015390000}"/>
    <cellStyle name="Valuta 2 2 3 2 2 2 2 5" xfId="26131" xr:uid="{6298AAC1-077F-44A0-BC33-E3421729CE4D}"/>
    <cellStyle name="Valuta 2 2 3 2 2 2 2 6" xfId="44216" xr:uid="{647BB5B9-8B0E-40F7-B080-B03B50814A42}"/>
    <cellStyle name="Valuta 2 2 3 2 2 2 2 7" xfId="50836" xr:uid="{0ACD6E49-B523-4143-BD2B-935DC47D012F}"/>
    <cellStyle name="Valuta 2 2 3 2 2 2 2 8" xfId="57063" xr:uid="{72235B29-E21E-4E5F-A106-7565F862500F}"/>
    <cellStyle name="Valuta 2 2 3 2 2 2 3" xfId="1741" xr:uid="{00000000-0005-0000-0000-000016390000}"/>
    <cellStyle name="Valuta 2 2 3 2 2 2 3 2" xfId="4644" xr:uid="{00000000-0005-0000-0000-000017390000}"/>
    <cellStyle name="Valuta 2 2 3 2 2 2 3 2 2" xfId="10441" xr:uid="{00000000-0005-0000-0000-000018390000}"/>
    <cellStyle name="Valuta 2 2 3 2 2 2 3 2 3" xfId="19545" xr:uid="{00000000-0005-0000-0000-000019390000}"/>
    <cellStyle name="Valuta 2 2 3 2 2 2 3 2 4" xfId="28147" xr:uid="{27F14A8C-35C9-4605-865E-026C3BA72549}"/>
    <cellStyle name="Valuta 2 2 3 2 2 2 3 2 5" xfId="46232" xr:uid="{F1E7A49E-1247-430C-A02B-D91597F83BA7}"/>
    <cellStyle name="Valuta 2 2 3 2 2 2 3 2 6" xfId="52852" xr:uid="{48291BC3-DDB7-4B1D-A3FF-B28B0706CCCF}"/>
    <cellStyle name="Valuta 2 2 3 2 2 2 3 2 7" xfId="57731" xr:uid="{1CE3A00E-582E-496D-8D2E-FADE11097138}"/>
    <cellStyle name="Valuta 2 2 3 2 2 2 3 3" xfId="7543" xr:uid="{00000000-0005-0000-0000-00001A390000}"/>
    <cellStyle name="Valuta 2 2 3 2 2 2 3 3 2" xfId="30646" xr:uid="{C62FE233-C739-4E19-9040-7F52CB9B9C4F}"/>
    <cellStyle name="Valuta 2 2 3 2 2 2 3 3 3" xfId="48731" xr:uid="{085DBA3D-2024-4060-831D-6CA104D13280}"/>
    <cellStyle name="Valuta 2 2 3 2 2 2 3 3 4" xfId="55351" xr:uid="{4782A569-E0E5-430B-859C-2F08CD1DEE1E}"/>
    <cellStyle name="Valuta 2 2 3 2 2 2 3 3 5" xfId="58900" xr:uid="{1318830B-6B12-4333-98B3-47784FEC98A2}"/>
    <cellStyle name="Valuta 2 2 3 2 2 2 3 4" xfId="16647" xr:uid="{00000000-0005-0000-0000-00001B390000}"/>
    <cellStyle name="Valuta 2 2 3 2 2 2 3 5" xfId="25792" xr:uid="{193DD121-94E3-445F-AAF6-B6F3E2C7B087}"/>
    <cellStyle name="Valuta 2 2 3 2 2 2 3 6" xfId="43879" xr:uid="{99857221-934D-4EF5-B378-76B02A0B81B7}"/>
    <cellStyle name="Valuta 2 2 3 2 2 2 3 7" xfId="50499" xr:uid="{9FF9210C-97D2-497E-956B-3A119C69C9AC}"/>
    <cellStyle name="Valuta 2 2 3 2 2 2 3 8" xfId="56727" xr:uid="{9C508A3C-4636-4106-B17F-31B86A3819A3}"/>
    <cellStyle name="Valuta 2 2 3 2 2 2 4" xfId="1308" xr:uid="{00000000-0005-0000-0000-00001C390000}"/>
    <cellStyle name="Valuta 2 2 3 2 2 2 4 2" xfId="4211" xr:uid="{00000000-0005-0000-0000-00001D390000}"/>
    <cellStyle name="Valuta 2 2 3 2 2 2 4 2 2" xfId="10008" xr:uid="{00000000-0005-0000-0000-00001E390000}"/>
    <cellStyle name="Valuta 2 2 3 2 2 2 4 2 3" xfId="19112" xr:uid="{00000000-0005-0000-0000-00001F390000}"/>
    <cellStyle name="Valuta 2 2 3 2 2 2 4 3" xfId="7110" xr:uid="{00000000-0005-0000-0000-000020390000}"/>
    <cellStyle name="Valuta 2 2 3 2 2 2 4 4" xfId="16214" xr:uid="{00000000-0005-0000-0000-000021390000}"/>
    <cellStyle name="Valuta 2 2 3 2 2 2 4 5" xfId="25359" xr:uid="{ED07C4B8-BA84-47D2-9AE1-FD3637DE35A9}"/>
    <cellStyle name="Valuta 2 2 3 2 2 2 4 6" xfId="43446" xr:uid="{73E40E4C-111E-4800-A3CF-69311E8C9D61}"/>
    <cellStyle name="Valuta 2 2 3 2 2 2 4 7" xfId="50066" xr:uid="{39118D6F-7C7E-45F3-9C14-0062BF5A520B}"/>
    <cellStyle name="Valuta 2 2 3 2 2 2 4 8" xfId="56393" xr:uid="{DB55FD38-8863-4E7B-9A3A-5F4CA0803AC7}"/>
    <cellStyle name="Valuta 2 2 3 2 2 2 5" xfId="3641" xr:uid="{00000000-0005-0000-0000-000022390000}"/>
    <cellStyle name="Valuta 2 2 3 2 2 2 5 2" xfId="9438" xr:uid="{00000000-0005-0000-0000-000023390000}"/>
    <cellStyle name="Valuta 2 2 3 2 2 2 5 3" xfId="18542" xr:uid="{00000000-0005-0000-0000-000024390000}"/>
    <cellStyle name="Valuta 2 2 3 2 2 2 5 4" xfId="27689" xr:uid="{2FD8D879-BFF3-4194-9068-0388C697F03B}"/>
    <cellStyle name="Valuta 2 2 3 2 2 2 5 5" xfId="45774" xr:uid="{E6713A09-128D-4A42-9890-80EF52577D0D}"/>
    <cellStyle name="Valuta 2 2 3 2 2 2 5 6" xfId="52394" xr:uid="{D538E00B-E2D7-415D-A97F-7669F2803BE1}"/>
    <cellStyle name="Valuta 2 2 3 2 2 2 5 7" xfId="57397" xr:uid="{1425E3EC-1A51-4CEB-A978-1DD04F063CC9}"/>
    <cellStyle name="Valuta 2 2 3 2 2 2 6" xfId="6540" xr:uid="{00000000-0005-0000-0000-000025390000}"/>
    <cellStyle name="Valuta 2 2 3 2 2 2 6 2" xfId="30266" xr:uid="{73E2B394-2930-4927-A913-E3CE148370DB}"/>
    <cellStyle name="Valuta 2 2 3 2 2 2 6 3" xfId="48351" xr:uid="{07306DF8-D394-4A6E-B14B-AFE4A56C9FCD}"/>
    <cellStyle name="Valuta 2 2 3 2 2 2 6 4" xfId="54971" xr:uid="{2368A6A4-A8B6-4554-A765-9995E9270051}"/>
    <cellStyle name="Valuta 2 2 3 2 2 2 6 5" xfId="58566" xr:uid="{0152758A-EFAF-4BAD-B9EC-319F541F503B}"/>
    <cellStyle name="Valuta 2 2 3 2 2 2 7" xfId="15644" xr:uid="{00000000-0005-0000-0000-000026390000}"/>
    <cellStyle name="Valuta 2 2 3 2 2 2 8" xfId="24789" xr:uid="{5F949EBC-9A10-4BD9-AF9A-3399A96AA8F6}"/>
    <cellStyle name="Valuta 2 2 3 2 2 2 9" xfId="42876" xr:uid="{69181103-032A-44A6-A637-D8CA11B0C4C3}"/>
    <cellStyle name="Valuta 2 2 3 2 2 3" xfId="1915" xr:uid="{00000000-0005-0000-0000-000027390000}"/>
    <cellStyle name="Valuta 2 2 3 2 2 3 2" xfId="4814" xr:uid="{00000000-0005-0000-0000-000028390000}"/>
    <cellStyle name="Valuta 2 2 3 2 2 3 2 2" xfId="10611" xr:uid="{00000000-0005-0000-0000-000029390000}"/>
    <cellStyle name="Valuta 2 2 3 2 2 3 2 3" xfId="19715" xr:uid="{00000000-0005-0000-0000-00002A390000}"/>
    <cellStyle name="Valuta 2 2 3 2 2 3 2 4" xfId="28803" xr:uid="{374325B5-1C8A-4285-9D1B-70E2AADB03EB}"/>
    <cellStyle name="Valuta 2 2 3 2 2 3 2 5" xfId="46888" xr:uid="{A71C422A-327B-49FB-A94D-687AF905F5A3}"/>
    <cellStyle name="Valuta 2 2 3 2 2 3 2 6" xfId="53508" xr:uid="{AAC7315A-FC20-4E51-9D1E-7D09C7F10F76}"/>
    <cellStyle name="Valuta 2 2 3 2 2 3 2 7" xfId="58232" xr:uid="{61156DAD-8212-4AC4-B4C3-00D598D76FFF}"/>
    <cellStyle name="Valuta 2 2 3 2 2 3 3" xfId="7713" xr:uid="{00000000-0005-0000-0000-00002B390000}"/>
    <cellStyle name="Valuta 2 2 3 2 2 3 3 2" xfId="30815" xr:uid="{0458DD8B-D9C6-4F4E-B12B-3389DC57B0AA}"/>
    <cellStyle name="Valuta 2 2 3 2 2 3 3 3" xfId="48900" xr:uid="{FCEAD809-0061-4F95-A085-BE9A49494DE9}"/>
    <cellStyle name="Valuta 2 2 3 2 2 3 3 4" xfId="55520" xr:uid="{13143D1F-B5A7-477E-936D-33F4002A6132}"/>
    <cellStyle name="Valuta 2 2 3 2 2 3 3 5" xfId="59069" xr:uid="{C3A13B15-7C38-4A76-8E97-37DD19D33F16}"/>
    <cellStyle name="Valuta 2 2 3 2 2 3 4" xfId="16817" xr:uid="{00000000-0005-0000-0000-00002C390000}"/>
    <cellStyle name="Valuta 2 2 3 2 2 3 5" xfId="25964" xr:uid="{E3E2BF0D-2732-4180-BFEE-AEC44D2D8D7D}"/>
    <cellStyle name="Valuta 2 2 3 2 2 3 6" xfId="44049" xr:uid="{CADE6308-CB2B-47CA-A57A-463E3D1A593C}"/>
    <cellStyle name="Valuta 2 2 3 2 2 3 7" xfId="50669" xr:uid="{663CF91E-2E69-4AE8-8D82-AB974F15BC14}"/>
    <cellStyle name="Valuta 2 2 3 2 2 3 8" xfId="56896" xr:uid="{26A346F6-7132-4E79-BBBB-9DEE602A4086}"/>
    <cellStyle name="Valuta 2 2 3 2 2 4" xfId="1528" xr:uid="{00000000-0005-0000-0000-00002D390000}"/>
    <cellStyle name="Valuta 2 2 3 2 2 4 2" xfId="4431" xr:uid="{00000000-0005-0000-0000-00002E390000}"/>
    <cellStyle name="Valuta 2 2 3 2 2 4 2 2" xfId="10228" xr:uid="{00000000-0005-0000-0000-00002F390000}"/>
    <cellStyle name="Valuta 2 2 3 2 2 4 2 3" xfId="19332" xr:uid="{00000000-0005-0000-0000-000030390000}"/>
    <cellStyle name="Valuta 2 2 3 2 2 4 2 4" xfId="28385" xr:uid="{F7576F26-4F69-4621-B317-F250F3BADC48}"/>
    <cellStyle name="Valuta 2 2 3 2 2 4 2 5" xfId="46470" xr:uid="{3113EF03-5911-4A2F-86AF-7AED68BB26D6}"/>
    <cellStyle name="Valuta 2 2 3 2 2 4 2 6" xfId="53090" xr:uid="{8A95E5F2-1D7F-482C-8755-90EDE5FAC59A}"/>
    <cellStyle name="Valuta 2 2 3 2 2 4 2 7" xfId="57898" xr:uid="{2FDE4446-95FA-4E5F-83E4-5A9AB61B2A73}"/>
    <cellStyle name="Valuta 2 2 3 2 2 4 3" xfId="7330" xr:uid="{00000000-0005-0000-0000-000031390000}"/>
    <cellStyle name="Valuta 2 2 3 2 2 4 3 2" xfId="30455" xr:uid="{E3D83D36-F2DB-4000-8559-80BE7B04455E}"/>
    <cellStyle name="Valuta 2 2 3 2 2 4 3 3" xfId="48540" xr:uid="{2D0EDD53-C280-4076-8F40-0127AFA9F3C6}"/>
    <cellStyle name="Valuta 2 2 3 2 2 4 3 4" xfId="55160" xr:uid="{8EBA57F3-8D2C-4736-AD47-4E6C963DD27F}"/>
    <cellStyle name="Valuta 2 2 3 2 2 4 3 5" xfId="58733" xr:uid="{62272C9C-AAFB-428A-B95D-D016D7F7BEF8}"/>
    <cellStyle name="Valuta 2 2 3 2 2 4 4" xfId="16434" xr:uid="{00000000-0005-0000-0000-000032390000}"/>
    <cellStyle name="Valuta 2 2 3 2 2 4 5" xfId="25579" xr:uid="{460A55D4-F812-4DC3-B3C4-364988672B68}"/>
    <cellStyle name="Valuta 2 2 3 2 2 4 6" xfId="43666" xr:uid="{AD2F8AC1-815D-400D-853C-84709837A6EC}"/>
    <cellStyle name="Valuta 2 2 3 2 2 4 7" xfId="50286" xr:uid="{1FAB1B3A-2B71-4293-89C6-E585A626A73E}"/>
    <cellStyle name="Valuta 2 2 3 2 2 4 8" xfId="56560" xr:uid="{D600DFBB-0453-4573-B7BB-4CE39373A729}"/>
    <cellStyle name="Valuta 2 2 3 2 2 5" xfId="1017" xr:uid="{00000000-0005-0000-0000-000033390000}"/>
    <cellStyle name="Valuta 2 2 3 2 2 5 2" xfId="3920" xr:uid="{00000000-0005-0000-0000-000034390000}"/>
    <cellStyle name="Valuta 2 2 3 2 2 5 2 2" xfId="9717" xr:uid="{00000000-0005-0000-0000-000035390000}"/>
    <cellStyle name="Valuta 2 2 3 2 2 5 2 3" xfId="18821" xr:uid="{00000000-0005-0000-0000-000036390000}"/>
    <cellStyle name="Valuta 2 2 3 2 2 5 2 4" xfId="27909" xr:uid="{B4B5025F-9ADD-4ED0-BB01-C8A54A04AE6F}"/>
    <cellStyle name="Valuta 2 2 3 2 2 5 2 5" xfId="45994" xr:uid="{69D9B10C-B55A-4EA7-8313-AEB3D8EAA4D2}"/>
    <cellStyle name="Valuta 2 2 3 2 2 5 2 6" xfId="52614" xr:uid="{8AAE2D41-DE94-44E3-AE56-149E6A17D8EA}"/>
    <cellStyle name="Valuta 2 2 3 2 2 5 2 7" xfId="57564" xr:uid="{6912636E-8791-4299-B42E-2E26D2294FAA}"/>
    <cellStyle name="Valuta 2 2 3 2 2 5 3" xfId="6819" xr:uid="{00000000-0005-0000-0000-000037390000}"/>
    <cellStyle name="Valuta 2 2 3 2 2 5 4" xfId="15923" xr:uid="{00000000-0005-0000-0000-000038390000}"/>
    <cellStyle name="Valuta 2 2 3 2 2 5 5" xfId="25068" xr:uid="{D1D105A8-DE3A-4620-853B-E48BD626E770}"/>
    <cellStyle name="Valuta 2 2 3 2 2 5 6" xfId="43155" xr:uid="{B60D04D4-9FD5-4692-ACCD-1E8D6B6F3A33}"/>
    <cellStyle name="Valuta 2 2 3 2 2 5 7" xfId="49775" xr:uid="{E9389D54-C2AD-4B0A-BB79-589895FFDB59}"/>
    <cellStyle name="Valuta 2 2 3 2 2 5 8" xfId="56226" xr:uid="{FC0BD8DE-E3FB-4901-AA3E-FDED95C0DFBF}"/>
    <cellStyle name="Valuta 2 2 3 2 2 6" xfId="3449" xr:uid="{00000000-0005-0000-0000-000039390000}"/>
    <cellStyle name="Valuta 2 2 3 2 2 6 2" xfId="9246" xr:uid="{00000000-0005-0000-0000-00003A390000}"/>
    <cellStyle name="Valuta 2 2 3 2 2 6 3" xfId="18350" xr:uid="{00000000-0005-0000-0000-00003B390000}"/>
    <cellStyle name="Valuta 2 2 3 2 2 6 4" xfId="27497" xr:uid="{AE8DA486-A713-4F2D-9BC5-A28646927ED5}"/>
    <cellStyle name="Valuta 2 2 3 2 2 6 5" xfId="45582" xr:uid="{21D7AB0E-30DC-4BC8-A393-C781E1032CE2}"/>
    <cellStyle name="Valuta 2 2 3 2 2 6 6" xfId="52202" xr:uid="{7D08BB5B-FB6A-4CB9-865C-93CD771DD028}"/>
    <cellStyle name="Valuta 2 2 3 2 2 6 7" xfId="57230" xr:uid="{A925F288-E011-4041-98FB-F49E71EA2A87}"/>
    <cellStyle name="Valuta 2 2 3 2 2 7" xfId="6348" xr:uid="{00000000-0005-0000-0000-00003C390000}"/>
    <cellStyle name="Valuta 2 2 3 2 2 7 2" xfId="30099" xr:uid="{39175BE2-4A47-45B5-BB27-B08D58917718}"/>
    <cellStyle name="Valuta 2 2 3 2 2 7 3" xfId="48184" xr:uid="{7A7CDEDA-0758-4D1F-97BB-C95942FC09A7}"/>
    <cellStyle name="Valuta 2 2 3 2 2 7 4" xfId="54804" xr:uid="{26CA50DB-83A5-405B-9548-67949AF5DD4D}"/>
    <cellStyle name="Valuta 2 2 3 2 2 7 5" xfId="58399" xr:uid="{F4CD2315-5FC3-4DE3-93BB-0CFD5D290F38}"/>
    <cellStyle name="Valuta 2 2 3 2 2 8" xfId="15253" xr:uid="{00000000-0005-0000-0000-00003D390000}"/>
    <cellStyle name="Valuta 2 2 3 2 2 9" xfId="15452" xr:uid="{00000000-0005-0000-0000-00003E390000}"/>
    <cellStyle name="Valuta 2 2 3 2 3" xfId="477" xr:uid="{00000000-0005-0000-0000-00003F390000}"/>
    <cellStyle name="Valuta 2 2 3 2 4" xfId="643" xr:uid="{00000000-0005-0000-0000-000040390000}"/>
    <cellStyle name="Valuta 2 2 3 2 4 10" xfId="49401" xr:uid="{587EF208-CD98-4AC2-A3D4-0D83A47FC66B}"/>
    <cellStyle name="Valuta 2 2 3 2 4 11" xfId="55979" xr:uid="{D7A17E89-1EA5-4CD9-9A39-8658B598DAF6}"/>
    <cellStyle name="Valuta 2 2 3 2 4 2" xfId="2002" xr:uid="{00000000-0005-0000-0000-000041390000}"/>
    <cellStyle name="Valuta 2 2 3 2 4 2 2" xfId="4901" xr:uid="{00000000-0005-0000-0000-000042390000}"/>
    <cellStyle name="Valuta 2 2 3 2 4 2 2 2" xfId="10698" xr:uid="{00000000-0005-0000-0000-000043390000}"/>
    <cellStyle name="Valuta 2 2 3 2 4 2 2 3" xfId="19802" xr:uid="{00000000-0005-0000-0000-000044390000}"/>
    <cellStyle name="Valuta 2 2 3 2 4 2 2 4" xfId="28515" xr:uid="{232C75FC-7D94-4468-99CA-5A09E824A3B5}"/>
    <cellStyle name="Valuta 2 2 3 2 4 2 2 5" xfId="46600" xr:uid="{20ED6F13-A6B5-4A45-8E1D-247E55000B17}"/>
    <cellStyle name="Valuta 2 2 3 2 4 2 2 6" xfId="53220" xr:uid="{7BF21043-0157-4425-AD9C-A38FBDF0F7EA}"/>
    <cellStyle name="Valuta 2 2 3 2 4 2 2 7" xfId="57985" xr:uid="{BB9CB185-A203-42D1-8C89-6C99A4675F10}"/>
    <cellStyle name="Valuta 2 2 3 2 4 2 3" xfId="7800" xr:uid="{00000000-0005-0000-0000-000045390000}"/>
    <cellStyle name="Valuta 2 2 3 2 4 2 3 2" xfId="30902" xr:uid="{28D099DD-4A84-4FBD-AB05-C239ACDC6A70}"/>
    <cellStyle name="Valuta 2 2 3 2 4 2 3 3" xfId="48987" xr:uid="{763FD78E-6978-4FE7-8205-A9654871F992}"/>
    <cellStyle name="Valuta 2 2 3 2 4 2 3 4" xfId="55607" xr:uid="{31CE0574-F6AC-4A58-B8BF-25A224660D2E}"/>
    <cellStyle name="Valuta 2 2 3 2 4 2 3 5" xfId="59156" xr:uid="{DC89F44B-C46F-4DC7-9935-8E504AFF6407}"/>
    <cellStyle name="Valuta 2 2 3 2 4 2 4" xfId="16904" xr:uid="{00000000-0005-0000-0000-000046390000}"/>
    <cellStyle name="Valuta 2 2 3 2 4 2 5" xfId="26051" xr:uid="{9090217D-5394-4574-ABE3-AC0285ACFEEB}"/>
    <cellStyle name="Valuta 2 2 3 2 4 2 6" xfId="44136" xr:uid="{C2D6398B-7AC6-4531-94E1-B88D681336EE}"/>
    <cellStyle name="Valuta 2 2 3 2 4 2 7" xfId="50756" xr:uid="{FCE3F013-6564-40EA-BF50-1BEC928D618A}"/>
    <cellStyle name="Valuta 2 2 3 2 4 2 8" xfId="56983" xr:uid="{8F22DAFE-1F28-4C99-94EB-DFB3FEB8E500}"/>
    <cellStyle name="Valuta 2 2 3 2 4 3" xfId="1646" xr:uid="{00000000-0005-0000-0000-000047390000}"/>
    <cellStyle name="Valuta 2 2 3 2 4 3 2" xfId="4549" xr:uid="{00000000-0005-0000-0000-000048390000}"/>
    <cellStyle name="Valuta 2 2 3 2 4 3 2 2" xfId="10346" xr:uid="{00000000-0005-0000-0000-000049390000}"/>
    <cellStyle name="Valuta 2 2 3 2 4 3 2 3" xfId="19450" xr:uid="{00000000-0005-0000-0000-00004A390000}"/>
    <cellStyle name="Valuta 2 2 3 2 4 3 2 4" xfId="28052" xr:uid="{043B882B-1E03-48CF-9CB4-8137C2254637}"/>
    <cellStyle name="Valuta 2 2 3 2 4 3 2 5" xfId="46137" xr:uid="{0C020E23-8B43-4C42-8349-5F81FCE821C2}"/>
    <cellStyle name="Valuta 2 2 3 2 4 3 2 6" xfId="52757" xr:uid="{45688B91-C2FC-4738-BF15-4A0A803AE31E}"/>
    <cellStyle name="Valuta 2 2 3 2 4 3 2 7" xfId="57651" xr:uid="{A40D477E-1181-4ACF-84FE-ED454DD38FBA}"/>
    <cellStyle name="Valuta 2 2 3 2 4 3 3" xfId="7448" xr:uid="{00000000-0005-0000-0000-00004B390000}"/>
    <cellStyle name="Valuta 2 2 3 2 4 3 3 2" xfId="30560" xr:uid="{B2B4CB09-8796-4FFF-97E0-5BC059471865}"/>
    <cellStyle name="Valuta 2 2 3 2 4 3 3 3" xfId="48645" xr:uid="{201A1ADE-2E02-4033-8301-864A30F79899}"/>
    <cellStyle name="Valuta 2 2 3 2 4 3 3 4" xfId="55265" xr:uid="{F00DFD53-CAE7-4796-91E2-235325100406}"/>
    <cellStyle name="Valuta 2 2 3 2 4 3 3 5" xfId="58820" xr:uid="{A437F869-867F-493D-B29B-5A2CF176BDD7}"/>
    <cellStyle name="Valuta 2 2 3 2 4 3 4" xfId="16552" xr:uid="{00000000-0005-0000-0000-00004C390000}"/>
    <cellStyle name="Valuta 2 2 3 2 4 3 5" xfId="25697" xr:uid="{CF0CE97B-35CF-4E98-89A9-74379624CAAA}"/>
    <cellStyle name="Valuta 2 2 3 2 4 3 6" xfId="43784" xr:uid="{97C80D66-B644-4B5E-BB99-0C8179EEC299}"/>
    <cellStyle name="Valuta 2 2 3 2 4 3 7" xfId="50404" xr:uid="{F32001AE-09F3-46CC-885F-8653BBF67029}"/>
    <cellStyle name="Valuta 2 2 3 2 4 3 8" xfId="56647" xr:uid="{07272043-FFF9-484D-8E5F-80E90106CA64}"/>
    <cellStyle name="Valuta 2 2 3 2 4 4" xfId="1213" xr:uid="{00000000-0005-0000-0000-00004D390000}"/>
    <cellStyle name="Valuta 2 2 3 2 4 4 2" xfId="4116" xr:uid="{00000000-0005-0000-0000-00004E390000}"/>
    <cellStyle name="Valuta 2 2 3 2 4 4 2 2" xfId="9913" xr:uid="{00000000-0005-0000-0000-00004F390000}"/>
    <cellStyle name="Valuta 2 2 3 2 4 4 2 3" xfId="19017" xr:uid="{00000000-0005-0000-0000-000050390000}"/>
    <cellStyle name="Valuta 2 2 3 2 4 4 3" xfId="7015" xr:uid="{00000000-0005-0000-0000-000051390000}"/>
    <cellStyle name="Valuta 2 2 3 2 4 4 4" xfId="16119" xr:uid="{00000000-0005-0000-0000-000052390000}"/>
    <cellStyle name="Valuta 2 2 3 2 4 4 5" xfId="25264" xr:uid="{58D305B4-98B2-4AD7-8923-D095A5FCC52A}"/>
    <cellStyle name="Valuta 2 2 3 2 4 4 6" xfId="43351" xr:uid="{C36ADBF8-A57F-49D9-AE3B-0E6F70B4554A}"/>
    <cellStyle name="Valuta 2 2 3 2 4 4 7" xfId="49971" xr:uid="{6E6F53E8-6A52-4F5C-BFE0-AFA3FC77B464}"/>
    <cellStyle name="Valuta 2 2 3 2 4 4 8" xfId="56313" xr:uid="{6EE17CDE-338F-4ABB-BF19-04CF96DCC499}"/>
    <cellStyle name="Valuta 2 2 3 2 4 5" xfId="3546" xr:uid="{00000000-0005-0000-0000-000053390000}"/>
    <cellStyle name="Valuta 2 2 3 2 4 5 2" xfId="9343" xr:uid="{00000000-0005-0000-0000-000054390000}"/>
    <cellStyle name="Valuta 2 2 3 2 4 5 3" xfId="18447" xr:uid="{00000000-0005-0000-0000-000055390000}"/>
    <cellStyle name="Valuta 2 2 3 2 4 5 4" xfId="27594" xr:uid="{83011080-A407-4E35-91D4-7188A8B3E836}"/>
    <cellStyle name="Valuta 2 2 3 2 4 5 5" xfId="45679" xr:uid="{459A4F02-693E-47D2-AAC9-DB7D78761BE8}"/>
    <cellStyle name="Valuta 2 2 3 2 4 5 6" xfId="52299" xr:uid="{F88E73B9-0352-4D32-87D9-43562B8FBD50}"/>
    <cellStyle name="Valuta 2 2 3 2 4 5 7" xfId="57317" xr:uid="{52A5CEC0-D689-44E7-886E-D3D028FF76BE}"/>
    <cellStyle name="Valuta 2 2 3 2 4 6" xfId="6445" xr:uid="{00000000-0005-0000-0000-000056390000}"/>
    <cellStyle name="Valuta 2 2 3 2 4 6 2" xfId="30186" xr:uid="{48D998AF-1A1F-443A-8597-6B9866558A6F}"/>
    <cellStyle name="Valuta 2 2 3 2 4 6 3" xfId="48271" xr:uid="{E8C8D46D-EC41-490D-8054-C7D5C8B2AB5E}"/>
    <cellStyle name="Valuta 2 2 3 2 4 6 4" xfId="54891" xr:uid="{AB00400D-65E0-4D40-AED7-9ED0C1C43387}"/>
    <cellStyle name="Valuta 2 2 3 2 4 6 5" xfId="58486" xr:uid="{FCD115B0-C574-4AFA-BF0A-2935D68E0E8B}"/>
    <cellStyle name="Valuta 2 2 3 2 4 7" xfId="15549" xr:uid="{00000000-0005-0000-0000-000057390000}"/>
    <cellStyle name="Valuta 2 2 3 2 4 8" xfId="24694" xr:uid="{A9276439-CFF8-4D24-A221-3D4EF29125BE}"/>
    <cellStyle name="Valuta 2 2 3 2 4 9" xfId="42781" xr:uid="{71FA3AE1-D37E-425E-983E-C6E956F93F56}"/>
    <cellStyle name="Valuta 2 2 3 2 5" xfId="1835" xr:uid="{00000000-0005-0000-0000-000058390000}"/>
    <cellStyle name="Valuta 2 2 3 2 5 2" xfId="4734" xr:uid="{00000000-0005-0000-0000-000059390000}"/>
    <cellStyle name="Valuta 2 2 3 2 5 2 2" xfId="10531" xr:uid="{00000000-0005-0000-0000-00005A390000}"/>
    <cellStyle name="Valuta 2 2 3 2 5 2 3" xfId="19635" xr:uid="{00000000-0005-0000-0000-00005B390000}"/>
    <cellStyle name="Valuta 2 2 3 2 5 2 4" xfId="28717" xr:uid="{FC4A08CD-5F03-4A73-A51C-692ADCE42938}"/>
    <cellStyle name="Valuta 2 2 3 2 5 2 5" xfId="46802" xr:uid="{CFCC2775-3FC5-47A1-ADA8-A16193FABB9A}"/>
    <cellStyle name="Valuta 2 2 3 2 5 2 6" xfId="53422" xr:uid="{E1075124-631E-4D3B-B4CA-46EF907928CC}"/>
    <cellStyle name="Valuta 2 2 3 2 5 2 7" xfId="58152" xr:uid="{F64B5DC4-F597-4BAD-9FD1-20A97771DA29}"/>
    <cellStyle name="Valuta 2 2 3 2 5 3" xfId="7633" xr:uid="{00000000-0005-0000-0000-00005C390000}"/>
    <cellStyle name="Valuta 2 2 3 2 5 3 2" xfId="30735" xr:uid="{DE4B1AEA-D039-4653-A358-800B3D4E6C96}"/>
    <cellStyle name="Valuta 2 2 3 2 5 3 3" xfId="48820" xr:uid="{05A255D6-A06B-45BE-BD09-22FE3DD72091}"/>
    <cellStyle name="Valuta 2 2 3 2 5 3 4" xfId="55440" xr:uid="{B55BE991-6D77-436B-86C6-1E24C7C51351}"/>
    <cellStyle name="Valuta 2 2 3 2 5 3 5" xfId="58989" xr:uid="{DE1D0618-2715-429B-B7DF-56C912640CCB}"/>
    <cellStyle name="Valuta 2 2 3 2 5 4" xfId="16737" xr:uid="{00000000-0005-0000-0000-00005D390000}"/>
    <cellStyle name="Valuta 2 2 3 2 5 5" xfId="25884" xr:uid="{296B66A6-C7C5-4AF9-97B9-DA2766427706}"/>
    <cellStyle name="Valuta 2 2 3 2 5 6" xfId="43969" xr:uid="{660EEDDB-22FD-4924-9AF1-5186E046F636}"/>
    <cellStyle name="Valuta 2 2 3 2 5 7" xfId="50589" xr:uid="{D8CCD71E-3EFB-4FA1-AA8C-E2E1C41526DE}"/>
    <cellStyle name="Valuta 2 2 3 2 5 8" xfId="56816" xr:uid="{1353DEB2-622A-40F0-B29A-6FA26974D083}"/>
    <cellStyle name="Valuta 2 2 3 2 6" xfId="1433" xr:uid="{00000000-0005-0000-0000-00005E390000}"/>
    <cellStyle name="Valuta 2 2 3 2 6 2" xfId="4336" xr:uid="{00000000-0005-0000-0000-00005F390000}"/>
    <cellStyle name="Valuta 2 2 3 2 6 2 2" xfId="10133" xr:uid="{00000000-0005-0000-0000-000060390000}"/>
    <cellStyle name="Valuta 2 2 3 2 6 2 3" xfId="19237" xr:uid="{00000000-0005-0000-0000-000061390000}"/>
    <cellStyle name="Valuta 2 2 3 2 6 2 4" xfId="28290" xr:uid="{81F0F9AF-002B-463A-89BD-EE64DF080848}"/>
    <cellStyle name="Valuta 2 2 3 2 6 2 5" xfId="46375" xr:uid="{E9DE6523-27C8-4A8F-8C5D-7ECB2869185B}"/>
    <cellStyle name="Valuta 2 2 3 2 6 2 6" xfId="52995" xr:uid="{6D7CADD7-A423-468E-B36E-AC7D2C34CB72}"/>
    <cellStyle name="Valuta 2 2 3 2 6 2 7" xfId="57818" xr:uid="{8D438848-A7D9-4E72-B98E-612933C10B7B}"/>
    <cellStyle name="Valuta 2 2 3 2 6 3" xfId="7235" xr:uid="{00000000-0005-0000-0000-000062390000}"/>
    <cellStyle name="Valuta 2 2 3 2 6 3 2" xfId="30369" xr:uid="{717F7B62-A9CC-4D2D-8232-8629C73AC964}"/>
    <cellStyle name="Valuta 2 2 3 2 6 3 3" xfId="48454" xr:uid="{FA92CC6D-9C26-4F41-A234-09EFFFDD984F}"/>
    <cellStyle name="Valuta 2 2 3 2 6 3 4" xfId="55074" xr:uid="{5A448033-0C18-4FD0-91A0-EE4817245B9E}"/>
    <cellStyle name="Valuta 2 2 3 2 6 3 5" xfId="58653" xr:uid="{2593B486-C6D8-45A4-87E9-7C5D9B766E67}"/>
    <cellStyle name="Valuta 2 2 3 2 6 4" xfId="16339" xr:uid="{00000000-0005-0000-0000-000063390000}"/>
    <cellStyle name="Valuta 2 2 3 2 6 5" xfId="25484" xr:uid="{6945928C-1951-4EE5-B5B2-BCE31668343C}"/>
    <cellStyle name="Valuta 2 2 3 2 6 6" xfId="43571" xr:uid="{D04B813B-C62B-451F-89B5-6E50DD18BB91}"/>
    <cellStyle name="Valuta 2 2 3 2 6 7" xfId="50191" xr:uid="{B5BFD0A4-C226-412E-97DF-5F2E80AC7A7C}"/>
    <cellStyle name="Valuta 2 2 3 2 6 8" xfId="56480" xr:uid="{3A576DAA-3EF9-4AA3-B0BA-47F09AE2FE81}"/>
    <cellStyle name="Valuta 2 2 3 2 7" xfId="921" xr:uid="{00000000-0005-0000-0000-000064390000}"/>
    <cellStyle name="Valuta 2 2 3 2 7 2" xfId="3824" xr:uid="{00000000-0005-0000-0000-000065390000}"/>
    <cellStyle name="Valuta 2 2 3 2 7 2 2" xfId="9621" xr:uid="{00000000-0005-0000-0000-000066390000}"/>
    <cellStyle name="Valuta 2 2 3 2 7 2 3" xfId="18725" xr:uid="{00000000-0005-0000-0000-000067390000}"/>
    <cellStyle name="Valuta 2 2 3 2 7 2 4" xfId="27814" xr:uid="{28AEF021-2139-433F-AA07-DDDF29BE6B25}"/>
    <cellStyle name="Valuta 2 2 3 2 7 2 5" xfId="45899" xr:uid="{7936FE89-515A-4487-A475-25DC91785B62}"/>
    <cellStyle name="Valuta 2 2 3 2 7 2 6" xfId="52519" xr:uid="{BE4E4B46-8323-48CF-87FA-B6E689E86540}"/>
    <cellStyle name="Valuta 2 2 3 2 7 2 7" xfId="57484" xr:uid="{B2D0DEFA-453B-465F-AB3E-0B7872B84163}"/>
    <cellStyle name="Valuta 2 2 3 2 7 3" xfId="6723" xr:uid="{00000000-0005-0000-0000-000068390000}"/>
    <cellStyle name="Valuta 2 2 3 2 7 4" xfId="15827" xr:uid="{00000000-0005-0000-0000-000069390000}"/>
    <cellStyle name="Valuta 2 2 3 2 7 5" xfId="24972" xr:uid="{9042D61E-5A88-4A9A-9D03-77B9D9853693}"/>
    <cellStyle name="Valuta 2 2 3 2 7 6" xfId="43059" xr:uid="{84B77CE9-4E9D-4108-A0D1-B3FF1BCEB482}"/>
    <cellStyle name="Valuta 2 2 3 2 7 7" xfId="49679" xr:uid="{C83662EA-536B-46ED-9C6F-0668A2662CC0}"/>
    <cellStyle name="Valuta 2 2 3 2 7 8" xfId="56146" xr:uid="{9FC9E6AE-5035-4C95-A02F-253721F4AD75}"/>
    <cellStyle name="Valuta 2 2 3 2 8" xfId="3354" xr:uid="{00000000-0005-0000-0000-00006A390000}"/>
    <cellStyle name="Valuta 2 2 3 2 8 2" xfId="9151" xr:uid="{00000000-0005-0000-0000-00006B390000}"/>
    <cellStyle name="Valuta 2 2 3 2 8 3" xfId="18255" xr:uid="{00000000-0005-0000-0000-00006C390000}"/>
    <cellStyle name="Valuta 2 2 3 2 8 4" xfId="27402" xr:uid="{95BFF220-9FA9-4E22-A591-7A025DC99906}"/>
    <cellStyle name="Valuta 2 2 3 2 8 5" xfId="45487" xr:uid="{3C914473-0E25-4731-9C67-1436E088786A}"/>
    <cellStyle name="Valuta 2 2 3 2 8 6" xfId="52107" xr:uid="{31022E2E-C62F-41D1-8EB2-3E6CFC148D2E}"/>
    <cellStyle name="Valuta 2 2 3 2 8 7" xfId="57150" xr:uid="{A2CFDAA4-4820-478E-875B-8B95A010F3E1}"/>
    <cellStyle name="Valuta 2 2 3 2 9" xfId="6253" xr:uid="{00000000-0005-0000-0000-00006D390000}"/>
    <cellStyle name="Valuta 2 2 3 2 9 2" xfId="30019" xr:uid="{A698FBF6-68F5-430D-9BA8-A5EE0DB0AFE9}"/>
    <cellStyle name="Valuta 2 2 3 2 9 3" xfId="48104" xr:uid="{7D227B36-BBCC-47D1-9D61-FC231F385003}"/>
    <cellStyle name="Valuta 2 2 3 2 9 4" xfId="54724" xr:uid="{9C2A2C65-44AD-4901-B1D2-28DBCDAB122D}"/>
    <cellStyle name="Valuta 2 2 3 2 9 5" xfId="58319" xr:uid="{A0AF94D4-EDC3-476F-9892-4733C299DE62}"/>
    <cellStyle name="Valuta 2 2 3 3" xfId="301" xr:uid="{00000000-0005-0000-0000-00006E390000}"/>
    <cellStyle name="Valuta 2 2 3 3 10" xfId="24398" xr:uid="{F84E5A07-4242-42FF-93CE-C69E622FF75A}"/>
    <cellStyle name="Valuta 2 2 3 3 11" xfId="42644" xr:uid="{AA330FB9-FA6A-4FAE-821F-2825B59667A4}"/>
    <cellStyle name="Valuta 2 2 3 3 12" xfId="49264" xr:uid="{4AF3F4DD-D797-47F2-B94E-7D4E0385FF48}"/>
    <cellStyle name="Valuta 2 2 3 3 13" xfId="55852" xr:uid="{6650AF2D-ACFE-4F53-804E-578882D73879}"/>
    <cellStyle name="Valuta 2 2 3 3 2" xfId="698" xr:uid="{00000000-0005-0000-0000-00006F390000}"/>
    <cellStyle name="Valuta 2 2 3 3 2 10" xfId="49456" xr:uid="{2BBCA3A3-2202-405C-94BF-59AEE11F4D48}"/>
    <cellStyle name="Valuta 2 2 3 3 2 11" xfId="56019" xr:uid="{F7F7CA11-AFE6-4D88-8D7A-676A2DEB82ED}"/>
    <cellStyle name="Valuta 2 2 3 3 2 2" xfId="2042" xr:uid="{00000000-0005-0000-0000-000070390000}"/>
    <cellStyle name="Valuta 2 2 3 3 2 2 2" xfId="4941" xr:uid="{00000000-0005-0000-0000-000071390000}"/>
    <cellStyle name="Valuta 2 2 3 3 2 2 2 2" xfId="10738" xr:uid="{00000000-0005-0000-0000-000072390000}"/>
    <cellStyle name="Valuta 2 2 3 3 2 2 2 3" xfId="19842" xr:uid="{00000000-0005-0000-0000-000073390000}"/>
    <cellStyle name="Valuta 2 2 3 3 2 2 2 4" xfId="28570" xr:uid="{BFA34DDD-F0F9-4C1A-A576-E3218E9973E2}"/>
    <cellStyle name="Valuta 2 2 3 3 2 2 2 5" xfId="46655" xr:uid="{0E1AAC18-86DE-4193-8F56-DD3046FA5630}"/>
    <cellStyle name="Valuta 2 2 3 3 2 2 2 6" xfId="53275" xr:uid="{E45ED5F7-5E98-40FB-9CF4-B7A8335E7178}"/>
    <cellStyle name="Valuta 2 2 3 3 2 2 2 7" xfId="58025" xr:uid="{CDE17C37-9DAC-4968-AE25-A3E64C4C634D}"/>
    <cellStyle name="Valuta 2 2 3 3 2 2 3" xfId="7840" xr:uid="{00000000-0005-0000-0000-000074390000}"/>
    <cellStyle name="Valuta 2 2 3 3 2 2 3 2" xfId="30942" xr:uid="{35212982-5497-42E2-9318-65705B6EBBBE}"/>
    <cellStyle name="Valuta 2 2 3 3 2 2 3 3" xfId="49027" xr:uid="{D7604022-8583-4960-9B85-FAB9D6E4EEB8}"/>
    <cellStyle name="Valuta 2 2 3 3 2 2 3 4" xfId="55647" xr:uid="{6D79F4D4-3DEB-4902-828E-8E2A0D355278}"/>
    <cellStyle name="Valuta 2 2 3 3 2 2 3 5" xfId="59196" xr:uid="{0C2BED7C-0223-42F6-BD9B-ED2D90574281}"/>
    <cellStyle name="Valuta 2 2 3 3 2 2 4" xfId="16944" xr:uid="{00000000-0005-0000-0000-000075390000}"/>
    <cellStyle name="Valuta 2 2 3 3 2 2 5" xfId="26091" xr:uid="{CD10E5BF-8B16-4A54-9DFF-6394A56FFDD3}"/>
    <cellStyle name="Valuta 2 2 3 3 2 2 6" xfId="44176" xr:uid="{64DC9787-F0F0-453E-8A8E-7D03D16D42DA}"/>
    <cellStyle name="Valuta 2 2 3 3 2 2 7" xfId="50796" xr:uid="{932E71D3-7C39-4DE1-8B58-9129C9E6E035}"/>
    <cellStyle name="Valuta 2 2 3 3 2 2 8" xfId="57023" xr:uid="{47311F57-8902-4082-A18F-7FA4425ABC85}"/>
    <cellStyle name="Valuta 2 2 3 3 2 3" xfId="1701" xr:uid="{00000000-0005-0000-0000-000076390000}"/>
    <cellStyle name="Valuta 2 2 3 3 2 3 2" xfId="4604" xr:uid="{00000000-0005-0000-0000-000077390000}"/>
    <cellStyle name="Valuta 2 2 3 3 2 3 2 2" xfId="10401" xr:uid="{00000000-0005-0000-0000-000078390000}"/>
    <cellStyle name="Valuta 2 2 3 3 2 3 2 3" xfId="19505" xr:uid="{00000000-0005-0000-0000-000079390000}"/>
    <cellStyle name="Valuta 2 2 3 3 2 3 2 4" xfId="28107" xr:uid="{509A9EBB-FDE9-4067-A33B-903F96FC2808}"/>
    <cellStyle name="Valuta 2 2 3 3 2 3 2 5" xfId="46192" xr:uid="{2A142726-24DE-49CE-B6BC-B9A60EC0984B}"/>
    <cellStyle name="Valuta 2 2 3 3 2 3 2 6" xfId="52812" xr:uid="{47919E42-095F-42A5-953C-3D7017462618}"/>
    <cellStyle name="Valuta 2 2 3 3 2 3 2 7" xfId="57691" xr:uid="{497CF069-B7F5-4862-88B7-E1CB0CED7204}"/>
    <cellStyle name="Valuta 2 2 3 3 2 3 3" xfId="7503" xr:uid="{00000000-0005-0000-0000-00007A390000}"/>
    <cellStyle name="Valuta 2 2 3 3 2 3 3 2" xfId="30606" xr:uid="{FAD46801-1F3C-4EEB-A580-1CBEBB18AE77}"/>
    <cellStyle name="Valuta 2 2 3 3 2 3 3 3" xfId="48691" xr:uid="{85841136-E847-4A34-95AD-75B08D8F44A1}"/>
    <cellStyle name="Valuta 2 2 3 3 2 3 3 4" xfId="55311" xr:uid="{3737326C-6DE9-44CF-8C23-31ACDDDB8F88}"/>
    <cellStyle name="Valuta 2 2 3 3 2 3 3 5" xfId="58860" xr:uid="{9F3CB70E-F063-48A5-84D9-5BEF3D8C643A}"/>
    <cellStyle name="Valuta 2 2 3 3 2 3 4" xfId="16607" xr:uid="{00000000-0005-0000-0000-00007B390000}"/>
    <cellStyle name="Valuta 2 2 3 3 2 3 5" xfId="25752" xr:uid="{B8333E18-1A55-4880-A100-4261FC05476E}"/>
    <cellStyle name="Valuta 2 2 3 3 2 3 6" xfId="43839" xr:uid="{C2660D79-8C78-47DF-A642-7710E334EAD7}"/>
    <cellStyle name="Valuta 2 2 3 3 2 3 7" xfId="50459" xr:uid="{DD6EC571-D579-420E-A0CF-478F6DC557DB}"/>
    <cellStyle name="Valuta 2 2 3 3 2 3 8" xfId="56687" xr:uid="{FA0C9E62-7800-4ACB-B33D-68ACB38F2C14}"/>
    <cellStyle name="Valuta 2 2 3 3 2 4" xfId="1268" xr:uid="{00000000-0005-0000-0000-00007C390000}"/>
    <cellStyle name="Valuta 2 2 3 3 2 4 2" xfId="4171" xr:uid="{00000000-0005-0000-0000-00007D390000}"/>
    <cellStyle name="Valuta 2 2 3 3 2 4 2 2" xfId="9968" xr:uid="{00000000-0005-0000-0000-00007E390000}"/>
    <cellStyle name="Valuta 2 2 3 3 2 4 2 3" xfId="19072" xr:uid="{00000000-0005-0000-0000-00007F390000}"/>
    <cellStyle name="Valuta 2 2 3 3 2 4 3" xfId="7070" xr:uid="{00000000-0005-0000-0000-000080390000}"/>
    <cellStyle name="Valuta 2 2 3 3 2 4 4" xfId="16174" xr:uid="{00000000-0005-0000-0000-000081390000}"/>
    <cellStyle name="Valuta 2 2 3 3 2 4 5" xfId="25319" xr:uid="{EE98476F-8896-490C-B0E7-8D0C160A8158}"/>
    <cellStyle name="Valuta 2 2 3 3 2 4 6" xfId="43406" xr:uid="{B27F1294-7099-4A59-98FE-C5C12AA9C874}"/>
    <cellStyle name="Valuta 2 2 3 3 2 4 7" xfId="50026" xr:uid="{7894931B-F1FE-4746-A597-E71F6862DEA2}"/>
    <cellStyle name="Valuta 2 2 3 3 2 4 8" xfId="56353" xr:uid="{F8D4B255-7374-479E-8EAF-6EF0D396B2A0}"/>
    <cellStyle name="Valuta 2 2 3 3 2 5" xfId="3601" xr:uid="{00000000-0005-0000-0000-000082390000}"/>
    <cellStyle name="Valuta 2 2 3 3 2 5 2" xfId="9398" xr:uid="{00000000-0005-0000-0000-000083390000}"/>
    <cellStyle name="Valuta 2 2 3 3 2 5 3" xfId="18502" xr:uid="{00000000-0005-0000-0000-000084390000}"/>
    <cellStyle name="Valuta 2 2 3 3 2 5 4" xfId="27649" xr:uid="{E33BD8AE-5EFA-42EF-8D4D-44ED10E65C16}"/>
    <cellStyle name="Valuta 2 2 3 3 2 5 5" xfId="45734" xr:uid="{36A3769F-7359-4488-85EB-24F81827A417}"/>
    <cellStyle name="Valuta 2 2 3 3 2 5 6" xfId="52354" xr:uid="{B4436A83-58C4-4097-B899-634EE6838EFD}"/>
    <cellStyle name="Valuta 2 2 3 3 2 5 7" xfId="57357" xr:uid="{A672C25D-FD37-418B-80C0-D61A52E0131D}"/>
    <cellStyle name="Valuta 2 2 3 3 2 6" xfId="6500" xr:uid="{00000000-0005-0000-0000-000085390000}"/>
    <cellStyle name="Valuta 2 2 3 3 2 6 2" xfId="30226" xr:uid="{A2E0C3A8-F6EE-4172-B5BB-735AD6F32957}"/>
    <cellStyle name="Valuta 2 2 3 3 2 6 3" xfId="48311" xr:uid="{5BDDA090-156E-48A9-A13A-74712AF93316}"/>
    <cellStyle name="Valuta 2 2 3 3 2 6 4" xfId="54931" xr:uid="{14326A0E-4651-4C86-A0FB-C791B8052858}"/>
    <cellStyle name="Valuta 2 2 3 3 2 6 5" xfId="58526" xr:uid="{08D325A5-EA61-43B6-8037-1F159E0AA5F7}"/>
    <cellStyle name="Valuta 2 2 3 3 2 7" xfId="15604" xr:uid="{00000000-0005-0000-0000-000086390000}"/>
    <cellStyle name="Valuta 2 2 3 3 2 8" xfId="24749" xr:uid="{6658892A-B244-4497-B1B2-223600B78020}"/>
    <cellStyle name="Valuta 2 2 3 3 2 9" xfId="42836" xr:uid="{8917E8D2-B3E0-4156-8F2D-24B56E681084}"/>
    <cellStyle name="Valuta 2 2 3 3 3" xfId="1875" xr:uid="{00000000-0005-0000-0000-000087390000}"/>
    <cellStyle name="Valuta 2 2 3 3 3 2" xfId="4774" xr:uid="{00000000-0005-0000-0000-000088390000}"/>
    <cellStyle name="Valuta 2 2 3 3 3 2 2" xfId="10571" xr:uid="{00000000-0005-0000-0000-000089390000}"/>
    <cellStyle name="Valuta 2 2 3 3 3 2 3" xfId="19675" xr:uid="{00000000-0005-0000-0000-00008A390000}"/>
    <cellStyle name="Valuta 2 2 3 3 3 2 4" xfId="28763" xr:uid="{D1A7CC10-A06B-4652-A5A8-D35FBD7BBBE6}"/>
    <cellStyle name="Valuta 2 2 3 3 3 2 5" xfId="46848" xr:uid="{DF283721-17C2-4510-86F6-51D6359A093E}"/>
    <cellStyle name="Valuta 2 2 3 3 3 2 6" xfId="53468" xr:uid="{7E3A3D9E-779D-4F0F-B4B9-8FC5315E07AF}"/>
    <cellStyle name="Valuta 2 2 3 3 3 2 7" xfId="58192" xr:uid="{90C2586D-12F9-4C72-AD84-1003C648A312}"/>
    <cellStyle name="Valuta 2 2 3 3 3 3" xfId="7673" xr:uid="{00000000-0005-0000-0000-00008B390000}"/>
    <cellStyle name="Valuta 2 2 3 3 3 3 2" xfId="30775" xr:uid="{EB678130-874F-42DE-914C-7621B9907533}"/>
    <cellStyle name="Valuta 2 2 3 3 3 3 3" xfId="48860" xr:uid="{51624586-C605-4FEA-9EC3-AA14B7FC0AEB}"/>
    <cellStyle name="Valuta 2 2 3 3 3 3 4" xfId="55480" xr:uid="{146749AD-0FC4-4E78-9327-8855554751A8}"/>
    <cellStyle name="Valuta 2 2 3 3 3 3 5" xfId="59029" xr:uid="{2D6FDB09-CCDA-4EB1-8A40-2BAF7E75F59E}"/>
    <cellStyle name="Valuta 2 2 3 3 3 4" xfId="16777" xr:uid="{00000000-0005-0000-0000-00008C390000}"/>
    <cellStyle name="Valuta 2 2 3 3 3 5" xfId="25924" xr:uid="{12F88F3D-90DD-4A74-9EFF-038504C6992B}"/>
    <cellStyle name="Valuta 2 2 3 3 3 6" xfId="44009" xr:uid="{39C18416-3A5A-4590-A8C3-64F9230E08BB}"/>
    <cellStyle name="Valuta 2 2 3 3 3 7" xfId="50629" xr:uid="{F23B3CE2-17C4-43B4-8AFE-138F8B469063}"/>
    <cellStyle name="Valuta 2 2 3 3 3 8" xfId="56856" xr:uid="{4B7E7A28-D884-4EB6-ABF0-88C5B1B39AC7}"/>
    <cellStyle name="Valuta 2 2 3 3 4" xfId="1488" xr:uid="{00000000-0005-0000-0000-00008D390000}"/>
    <cellStyle name="Valuta 2 2 3 3 4 2" xfId="4391" xr:uid="{00000000-0005-0000-0000-00008E390000}"/>
    <cellStyle name="Valuta 2 2 3 3 4 2 2" xfId="10188" xr:uid="{00000000-0005-0000-0000-00008F390000}"/>
    <cellStyle name="Valuta 2 2 3 3 4 2 3" xfId="19292" xr:uid="{00000000-0005-0000-0000-000090390000}"/>
    <cellStyle name="Valuta 2 2 3 3 4 2 4" xfId="28345" xr:uid="{7EAF8207-5C24-4EAF-9639-E9DC60E6A1BA}"/>
    <cellStyle name="Valuta 2 2 3 3 4 2 5" xfId="46430" xr:uid="{7C2ABC97-1341-4834-ACBA-9637BCEAF49A}"/>
    <cellStyle name="Valuta 2 2 3 3 4 2 6" xfId="53050" xr:uid="{E8CADDC7-E7C8-47FA-8F5E-91732A272A1E}"/>
    <cellStyle name="Valuta 2 2 3 3 4 2 7" xfId="57858" xr:uid="{172E226E-37DA-4B41-82C1-8F39FFFE3A73}"/>
    <cellStyle name="Valuta 2 2 3 3 4 3" xfId="7290" xr:uid="{00000000-0005-0000-0000-000091390000}"/>
    <cellStyle name="Valuta 2 2 3 3 4 3 2" xfId="30415" xr:uid="{1EEC0989-B09F-4724-8C42-91488CE54378}"/>
    <cellStyle name="Valuta 2 2 3 3 4 3 3" xfId="48500" xr:uid="{6E5BB070-5208-4D08-A521-7D9DA10F45C7}"/>
    <cellStyle name="Valuta 2 2 3 3 4 3 4" xfId="55120" xr:uid="{ECB28CDB-8B29-4F65-B13B-C6F1AEC98564}"/>
    <cellStyle name="Valuta 2 2 3 3 4 3 5" xfId="58693" xr:uid="{E727041B-A371-481F-919B-1E78408A928B}"/>
    <cellStyle name="Valuta 2 2 3 3 4 4" xfId="16394" xr:uid="{00000000-0005-0000-0000-000092390000}"/>
    <cellStyle name="Valuta 2 2 3 3 4 5" xfId="25539" xr:uid="{DE0CECBA-BF70-4F83-9F9B-EFD4CB68AA45}"/>
    <cellStyle name="Valuta 2 2 3 3 4 6" xfId="43626" xr:uid="{8B94435F-200D-4CEF-9972-9359EF9B04C3}"/>
    <cellStyle name="Valuta 2 2 3 3 4 7" xfId="50246" xr:uid="{89151300-3EA1-40E8-8ED4-5FCFB400027A}"/>
    <cellStyle name="Valuta 2 2 3 3 4 8" xfId="56520" xr:uid="{E1A640D8-51F3-49B8-8A46-2114864D882E}"/>
    <cellStyle name="Valuta 2 2 3 3 5" xfId="977" xr:uid="{00000000-0005-0000-0000-000093390000}"/>
    <cellStyle name="Valuta 2 2 3 3 5 2" xfId="3880" xr:uid="{00000000-0005-0000-0000-000094390000}"/>
    <cellStyle name="Valuta 2 2 3 3 5 2 2" xfId="9677" xr:uid="{00000000-0005-0000-0000-000095390000}"/>
    <cellStyle name="Valuta 2 2 3 3 5 2 3" xfId="18781" xr:uid="{00000000-0005-0000-0000-000096390000}"/>
    <cellStyle name="Valuta 2 2 3 3 5 2 4" xfId="27869" xr:uid="{5AF624D1-13F1-460F-AF09-7F1E55C2B83C}"/>
    <cellStyle name="Valuta 2 2 3 3 5 2 5" xfId="45954" xr:uid="{9C7CC35C-61FE-4DA8-90AD-E7BCF6999586}"/>
    <cellStyle name="Valuta 2 2 3 3 5 2 6" xfId="52574" xr:uid="{8A745B83-9CFE-4CDF-B215-77CC6EAB5561}"/>
    <cellStyle name="Valuta 2 2 3 3 5 2 7" xfId="57524" xr:uid="{1CF7DD1A-B18F-4E5B-831C-0E6A4CAC7DF0}"/>
    <cellStyle name="Valuta 2 2 3 3 5 3" xfId="6779" xr:uid="{00000000-0005-0000-0000-000097390000}"/>
    <cellStyle name="Valuta 2 2 3 3 5 4" xfId="15883" xr:uid="{00000000-0005-0000-0000-000098390000}"/>
    <cellStyle name="Valuta 2 2 3 3 5 5" xfId="25028" xr:uid="{ABCFDD51-1025-4D1F-B470-0F771AF18E35}"/>
    <cellStyle name="Valuta 2 2 3 3 5 6" xfId="43115" xr:uid="{1134054C-2F34-4DD4-B1F2-504EC84B9E03}"/>
    <cellStyle name="Valuta 2 2 3 3 5 7" xfId="49735" xr:uid="{974A353A-AB47-467C-8158-E483725BD544}"/>
    <cellStyle name="Valuta 2 2 3 3 5 8" xfId="56186" xr:uid="{2CDED977-FE49-4F3B-8A0B-F548DD85FD7A}"/>
    <cellStyle name="Valuta 2 2 3 3 6" xfId="3409" xr:uid="{00000000-0005-0000-0000-000099390000}"/>
    <cellStyle name="Valuta 2 2 3 3 6 2" xfId="9206" xr:uid="{00000000-0005-0000-0000-00009A390000}"/>
    <cellStyle name="Valuta 2 2 3 3 6 3" xfId="18310" xr:uid="{00000000-0005-0000-0000-00009B390000}"/>
    <cellStyle name="Valuta 2 2 3 3 6 4" xfId="27457" xr:uid="{775E984D-54A8-4271-A8CD-8DA4C3AF7600}"/>
    <cellStyle name="Valuta 2 2 3 3 6 5" xfId="45542" xr:uid="{BE94F9B1-0E2D-4E05-97A1-5398B009AF18}"/>
    <cellStyle name="Valuta 2 2 3 3 6 6" xfId="52162" xr:uid="{96C09AF0-A3E5-40B8-AEDE-2F83F2AC6452}"/>
    <cellStyle name="Valuta 2 2 3 3 6 7" xfId="57190" xr:uid="{546A6423-96B8-438A-A25A-AC8DCCB67922}"/>
    <cellStyle name="Valuta 2 2 3 3 7" xfId="6308" xr:uid="{00000000-0005-0000-0000-00009C390000}"/>
    <cellStyle name="Valuta 2 2 3 3 7 2" xfId="30059" xr:uid="{FB0F9A4B-9032-482C-872F-8A78F6BDA6DA}"/>
    <cellStyle name="Valuta 2 2 3 3 7 3" xfId="48144" xr:uid="{232456BB-2F94-4462-8676-59960B519126}"/>
    <cellStyle name="Valuta 2 2 3 3 7 4" xfId="54764" xr:uid="{D725898C-2F2B-4ABF-8CD4-7FD88189D4C2}"/>
    <cellStyle name="Valuta 2 2 3 3 7 5" xfId="58359" xr:uid="{098B7DCA-321F-4526-9356-919AD9108A36}"/>
    <cellStyle name="Valuta 2 2 3 3 8" xfId="15198" xr:uid="{00000000-0005-0000-0000-00009D390000}"/>
    <cellStyle name="Valuta 2 2 3 3 9" xfId="15412" xr:uid="{00000000-0005-0000-0000-00009E390000}"/>
    <cellStyle name="Valuta 2 2 3 4" xfId="476" xr:uid="{00000000-0005-0000-0000-00009F390000}"/>
    <cellStyle name="Valuta 2 2 3 5" xfId="603" xr:uid="{00000000-0005-0000-0000-0000A0390000}"/>
    <cellStyle name="Valuta 2 2 3 5 10" xfId="49361" xr:uid="{0535E2EF-E63A-447A-9181-554B29122607}"/>
    <cellStyle name="Valuta 2 2 3 5 11" xfId="55939" xr:uid="{AF1CC7A9-8660-465A-A7EE-6D6FCC7DC956}"/>
    <cellStyle name="Valuta 2 2 3 5 2" xfId="1962" xr:uid="{00000000-0005-0000-0000-0000A1390000}"/>
    <cellStyle name="Valuta 2 2 3 5 2 2" xfId="4861" xr:uid="{00000000-0005-0000-0000-0000A2390000}"/>
    <cellStyle name="Valuta 2 2 3 5 2 2 2" xfId="10658" xr:uid="{00000000-0005-0000-0000-0000A3390000}"/>
    <cellStyle name="Valuta 2 2 3 5 2 2 3" xfId="19762" xr:uid="{00000000-0005-0000-0000-0000A4390000}"/>
    <cellStyle name="Valuta 2 2 3 5 2 2 4" xfId="28475" xr:uid="{B22DF312-B8CA-454C-9029-646E6FFA536D}"/>
    <cellStyle name="Valuta 2 2 3 5 2 2 5" xfId="46560" xr:uid="{DC8A0EC2-4E00-47D8-B2FB-42CD9540A0EF}"/>
    <cellStyle name="Valuta 2 2 3 5 2 2 6" xfId="53180" xr:uid="{94B49018-D620-4298-89BB-1A72B5316DE6}"/>
    <cellStyle name="Valuta 2 2 3 5 2 2 7" xfId="57945" xr:uid="{4B07264B-740E-4CE5-AF2F-C6F18F28B39E}"/>
    <cellStyle name="Valuta 2 2 3 5 2 3" xfId="7760" xr:uid="{00000000-0005-0000-0000-0000A5390000}"/>
    <cellStyle name="Valuta 2 2 3 5 2 3 2" xfId="30862" xr:uid="{F938A61B-4F2D-4433-B70A-6ECBFDB659B9}"/>
    <cellStyle name="Valuta 2 2 3 5 2 3 3" xfId="48947" xr:uid="{52E36F8A-ED24-4CF8-931C-49A3EA6D1C40}"/>
    <cellStyle name="Valuta 2 2 3 5 2 3 4" xfId="55567" xr:uid="{57F4EC2E-E979-4796-B021-894969642E48}"/>
    <cellStyle name="Valuta 2 2 3 5 2 3 5" xfId="59116" xr:uid="{7EB50CE7-73B0-45F5-A335-3C3A03F904D2}"/>
    <cellStyle name="Valuta 2 2 3 5 2 4" xfId="16864" xr:uid="{00000000-0005-0000-0000-0000A6390000}"/>
    <cellStyle name="Valuta 2 2 3 5 2 5" xfId="26011" xr:uid="{472BD6DF-DF19-4822-9156-73B79ECD8C79}"/>
    <cellStyle name="Valuta 2 2 3 5 2 6" xfId="44096" xr:uid="{C03C3434-1353-4DDF-99FB-684A261168EA}"/>
    <cellStyle name="Valuta 2 2 3 5 2 7" xfId="50716" xr:uid="{CAC752FF-404F-4572-AB09-705B8AE392F1}"/>
    <cellStyle name="Valuta 2 2 3 5 2 8" xfId="56943" xr:uid="{738F2365-D988-4772-8C89-CB442691EB8F}"/>
    <cellStyle name="Valuta 2 2 3 5 3" xfId="1606" xr:uid="{00000000-0005-0000-0000-0000A7390000}"/>
    <cellStyle name="Valuta 2 2 3 5 3 2" xfId="4509" xr:uid="{00000000-0005-0000-0000-0000A8390000}"/>
    <cellStyle name="Valuta 2 2 3 5 3 2 2" xfId="10306" xr:uid="{00000000-0005-0000-0000-0000A9390000}"/>
    <cellStyle name="Valuta 2 2 3 5 3 2 3" xfId="19410" xr:uid="{00000000-0005-0000-0000-0000AA390000}"/>
    <cellStyle name="Valuta 2 2 3 5 3 2 4" xfId="28012" xr:uid="{4D3460B7-69E4-4907-8A29-0A8B75969877}"/>
    <cellStyle name="Valuta 2 2 3 5 3 2 5" xfId="46097" xr:uid="{81A23E70-E5D6-4487-9B4B-314C2CCC2D55}"/>
    <cellStyle name="Valuta 2 2 3 5 3 2 6" xfId="52717" xr:uid="{9EF817E7-8864-4433-8C75-4EE5182F54FC}"/>
    <cellStyle name="Valuta 2 2 3 5 3 2 7" xfId="57611" xr:uid="{D586FDC4-B565-4E7A-8C8B-91D8258744A6}"/>
    <cellStyle name="Valuta 2 2 3 5 3 3" xfId="7408" xr:uid="{00000000-0005-0000-0000-0000AB390000}"/>
    <cellStyle name="Valuta 2 2 3 5 3 3 2" xfId="30520" xr:uid="{B6FCB39E-9376-4B35-8F4C-E800C34F6AE8}"/>
    <cellStyle name="Valuta 2 2 3 5 3 3 3" xfId="48605" xr:uid="{63C9DAC1-330D-48D9-B3C8-33191EA6CE3C}"/>
    <cellStyle name="Valuta 2 2 3 5 3 3 4" xfId="55225" xr:uid="{C93335F4-E5FF-48C9-B074-C9CD3997CF80}"/>
    <cellStyle name="Valuta 2 2 3 5 3 3 5" xfId="58780" xr:uid="{705625F6-9599-44BB-A0D0-8FC6AA1A8E83}"/>
    <cellStyle name="Valuta 2 2 3 5 3 4" xfId="16512" xr:uid="{00000000-0005-0000-0000-0000AC390000}"/>
    <cellStyle name="Valuta 2 2 3 5 3 5" xfId="25657" xr:uid="{A25B4AEE-4F3D-4710-86A0-47FFCBC7D747}"/>
    <cellStyle name="Valuta 2 2 3 5 3 6" xfId="43744" xr:uid="{E673C450-98A3-4E25-B532-6C9A0B5E65AB}"/>
    <cellStyle name="Valuta 2 2 3 5 3 7" xfId="50364" xr:uid="{CBFAE5D8-288C-4AD6-97A4-F732F8F29C4E}"/>
    <cellStyle name="Valuta 2 2 3 5 3 8" xfId="56607" xr:uid="{6C436CA5-D2C7-4EE9-9E5B-A1908EBD3ABB}"/>
    <cellStyle name="Valuta 2 2 3 5 4" xfId="1173" xr:uid="{00000000-0005-0000-0000-0000AD390000}"/>
    <cellStyle name="Valuta 2 2 3 5 4 2" xfId="4076" xr:uid="{00000000-0005-0000-0000-0000AE390000}"/>
    <cellStyle name="Valuta 2 2 3 5 4 2 2" xfId="9873" xr:uid="{00000000-0005-0000-0000-0000AF390000}"/>
    <cellStyle name="Valuta 2 2 3 5 4 2 3" xfId="18977" xr:uid="{00000000-0005-0000-0000-0000B0390000}"/>
    <cellStyle name="Valuta 2 2 3 5 4 3" xfId="6975" xr:uid="{00000000-0005-0000-0000-0000B1390000}"/>
    <cellStyle name="Valuta 2 2 3 5 4 4" xfId="16079" xr:uid="{00000000-0005-0000-0000-0000B2390000}"/>
    <cellStyle name="Valuta 2 2 3 5 4 5" xfId="25224" xr:uid="{DD0E6BC5-8344-4647-884C-C8B6ED1DF8B1}"/>
    <cellStyle name="Valuta 2 2 3 5 4 6" xfId="43311" xr:uid="{7B14350B-CAF4-44C6-A862-65097642B219}"/>
    <cellStyle name="Valuta 2 2 3 5 4 7" xfId="49931" xr:uid="{0823E718-53B4-4CCC-869F-52F2BD46551A}"/>
    <cellStyle name="Valuta 2 2 3 5 4 8" xfId="56273" xr:uid="{F8A9F186-19CB-42E7-8841-7D3E400084AA}"/>
    <cellStyle name="Valuta 2 2 3 5 5" xfId="3506" xr:uid="{00000000-0005-0000-0000-0000B3390000}"/>
    <cellStyle name="Valuta 2 2 3 5 5 2" xfId="9303" xr:uid="{00000000-0005-0000-0000-0000B4390000}"/>
    <cellStyle name="Valuta 2 2 3 5 5 3" xfId="18407" xr:uid="{00000000-0005-0000-0000-0000B5390000}"/>
    <cellStyle name="Valuta 2 2 3 5 5 4" xfId="27554" xr:uid="{C9C3B914-CE3F-40C9-B933-CFED5833FF57}"/>
    <cellStyle name="Valuta 2 2 3 5 5 5" xfId="45639" xr:uid="{0137A1AB-3AF9-4A6A-B0D3-BC6141858976}"/>
    <cellStyle name="Valuta 2 2 3 5 5 6" xfId="52259" xr:uid="{024C06CD-E56D-475F-887F-120FF4852EF9}"/>
    <cellStyle name="Valuta 2 2 3 5 5 7" xfId="57277" xr:uid="{6E69E965-935B-40A3-B26E-3C70E3432AAA}"/>
    <cellStyle name="Valuta 2 2 3 5 6" xfId="6405" xr:uid="{00000000-0005-0000-0000-0000B6390000}"/>
    <cellStyle name="Valuta 2 2 3 5 6 2" xfId="30146" xr:uid="{9A9A8AC7-C38B-4267-BACA-0D26A8585913}"/>
    <cellStyle name="Valuta 2 2 3 5 6 3" xfId="48231" xr:uid="{91832384-F8DA-48DD-B356-303CD6630574}"/>
    <cellStyle name="Valuta 2 2 3 5 6 4" xfId="54851" xr:uid="{103631CE-26E6-4918-B20B-140FDD0E11F5}"/>
    <cellStyle name="Valuta 2 2 3 5 6 5" xfId="58446" xr:uid="{D5E20651-7CE4-46AA-B497-2A7675DED98C}"/>
    <cellStyle name="Valuta 2 2 3 5 7" xfId="15509" xr:uid="{00000000-0005-0000-0000-0000B7390000}"/>
    <cellStyle name="Valuta 2 2 3 5 8" xfId="24654" xr:uid="{94687EB9-9856-40BE-A80A-6BA3A0CD1A83}"/>
    <cellStyle name="Valuta 2 2 3 5 9" xfId="42741" xr:uid="{D9164508-8582-4FEE-82C8-9764012A8A67}"/>
    <cellStyle name="Valuta 2 2 3 6" xfId="1795" xr:uid="{00000000-0005-0000-0000-0000B8390000}"/>
    <cellStyle name="Valuta 2 2 3 6 2" xfId="4694" xr:uid="{00000000-0005-0000-0000-0000B9390000}"/>
    <cellStyle name="Valuta 2 2 3 6 2 2" xfId="10491" xr:uid="{00000000-0005-0000-0000-0000BA390000}"/>
    <cellStyle name="Valuta 2 2 3 6 2 3" xfId="19595" xr:uid="{00000000-0005-0000-0000-0000BB390000}"/>
    <cellStyle name="Valuta 2 2 3 6 2 4" xfId="28677" xr:uid="{317479A0-D901-4C0F-9497-45AAD8F9D5D9}"/>
    <cellStyle name="Valuta 2 2 3 6 2 5" xfId="46762" xr:uid="{B5A7A947-EE50-4BE8-935B-17869A8AA9D1}"/>
    <cellStyle name="Valuta 2 2 3 6 2 6" xfId="53382" xr:uid="{719FE37F-F141-430E-87F6-12453E26E946}"/>
    <cellStyle name="Valuta 2 2 3 6 2 7" xfId="58112" xr:uid="{521F7D79-0E2C-4A31-A52F-C04A898C4E38}"/>
    <cellStyle name="Valuta 2 2 3 6 3" xfId="7593" xr:uid="{00000000-0005-0000-0000-0000BC390000}"/>
    <cellStyle name="Valuta 2 2 3 6 3 2" xfId="30695" xr:uid="{276330DC-026D-40D6-BF02-F19616C80064}"/>
    <cellStyle name="Valuta 2 2 3 6 3 3" xfId="48780" xr:uid="{4B282A79-5E50-4884-92CA-398390F36401}"/>
    <cellStyle name="Valuta 2 2 3 6 3 4" xfId="55400" xr:uid="{3882AC76-321C-4E4E-B8AC-EFDBD8FAEAD6}"/>
    <cellStyle name="Valuta 2 2 3 6 3 5" xfId="58949" xr:uid="{BA4AFD95-3469-40E6-8902-5F4003EFB7CB}"/>
    <cellStyle name="Valuta 2 2 3 6 4" xfId="16697" xr:uid="{00000000-0005-0000-0000-0000BD390000}"/>
    <cellStyle name="Valuta 2 2 3 6 5" xfId="25844" xr:uid="{0218AAA5-4633-48E1-8E70-626FA7F37EE7}"/>
    <cellStyle name="Valuta 2 2 3 6 6" xfId="43929" xr:uid="{6B158BF1-CEE4-42A3-8104-9498B42C4ABD}"/>
    <cellStyle name="Valuta 2 2 3 6 7" xfId="50549" xr:uid="{667AC140-03D5-420A-B3F7-C272B2018A96}"/>
    <cellStyle name="Valuta 2 2 3 6 8" xfId="56776" xr:uid="{118C436A-C1F4-476B-B795-BC347F7C382A}"/>
    <cellStyle name="Valuta 2 2 3 7" xfId="1393" xr:uid="{00000000-0005-0000-0000-0000BE390000}"/>
    <cellStyle name="Valuta 2 2 3 7 2" xfId="4296" xr:uid="{00000000-0005-0000-0000-0000BF390000}"/>
    <cellStyle name="Valuta 2 2 3 7 2 2" xfId="10093" xr:uid="{00000000-0005-0000-0000-0000C0390000}"/>
    <cellStyle name="Valuta 2 2 3 7 2 3" xfId="19197" xr:uid="{00000000-0005-0000-0000-0000C1390000}"/>
    <cellStyle name="Valuta 2 2 3 7 2 4" xfId="28250" xr:uid="{E10AB16D-1DB5-4E3C-977E-ED870719C284}"/>
    <cellStyle name="Valuta 2 2 3 7 2 5" xfId="46335" xr:uid="{2039894A-27A9-4E66-A487-5CB16E0AB7DB}"/>
    <cellStyle name="Valuta 2 2 3 7 2 6" xfId="52955" xr:uid="{DC862B3B-2A05-44EA-8648-1C6487E00F73}"/>
    <cellStyle name="Valuta 2 2 3 7 2 7" xfId="57778" xr:uid="{5D1025A7-4EB5-4D5D-9B92-AE9591DAA523}"/>
    <cellStyle name="Valuta 2 2 3 7 3" xfId="7195" xr:uid="{00000000-0005-0000-0000-0000C2390000}"/>
    <cellStyle name="Valuta 2 2 3 7 3 2" xfId="30329" xr:uid="{9240278A-4218-4E9B-B87C-738447BC43FB}"/>
    <cellStyle name="Valuta 2 2 3 7 3 3" xfId="48414" xr:uid="{E52B0D66-36EF-4926-A664-0494E628E646}"/>
    <cellStyle name="Valuta 2 2 3 7 3 4" xfId="55034" xr:uid="{115EF05B-2454-44B9-B78F-31C2BEFC260C}"/>
    <cellStyle name="Valuta 2 2 3 7 3 5" xfId="58613" xr:uid="{780C029E-0BEF-4D73-B154-A6D98F97FE20}"/>
    <cellStyle name="Valuta 2 2 3 7 4" xfId="16299" xr:uid="{00000000-0005-0000-0000-0000C3390000}"/>
    <cellStyle name="Valuta 2 2 3 7 5" xfId="25444" xr:uid="{05BB3F77-1DC4-47B4-9E6F-B6E62827DFEC}"/>
    <cellStyle name="Valuta 2 2 3 7 6" xfId="43531" xr:uid="{BC9AD666-B794-4FDE-BC78-D4B1FF03F042}"/>
    <cellStyle name="Valuta 2 2 3 7 7" xfId="50151" xr:uid="{33BA2474-B476-474F-9CB2-013B0DF10C38}"/>
    <cellStyle name="Valuta 2 2 3 7 8" xfId="56440" xr:uid="{A72145CB-20C1-4538-BEAA-F5243CB673DD}"/>
    <cellStyle name="Valuta 2 2 3 8" xfId="880" xr:uid="{00000000-0005-0000-0000-0000C4390000}"/>
    <cellStyle name="Valuta 2 2 3 8 2" xfId="3783" xr:uid="{00000000-0005-0000-0000-0000C5390000}"/>
    <cellStyle name="Valuta 2 2 3 8 2 2" xfId="9580" xr:uid="{00000000-0005-0000-0000-0000C6390000}"/>
    <cellStyle name="Valuta 2 2 3 8 2 3" xfId="18684" xr:uid="{00000000-0005-0000-0000-0000C7390000}"/>
    <cellStyle name="Valuta 2 2 3 8 2 4" xfId="27774" xr:uid="{99788308-430B-4056-B048-A813807CFAFF}"/>
    <cellStyle name="Valuta 2 2 3 8 2 5" xfId="45859" xr:uid="{593D76A4-9A76-4223-AF1C-A489288771E3}"/>
    <cellStyle name="Valuta 2 2 3 8 2 6" xfId="52479" xr:uid="{848AF655-9E12-4BE1-9361-8BB7EA25173B}"/>
    <cellStyle name="Valuta 2 2 3 8 2 7" xfId="57444" xr:uid="{7B4E23E1-4E41-4DE7-890C-B3EB53B23BF2}"/>
    <cellStyle name="Valuta 2 2 3 8 3" xfId="6682" xr:uid="{00000000-0005-0000-0000-0000C8390000}"/>
    <cellStyle name="Valuta 2 2 3 8 4" xfId="15786" xr:uid="{00000000-0005-0000-0000-0000C9390000}"/>
    <cellStyle name="Valuta 2 2 3 8 5" xfId="24931" xr:uid="{F5753229-0D74-49A2-B3F8-B31DDD5AD631}"/>
    <cellStyle name="Valuta 2 2 3 8 6" xfId="43018" xr:uid="{41421EAA-7BFD-4752-A797-C78B03B33EA7}"/>
    <cellStyle name="Valuta 2 2 3 8 7" xfId="49638" xr:uid="{2E0553B2-D9F9-41D8-B6FE-61D6B19434FF}"/>
    <cellStyle name="Valuta 2 2 3 8 8" xfId="56106" xr:uid="{DA1841A7-7CF4-4A67-8D0D-1E3F4601161F}"/>
    <cellStyle name="Valuta 2 2 3 9" xfId="3314" xr:uid="{00000000-0005-0000-0000-0000CA390000}"/>
    <cellStyle name="Valuta 2 2 3 9 2" xfId="9111" xr:uid="{00000000-0005-0000-0000-0000CB390000}"/>
    <cellStyle name="Valuta 2 2 3 9 3" xfId="18215" xr:uid="{00000000-0005-0000-0000-0000CC390000}"/>
    <cellStyle name="Valuta 2 2 3 9 4" xfId="27362" xr:uid="{A940B417-15F3-4527-B641-C54A5B8088B3}"/>
    <cellStyle name="Valuta 2 2 3 9 5" xfId="45447" xr:uid="{DD1D50DE-6D7E-4FF1-8073-5759F9C7F306}"/>
    <cellStyle name="Valuta 2 2 3 9 6" xfId="52067" xr:uid="{8A645C85-4D8B-48AE-8C33-BA237BDEBF77}"/>
    <cellStyle name="Valuta 2 2 3 9 7" xfId="57110" xr:uid="{A6B0154B-6C36-4D75-A1DD-6DEBA88E537D}"/>
    <cellStyle name="Valuta 2 2 4" xfId="192" xr:uid="{00000000-0005-0000-0000-0000CD390000}"/>
    <cellStyle name="Valuta 2 2 4 10" xfId="6204" xr:uid="{00000000-0005-0000-0000-0000CE390000}"/>
    <cellStyle name="Valuta 2 2 4 10 2" xfId="29973" xr:uid="{291B4688-E3CB-4A92-9824-280E9D442EFB}"/>
    <cellStyle name="Valuta 2 2 4 10 3" xfId="48058" xr:uid="{1DA31908-E0AF-4A7E-8A42-BA30C16E893E}"/>
    <cellStyle name="Valuta 2 2 4 10 4" xfId="54678" xr:uid="{E4BEF3D8-ED9B-44C6-9A98-D0EC1D8E2577}"/>
    <cellStyle name="Valuta 2 2 4 10 5" xfId="58273" xr:uid="{B3A81FAC-A4A0-46F8-96F8-0C194A8C6FEE}"/>
    <cellStyle name="Valuta 2 2 4 11" xfId="15066" xr:uid="{00000000-0005-0000-0000-0000CF390000}"/>
    <cellStyle name="Valuta 2 2 4 12" xfId="15308" xr:uid="{00000000-0005-0000-0000-0000D0390000}"/>
    <cellStyle name="Valuta 2 2 4 13" xfId="24289" xr:uid="{50A6EC4B-518B-42C6-B344-B3B5C335DD25}"/>
    <cellStyle name="Valuta 2 2 4 14" xfId="42540" xr:uid="{C1F38337-6657-478D-AEBF-052EF1AB3FDC}"/>
    <cellStyle name="Valuta 2 2 4 15" xfId="49160" xr:uid="{C436889A-9779-4795-BA63-688F651EE53A}"/>
    <cellStyle name="Valuta 2 2 4 16" xfId="55766" xr:uid="{159BEB76-1DCC-41F8-A2C3-E48C2FB2E9BF}"/>
    <cellStyle name="Valuta 2 2 4 2" xfId="239" xr:uid="{00000000-0005-0000-0000-0000D1390000}"/>
    <cellStyle name="Valuta 2 2 4 2 10" xfId="15136" xr:uid="{00000000-0005-0000-0000-0000D2390000}"/>
    <cellStyle name="Valuta 2 2 4 2 11" xfId="15351" xr:uid="{00000000-0005-0000-0000-0000D3390000}"/>
    <cellStyle name="Valuta 2 2 4 2 12" xfId="24336" xr:uid="{89FF021B-C5BB-4900-BBD0-CB0614BA7112}"/>
    <cellStyle name="Valuta 2 2 4 2 13" xfId="42583" xr:uid="{0B418201-4151-403B-A734-5100357F3987}"/>
    <cellStyle name="Valuta 2 2 4 2 14" xfId="49203" xr:uid="{9557D82E-833D-40A9-B473-922C78E61C08}"/>
    <cellStyle name="Valuta 2 2 4 2 15" xfId="55806" xr:uid="{0AE6454A-7A20-41BC-AAF1-3619EFB44260}"/>
    <cellStyle name="Valuta 2 2 4 2 2" xfId="335" xr:uid="{00000000-0005-0000-0000-0000D4390000}"/>
    <cellStyle name="Valuta 2 2 4 2 2 10" xfId="24432" xr:uid="{7EF34BBF-797C-47F3-9641-B43CCB8F8DD9}"/>
    <cellStyle name="Valuta 2 2 4 2 2 11" xfId="42678" xr:uid="{113B2EB2-D77E-4526-8AB9-E6F9E4660817}"/>
    <cellStyle name="Valuta 2 2 4 2 2 12" xfId="49298" xr:uid="{C859BF24-5258-4949-A7FB-655711BE49CF}"/>
    <cellStyle name="Valuta 2 2 4 2 2 13" xfId="55886" xr:uid="{46A4D349-BAEB-4326-9136-7B96BF82C4D9}"/>
    <cellStyle name="Valuta 2 2 4 2 2 2" xfId="732" xr:uid="{00000000-0005-0000-0000-0000D5390000}"/>
    <cellStyle name="Valuta 2 2 4 2 2 2 10" xfId="49490" xr:uid="{007A08C5-30D0-4B56-AABE-D0B0D92D316A}"/>
    <cellStyle name="Valuta 2 2 4 2 2 2 11" xfId="56053" xr:uid="{139DDB10-D51B-4F6E-93E4-3F1EABDCF09B}"/>
    <cellStyle name="Valuta 2 2 4 2 2 2 2" xfId="2076" xr:uid="{00000000-0005-0000-0000-0000D6390000}"/>
    <cellStyle name="Valuta 2 2 4 2 2 2 2 2" xfId="4975" xr:uid="{00000000-0005-0000-0000-0000D7390000}"/>
    <cellStyle name="Valuta 2 2 4 2 2 2 2 2 2" xfId="10772" xr:uid="{00000000-0005-0000-0000-0000D8390000}"/>
    <cellStyle name="Valuta 2 2 4 2 2 2 2 2 3" xfId="19876" xr:uid="{00000000-0005-0000-0000-0000D9390000}"/>
    <cellStyle name="Valuta 2 2 4 2 2 2 2 2 4" xfId="28604" xr:uid="{1EE5F598-2015-46B9-A863-422AC367FEA8}"/>
    <cellStyle name="Valuta 2 2 4 2 2 2 2 2 5" xfId="46689" xr:uid="{6816EB7A-9403-482C-AE8D-81BD42F985E5}"/>
    <cellStyle name="Valuta 2 2 4 2 2 2 2 2 6" xfId="53309" xr:uid="{4A0BDC82-6579-4EE3-AD33-04D587A2DA24}"/>
    <cellStyle name="Valuta 2 2 4 2 2 2 2 2 7" xfId="58059" xr:uid="{87AC98B4-16FF-442A-BA6D-50A4B41B10F0}"/>
    <cellStyle name="Valuta 2 2 4 2 2 2 2 3" xfId="7874" xr:uid="{00000000-0005-0000-0000-0000DA390000}"/>
    <cellStyle name="Valuta 2 2 4 2 2 2 2 3 2" xfId="30976" xr:uid="{B9B5F074-35A3-4159-B2C2-4C0FC690C113}"/>
    <cellStyle name="Valuta 2 2 4 2 2 2 2 3 3" xfId="49061" xr:uid="{0996CC2C-5448-40E6-9769-D2C0DACC4C36}"/>
    <cellStyle name="Valuta 2 2 4 2 2 2 2 3 4" xfId="55681" xr:uid="{B5B9FE61-9AAA-4BF2-BBD8-E178956E41A0}"/>
    <cellStyle name="Valuta 2 2 4 2 2 2 2 3 5" xfId="59230" xr:uid="{336CBFAE-B197-4147-BE79-3542F33AF072}"/>
    <cellStyle name="Valuta 2 2 4 2 2 2 2 4" xfId="16978" xr:uid="{00000000-0005-0000-0000-0000DB390000}"/>
    <cellStyle name="Valuta 2 2 4 2 2 2 2 5" xfId="26125" xr:uid="{26BF9F98-1E09-4CFC-A892-BC3FECA17910}"/>
    <cellStyle name="Valuta 2 2 4 2 2 2 2 6" xfId="44210" xr:uid="{51DC6682-BEB4-4EF1-AEC9-76D775133461}"/>
    <cellStyle name="Valuta 2 2 4 2 2 2 2 7" xfId="50830" xr:uid="{2719970C-3673-41FD-8A4D-8591EE2E5AAE}"/>
    <cellStyle name="Valuta 2 2 4 2 2 2 2 8" xfId="57057" xr:uid="{C5E1EF18-E3C9-4227-B490-E96F1CB3B42F}"/>
    <cellStyle name="Valuta 2 2 4 2 2 2 3" xfId="1735" xr:uid="{00000000-0005-0000-0000-0000DC390000}"/>
    <cellStyle name="Valuta 2 2 4 2 2 2 3 2" xfId="4638" xr:uid="{00000000-0005-0000-0000-0000DD390000}"/>
    <cellStyle name="Valuta 2 2 4 2 2 2 3 2 2" xfId="10435" xr:uid="{00000000-0005-0000-0000-0000DE390000}"/>
    <cellStyle name="Valuta 2 2 4 2 2 2 3 2 3" xfId="19539" xr:uid="{00000000-0005-0000-0000-0000DF390000}"/>
    <cellStyle name="Valuta 2 2 4 2 2 2 3 2 4" xfId="28141" xr:uid="{BE7E952B-0870-421F-97DF-412279385BDD}"/>
    <cellStyle name="Valuta 2 2 4 2 2 2 3 2 5" xfId="46226" xr:uid="{A6AC240B-422A-4589-8349-58E2853DE18A}"/>
    <cellStyle name="Valuta 2 2 4 2 2 2 3 2 6" xfId="52846" xr:uid="{1532882F-0121-4F98-8E37-340D51FF8B39}"/>
    <cellStyle name="Valuta 2 2 4 2 2 2 3 2 7" xfId="57725" xr:uid="{D8BF91EA-2A4C-4754-B044-E0800AC6D526}"/>
    <cellStyle name="Valuta 2 2 4 2 2 2 3 3" xfId="7537" xr:uid="{00000000-0005-0000-0000-0000E0390000}"/>
    <cellStyle name="Valuta 2 2 4 2 2 2 3 3 2" xfId="30640" xr:uid="{8A086816-3E2D-4AC6-AC73-EE032A997F50}"/>
    <cellStyle name="Valuta 2 2 4 2 2 2 3 3 3" xfId="48725" xr:uid="{3DD348D1-D123-4A1D-A363-246A5CAD9772}"/>
    <cellStyle name="Valuta 2 2 4 2 2 2 3 3 4" xfId="55345" xr:uid="{9F564021-D766-45AB-8332-9E6380EF7294}"/>
    <cellStyle name="Valuta 2 2 4 2 2 2 3 3 5" xfId="58894" xr:uid="{4A8CEAA2-7AE7-4FAF-8F58-11EE3003DCAB}"/>
    <cellStyle name="Valuta 2 2 4 2 2 2 3 4" xfId="16641" xr:uid="{00000000-0005-0000-0000-0000E1390000}"/>
    <cellStyle name="Valuta 2 2 4 2 2 2 3 5" xfId="25786" xr:uid="{054DBA4B-D23F-49A9-B793-5BC261C058E0}"/>
    <cellStyle name="Valuta 2 2 4 2 2 2 3 6" xfId="43873" xr:uid="{5DC02856-23E4-49F7-8C68-4EC89940383F}"/>
    <cellStyle name="Valuta 2 2 4 2 2 2 3 7" xfId="50493" xr:uid="{451BF093-D52B-4965-B159-B78EB0D86737}"/>
    <cellStyle name="Valuta 2 2 4 2 2 2 3 8" xfId="56721" xr:uid="{6FEF4854-D273-4C35-B647-9302C9A3C985}"/>
    <cellStyle name="Valuta 2 2 4 2 2 2 4" xfId="1302" xr:uid="{00000000-0005-0000-0000-0000E2390000}"/>
    <cellStyle name="Valuta 2 2 4 2 2 2 4 2" xfId="4205" xr:uid="{00000000-0005-0000-0000-0000E3390000}"/>
    <cellStyle name="Valuta 2 2 4 2 2 2 4 2 2" xfId="10002" xr:uid="{00000000-0005-0000-0000-0000E4390000}"/>
    <cellStyle name="Valuta 2 2 4 2 2 2 4 2 3" xfId="19106" xr:uid="{00000000-0005-0000-0000-0000E5390000}"/>
    <cellStyle name="Valuta 2 2 4 2 2 2 4 3" xfId="7104" xr:uid="{00000000-0005-0000-0000-0000E6390000}"/>
    <cellStyle name="Valuta 2 2 4 2 2 2 4 4" xfId="16208" xr:uid="{00000000-0005-0000-0000-0000E7390000}"/>
    <cellStyle name="Valuta 2 2 4 2 2 2 4 5" xfId="25353" xr:uid="{431E139C-99AE-49E0-8788-77CD02085A63}"/>
    <cellStyle name="Valuta 2 2 4 2 2 2 4 6" xfId="43440" xr:uid="{D3E32227-A565-4713-AD77-67606C5E7F92}"/>
    <cellStyle name="Valuta 2 2 4 2 2 2 4 7" xfId="50060" xr:uid="{1DCD32B5-7CEF-49F2-AE46-1D9E27C7B090}"/>
    <cellStyle name="Valuta 2 2 4 2 2 2 4 8" xfId="56387" xr:uid="{F5575A30-38F8-4964-8243-20C3D91ECC5D}"/>
    <cellStyle name="Valuta 2 2 4 2 2 2 5" xfId="3635" xr:uid="{00000000-0005-0000-0000-0000E8390000}"/>
    <cellStyle name="Valuta 2 2 4 2 2 2 5 2" xfId="9432" xr:uid="{00000000-0005-0000-0000-0000E9390000}"/>
    <cellStyle name="Valuta 2 2 4 2 2 2 5 3" xfId="18536" xr:uid="{00000000-0005-0000-0000-0000EA390000}"/>
    <cellStyle name="Valuta 2 2 4 2 2 2 5 4" xfId="27683" xr:uid="{F67C326F-E1D0-4A7F-BAAC-3CA5953D6F82}"/>
    <cellStyle name="Valuta 2 2 4 2 2 2 5 5" xfId="45768" xr:uid="{B0B3240A-C16C-44B8-BA6E-939C2F05F49D}"/>
    <cellStyle name="Valuta 2 2 4 2 2 2 5 6" xfId="52388" xr:uid="{B9BF303F-3CB9-442D-A8D4-559281351EFF}"/>
    <cellStyle name="Valuta 2 2 4 2 2 2 5 7" xfId="57391" xr:uid="{0EBD76A6-05AB-42DA-A7CD-6217D5D0679F}"/>
    <cellStyle name="Valuta 2 2 4 2 2 2 6" xfId="6534" xr:uid="{00000000-0005-0000-0000-0000EB390000}"/>
    <cellStyle name="Valuta 2 2 4 2 2 2 6 2" xfId="30260" xr:uid="{D4A7BBC6-A75A-4054-A056-785BB24130B9}"/>
    <cellStyle name="Valuta 2 2 4 2 2 2 6 3" xfId="48345" xr:uid="{3E682B7B-F46B-4A4D-A352-E63E3F2A8C58}"/>
    <cellStyle name="Valuta 2 2 4 2 2 2 6 4" xfId="54965" xr:uid="{1E59C229-D1E8-40FE-A21E-B1368C4F6AF7}"/>
    <cellStyle name="Valuta 2 2 4 2 2 2 6 5" xfId="58560" xr:uid="{711B3DAE-AA1B-4B53-A4AE-5F611060E322}"/>
    <cellStyle name="Valuta 2 2 4 2 2 2 7" xfId="15638" xr:uid="{00000000-0005-0000-0000-0000EC390000}"/>
    <cellStyle name="Valuta 2 2 4 2 2 2 8" xfId="24783" xr:uid="{54BD04C8-CEB7-42E6-A825-A2703D5EBA42}"/>
    <cellStyle name="Valuta 2 2 4 2 2 2 9" xfId="42870" xr:uid="{0E493D07-4EBD-4D9A-805F-DC59C9D0612B}"/>
    <cellStyle name="Valuta 2 2 4 2 2 3" xfId="1909" xr:uid="{00000000-0005-0000-0000-0000ED390000}"/>
    <cellStyle name="Valuta 2 2 4 2 2 3 2" xfId="4808" xr:uid="{00000000-0005-0000-0000-0000EE390000}"/>
    <cellStyle name="Valuta 2 2 4 2 2 3 2 2" xfId="10605" xr:uid="{00000000-0005-0000-0000-0000EF390000}"/>
    <cellStyle name="Valuta 2 2 4 2 2 3 2 3" xfId="19709" xr:uid="{00000000-0005-0000-0000-0000F0390000}"/>
    <cellStyle name="Valuta 2 2 4 2 2 3 2 4" xfId="28797" xr:uid="{16044055-DA8E-424B-9FBA-FE3D9F1315E2}"/>
    <cellStyle name="Valuta 2 2 4 2 2 3 2 5" xfId="46882" xr:uid="{CE56B742-3BB6-432B-86D9-CB2604AB294D}"/>
    <cellStyle name="Valuta 2 2 4 2 2 3 2 6" xfId="53502" xr:uid="{9E6E517D-22FC-4BB8-A2D5-2D7CA944F573}"/>
    <cellStyle name="Valuta 2 2 4 2 2 3 2 7" xfId="58226" xr:uid="{09E4AD5C-1B7A-4E06-BA3C-74022569E0FA}"/>
    <cellStyle name="Valuta 2 2 4 2 2 3 3" xfId="7707" xr:uid="{00000000-0005-0000-0000-0000F1390000}"/>
    <cellStyle name="Valuta 2 2 4 2 2 3 3 2" xfId="30809" xr:uid="{B649EEA3-3E84-4A46-BE0C-7072CA4440CE}"/>
    <cellStyle name="Valuta 2 2 4 2 2 3 3 3" xfId="48894" xr:uid="{569A2063-6A82-4EC2-8293-65FF0921EB5F}"/>
    <cellStyle name="Valuta 2 2 4 2 2 3 3 4" xfId="55514" xr:uid="{9C4FD31A-4C5B-467D-B888-F5CC341442C4}"/>
    <cellStyle name="Valuta 2 2 4 2 2 3 3 5" xfId="59063" xr:uid="{57996FD5-CBF6-4F6D-995F-80B8E155687C}"/>
    <cellStyle name="Valuta 2 2 4 2 2 3 4" xfId="16811" xr:uid="{00000000-0005-0000-0000-0000F2390000}"/>
    <cellStyle name="Valuta 2 2 4 2 2 3 5" xfId="25958" xr:uid="{08954912-E263-4964-93C2-2AD6F76C8594}"/>
    <cellStyle name="Valuta 2 2 4 2 2 3 6" xfId="44043" xr:uid="{9C82E945-8849-4C03-B64F-ED110E48AA29}"/>
    <cellStyle name="Valuta 2 2 4 2 2 3 7" xfId="50663" xr:uid="{4D81FF4D-D940-4BDE-827C-A6AFF7A035A4}"/>
    <cellStyle name="Valuta 2 2 4 2 2 3 8" xfId="56890" xr:uid="{01F4D69F-87D8-4F6B-A488-EE7461A3351A}"/>
    <cellStyle name="Valuta 2 2 4 2 2 4" xfId="1522" xr:uid="{00000000-0005-0000-0000-0000F3390000}"/>
    <cellStyle name="Valuta 2 2 4 2 2 4 2" xfId="4425" xr:uid="{00000000-0005-0000-0000-0000F4390000}"/>
    <cellStyle name="Valuta 2 2 4 2 2 4 2 2" xfId="10222" xr:uid="{00000000-0005-0000-0000-0000F5390000}"/>
    <cellStyle name="Valuta 2 2 4 2 2 4 2 3" xfId="19326" xr:uid="{00000000-0005-0000-0000-0000F6390000}"/>
    <cellStyle name="Valuta 2 2 4 2 2 4 2 4" xfId="28379" xr:uid="{5E7261CE-AC88-4449-A4E2-8B8BF257C1F8}"/>
    <cellStyle name="Valuta 2 2 4 2 2 4 2 5" xfId="46464" xr:uid="{8AE03330-3498-4D2B-BADC-91811D173286}"/>
    <cellStyle name="Valuta 2 2 4 2 2 4 2 6" xfId="53084" xr:uid="{60946404-FC69-444A-9937-D1089BE73CC7}"/>
    <cellStyle name="Valuta 2 2 4 2 2 4 2 7" xfId="57892" xr:uid="{F0E6A6D9-DD97-4D74-A0BF-54934956B239}"/>
    <cellStyle name="Valuta 2 2 4 2 2 4 3" xfId="7324" xr:uid="{00000000-0005-0000-0000-0000F7390000}"/>
    <cellStyle name="Valuta 2 2 4 2 2 4 3 2" xfId="30449" xr:uid="{42020A71-CF8F-49E7-9A8C-FB69FDFEBC1C}"/>
    <cellStyle name="Valuta 2 2 4 2 2 4 3 3" xfId="48534" xr:uid="{529813E2-44C4-4EBD-B154-4603E9FD1129}"/>
    <cellStyle name="Valuta 2 2 4 2 2 4 3 4" xfId="55154" xr:uid="{5C3FFFC7-CFC8-40CC-8BBB-9D0AE7531809}"/>
    <cellStyle name="Valuta 2 2 4 2 2 4 3 5" xfId="58727" xr:uid="{451A63A7-308E-4A0D-9D74-7BCBEB7C22BE}"/>
    <cellStyle name="Valuta 2 2 4 2 2 4 4" xfId="16428" xr:uid="{00000000-0005-0000-0000-0000F8390000}"/>
    <cellStyle name="Valuta 2 2 4 2 2 4 5" xfId="25573" xr:uid="{76243FDF-9CFE-4357-A3D7-6D0863B572C6}"/>
    <cellStyle name="Valuta 2 2 4 2 2 4 6" xfId="43660" xr:uid="{29B172BF-8ED1-42D1-AE17-2EB06F1AF8BB}"/>
    <cellStyle name="Valuta 2 2 4 2 2 4 7" xfId="50280" xr:uid="{7BA6B8BC-47D7-407A-8B8A-97CC258479F0}"/>
    <cellStyle name="Valuta 2 2 4 2 2 4 8" xfId="56554" xr:uid="{AD318FA3-4059-4E58-B81E-96D410FFF9DE}"/>
    <cellStyle name="Valuta 2 2 4 2 2 5" xfId="1011" xr:uid="{00000000-0005-0000-0000-0000F9390000}"/>
    <cellStyle name="Valuta 2 2 4 2 2 5 2" xfId="3914" xr:uid="{00000000-0005-0000-0000-0000FA390000}"/>
    <cellStyle name="Valuta 2 2 4 2 2 5 2 2" xfId="9711" xr:uid="{00000000-0005-0000-0000-0000FB390000}"/>
    <cellStyle name="Valuta 2 2 4 2 2 5 2 3" xfId="18815" xr:uid="{00000000-0005-0000-0000-0000FC390000}"/>
    <cellStyle name="Valuta 2 2 4 2 2 5 2 4" xfId="27903" xr:uid="{AF013920-6256-41B8-BFE8-89D5C603B61A}"/>
    <cellStyle name="Valuta 2 2 4 2 2 5 2 5" xfId="45988" xr:uid="{0A5FC123-DD46-441A-B84F-22C2E352CE75}"/>
    <cellStyle name="Valuta 2 2 4 2 2 5 2 6" xfId="52608" xr:uid="{81850746-A4F5-4001-B0A6-735A88BBCFD3}"/>
    <cellStyle name="Valuta 2 2 4 2 2 5 2 7" xfId="57558" xr:uid="{7C2BB601-D862-47F0-91D2-4A7D22F6AF0F}"/>
    <cellStyle name="Valuta 2 2 4 2 2 5 3" xfId="6813" xr:uid="{00000000-0005-0000-0000-0000FD390000}"/>
    <cellStyle name="Valuta 2 2 4 2 2 5 4" xfId="15917" xr:uid="{00000000-0005-0000-0000-0000FE390000}"/>
    <cellStyle name="Valuta 2 2 4 2 2 5 5" xfId="25062" xr:uid="{854F1042-382B-4180-96C2-C03ECF135D3D}"/>
    <cellStyle name="Valuta 2 2 4 2 2 5 6" xfId="43149" xr:uid="{8F954340-29EF-450E-961A-0E5165884CCB}"/>
    <cellStyle name="Valuta 2 2 4 2 2 5 7" xfId="49769" xr:uid="{BF2DC4DF-CB3C-49C2-B5E8-BC4E099E0050}"/>
    <cellStyle name="Valuta 2 2 4 2 2 5 8" xfId="56220" xr:uid="{C52F38E1-91CE-44F7-943D-9E08F190721C}"/>
    <cellStyle name="Valuta 2 2 4 2 2 6" xfId="3443" xr:uid="{00000000-0005-0000-0000-0000FF390000}"/>
    <cellStyle name="Valuta 2 2 4 2 2 6 2" xfId="9240" xr:uid="{00000000-0005-0000-0000-0000003A0000}"/>
    <cellStyle name="Valuta 2 2 4 2 2 6 3" xfId="18344" xr:uid="{00000000-0005-0000-0000-0000013A0000}"/>
    <cellStyle name="Valuta 2 2 4 2 2 6 4" xfId="27491" xr:uid="{92C88F0A-5B62-43D0-8702-3BEC034692B8}"/>
    <cellStyle name="Valuta 2 2 4 2 2 6 5" xfId="45576" xr:uid="{526CE9E2-3CF1-4F7A-A973-F1A3E23623CE}"/>
    <cellStyle name="Valuta 2 2 4 2 2 6 6" xfId="52196" xr:uid="{ED8F3872-43DB-49BB-9A09-2434FA6BF0E5}"/>
    <cellStyle name="Valuta 2 2 4 2 2 6 7" xfId="57224" xr:uid="{88F05414-4176-48CD-885E-54CEAC40B40E}"/>
    <cellStyle name="Valuta 2 2 4 2 2 7" xfId="6342" xr:uid="{00000000-0005-0000-0000-0000023A0000}"/>
    <cellStyle name="Valuta 2 2 4 2 2 7 2" xfId="30093" xr:uid="{D56794AA-F208-433A-BDD6-6DB66E9A4DFA}"/>
    <cellStyle name="Valuta 2 2 4 2 2 7 3" xfId="48178" xr:uid="{50CB3FE0-AD38-459E-A811-6BA5846BE052}"/>
    <cellStyle name="Valuta 2 2 4 2 2 7 4" xfId="54798" xr:uid="{698F7A3C-2708-4B88-AAC8-8ACB4C0615E6}"/>
    <cellStyle name="Valuta 2 2 4 2 2 7 5" xfId="58393" xr:uid="{18C1DF2C-3D84-42CC-940C-93B2FD9D9C6D}"/>
    <cellStyle name="Valuta 2 2 4 2 2 8" xfId="15247" xr:uid="{00000000-0005-0000-0000-0000033A0000}"/>
    <cellStyle name="Valuta 2 2 4 2 2 9" xfId="15446" xr:uid="{00000000-0005-0000-0000-0000043A0000}"/>
    <cellStyle name="Valuta 2 2 4 2 3" xfId="479" xr:uid="{00000000-0005-0000-0000-0000053A0000}"/>
    <cellStyle name="Valuta 2 2 4 2 4" xfId="637" xr:uid="{00000000-0005-0000-0000-0000063A0000}"/>
    <cellStyle name="Valuta 2 2 4 2 4 10" xfId="49395" xr:uid="{A47EBCC8-6B6F-4A62-96B4-44784FCEE52A}"/>
    <cellStyle name="Valuta 2 2 4 2 4 11" xfId="55973" xr:uid="{D61A3E5E-2A22-4EE9-AEFD-44B40C824AB5}"/>
    <cellStyle name="Valuta 2 2 4 2 4 2" xfId="1996" xr:uid="{00000000-0005-0000-0000-0000073A0000}"/>
    <cellStyle name="Valuta 2 2 4 2 4 2 2" xfId="4895" xr:uid="{00000000-0005-0000-0000-0000083A0000}"/>
    <cellStyle name="Valuta 2 2 4 2 4 2 2 2" xfId="10692" xr:uid="{00000000-0005-0000-0000-0000093A0000}"/>
    <cellStyle name="Valuta 2 2 4 2 4 2 2 3" xfId="19796" xr:uid="{00000000-0005-0000-0000-00000A3A0000}"/>
    <cellStyle name="Valuta 2 2 4 2 4 2 2 4" xfId="28509" xr:uid="{0F8F0FCC-D718-41F2-9A16-1970B849B50D}"/>
    <cellStyle name="Valuta 2 2 4 2 4 2 2 5" xfId="46594" xr:uid="{EB4D2438-2E21-4959-A8E9-146E455F0783}"/>
    <cellStyle name="Valuta 2 2 4 2 4 2 2 6" xfId="53214" xr:uid="{6886AB2A-7DD4-4E98-91D3-850844AB0A78}"/>
    <cellStyle name="Valuta 2 2 4 2 4 2 2 7" xfId="57979" xr:uid="{47775EC4-DAE4-48A0-AE9E-6C678EA375CB}"/>
    <cellStyle name="Valuta 2 2 4 2 4 2 3" xfId="7794" xr:uid="{00000000-0005-0000-0000-00000B3A0000}"/>
    <cellStyle name="Valuta 2 2 4 2 4 2 3 2" xfId="30896" xr:uid="{CAA3DE4F-F332-40D7-83AB-A214E6ED9269}"/>
    <cellStyle name="Valuta 2 2 4 2 4 2 3 3" xfId="48981" xr:uid="{C35BF191-6932-4778-80B2-33DC308816D2}"/>
    <cellStyle name="Valuta 2 2 4 2 4 2 3 4" xfId="55601" xr:uid="{8965EE2B-A9F0-42E5-88D7-749376A9E860}"/>
    <cellStyle name="Valuta 2 2 4 2 4 2 3 5" xfId="59150" xr:uid="{1507D0AD-7257-4099-AFF6-42366FA967EF}"/>
    <cellStyle name="Valuta 2 2 4 2 4 2 4" xfId="16898" xr:uid="{00000000-0005-0000-0000-00000C3A0000}"/>
    <cellStyle name="Valuta 2 2 4 2 4 2 5" xfId="26045" xr:uid="{4064F356-A061-433E-BD2C-1FA76156906B}"/>
    <cellStyle name="Valuta 2 2 4 2 4 2 6" xfId="44130" xr:uid="{8D30A0ED-1172-4BAD-B0D4-C59DC6087A5F}"/>
    <cellStyle name="Valuta 2 2 4 2 4 2 7" xfId="50750" xr:uid="{040D5183-A82F-47B0-8744-C8CB7435A8E1}"/>
    <cellStyle name="Valuta 2 2 4 2 4 2 8" xfId="56977" xr:uid="{9F7376F9-B2C8-47E8-9BFF-DD9D4BE89396}"/>
    <cellStyle name="Valuta 2 2 4 2 4 3" xfId="1640" xr:uid="{00000000-0005-0000-0000-00000D3A0000}"/>
    <cellStyle name="Valuta 2 2 4 2 4 3 2" xfId="4543" xr:uid="{00000000-0005-0000-0000-00000E3A0000}"/>
    <cellStyle name="Valuta 2 2 4 2 4 3 2 2" xfId="10340" xr:uid="{00000000-0005-0000-0000-00000F3A0000}"/>
    <cellStyle name="Valuta 2 2 4 2 4 3 2 3" xfId="19444" xr:uid="{00000000-0005-0000-0000-0000103A0000}"/>
    <cellStyle name="Valuta 2 2 4 2 4 3 2 4" xfId="28046" xr:uid="{6E0E41D3-FB06-44AE-914D-13D86020A2AF}"/>
    <cellStyle name="Valuta 2 2 4 2 4 3 2 5" xfId="46131" xr:uid="{1ED9930B-B5CC-4635-88A4-5370536929E2}"/>
    <cellStyle name="Valuta 2 2 4 2 4 3 2 6" xfId="52751" xr:uid="{BC33F90C-5DA4-4288-9D23-9C6282C45276}"/>
    <cellStyle name="Valuta 2 2 4 2 4 3 2 7" xfId="57645" xr:uid="{5ED0F737-CC44-4075-8480-C30F9B3844E3}"/>
    <cellStyle name="Valuta 2 2 4 2 4 3 3" xfId="7442" xr:uid="{00000000-0005-0000-0000-0000113A0000}"/>
    <cellStyle name="Valuta 2 2 4 2 4 3 3 2" xfId="30554" xr:uid="{191DFBDB-F29C-4D42-8949-6A435306DF02}"/>
    <cellStyle name="Valuta 2 2 4 2 4 3 3 3" xfId="48639" xr:uid="{22F032A0-E72F-460A-A08C-653F0462E083}"/>
    <cellStyle name="Valuta 2 2 4 2 4 3 3 4" xfId="55259" xr:uid="{E3C73FEF-800A-4BF3-86FC-F11CACF0BB65}"/>
    <cellStyle name="Valuta 2 2 4 2 4 3 3 5" xfId="58814" xr:uid="{02EEF95E-22E8-4EEA-9CDC-A837F80F0793}"/>
    <cellStyle name="Valuta 2 2 4 2 4 3 4" xfId="16546" xr:uid="{00000000-0005-0000-0000-0000123A0000}"/>
    <cellStyle name="Valuta 2 2 4 2 4 3 5" xfId="25691" xr:uid="{A7D27A0B-8ECA-4EC1-BC2C-7D2CF5D8F71A}"/>
    <cellStyle name="Valuta 2 2 4 2 4 3 6" xfId="43778" xr:uid="{93F85AB5-A47F-4D42-872C-46A6314FC41F}"/>
    <cellStyle name="Valuta 2 2 4 2 4 3 7" xfId="50398" xr:uid="{629A0ED2-CD3A-4006-92BB-EC11831DC293}"/>
    <cellStyle name="Valuta 2 2 4 2 4 3 8" xfId="56641" xr:uid="{47334F6C-8149-45BF-B9E5-22D3EA620689}"/>
    <cellStyle name="Valuta 2 2 4 2 4 4" xfId="1207" xr:uid="{00000000-0005-0000-0000-0000133A0000}"/>
    <cellStyle name="Valuta 2 2 4 2 4 4 2" xfId="4110" xr:uid="{00000000-0005-0000-0000-0000143A0000}"/>
    <cellStyle name="Valuta 2 2 4 2 4 4 2 2" xfId="9907" xr:uid="{00000000-0005-0000-0000-0000153A0000}"/>
    <cellStyle name="Valuta 2 2 4 2 4 4 2 3" xfId="19011" xr:uid="{00000000-0005-0000-0000-0000163A0000}"/>
    <cellStyle name="Valuta 2 2 4 2 4 4 3" xfId="7009" xr:uid="{00000000-0005-0000-0000-0000173A0000}"/>
    <cellStyle name="Valuta 2 2 4 2 4 4 4" xfId="16113" xr:uid="{00000000-0005-0000-0000-0000183A0000}"/>
    <cellStyle name="Valuta 2 2 4 2 4 4 5" xfId="25258" xr:uid="{045750FF-3C72-47E2-8127-DC34E3465691}"/>
    <cellStyle name="Valuta 2 2 4 2 4 4 6" xfId="43345" xr:uid="{0C4C2197-FA05-4209-961A-23F6293EAD0F}"/>
    <cellStyle name="Valuta 2 2 4 2 4 4 7" xfId="49965" xr:uid="{57B0E3E9-3803-486B-852B-368C64552CB1}"/>
    <cellStyle name="Valuta 2 2 4 2 4 4 8" xfId="56307" xr:uid="{09D72D47-B925-4DE9-BEA8-AA94B697FAA4}"/>
    <cellStyle name="Valuta 2 2 4 2 4 5" xfId="3540" xr:uid="{00000000-0005-0000-0000-0000193A0000}"/>
    <cellStyle name="Valuta 2 2 4 2 4 5 2" xfId="9337" xr:uid="{00000000-0005-0000-0000-00001A3A0000}"/>
    <cellStyle name="Valuta 2 2 4 2 4 5 3" xfId="18441" xr:uid="{00000000-0005-0000-0000-00001B3A0000}"/>
    <cellStyle name="Valuta 2 2 4 2 4 5 4" xfId="27588" xr:uid="{AB3DBC24-2717-4859-8DA3-9732F232F553}"/>
    <cellStyle name="Valuta 2 2 4 2 4 5 5" xfId="45673" xr:uid="{2B5E759A-8E65-4125-9A22-D7903F647951}"/>
    <cellStyle name="Valuta 2 2 4 2 4 5 6" xfId="52293" xr:uid="{9BC86E31-4E33-44D0-B156-C38EB9E035BC}"/>
    <cellStyle name="Valuta 2 2 4 2 4 5 7" xfId="57311" xr:uid="{3A2FF310-E3DC-4DDB-9444-8B5D5B426025}"/>
    <cellStyle name="Valuta 2 2 4 2 4 6" xfId="6439" xr:uid="{00000000-0005-0000-0000-00001C3A0000}"/>
    <cellStyle name="Valuta 2 2 4 2 4 6 2" xfId="30180" xr:uid="{9558994C-B22F-426A-9BF5-3A39FEDE45C6}"/>
    <cellStyle name="Valuta 2 2 4 2 4 6 3" xfId="48265" xr:uid="{A1B0A524-818B-44B3-A77A-BC69C939C281}"/>
    <cellStyle name="Valuta 2 2 4 2 4 6 4" xfId="54885" xr:uid="{60A8D4D7-6E0D-47D4-BC9D-622D45FC7FDD}"/>
    <cellStyle name="Valuta 2 2 4 2 4 6 5" xfId="58480" xr:uid="{6B5930E6-A15E-49D1-B245-BBA360D576FF}"/>
    <cellStyle name="Valuta 2 2 4 2 4 7" xfId="15543" xr:uid="{00000000-0005-0000-0000-00001D3A0000}"/>
    <cellStyle name="Valuta 2 2 4 2 4 8" xfId="24688" xr:uid="{646359DF-54D5-4DEA-9389-F7F2D3E1B642}"/>
    <cellStyle name="Valuta 2 2 4 2 4 9" xfId="42775" xr:uid="{4395F19A-72C4-469F-8E69-733C2B605D89}"/>
    <cellStyle name="Valuta 2 2 4 2 5" xfId="1829" xr:uid="{00000000-0005-0000-0000-00001E3A0000}"/>
    <cellStyle name="Valuta 2 2 4 2 5 2" xfId="4728" xr:uid="{00000000-0005-0000-0000-00001F3A0000}"/>
    <cellStyle name="Valuta 2 2 4 2 5 2 2" xfId="10525" xr:uid="{00000000-0005-0000-0000-0000203A0000}"/>
    <cellStyle name="Valuta 2 2 4 2 5 2 3" xfId="19629" xr:uid="{00000000-0005-0000-0000-0000213A0000}"/>
    <cellStyle name="Valuta 2 2 4 2 5 2 4" xfId="28711" xr:uid="{D259BF37-F375-41C3-BF81-ECA973B2DE01}"/>
    <cellStyle name="Valuta 2 2 4 2 5 2 5" xfId="46796" xr:uid="{8E5CA963-6E71-4442-8EAE-21F05DE497A5}"/>
    <cellStyle name="Valuta 2 2 4 2 5 2 6" xfId="53416" xr:uid="{E2F728B6-DEC7-4709-A5F7-7466637D9A92}"/>
    <cellStyle name="Valuta 2 2 4 2 5 2 7" xfId="58146" xr:uid="{45A3BC36-59E1-4802-B02F-5A20016E4A24}"/>
    <cellStyle name="Valuta 2 2 4 2 5 3" xfId="7627" xr:uid="{00000000-0005-0000-0000-0000223A0000}"/>
    <cellStyle name="Valuta 2 2 4 2 5 3 2" xfId="30729" xr:uid="{5A29C80D-7A77-432F-B628-C1D369220BE7}"/>
    <cellStyle name="Valuta 2 2 4 2 5 3 3" xfId="48814" xr:uid="{DA31F582-3C47-4F27-BA8C-8114D46DF4C0}"/>
    <cellStyle name="Valuta 2 2 4 2 5 3 4" xfId="55434" xr:uid="{61023F0A-9B9E-4ECE-BF6C-1D894860B116}"/>
    <cellStyle name="Valuta 2 2 4 2 5 3 5" xfId="58983" xr:uid="{D6933E61-F308-4327-9A8D-138E4268D3B6}"/>
    <cellStyle name="Valuta 2 2 4 2 5 4" xfId="16731" xr:uid="{00000000-0005-0000-0000-0000233A0000}"/>
    <cellStyle name="Valuta 2 2 4 2 5 5" xfId="25878" xr:uid="{85D62485-13B6-4E18-A7C9-F740066F3853}"/>
    <cellStyle name="Valuta 2 2 4 2 5 6" xfId="43963" xr:uid="{28E3C01D-DB42-47EF-A260-5B74E068D625}"/>
    <cellStyle name="Valuta 2 2 4 2 5 7" xfId="50583" xr:uid="{FE918A15-A9F4-4DF5-8E3A-F3DD5A7A2E0B}"/>
    <cellStyle name="Valuta 2 2 4 2 5 8" xfId="56810" xr:uid="{3FDA19F1-5F82-4306-A6EF-964712EB4398}"/>
    <cellStyle name="Valuta 2 2 4 2 6" xfId="1427" xr:uid="{00000000-0005-0000-0000-0000243A0000}"/>
    <cellStyle name="Valuta 2 2 4 2 6 2" xfId="4330" xr:uid="{00000000-0005-0000-0000-0000253A0000}"/>
    <cellStyle name="Valuta 2 2 4 2 6 2 2" xfId="10127" xr:uid="{00000000-0005-0000-0000-0000263A0000}"/>
    <cellStyle name="Valuta 2 2 4 2 6 2 3" xfId="19231" xr:uid="{00000000-0005-0000-0000-0000273A0000}"/>
    <cellStyle name="Valuta 2 2 4 2 6 2 4" xfId="28284" xr:uid="{9353E923-2344-4E6D-99F9-7706A8B7EFBE}"/>
    <cellStyle name="Valuta 2 2 4 2 6 2 5" xfId="46369" xr:uid="{6FF05A66-D0A4-47FC-9F3D-4B11BA8301DE}"/>
    <cellStyle name="Valuta 2 2 4 2 6 2 6" xfId="52989" xr:uid="{0C3D62E2-6329-4C61-B37E-1E227A7EB30D}"/>
    <cellStyle name="Valuta 2 2 4 2 6 2 7" xfId="57812" xr:uid="{A5C57695-9D33-4CA6-8314-3374042EAD7C}"/>
    <cellStyle name="Valuta 2 2 4 2 6 3" xfId="7229" xr:uid="{00000000-0005-0000-0000-0000283A0000}"/>
    <cellStyle name="Valuta 2 2 4 2 6 3 2" xfId="30363" xr:uid="{41A79F96-FD4D-466F-8A7F-99B5D760E1C1}"/>
    <cellStyle name="Valuta 2 2 4 2 6 3 3" xfId="48448" xr:uid="{8AB66A0E-1167-47A1-8254-3BA168DAA183}"/>
    <cellStyle name="Valuta 2 2 4 2 6 3 4" xfId="55068" xr:uid="{BCCED526-C19E-4098-9ABB-03D8B80AD78F}"/>
    <cellStyle name="Valuta 2 2 4 2 6 3 5" xfId="58647" xr:uid="{84221050-E265-4C71-8C06-E3D58DDAE393}"/>
    <cellStyle name="Valuta 2 2 4 2 6 4" xfId="16333" xr:uid="{00000000-0005-0000-0000-0000293A0000}"/>
    <cellStyle name="Valuta 2 2 4 2 6 5" xfId="25478" xr:uid="{1AD69C7A-6DE8-47FB-B776-EB197D620BE6}"/>
    <cellStyle name="Valuta 2 2 4 2 6 6" xfId="43565" xr:uid="{97B0C514-9C6B-44E9-9860-1FC9866BAC24}"/>
    <cellStyle name="Valuta 2 2 4 2 6 7" xfId="50185" xr:uid="{64AA2004-594B-4207-9528-61669B877628}"/>
    <cellStyle name="Valuta 2 2 4 2 6 8" xfId="56474" xr:uid="{418C1F12-19C1-45A1-816B-BFC9A350AE23}"/>
    <cellStyle name="Valuta 2 2 4 2 7" xfId="915" xr:uid="{00000000-0005-0000-0000-00002A3A0000}"/>
    <cellStyle name="Valuta 2 2 4 2 7 2" xfId="3818" xr:uid="{00000000-0005-0000-0000-00002B3A0000}"/>
    <cellStyle name="Valuta 2 2 4 2 7 2 2" xfId="9615" xr:uid="{00000000-0005-0000-0000-00002C3A0000}"/>
    <cellStyle name="Valuta 2 2 4 2 7 2 3" xfId="18719" xr:uid="{00000000-0005-0000-0000-00002D3A0000}"/>
    <cellStyle name="Valuta 2 2 4 2 7 2 4" xfId="27808" xr:uid="{3AE7FBF9-2C6A-4299-BF5F-36485EC09893}"/>
    <cellStyle name="Valuta 2 2 4 2 7 2 5" xfId="45893" xr:uid="{9A2F51AE-942F-4D6B-9B7D-7C678820BDA5}"/>
    <cellStyle name="Valuta 2 2 4 2 7 2 6" xfId="52513" xr:uid="{D025DE6C-616F-40BA-9175-2E691BCD749F}"/>
    <cellStyle name="Valuta 2 2 4 2 7 2 7" xfId="57478" xr:uid="{86EDD09B-3D06-4995-8D59-B707538FF4DC}"/>
    <cellStyle name="Valuta 2 2 4 2 7 3" xfId="6717" xr:uid="{00000000-0005-0000-0000-00002E3A0000}"/>
    <cellStyle name="Valuta 2 2 4 2 7 4" xfId="15821" xr:uid="{00000000-0005-0000-0000-00002F3A0000}"/>
    <cellStyle name="Valuta 2 2 4 2 7 5" xfId="24966" xr:uid="{F00FF5C0-56CD-436D-B4B5-E0266B7F77E2}"/>
    <cellStyle name="Valuta 2 2 4 2 7 6" xfId="43053" xr:uid="{7D186241-F35E-4669-96B8-0274AA1887D2}"/>
    <cellStyle name="Valuta 2 2 4 2 7 7" xfId="49673" xr:uid="{08120670-4CE4-46BB-A6F5-BDAE21C487A2}"/>
    <cellStyle name="Valuta 2 2 4 2 7 8" xfId="56140" xr:uid="{E55F7BCC-2AA6-4B8B-ABE0-E523B6D602C6}"/>
    <cellStyle name="Valuta 2 2 4 2 8" xfId="3348" xr:uid="{00000000-0005-0000-0000-0000303A0000}"/>
    <cellStyle name="Valuta 2 2 4 2 8 2" xfId="9145" xr:uid="{00000000-0005-0000-0000-0000313A0000}"/>
    <cellStyle name="Valuta 2 2 4 2 8 3" xfId="18249" xr:uid="{00000000-0005-0000-0000-0000323A0000}"/>
    <cellStyle name="Valuta 2 2 4 2 8 4" xfId="27396" xr:uid="{C63C08B9-6B41-4A75-A804-12761CA4B75B}"/>
    <cellStyle name="Valuta 2 2 4 2 8 5" xfId="45481" xr:uid="{FE743584-FD40-42B1-BF56-931E354014AE}"/>
    <cellStyle name="Valuta 2 2 4 2 8 6" xfId="52101" xr:uid="{13CB5CE3-ABA6-4B56-B5B7-24930F358786}"/>
    <cellStyle name="Valuta 2 2 4 2 8 7" xfId="57144" xr:uid="{38DDC308-CA20-437C-97E2-F4F11A36E134}"/>
    <cellStyle name="Valuta 2 2 4 2 9" xfId="6247" xr:uid="{00000000-0005-0000-0000-0000333A0000}"/>
    <cellStyle name="Valuta 2 2 4 2 9 2" xfId="30013" xr:uid="{270891D5-4000-40C2-9D28-7C4F99FBE161}"/>
    <cellStyle name="Valuta 2 2 4 2 9 3" xfId="48098" xr:uid="{CD60D697-0817-4FD1-9F9A-8BC53EACCE46}"/>
    <cellStyle name="Valuta 2 2 4 2 9 4" xfId="54718" xr:uid="{6C912CF9-7F31-44AE-831E-6921D90FB29F}"/>
    <cellStyle name="Valuta 2 2 4 2 9 5" xfId="58313" xr:uid="{E4AB9006-9230-4A28-BFB4-D9F23D6BF499}"/>
    <cellStyle name="Valuta 2 2 4 3" xfId="290" xr:uid="{00000000-0005-0000-0000-0000343A0000}"/>
    <cellStyle name="Valuta 2 2 4 3 10" xfId="24387" xr:uid="{6AFB924B-2E0B-4EBC-85CC-712E65C564EC}"/>
    <cellStyle name="Valuta 2 2 4 3 11" xfId="42633" xr:uid="{93488724-96FD-46B3-89E9-1937533F9E48}"/>
    <cellStyle name="Valuta 2 2 4 3 12" xfId="49253" xr:uid="{30D75476-3F50-490F-922D-7D7C7AD55CE0}"/>
    <cellStyle name="Valuta 2 2 4 3 13" xfId="55846" xr:uid="{73659D12-F81F-403B-B5A8-47E1617EBD5A}"/>
    <cellStyle name="Valuta 2 2 4 3 2" xfId="687" xr:uid="{00000000-0005-0000-0000-0000353A0000}"/>
    <cellStyle name="Valuta 2 2 4 3 2 10" xfId="49445" xr:uid="{2F8E53F5-EE02-4166-8835-2CA3570C52A4}"/>
    <cellStyle name="Valuta 2 2 4 3 2 11" xfId="56013" xr:uid="{48D66980-FF05-49DB-9F44-9A57D2B20580}"/>
    <cellStyle name="Valuta 2 2 4 3 2 2" xfId="2036" xr:uid="{00000000-0005-0000-0000-0000363A0000}"/>
    <cellStyle name="Valuta 2 2 4 3 2 2 2" xfId="4935" xr:uid="{00000000-0005-0000-0000-0000373A0000}"/>
    <cellStyle name="Valuta 2 2 4 3 2 2 2 2" xfId="10732" xr:uid="{00000000-0005-0000-0000-0000383A0000}"/>
    <cellStyle name="Valuta 2 2 4 3 2 2 2 3" xfId="19836" xr:uid="{00000000-0005-0000-0000-0000393A0000}"/>
    <cellStyle name="Valuta 2 2 4 3 2 2 2 4" xfId="28559" xr:uid="{FF3470F3-8ACD-4070-A9CC-1330EF0B8620}"/>
    <cellStyle name="Valuta 2 2 4 3 2 2 2 5" xfId="46644" xr:uid="{DB971924-CE2B-4F35-B2D5-3408F38170DF}"/>
    <cellStyle name="Valuta 2 2 4 3 2 2 2 6" xfId="53264" xr:uid="{FE5DEE8B-FE44-4C95-8151-1F9DE859683F}"/>
    <cellStyle name="Valuta 2 2 4 3 2 2 2 7" xfId="58019" xr:uid="{010AFCE2-030C-4FF9-A1F2-D809F0D66637}"/>
    <cellStyle name="Valuta 2 2 4 3 2 2 3" xfId="7834" xr:uid="{00000000-0005-0000-0000-00003A3A0000}"/>
    <cellStyle name="Valuta 2 2 4 3 2 2 3 2" xfId="30936" xr:uid="{A74E264B-5223-4FEE-B092-C28292F23940}"/>
    <cellStyle name="Valuta 2 2 4 3 2 2 3 3" xfId="49021" xr:uid="{B3FEF374-79C0-4619-A675-F6B681755974}"/>
    <cellStyle name="Valuta 2 2 4 3 2 2 3 4" xfId="55641" xr:uid="{5399DF73-E385-4B91-A86E-9774F386D417}"/>
    <cellStyle name="Valuta 2 2 4 3 2 2 3 5" xfId="59190" xr:uid="{668DD258-6467-4CB0-8FF8-1E0950FB8DC8}"/>
    <cellStyle name="Valuta 2 2 4 3 2 2 4" xfId="16938" xr:uid="{00000000-0005-0000-0000-00003B3A0000}"/>
    <cellStyle name="Valuta 2 2 4 3 2 2 5" xfId="26085" xr:uid="{1A5541C3-F883-4124-9DD0-9A4C5BFD18EB}"/>
    <cellStyle name="Valuta 2 2 4 3 2 2 6" xfId="44170" xr:uid="{93425518-CB40-4766-B470-14E41B4CAC98}"/>
    <cellStyle name="Valuta 2 2 4 3 2 2 7" xfId="50790" xr:uid="{A62E61CF-B5EC-428F-A3AE-382BE21F229A}"/>
    <cellStyle name="Valuta 2 2 4 3 2 2 8" xfId="57017" xr:uid="{848314F2-46D7-4DE7-B5CC-6647E59127E8}"/>
    <cellStyle name="Valuta 2 2 4 3 2 3" xfId="1690" xr:uid="{00000000-0005-0000-0000-00003C3A0000}"/>
    <cellStyle name="Valuta 2 2 4 3 2 3 2" xfId="4593" xr:uid="{00000000-0005-0000-0000-00003D3A0000}"/>
    <cellStyle name="Valuta 2 2 4 3 2 3 2 2" xfId="10390" xr:uid="{00000000-0005-0000-0000-00003E3A0000}"/>
    <cellStyle name="Valuta 2 2 4 3 2 3 2 3" xfId="19494" xr:uid="{00000000-0005-0000-0000-00003F3A0000}"/>
    <cellStyle name="Valuta 2 2 4 3 2 3 2 4" xfId="28096" xr:uid="{8FA2865A-8FDD-4269-83C9-8865779512D2}"/>
    <cellStyle name="Valuta 2 2 4 3 2 3 2 5" xfId="46181" xr:uid="{19A472D6-1FA1-442D-A25D-E902E5BD3955}"/>
    <cellStyle name="Valuta 2 2 4 3 2 3 2 6" xfId="52801" xr:uid="{67412F0C-1803-4E90-8C7B-FDC0B44A8553}"/>
    <cellStyle name="Valuta 2 2 4 3 2 3 2 7" xfId="57685" xr:uid="{4A3EEFB9-ACEF-4CF5-9D9D-32A7C61500C8}"/>
    <cellStyle name="Valuta 2 2 4 3 2 3 3" xfId="7492" xr:uid="{00000000-0005-0000-0000-0000403A0000}"/>
    <cellStyle name="Valuta 2 2 4 3 2 3 3 2" xfId="30598" xr:uid="{F7C3D0F3-3CDC-4533-9105-68382F69A9A6}"/>
    <cellStyle name="Valuta 2 2 4 3 2 3 3 3" xfId="48683" xr:uid="{B1D3168F-0627-4489-B082-06AD7D4DB072}"/>
    <cellStyle name="Valuta 2 2 4 3 2 3 3 4" xfId="55303" xr:uid="{41F4F65E-C9A7-45B9-A4F0-523805D741CE}"/>
    <cellStyle name="Valuta 2 2 4 3 2 3 3 5" xfId="58854" xr:uid="{AAA80766-ED8A-4609-9319-AD582C8AECF4}"/>
    <cellStyle name="Valuta 2 2 4 3 2 3 4" xfId="16596" xr:uid="{00000000-0005-0000-0000-0000413A0000}"/>
    <cellStyle name="Valuta 2 2 4 3 2 3 5" xfId="25741" xr:uid="{0D34E924-C278-4E36-805B-19F830090E01}"/>
    <cellStyle name="Valuta 2 2 4 3 2 3 6" xfId="43828" xr:uid="{DAC85468-9FF4-478F-A80D-7CBA97528E10}"/>
    <cellStyle name="Valuta 2 2 4 3 2 3 7" xfId="50448" xr:uid="{7F948B9B-989A-47D3-99F3-5ABE7C432A81}"/>
    <cellStyle name="Valuta 2 2 4 3 2 3 8" xfId="56681" xr:uid="{5E0CC75B-EF0D-43DF-9E7C-CF144496BFD9}"/>
    <cellStyle name="Valuta 2 2 4 3 2 4" xfId="1257" xr:uid="{00000000-0005-0000-0000-0000423A0000}"/>
    <cellStyle name="Valuta 2 2 4 3 2 4 2" xfId="4160" xr:uid="{00000000-0005-0000-0000-0000433A0000}"/>
    <cellStyle name="Valuta 2 2 4 3 2 4 2 2" xfId="9957" xr:uid="{00000000-0005-0000-0000-0000443A0000}"/>
    <cellStyle name="Valuta 2 2 4 3 2 4 2 3" xfId="19061" xr:uid="{00000000-0005-0000-0000-0000453A0000}"/>
    <cellStyle name="Valuta 2 2 4 3 2 4 3" xfId="7059" xr:uid="{00000000-0005-0000-0000-0000463A0000}"/>
    <cellStyle name="Valuta 2 2 4 3 2 4 4" xfId="16163" xr:uid="{00000000-0005-0000-0000-0000473A0000}"/>
    <cellStyle name="Valuta 2 2 4 3 2 4 5" xfId="25308" xr:uid="{2802C961-4FD1-4FC9-91FD-2B855B299E50}"/>
    <cellStyle name="Valuta 2 2 4 3 2 4 6" xfId="43395" xr:uid="{964B26B1-663C-4A6F-87A3-87347E983F35}"/>
    <cellStyle name="Valuta 2 2 4 3 2 4 7" xfId="50015" xr:uid="{A9DAE0C1-B7C9-4625-9C9A-78203CF4D5B5}"/>
    <cellStyle name="Valuta 2 2 4 3 2 4 8" xfId="56347" xr:uid="{AB54A43E-A77E-4B21-B4BB-FC7BE9B05E61}"/>
    <cellStyle name="Valuta 2 2 4 3 2 5" xfId="3590" xr:uid="{00000000-0005-0000-0000-0000483A0000}"/>
    <cellStyle name="Valuta 2 2 4 3 2 5 2" xfId="9387" xr:uid="{00000000-0005-0000-0000-0000493A0000}"/>
    <cellStyle name="Valuta 2 2 4 3 2 5 3" xfId="18491" xr:uid="{00000000-0005-0000-0000-00004A3A0000}"/>
    <cellStyle name="Valuta 2 2 4 3 2 5 4" xfId="27638" xr:uid="{5E421311-9771-4B57-A4BD-4E45E6FC2137}"/>
    <cellStyle name="Valuta 2 2 4 3 2 5 5" xfId="45723" xr:uid="{BB8FB129-0337-4746-BAFF-072A64CA1BED}"/>
    <cellStyle name="Valuta 2 2 4 3 2 5 6" xfId="52343" xr:uid="{B4D47AEA-1441-41E3-AAC2-484A96BE3AD8}"/>
    <cellStyle name="Valuta 2 2 4 3 2 5 7" xfId="57351" xr:uid="{B2792CC5-A8F7-4516-B8BC-14CF2F9358BE}"/>
    <cellStyle name="Valuta 2 2 4 3 2 6" xfId="6489" xr:uid="{00000000-0005-0000-0000-00004B3A0000}"/>
    <cellStyle name="Valuta 2 2 4 3 2 6 2" xfId="30220" xr:uid="{B64E6B09-D202-45E2-A8AC-C3060E541A49}"/>
    <cellStyle name="Valuta 2 2 4 3 2 6 3" xfId="48305" xr:uid="{47AF32CA-DCC2-48D5-AFDA-D7E60391C214}"/>
    <cellStyle name="Valuta 2 2 4 3 2 6 4" xfId="54925" xr:uid="{4D0D3A8B-A4C3-406A-84C7-DFAF88FACF7D}"/>
    <cellStyle name="Valuta 2 2 4 3 2 6 5" xfId="58520" xr:uid="{09745143-AE10-430C-BD06-4EAD807C9387}"/>
    <cellStyle name="Valuta 2 2 4 3 2 7" xfId="15593" xr:uid="{00000000-0005-0000-0000-00004C3A0000}"/>
    <cellStyle name="Valuta 2 2 4 3 2 8" xfId="24738" xr:uid="{C4A70B4B-F404-4F8F-8C66-550C2413BBAD}"/>
    <cellStyle name="Valuta 2 2 4 3 2 9" xfId="42825" xr:uid="{2EDE8D46-8F38-48AF-824F-DF52F2C9DD21}"/>
    <cellStyle name="Valuta 2 2 4 3 3" xfId="1869" xr:uid="{00000000-0005-0000-0000-00004D3A0000}"/>
    <cellStyle name="Valuta 2 2 4 3 3 2" xfId="4768" xr:uid="{00000000-0005-0000-0000-00004E3A0000}"/>
    <cellStyle name="Valuta 2 2 4 3 3 2 2" xfId="10565" xr:uid="{00000000-0005-0000-0000-00004F3A0000}"/>
    <cellStyle name="Valuta 2 2 4 3 3 2 3" xfId="19669" xr:uid="{00000000-0005-0000-0000-0000503A0000}"/>
    <cellStyle name="Valuta 2 2 4 3 3 2 4" xfId="28755" xr:uid="{FA8AF294-7A68-4D6C-AE93-A7B42AD4510B}"/>
    <cellStyle name="Valuta 2 2 4 3 3 2 5" xfId="46840" xr:uid="{C23E6777-5ABF-4742-8A64-3652693A269D}"/>
    <cellStyle name="Valuta 2 2 4 3 3 2 6" xfId="53460" xr:uid="{E8D8EA11-5F81-4C76-B304-984EBF0B11BF}"/>
    <cellStyle name="Valuta 2 2 4 3 3 2 7" xfId="58186" xr:uid="{61976346-43DF-485C-A240-9B601A39BB1D}"/>
    <cellStyle name="Valuta 2 2 4 3 3 3" xfId="7667" xr:uid="{00000000-0005-0000-0000-0000513A0000}"/>
    <cellStyle name="Valuta 2 2 4 3 3 3 2" xfId="30769" xr:uid="{CEE1A993-5B1A-45BB-9EE5-4086C200E472}"/>
    <cellStyle name="Valuta 2 2 4 3 3 3 3" xfId="48854" xr:uid="{2A632924-A505-4B29-9337-A2B5179EEEE6}"/>
    <cellStyle name="Valuta 2 2 4 3 3 3 4" xfId="55474" xr:uid="{A49FE66F-45EA-462D-99D6-44C3A713AF9B}"/>
    <cellStyle name="Valuta 2 2 4 3 3 3 5" xfId="59023" xr:uid="{99D5D0B2-9623-4128-AC81-7F1F288C53F6}"/>
    <cellStyle name="Valuta 2 2 4 3 3 4" xfId="16771" xr:uid="{00000000-0005-0000-0000-0000523A0000}"/>
    <cellStyle name="Valuta 2 2 4 3 3 5" xfId="25918" xr:uid="{750798A2-853F-4042-96AB-978EC1CEF626}"/>
    <cellStyle name="Valuta 2 2 4 3 3 6" xfId="44003" xr:uid="{394C84AB-9D54-47FC-B033-816ED5402A43}"/>
    <cellStyle name="Valuta 2 2 4 3 3 7" xfId="50623" xr:uid="{0A9099AB-0C66-47D4-A3CE-1341CC6016FD}"/>
    <cellStyle name="Valuta 2 2 4 3 3 8" xfId="56850" xr:uid="{72D3E6E6-D92C-4B5C-9E02-C3054A13ADCE}"/>
    <cellStyle name="Valuta 2 2 4 3 4" xfId="1477" xr:uid="{00000000-0005-0000-0000-0000533A0000}"/>
    <cellStyle name="Valuta 2 2 4 3 4 2" xfId="4380" xr:uid="{00000000-0005-0000-0000-0000543A0000}"/>
    <cellStyle name="Valuta 2 2 4 3 4 2 2" xfId="10177" xr:uid="{00000000-0005-0000-0000-0000553A0000}"/>
    <cellStyle name="Valuta 2 2 4 3 4 2 3" xfId="19281" xr:uid="{00000000-0005-0000-0000-0000563A0000}"/>
    <cellStyle name="Valuta 2 2 4 3 4 2 4" xfId="28334" xr:uid="{8083C0B8-0F2D-40FB-81DB-3946758CEDC6}"/>
    <cellStyle name="Valuta 2 2 4 3 4 2 5" xfId="46419" xr:uid="{40CB8416-E99E-4E8D-99B4-C5F08BB0E1B7}"/>
    <cellStyle name="Valuta 2 2 4 3 4 2 6" xfId="53039" xr:uid="{191FA0B1-F0C9-4A73-8533-213C59759B28}"/>
    <cellStyle name="Valuta 2 2 4 3 4 2 7" xfId="57852" xr:uid="{C754F85D-114D-46CB-B0FF-83A9C21001CA}"/>
    <cellStyle name="Valuta 2 2 4 3 4 3" xfId="7279" xr:uid="{00000000-0005-0000-0000-0000573A0000}"/>
    <cellStyle name="Valuta 2 2 4 3 4 3 2" xfId="30407" xr:uid="{B89B1AE7-99C2-42BF-BEDB-2156EDA96183}"/>
    <cellStyle name="Valuta 2 2 4 3 4 3 3" xfId="48492" xr:uid="{F99D798A-3B1F-4E72-8D53-091DB7515505}"/>
    <cellStyle name="Valuta 2 2 4 3 4 3 4" xfId="55112" xr:uid="{771A1815-F43B-4141-8921-BA9C09924021}"/>
    <cellStyle name="Valuta 2 2 4 3 4 3 5" xfId="58687" xr:uid="{641D5AF1-2EF5-4BB1-A671-5877AD710878}"/>
    <cellStyle name="Valuta 2 2 4 3 4 4" xfId="16383" xr:uid="{00000000-0005-0000-0000-0000583A0000}"/>
    <cellStyle name="Valuta 2 2 4 3 4 5" xfId="25528" xr:uid="{6A23DB26-E9E3-430E-9720-74EF6E6D56CF}"/>
    <cellStyle name="Valuta 2 2 4 3 4 6" xfId="43615" xr:uid="{278BECC3-E9D1-40B2-91CD-0D2016B41F0A}"/>
    <cellStyle name="Valuta 2 2 4 3 4 7" xfId="50235" xr:uid="{DA939812-BA50-4854-B107-239E9C1D8F4B}"/>
    <cellStyle name="Valuta 2 2 4 3 4 8" xfId="56514" xr:uid="{CBA4C442-F3E6-4EF4-A796-A64580DF0BDE}"/>
    <cellStyle name="Valuta 2 2 4 3 5" xfId="966" xr:uid="{00000000-0005-0000-0000-0000593A0000}"/>
    <cellStyle name="Valuta 2 2 4 3 5 2" xfId="3869" xr:uid="{00000000-0005-0000-0000-00005A3A0000}"/>
    <cellStyle name="Valuta 2 2 4 3 5 2 2" xfId="9666" xr:uid="{00000000-0005-0000-0000-00005B3A0000}"/>
    <cellStyle name="Valuta 2 2 4 3 5 2 3" xfId="18770" xr:uid="{00000000-0005-0000-0000-00005C3A0000}"/>
    <cellStyle name="Valuta 2 2 4 3 5 2 4" xfId="27858" xr:uid="{B21258CD-DAD8-4F1F-B1EC-CA0F71C3BFBE}"/>
    <cellStyle name="Valuta 2 2 4 3 5 2 5" xfId="45943" xr:uid="{B6D77154-B624-4A40-A05A-47AA8C18D674}"/>
    <cellStyle name="Valuta 2 2 4 3 5 2 6" xfId="52563" xr:uid="{825C310C-3A99-4E75-8EAA-C13DCDF4B3FE}"/>
    <cellStyle name="Valuta 2 2 4 3 5 2 7" xfId="57518" xr:uid="{4C79F44C-8D81-452C-9B14-EAD94DB599D0}"/>
    <cellStyle name="Valuta 2 2 4 3 5 3" xfId="6768" xr:uid="{00000000-0005-0000-0000-00005D3A0000}"/>
    <cellStyle name="Valuta 2 2 4 3 5 4" xfId="15872" xr:uid="{00000000-0005-0000-0000-00005E3A0000}"/>
    <cellStyle name="Valuta 2 2 4 3 5 5" xfId="25017" xr:uid="{B6C2546C-2D05-4716-94D1-E56A5F825556}"/>
    <cellStyle name="Valuta 2 2 4 3 5 6" xfId="43104" xr:uid="{A251D5A9-A040-480D-B6CA-60D4D04E48D8}"/>
    <cellStyle name="Valuta 2 2 4 3 5 7" xfId="49724" xr:uid="{28E8746A-8C53-4C01-BEB3-BB2AE6E26330}"/>
    <cellStyle name="Valuta 2 2 4 3 5 8" xfId="56180" xr:uid="{5FCAB2D5-442B-4FCF-9049-2E7A5ABCB642}"/>
    <cellStyle name="Valuta 2 2 4 3 6" xfId="3398" xr:uid="{00000000-0005-0000-0000-00005F3A0000}"/>
    <cellStyle name="Valuta 2 2 4 3 6 2" xfId="9195" xr:uid="{00000000-0005-0000-0000-0000603A0000}"/>
    <cellStyle name="Valuta 2 2 4 3 6 3" xfId="18299" xr:uid="{00000000-0005-0000-0000-0000613A0000}"/>
    <cellStyle name="Valuta 2 2 4 3 6 4" xfId="27446" xr:uid="{FF0B57DC-3205-4442-825B-05997741C1B7}"/>
    <cellStyle name="Valuta 2 2 4 3 6 5" xfId="45531" xr:uid="{586D34A8-2060-4DB2-8F1D-376CB080A573}"/>
    <cellStyle name="Valuta 2 2 4 3 6 6" xfId="52151" xr:uid="{52BEB0F0-4CA7-4928-B10A-E1A9E430A0F7}"/>
    <cellStyle name="Valuta 2 2 4 3 6 7" xfId="57184" xr:uid="{06B2188D-59ED-424D-9EB7-67F07CA3634D}"/>
    <cellStyle name="Valuta 2 2 4 3 7" xfId="6297" xr:uid="{00000000-0005-0000-0000-0000623A0000}"/>
    <cellStyle name="Valuta 2 2 4 3 7 2" xfId="30053" xr:uid="{672A6EA9-C31B-42D1-B465-C06996BEBCD1}"/>
    <cellStyle name="Valuta 2 2 4 3 7 3" xfId="48138" xr:uid="{749F41DC-50C2-4908-8273-A9234552135C}"/>
    <cellStyle name="Valuta 2 2 4 3 7 4" xfId="54758" xr:uid="{6CF2D1B2-D3CF-48D7-9A03-FE4016D31EEC}"/>
    <cellStyle name="Valuta 2 2 4 3 7 5" xfId="58353" xr:uid="{A119C77A-CBF1-49DA-9C49-FAB9E403494E}"/>
    <cellStyle name="Valuta 2 2 4 3 8" xfId="15187" xr:uid="{00000000-0005-0000-0000-0000633A0000}"/>
    <cellStyle name="Valuta 2 2 4 3 9" xfId="15401" xr:uid="{00000000-0005-0000-0000-0000643A0000}"/>
    <cellStyle name="Valuta 2 2 4 4" xfId="478" xr:uid="{00000000-0005-0000-0000-0000653A0000}"/>
    <cellStyle name="Valuta 2 2 4 5" xfId="595" xr:uid="{00000000-0005-0000-0000-0000663A0000}"/>
    <cellStyle name="Valuta 2 2 4 5 10" xfId="49353" xr:uid="{CA82DC1E-E254-49DF-BB3F-1393A1CD8A67}"/>
    <cellStyle name="Valuta 2 2 4 5 11" xfId="55933" xr:uid="{DB530BEC-1B52-4B52-88C0-AFD56C94AADA}"/>
    <cellStyle name="Valuta 2 2 4 5 2" xfId="1956" xr:uid="{00000000-0005-0000-0000-0000673A0000}"/>
    <cellStyle name="Valuta 2 2 4 5 2 2" xfId="4855" xr:uid="{00000000-0005-0000-0000-0000683A0000}"/>
    <cellStyle name="Valuta 2 2 4 5 2 2 2" xfId="10652" xr:uid="{00000000-0005-0000-0000-0000693A0000}"/>
    <cellStyle name="Valuta 2 2 4 5 2 2 3" xfId="19756" xr:uid="{00000000-0005-0000-0000-00006A3A0000}"/>
    <cellStyle name="Valuta 2 2 4 5 2 2 4" xfId="28467" xr:uid="{15C0AA86-1C59-4AD6-B919-94632D6332FD}"/>
    <cellStyle name="Valuta 2 2 4 5 2 2 5" xfId="46552" xr:uid="{71A95B9F-9A59-4377-99FF-3B1EF819CB97}"/>
    <cellStyle name="Valuta 2 2 4 5 2 2 6" xfId="53172" xr:uid="{C67762CB-2DC5-4B87-BA8E-887032EFFDC6}"/>
    <cellStyle name="Valuta 2 2 4 5 2 2 7" xfId="57939" xr:uid="{19BDC810-4484-4F94-BCAC-91DF10B1D3E2}"/>
    <cellStyle name="Valuta 2 2 4 5 2 3" xfId="7754" xr:uid="{00000000-0005-0000-0000-00006B3A0000}"/>
    <cellStyle name="Valuta 2 2 4 5 2 3 2" xfId="30856" xr:uid="{DB059308-C4CA-4083-82AC-6DE880A7A4EC}"/>
    <cellStyle name="Valuta 2 2 4 5 2 3 3" xfId="48941" xr:uid="{9F8A2F41-0C04-4468-9E1E-F0E5280D1A62}"/>
    <cellStyle name="Valuta 2 2 4 5 2 3 4" xfId="55561" xr:uid="{70B96BE9-B60A-47FB-B198-5298807602AA}"/>
    <cellStyle name="Valuta 2 2 4 5 2 3 5" xfId="59110" xr:uid="{CC715CA9-02E5-47C0-A1C2-1FD33E54D0F3}"/>
    <cellStyle name="Valuta 2 2 4 5 2 4" xfId="16858" xr:uid="{00000000-0005-0000-0000-00006C3A0000}"/>
    <cellStyle name="Valuta 2 2 4 5 2 5" xfId="26005" xr:uid="{05F053F0-E023-4E53-AF42-7D83ADFF56F2}"/>
    <cellStyle name="Valuta 2 2 4 5 2 6" xfId="44090" xr:uid="{59CD2880-08DA-491B-971F-28B15B2CF7BE}"/>
    <cellStyle name="Valuta 2 2 4 5 2 7" xfId="50710" xr:uid="{7C53D85D-D302-44E7-9C67-C0AD491264B1}"/>
    <cellStyle name="Valuta 2 2 4 5 2 8" xfId="56937" xr:uid="{9BA4990F-F564-4EB5-81C4-916FB4EC5FA5}"/>
    <cellStyle name="Valuta 2 2 4 5 3" xfId="1598" xr:uid="{00000000-0005-0000-0000-00006D3A0000}"/>
    <cellStyle name="Valuta 2 2 4 5 3 2" xfId="4501" xr:uid="{00000000-0005-0000-0000-00006E3A0000}"/>
    <cellStyle name="Valuta 2 2 4 5 3 2 2" xfId="10298" xr:uid="{00000000-0005-0000-0000-00006F3A0000}"/>
    <cellStyle name="Valuta 2 2 4 5 3 2 3" xfId="19402" xr:uid="{00000000-0005-0000-0000-0000703A0000}"/>
    <cellStyle name="Valuta 2 2 4 5 3 2 4" xfId="28004" xr:uid="{3FD9CC12-394B-4477-A7B4-5EFC5C329BE5}"/>
    <cellStyle name="Valuta 2 2 4 5 3 2 5" xfId="46089" xr:uid="{A1B65C4E-1251-439E-9543-BE3B29C5F637}"/>
    <cellStyle name="Valuta 2 2 4 5 3 2 6" xfId="52709" xr:uid="{A441261E-B3D1-4A23-83C3-E185A8E38DE9}"/>
    <cellStyle name="Valuta 2 2 4 5 3 2 7" xfId="57605" xr:uid="{520F35FF-A752-4E38-965D-E0516DDE95DD}"/>
    <cellStyle name="Valuta 2 2 4 5 3 3" xfId="7400" xr:uid="{00000000-0005-0000-0000-0000713A0000}"/>
    <cellStyle name="Valuta 2 2 4 5 3 3 2" xfId="30512" xr:uid="{2B6ACBCD-5187-4E18-813F-94065234F62A}"/>
    <cellStyle name="Valuta 2 2 4 5 3 3 3" xfId="48597" xr:uid="{82901835-961B-4252-955A-8E17B4BA77C1}"/>
    <cellStyle name="Valuta 2 2 4 5 3 3 4" xfId="55217" xr:uid="{AC565AC4-D64D-4585-BF6F-EC2B3946AA93}"/>
    <cellStyle name="Valuta 2 2 4 5 3 3 5" xfId="58774" xr:uid="{5FD4508A-7B74-42DC-9077-DC72069BBBBB}"/>
    <cellStyle name="Valuta 2 2 4 5 3 4" xfId="16504" xr:uid="{00000000-0005-0000-0000-0000723A0000}"/>
    <cellStyle name="Valuta 2 2 4 5 3 5" xfId="25649" xr:uid="{13747371-1BD4-4336-AA66-3AA2427BD35D}"/>
    <cellStyle name="Valuta 2 2 4 5 3 6" xfId="43736" xr:uid="{568ACE69-65F0-4E31-8382-D8E80D8B6919}"/>
    <cellStyle name="Valuta 2 2 4 5 3 7" xfId="50356" xr:uid="{FA0AA022-A92D-4572-85C1-55E74D4686FD}"/>
    <cellStyle name="Valuta 2 2 4 5 3 8" xfId="56601" xr:uid="{C788557F-1D20-44AB-A34A-E70D30C5707A}"/>
    <cellStyle name="Valuta 2 2 4 5 4" xfId="1165" xr:uid="{00000000-0005-0000-0000-0000733A0000}"/>
    <cellStyle name="Valuta 2 2 4 5 4 2" xfId="4068" xr:uid="{00000000-0005-0000-0000-0000743A0000}"/>
    <cellStyle name="Valuta 2 2 4 5 4 2 2" xfId="9865" xr:uid="{00000000-0005-0000-0000-0000753A0000}"/>
    <cellStyle name="Valuta 2 2 4 5 4 2 3" xfId="18969" xr:uid="{00000000-0005-0000-0000-0000763A0000}"/>
    <cellStyle name="Valuta 2 2 4 5 4 3" xfId="6967" xr:uid="{00000000-0005-0000-0000-0000773A0000}"/>
    <cellStyle name="Valuta 2 2 4 5 4 4" xfId="16071" xr:uid="{00000000-0005-0000-0000-0000783A0000}"/>
    <cellStyle name="Valuta 2 2 4 5 4 5" xfId="25216" xr:uid="{FCADDE76-CFBB-410B-A915-E65C7410CA20}"/>
    <cellStyle name="Valuta 2 2 4 5 4 6" xfId="43303" xr:uid="{1D38BD61-A246-45D7-855B-4A3283ABBD5B}"/>
    <cellStyle name="Valuta 2 2 4 5 4 7" xfId="49923" xr:uid="{158BA292-D3C0-426B-B374-EBACFEE65198}"/>
    <cellStyle name="Valuta 2 2 4 5 4 8" xfId="56267" xr:uid="{7D10EADF-7070-4ED5-B5A8-89437081F864}"/>
    <cellStyle name="Valuta 2 2 4 5 5" xfId="3498" xr:uid="{00000000-0005-0000-0000-0000793A0000}"/>
    <cellStyle name="Valuta 2 2 4 5 5 2" xfId="9295" xr:uid="{00000000-0005-0000-0000-00007A3A0000}"/>
    <cellStyle name="Valuta 2 2 4 5 5 3" xfId="18399" xr:uid="{00000000-0005-0000-0000-00007B3A0000}"/>
    <cellStyle name="Valuta 2 2 4 5 5 4" xfId="27546" xr:uid="{E2ABC1ED-BFA2-490B-BDC4-9B644F0C7FD5}"/>
    <cellStyle name="Valuta 2 2 4 5 5 5" xfId="45631" xr:uid="{F84F3193-4679-4AEE-9CB0-08ACED2CDB8C}"/>
    <cellStyle name="Valuta 2 2 4 5 5 6" xfId="52251" xr:uid="{D908D7E7-D317-4071-9424-9538FA026ADC}"/>
    <cellStyle name="Valuta 2 2 4 5 5 7" xfId="57271" xr:uid="{4264A07D-13E6-4343-BCCE-6DD3B23BFC7A}"/>
    <cellStyle name="Valuta 2 2 4 5 6" xfId="6397" xr:uid="{00000000-0005-0000-0000-00007C3A0000}"/>
    <cellStyle name="Valuta 2 2 4 5 6 2" xfId="30140" xr:uid="{29630A58-EA1D-4759-9CDA-BCD0271F633B}"/>
    <cellStyle name="Valuta 2 2 4 5 6 3" xfId="48225" xr:uid="{0FEB7810-53B6-47D4-9F19-595CC3F41D4B}"/>
    <cellStyle name="Valuta 2 2 4 5 6 4" xfId="54845" xr:uid="{44EBCFCE-B93D-4193-836C-B4F0F3D70155}"/>
    <cellStyle name="Valuta 2 2 4 5 6 5" xfId="58440" xr:uid="{0DE5DC56-E506-4FB0-A2E5-9395D33B7F09}"/>
    <cellStyle name="Valuta 2 2 4 5 7" xfId="15501" xr:uid="{00000000-0005-0000-0000-00007D3A0000}"/>
    <cellStyle name="Valuta 2 2 4 5 8" xfId="24646" xr:uid="{44BD98C6-E938-4DC2-A4F4-1F8FA661A20B}"/>
    <cellStyle name="Valuta 2 2 4 5 9" xfId="42733" xr:uid="{B6CBE67D-6E16-4AB4-B722-DC07A018D94E}"/>
    <cellStyle name="Valuta 2 2 4 6" xfId="1789" xr:uid="{00000000-0005-0000-0000-00007E3A0000}"/>
    <cellStyle name="Valuta 2 2 4 6 2" xfId="4688" xr:uid="{00000000-0005-0000-0000-00007F3A0000}"/>
    <cellStyle name="Valuta 2 2 4 6 2 2" xfId="10485" xr:uid="{00000000-0005-0000-0000-0000803A0000}"/>
    <cellStyle name="Valuta 2 2 4 6 2 3" xfId="19589" xr:uid="{00000000-0005-0000-0000-0000813A0000}"/>
    <cellStyle name="Valuta 2 2 4 6 2 4" xfId="28670" xr:uid="{B2424ABA-9BB3-4069-AE50-1771A89D5CFA}"/>
    <cellStyle name="Valuta 2 2 4 6 2 5" xfId="46755" xr:uid="{2184EFBB-A956-42DA-B36D-E9E67D5DB60C}"/>
    <cellStyle name="Valuta 2 2 4 6 2 6" xfId="53375" xr:uid="{92B98595-EA59-46E6-B0CC-6608C2ADEBBA}"/>
    <cellStyle name="Valuta 2 2 4 6 2 7" xfId="58106" xr:uid="{B8622FCF-850D-4BA4-BFEE-62BE5E212E95}"/>
    <cellStyle name="Valuta 2 2 4 6 3" xfId="7587" xr:uid="{00000000-0005-0000-0000-0000823A0000}"/>
    <cellStyle name="Valuta 2 2 4 6 3 2" xfId="30689" xr:uid="{3723335C-0A8B-4A04-8C08-4D6BFEA98E17}"/>
    <cellStyle name="Valuta 2 2 4 6 3 3" xfId="48774" xr:uid="{E98FB5B1-8F5A-4E71-866F-EBB9BE4E8D96}"/>
    <cellStyle name="Valuta 2 2 4 6 3 4" xfId="55394" xr:uid="{812F19D4-953C-4FE6-94DD-8BB89A5A230A}"/>
    <cellStyle name="Valuta 2 2 4 6 3 5" xfId="58943" xr:uid="{92B1218C-CA8D-4497-96B1-830074A269A5}"/>
    <cellStyle name="Valuta 2 2 4 6 4" xfId="16691" xr:uid="{00000000-0005-0000-0000-0000833A0000}"/>
    <cellStyle name="Valuta 2 2 4 6 5" xfId="25838" xr:uid="{F4F39E16-2CA7-4195-B7EC-07F9A82D119C}"/>
    <cellStyle name="Valuta 2 2 4 6 6" xfId="43923" xr:uid="{355CFDAA-954C-4872-9A91-B3C1DEF6AACB}"/>
    <cellStyle name="Valuta 2 2 4 6 7" xfId="50543" xr:uid="{CB8B4922-EB35-471B-8E7C-5D1906DCC243}"/>
    <cellStyle name="Valuta 2 2 4 6 8" xfId="56770" xr:uid="{F8D5CEAA-926D-4E76-8966-C93E0E20DAFF}"/>
    <cellStyle name="Valuta 2 2 4 7" xfId="1383" xr:uid="{00000000-0005-0000-0000-0000843A0000}"/>
    <cellStyle name="Valuta 2 2 4 7 2" xfId="4286" xr:uid="{00000000-0005-0000-0000-0000853A0000}"/>
    <cellStyle name="Valuta 2 2 4 7 2 2" xfId="10083" xr:uid="{00000000-0005-0000-0000-0000863A0000}"/>
    <cellStyle name="Valuta 2 2 4 7 2 3" xfId="19187" xr:uid="{00000000-0005-0000-0000-0000873A0000}"/>
    <cellStyle name="Valuta 2 2 4 7 2 4" xfId="28239" xr:uid="{BB846B36-0321-472C-BB0A-4C236BC7AD7C}"/>
    <cellStyle name="Valuta 2 2 4 7 2 5" xfId="46324" xr:uid="{AB74028B-95BD-4E12-B758-5E2D2A103836}"/>
    <cellStyle name="Valuta 2 2 4 7 2 6" xfId="52944" xr:uid="{2DCBB10C-2B78-4140-A3FD-12AEC0EDF605}"/>
    <cellStyle name="Valuta 2 2 4 7 2 7" xfId="57772" xr:uid="{10B37D3E-6E62-4E96-83AB-E9965D183D5D}"/>
    <cellStyle name="Valuta 2 2 4 7 3" xfId="7185" xr:uid="{00000000-0005-0000-0000-0000883A0000}"/>
    <cellStyle name="Valuta 2 2 4 7 3 2" xfId="30321" xr:uid="{D25C8BDA-9FAA-45B1-BF43-CDC57034D97D}"/>
    <cellStyle name="Valuta 2 2 4 7 3 3" xfId="48406" xr:uid="{BE888911-15B8-4907-A50C-A7A917124B29}"/>
    <cellStyle name="Valuta 2 2 4 7 3 4" xfId="55026" xr:uid="{28E9BAF5-DB67-4273-8F54-329EB0267F5E}"/>
    <cellStyle name="Valuta 2 2 4 7 3 5" xfId="58607" xr:uid="{8007B52B-C97E-4A4B-BF9C-1D2E02E04B84}"/>
    <cellStyle name="Valuta 2 2 4 7 4" xfId="16289" xr:uid="{00000000-0005-0000-0000-0000893A0000}"/>
    <cellStyle name="Valuta 2 2 4 7 5" xfId="25434" xr:uid="{0CC0EABE-AB90-4EDD-8744-322864FEB3AA}"/>
    <cellStyle name="Valuta 2 2 4 7 6" xfId="43521" xr:uid="{7ADAEDFF-B040-4935-9890-FD8B1D762155}"/>
    <cellStyle name="Valuta 2 2 4 7 7" xfId="50141" xr:uid="{912598FF-C259-484A-88F6-FA2C6E01EC03}"/>
    <cellStyle name="Valuta 2 2 4 7 8" xfId="56434" xr:uid="{BC945988-FCC7-4418-A3C0-B12F4492EB54}"/>
    <cellStyle name="Valuta 2 2 4 8" xfId="869" xr:uid="{00000000-0005-0000-0000-00008A3A0000}"/>
    <cellStyle name="Valuta 2 2 4 8 2" xfId="3772" xr:uid="{00000000-0005-0000-0000-00008B3A0000}"/>
    <cellStyle name="Valuta 2 2 4 8 2 2" xfId="9569" xr:uid="{00000000-0005-0000-0000-00008C3A0000}"/>
    <cellStyle name="Valuta 2 2 4 8 2 3" xfId="18673" xr:uid="{00000000-0005-0000-0000-00008D3A0000}"/>
    <cellStyle name="Valuta 2 2 4 8 2 4" xfId="27765" xr:uid="{77CF4FEF-40C9-48E9-8821-DA686DF99808}"/>
    <cellStyle name="Valuta 2 2 4 8 2 5" xfId="45850" xr:uid="{14F29FA0-C99C-4E8E-BC91-F5FA59376534}"/>
    <cellStyle name="Valuta 2 2 4 8 2 6" xfId="52470" xr:uid="{D5624C53-5013-4188-A22F-42DC87B55028}"/>
    <cellStyle name="Valuta 2 2 4 8 2 7" xfId="57438" xr:uid="{CDF5B113-8E90-4E49-947F-CAF9E472081C}"/>
    <cellStyle name="Valuta 2 2 4 8 3" xfId="6671" xr:uid="{00000000-0005-0000-0000-00008E3A0000}"/>
    <cellStyle name="Valuta 2 2 4 8 4" xfId="15775" xr:uid="{00000000-0005-0000-0000-00008F3A0000}"/>
    <cellStyle name="Valuta 2 2 4 8 5" xfId="24920" xr:uid="{CB05CEF7-EE12-45E6-8908-9BC347414BEC}"/>
    <cellStyle name="Valuta 2 2 4 8 6" xfId="43007" xr:uid="{26C8F253-13A5-4FA0-AC01-F230F6279DAD}"/>
    <cellStyle name="Valuta 2 2 4 8 7" xfId="49627" xr:uid="{CB27C007-6667-43B8-B6A0-C58D8F7C4419}"/>
    <cellStyle name="Valuta 2 2 4 8 8" xfId="56100" xr:uid="{9BA727FE-E487-4218-8BCB-A00200150939}"/>
    <cellStyle name="Valuta 2 2 4 9" xfId="3305" xr:uid="{00000000-0005-0000-0000-0000903A0000}"/>
    <cellStyle name="Valuta 2 2 4 9 2" xfId="9102" xr:uid="{00000000-0005-0000-0000-0000913A0000}"/>
    <cellStyle name="Valuta 2 2 4 9 3" xfId="18206" xr:uid="{00000000-0005-0000-0000-0000923A0000}"/>
    <cellStyle name="Valuta 2 2 4 9 4" xfId="27353" xr:uid="{A4F941D8-F960-418A-9FB9-36FFDBF50824}"/>
    <cellStyle name="Valuta 2 2 4 9 5" xfId="45438" xr:uid="{1A3C7484-8C78-419F-8A2D-52E4A885AED6}"/>
    <cellStyle name="Valuta 2 2 4 9 6" xfId="52058" xr:uid="{1F4A1BA0-47E0-40B7-9BAD-878D943340E4}"/>
    <cellStyle name="Valuta 2 2 4 9 7" xfId="57104" xr:uid="{25244C03-5CE6-4602-B950-4482A10FB538}"/>
    <cellStyle name="Valuta 2 2 5" xfId="223" xr:uid="{00000000-0005-0000-0000-0000933A0000}"/>
    <cellStyle name="Valuta 2 2 5 10" xfId="15120" xr:uid="{00000000-0005-0000-0000-0000943A0000}"/>
    <cellStyle name="Valuta 2 2 5 11" xfId="15335" xr:uid="{00000000-0005-0000-0000-0000953A0000}"/>
    <cellStyle name="Valuta 2 2 5 12" xfId="24320" xr:uid="{B9FB6A6E-3487-4DCC-8CCF-01864C9DC75B}"/>
    <cellStyle name="Valuta 2 2 5 13" xfId="42567" xr:uid="{F1BB62F2-7CCD-4CB3-8A9B-DEC924784481}"/>
    <cellStyle name="Valuta 2 2 5 14" xfId="49187" xr:uid="{52E94437-BA41-4B7B-806A-538A4D26238E}"/>
    <cellStyle name="Valuta 2 2 5 15" xfId="55790" xr:uid="{D24085C9-113E-499E-8E9F-BEF296B9AD5F}"/>
    <cellStyle name="Valuta 2 2 5 2" xfId="319" xr:uid="{00000000-0005-0000-0000-0000963A0000}"/>
    <cellStyle name="Valuta 2 2 5 2 10" xfId="24416" xr:uid="{B2EC4D15-41F4-4C60-8429-82F149EB71A8}"/>
    <cellStyle name="Valuta 2 2 5 2 11" xfId="42662" xr:uid="{7D71DF2D-A351-42E5-BBFD-688C2A246D75}"/>
    <cellStyle name="Valuta 2 2 5 2 12" xfId="49282" xr:uid="{F1804929-EEBD-4AEE-84F0-AB453F83C879}"/>
    <cellStyle name="Valuta 2 2 5 2 13" xfId="55870" xr:uid="{5EE78DDF-DF10-4539-BDAC-499B67D4AF02}"/>
    <cellStyle name="Valuta 2 2 5 2 2" xfId="716" xr:uid="{00000000-0005-0000-0000-0000973A0000}"/>
    <cellStyle name="Valuta 2 2 5 2 2 10" xfId="49474" xr:uid="{D7B8AB7A-020A-4A34-BE6F-33050C9D24B7}"/>
    <cellStyle name="Valuta 2 2 5 2 2 11" xfId="56037" xr:uid="{0F7D905C-200E-4DB5-8780-0513044927F9}"/>
    <cellStyle name="Valuta 2 2 5 2 2 2" xfId="2060" xr:uid="{00000000-0005-0000-0000-0000983A0000}"/>
    <cellStyle name="Valuta 2 2 5 2 2 2 2" xfId="4959" xr:uid="{00000000-0005-0000-0000-0000993A0000}"/>
    <cellStyle name="Valuta 2 2 5 2 2 2 2 2" xfId="10756" xr:uid="{00000000-0005-0000-0000-00009A3A0000}"/>
    <cellStyle name="Valuta 2 2 5 2 2 2 2 3" xfId="19860" xr:uid="{00000000-0005-0000-0000-00009B3A0000}"/>
    <cellStyle name="Valuta 2 2 5 2 2 2 2 4" xfId="28588" xr:uid="{85F09422-5A48-4B59-9D74-B5613C79F91C}"/>
    <cellStyle name="Valuta 2 2 5 2 2 2 2 5" xfId="46673" xr:uid="{53342E67-544E-4047-A9A3-BF65795BBDF2}"/>
    <cellStyle name="Valuta 2 2 5 2 2 2 2 6" xfId="53293" xr:uid="{D2471965-63A8-4F22-8579-D121EA2A4220}"/>
    <cellStyle name="Valuta 2 2 5 2 2 2 2 7" xfId="58043" xr:uid="{92DCEB7D-922F-40DA-B68D-285D3C29EE74}"/>
    <cellStyle name="Valuta 2 2 5 2 2 2 3" xfId="7858" xr:uid="{00000000-0005-0000-0000-00009C3A0000}"/>
    <cellStyle name="Valuta 2 2 5 2 2 2 3 2" xfId="30960" xr:uid="{5C8AB1F8-9631-485B-A82D-21307AC76A57}"/>
    <cellStyle name="Valuta 2 2 5 2 2 2 3 3" xfId="49045" xr:uid="{D7BAD979-0E24-405C-9955-2B0F5B9D6199}"/>
    <cellStyle name="Valuta 2 2 5 2 2 2 3 4" xfId="55665" xr:uid="{95E71AE2-3B9D-4DFC-9371-8B1C75CC5DB1}"/>
    <cellStyle name="Valuta 2 2 5 2 2 2 3 5" xfId="59214" xr:uid="{2BB17ED5-8B63-4D1F-85B1-83B051191904}"/>
    <cellStyle name="Valuta 2 2 5 2 2 2 4" xfId="16962" xr:uid="{00000000-0005-0000-0000-00009D3A0000}"/>
    <cellStyle name="Valuta 2 2 5 2 2 2 5" xfId="26109" xr:uid="{220079C1-8ED3-48BF-A529-45D0024E1A97}"/>
    <cellStyle name="Valuta 2 2 5 2 2 2 6" xfId="44194" xr:uid="{C4FCA00A-D27A-4739-9F8D-7A6AE1AD1118}"/>
    <cellStyle name="Valuta 2 2 5 2 2 2 7" xfId="50814" xr:uid="{9ADA8001-4EDC-4BD3-A780-F594A697DE46}"/>
    <cellStyle name="Valuta 2 2 5 2 2 2 8" xfId="57041" xr:uid="{4B4003E3-5533-40A2-9FE9-7CF3896F2CD5}"/>
    <cellStyle name="Valuta 2 2 5 2 2 3" xfId="1719" xr:uid="{00000000-0005-0000-0000-00009E3A0000}"/>
    <cellStyle name="Valuta 2 2 5 2 2 3 2" xfId="4622" xr:uid="{00000000-0005-0000-0000-00009F3A0000}"/>
    <cellStyle name="Valuta 2 2 5 2 2 3 2 2" xfId="10419" xr:uid="{00000000-0005-0000-0000-0000A03A0000}"/>
    <cellStyle name="Valuta 2 2 5 2 2 3 2 3" xfId="19523" xr:uid="{00000000-0005-0000-0000-0000A13A0000}"/>
    <cellStyle name="Valuta 2 2 5 2 2 3 2 4" xfId="28125" xr:uid="{703F2AF4-C2AC-4DE9-ACB6-5BB12009717C}"/>
    <cellStyle name="Valuta 2 2 5 2 2 3 2 5" xfId="46210" xr:uid="{80883BB4-67E6-4E15-ACB6-FB554197C28F}"/>
    <cellStyle name="Valuta 2 2 5 2 2 3 2 6" xfId="52830" xr:uid="{E3A8670E-1E10-46B3-A171-1E6E6510387E}"/>
    <cellStyle name="Valuta 2 2 5 2 2 3 2 7" xfId="57709" xr:uid="{79DD7287-8A69-406A-A14A-4D80896AD560}"/>
    <cellStyle name="Valuta 2 2 5 2 2 3 3" xfId="7521" xr:uid="{00000000-0005-0000-0000-0000A23A0000}"/>
    <cellStyle name="Valuta 2 2 5 2 2 3 3 2" xfId="30624" xr:uid="{8255E541-67FA-4569-81F6-F48CEFA179AD}"/>
    <cellStyle name="Valuta 2 2 5 2 2 3 3 3" xfId="48709" xr:uid="{D0127607-6F25-44C8-9FBA-A3741D9AEE8D}"/>
    <cellStyle name="Valuta 2 2 5 2 2 3 3 4" xfId="55329" xr:uid="{7B4E0552-4BD3-42ED-A745-B5545D3A9EEC}"/>
    <cellStyle name="Valuta 2 2 5 2 2 3 3 5" xfId="58878" xr:uid="{4B137AB6-D2A4-454E-966F-78EE39A73029}"/>
    <cellStyle name="Valuta 2 2 5 2 2 3 4" xfId="16625" xr:uid="{00000000-0005-0000-0000-0000A33A0000}"/>
    <cellStyle name="Valuta 2 2 5 2 2 3 5" xfId="25770" xr:uid="{6349FE88-2A16-43E0-BB3A-20B98D96F588}"/>
    <cellStyle name="Valuta 2 2 5 2 2 3 6" xfId="43857" xr:uid="{4245BF4F-094B-409B-98C1-4D55F8241E9B}"/>
    <cellStyle name="Valuta 2 2 5 2 2 3 7" xfId="50477" xr:uid="{B1443EEE-8B93-4474-94AC-91AE632E38EB}"/>
    <cellStyle name="Valuta 2 2 5 2 2 3 8" xfId="56705" xr:uid="{7D82D76B-EEAE-47F3-A3E3-F33511527DCB}"/>
    <cellStyle name="Valuta 2 2 5 2 2 4" xfId="1286" xr:uid="{00000000-0005-0000-0000-0000A43A0000}"/>
    <cellStyle name="Valuta 2 2 5 2 2 4 2" xfId="4189" xr:uid="{00000000-0005-0000-0000-0000A53A0000}"/>
    <cellStyle name="Valuta 2 2 5 2 2 4 2 2" xfId="9986" xr:uid="{00000000-0005-0000-0000-0000A63A0000}"/>
    <cellStyle name="Valuta 2 2 5 2 2 4 2 3" xfId="19090" xr:uid="{00000000-0005-0000-0000-0000A73A0000}"/>
    <cellStyle name="Valuta 2 2 5 2 2 4 3" xfId="7088" xr:uid="{00000000-0005-0000-0000-0000A83A0000}"/>
    <cellStyle name="Valuta 2 2 5 2 2 4 4" xfId="16192" xr:uid="{00000000-0005-0000-0000-0000A93A0000}"/>
    <cellStyle name="Valuta 2 2 5 2 2 4 5" xfId="25337" xr:uid="{F83FB701-48EC-4E36-AC1B-6DE0DA0A03AC}"/>
    <cellStyle name="Valuta 2 2 5 2 2 4 6" xfId="43424" xr:uid="{751EEE24-C2B7-4557-9903-49814C2585E3}"/>
    <cellStyle name="Valuta 2 2 5 2 2 4 7" xfId="50044" xr:uid="{96B0D673-59FF-4BF1-BD6B-BAC704C85596}"/>
    <cellStyle name="Valuta 2 2 5 2 2 4 8" xfId="56371" xr:uid="{3D2FD38C-13ED-4C38-9394-C136BB422500}"/>
    <cellStyle name="Valuta 2 2 5 2 2 5" xfId="3619" xr:uid="{00000000-0005-0000-0000-0000AA3A0000}"/>
    <cellStyle name="Valuta 2 2 5 2 2 5 2" xfId="9416" xr:uid="{00000000-0005-0000-0000-0000AB3A0000}"/>
    <cellStyle name="Valuta 2 2 5 2 2 5 3" xfId="18520" xr:uid="{00000000-0005-0000-0000-0000AC3A0000}"/>
    <cellStyle name="Valuta 2 2 5 2 2 5 4" xfId="27667" xr:uid="{25830417-C172-46F0-89F4-B5BC7BACE011}"/>
    <cellStyle name="Valuta 2 2 5 2 2 5 5" xfId="45752" xr:uid="{F9CD214A-1F6F-432D-A1A8-78FA20085299}"/>
    <cellStyle name="Valuta 2 2 5 2 2 5 6" xfId="52372" xr:uid="{31330705-F638-4622-95A2-7D2EDA811356}"/>
    <cellStyle name="Valuta 2 2 5 2 2 5 7" xfId="57375" xr:uid="{2518CA16-9D06-4B3F-8300-ED1ECA791CAF}"/>
    <cellStyle name="Valuta 2 2 5 2 2 6" xfId="6518" xr:uid="{00000000-0005-0000-0000-0000AD3A0000}"/>
    <cellStyle name="Valuta 2 2 5 2 2 6 2" xfId="30244" xr:uid="{721276FF-61B5-4202-AC73-923A5A488FEE}"/>
    <cellStyle name="Valuta 2 2 5 2 2 6 3" xfId="48329" xr:uid="{2F931169-2946-48F3-8197-E4CAED85856A}"/>
    <cellStyle name="Valuta 2 2 5 2 2 6 4" xfId="54949" xr:uid="{3B7FA528-8A62-41CA-AF42-8B541F935A97}"/>
    <cellStyle name="Valuta 2 2 5 2 2 6 5" xfId="58544" xr:uid="{CAA67257-3246-48C7-9F52-D19CBDB3848B}"/>
    <cellStyle name="Valuta 2 2 5 2 2 7" xfId="15622" xr:uid="{00000000-0005-0000-0000-0000AE3A0000}"/>
    <cellStyle name="Valuta 2 2 5 2 2 8" xfId="24767" xr:uid="{14B73031-D0B6-4741-A811-3F79738ADBF9}"/>
    <cellStyle name="Valuta 2 2 5 2 2 9" xfId="42854" xr:uid="{2826A387-72DD-4153-8EFA-2D6FCDD00EE0}"/>
    <cellStyle name="Valuta 2 2 5 2 3" xfId="1893" xr:uid="{00000000-0005-0000-0000-0000AF3A0000}"/>
    <cellStyle name="Valuta 2 2 5 2 3 2" xfId="4792" xr:uid="{00000000-0005-0000-0000-0000B03A0000}"/>
    <cellStyle name="Valuta 2 2 5 2 3 2 2" xfId="10589" xr:uid="{00000000-0005-0000-0000-0000B13A0000}"/>
    <cellStyle name="Valuta 2 2 5 2 3 2 3" xfId="19693" xr:uid="{00000000-0005-0000-0000-0000B23A0000}"/>
    <cellStyle name="Valuta 2 2 5 2 3 2 4" xfId="28781" xr:uid="{ADC548F9-C63F-4451-9FBD-A3F1746C4CD3}"/>
    <cellStyle name="Valuta 2 2 5 2 3 2 5" xfId="46866" xr:uid="{A31D9AAA-F3C4-403C-94F0-4263DE662FA7}"/>
    <cellStyle name="Valuta 2 2 5 2 3 2 6" xfId="53486" xr:uid="{3E3371DB-1075-4313-8DB1-CF92CB4F09E3}"/>
    <cellStyle name="Valuta 2 2 5 2 3 2 7" xfId="58210" xr:uid="{9683AE4C-11B0-463D-BDFD-9D72DC03734D}"/>
    <cellStyle name="Valuta 2 2 5 2 3 3" xfId="7691" xr:uid="{00000000-0005-0000-0000-0000B33A0000}"/>
    <cellStyle name="Valuta 2 2 5 2 3 3 2" xfId="30793" xr:uid="{418EB22D-5AC2-42D2-8A47-B71046EBFA84}"/>
    <cellStyle name="Valuta 2 2 5 2 3 3 3" xfId="48878" xr:uid="{3854BC6D-A7A3-4A25-9B56-C6E66201910A}"/>
    <cellStyle name="Valuta 2 2 5 2 3 3 4" xfId="55498" xr:uid="{FF6926CA-FFBC-4D80-9E98-665910FDDDDC}"/>
    <cellStyle name="Valuta 2 2 5 2 3 3 5" xfId="59047" xr:uid="{ED601430-C45D-426E-B58D-A4EAD65C8FD8}"/>
    <cellStyle name="Valuta 2 2 5 2 3 4" xfId="16795" xr:uid="{00000000-0005-0000-0000-0000B43A0000}"/>
    <cellStyle name="Valuta 2 2 5 2 3 5" xfId="25942" xr:uid="{712D2FFE-5300-4AFA-8CB5-8BF05F623A2E}"/>
    <cellStyle name="Valuta 2 2 5 2 3 6" xfId="44027" xr:uid="{573FBDBF-53B6-431D-9CA1-81663A25A226}"/>
    <cellStyle name="Valuta 2 2 5 2 3 7" xfId="50647" xr:uid="{308F8BAD-5F83-4880-9DF0-DE5E9C016AEC}"/>
    <cellStyle name="Valuta 2 2 5 2 3 8" xfId="56874" xr:uid="{9DFAE5AA-49A5-49EA-B7A6-BB41467AD90D}"/>
    <cellStyle name="Valuta 2 2 5 2 4" xfId="1506" xr:uid="{00000000-0005-0000-0000-0000B53A0000}"/>
    <cellStyle name="Valuta 2 2 5 2 4 2" xfId="4409" xr:uid="{00000000-0005-0000-0000-0000B63A0000}"/>
    <cellStyle name="Valuta 2 2 5 2 4 2 2" xfId="10206" xr:uid="{00000000-0005-0000-0000-0000B73A0000}"/>
    <cellStyle name="Valuta 2 2 5 2 4 2 3" xfId="19310" xr:uid="{00000000-0005-0000-0000-0000B83A0000}"/>
    <cellStyle name="Valuta 2 2 5 2 4 2 4" xfId="28363" xr:uid="{18669166-573F-42AF-B51B-EDEE2354ECD4}"/>
    <cellStyle name="Valuta 2 2 5 2 4 2 5" xfId="46448" xr:uid="{DB752403-ED60-475C-88A1-53B3B8753554}"/>
    <cellStyle name="Valuta 2 2 5 2 4 2 6" xfId="53068" xr:uid="{BD9A83D9-F62C-4870-B03C-C0876D7A859F}"/>
    <cellStyle name="Valuta 2 2 5 2 4 2 7" xfId="57876" xr:uid="{3C21F652-1C82-4653-AB99-01ABACDE708A}"/>
    <cellStyle name="Valuta 2 2 5 2 4 3" xfId="7308" xr:uid="{00000000-0005-0000-0000-0000B93A0000}"/>
    <cellStyle name="Valuta 2 2 5 2 4 3 2" xfId="30433" xr:uid="{B9260B79-3A53-4EBE-9230-0237CBDDEA5D}"/>
    <cellStyle name="Valuta 2 2 5 2 4 3 3" xfId="48518" xr:uid="{1D571D3A-B527-4B5B-8332-E31A290DBA26}"/>
    <cellStyle name="Valuta 2 2 5 2 4 3 4" xfId="55138" xr:uid="{5DF8778E-2017-473E-B257-5F7CD66EB99E}"/>
    <cellStyle name="Valuta 2 2 5 2 4 3 5" xfId="58711" xr:uid="{627ABA1C-4542-43D7-BEAD-0B2BAC7A8612}"/>
    <cellStyle name="Valuta 2 2 5 2 4 4" xfId="16412" xr:uid="{00000000-0005-0000-0000-0000BA3A0000}"/>
    <cellStyle name="Valuta 2 2 5 2 4 5" xfId="25557" xr:uid="{6E8941FE-19A1-43AF-8B0F-5E7C55AFB1B1}"/>
    <cellStyle name="Valuta 2 2 5 2 4 6" xfId="43644" xr:uid="{AF783917-09CF-4F88-A514-AC31D85B5DD0}"/>
    <cellStyle name="Valuta 2 2 5 2 4 7" xfId="50264" xr:uid="{9B3B35D9-9E12-415A-AEB6-69277067B1EA}"/>
    <cellStyle name="Valuta 2 2 5 2 4 8" xfId="56538" xr:uid="{8F199155-A521-4F1F-974F-A3CC3A8B6C5E}"/>
    <cellStyle name="Valuta 2 2 5 2 5" xfId="995" xr:uid="{00000000-0005-0000-0000-0000BB3A0000}"/>
    <cellStyle name="Valuta 2 2 5 2 5 2" xfId="3898" xr:uid="{00000000-0005-0000-0000-0000BC3A0000}"/>
    <cellStyle name="Valuta 2 2 5 2 5 2 2" xfId="9695" xr:uid="{00000000-0005-0000-0000-0000BD3A0000}"/>
    <cellStyle name="Valuta 2 2 5 2 5 2 3" xfId="18799" xr:uid="{00000000-0005-0000-0000-0000BE3A0000}"/>
    <cellStyle name="Valuta 2 2 5 2 5 2 4" xfId="27887" xr:uid="{F6211525-1D1B-429F-90D8-2E413E328264}"/>
    <cellStyle name="Valuta 2 2 5 2 5 2 5" xfId="45972" xr:uid="{F7E84050-B61D-4CD0-916C-6B837CDE6540}"/>
    <cellStyle name="Valuta 2 2 5 2 5 2 6" xfId="52592" xr:uid="{321BAF2A-8B9E-4E49-AABC-FC4450FEE630}"/>
    <cellStyle name="Valuta 2 2 5 2 5 2 7" xfId="57542" xr:uid="{AE454BD7-F4AA-41AB-85C3-826322FFCCC4}"/>
    <cellStyle name="Valuta 2 2 5 2 5 3" xfId="6797" xr:uid="{00000000-0005-0000-0000-0000BF3A0000}"/>
    <cellStyle name="Valuta 2 2 5 2 5 4" xfId="15901" xr:uid="{00000000-0005-0000-0000-0000C03A0000}"/>
    <cellStyle name="Valuta 2 2 5 2 5 5" xfId="25046" xr:uid="{BA12A767-2DC6-4F50-B9C3-320BFDCB970F}"/>
    <cellStyle name="Valuta 2 2 5 2 5 6" xfId="43133" xr:uid="{5D6C2797-BE65-4AE0-A5FB-F37A9C7AF88B}"/>
    <cellStyle name="Valuta 2 2 5 2 5 7" xfId="49753" xr:uid="{F6544350-4649-4D94-971D-932284C95D77}"/>
    <cellStyle name="Valuta 2 2 5 2 5 8" xfId="56204" xr:uid="{22A1FC60-547A-4406-8FF4-4CB3C1AAD3F4}"/>
    <cellStyle name="Valuta 2 2 5 2 6" xfId="3427" xr:uid="{00000000-0005-0000-0000-0000C13A0000}"/>
    <cellStyle name="Valuta 2 2 5 2 6 2" xfId="9224" xr:uid="{00000000-0005-0000-0000-0000C23A0000}"/>
    <cellStyle name="Valuta 2 2 5 2 6 3" xfId="18328" xr:uid="{00000000-0005-0000-0000-0000C33A0000}"/>
    <cellStyle name="Valuta 2 2 5 2 6 4" xfId="27475" xr:uid="{03908A28-0D95-4880-85CC-C7C8276A3796}"/>
    <cellStyle name="Valuta 2 2 5 2 6 5" xfId="45560" xr:uid="{BBD5C93A-EB2F-409B-9DB8-E77098A80BC3}"/>
    <cellStyle name="Valuta 2 2 5 2 6 6" xfId="52180" xr:uid="{15DE9707-A5C5-4D24-8C30-45C129D22A3F}"/>
    <cellStyle name="Valuta 2 2 5 2 6 7" xfId="57208" xr:uid="{CD66CD16-5BA7-4881-BB3A-C81F986E995E}"/>
    <cellStyle name="Valuta 2 2 5 2 7" xfId="6326" xr:uid="{00000000-0005-0000-0000-0000C43A0000}"/>
    <cellStyle name="Valuta 2 2 5 2 7 2" xfId="30077" xr:uid="{9FD75D12-9E2F-4D05-86E6-004615780AA9}"/>
    <cellStyle name="Valuta 2 2 5 2 7 3" xfId="48162" xr:uid="{AD219DA7-B21B-407F-A20C-FA0572EA943C}"/>
    <cellStyle name="Valuta 2 2 5 2 7 4" xfId="54782" xr:uid="{54A6D8B1-E5F5-4A24-97BE-5F6DD6802CFB}"/>
    <cellStyle name="Valuta 2 2 5 2 7 5" xfId="58377" xr:uid="{42B6C963-4676-4922-8A0F-2BA3AFB211CB}"/>
    <cellStyle name="Valuta 2 2 5 2 8" xfId="15231" xr:uid="{00000000-0005-0000-0000-0000C53A0000}"/>
    <cellStyle name="Valuta 2 2 5 2 9" xfId="15430" xr:uid="{00000000-0005-0000-0000-0000C63A0000}"/>
    <cellStyle name="Valuta 2 2 5 3" xfId="480" xr:uid="{00000000-0005-0000-0000-0000C73A0000}"/>
    <cellStyle name="Valuta 2 2 5 4" xfId="621" xr:uid="{00000000-0005-0000-0000-0000C83A0000}"/>
    <cellStyle name="Valuta 2 2 5 4 10" xfId="49379" xr:uid="{F7736B42-A618-485A-951B-70D29FAAF772}"/>
    <cellStyle name="Valuta 2 2 5 4 11" xfId="55957" xr:uid="{47856160-7717-4CD2-A66F-451222069E69}"/>
    <cellStyle name="Valuta 2 2 5 4 2" xfId="1980" xr:uid="{00000000-0005-0000-0000-0000C93A0000}"/>
    <cellStyle name="Valuta 2 2 5 4 2 2" xfId="4879" xr:uid="{00000000-0005-0000-0000-0000CA3A0000}"/>
    <cellStyle name="Valuta 2 2 5 4 2 2 2" xfId="10676" xr:uid="{00000000-0005-0000-0000-0000CB3A0000}"/>
    <cellStyle name="Valuta 2 2 5 4 2 2 3" xfId="19780" xr:uid="{00000000-0005-0000-0000-0000CC3A0000}"/>
    <cellStyle name="Valuta 2 2 5 4 2 2 4" xfId="28493" xr:uid="{10757F7C-8450-4A1C-AA87-954202E755BA}"/>
    <cellStyle name="Valuta 2 2 5 4 2 2 5" xfId="46578" xr:uid="{2C9F8DD9-1B9B-4AA9-90A4-AA89230FA72D}"/>
    <cellStyle name="Valuta 2 2 5 4 2 2 6" xfId="53198" xr:uid="{C6345097-E093-4192-8EF0-274AA6A9E87B}"/>
    <cellStyle name="Valuta 2 2 5 4 2 2 7" xfId="57963" xr:uid="{16AA571B-3E8D-4954-BBBB-CF2400E052B4}"/>
    <cellStyle name="Valuta 2 2 5 4 2 3" xfId="7778" xr:uid="{00000000-0005-0000-0000-0000CD3A0000}"/>
    <cellStyle name="Valuta 2 2 5 4 2 3 2" xfId="30880" xr:uid="{F3E959A3-6BB5-4C06-A66B-076F689FD6A4}"/>
    <cellStyle name="Valuta 2 2 5 4 2 3 3" xfId="48965" xr:uid="{6D1160DD-26A7-4EF1-A28F-301544613E66}"/>
    <cellStyle name="Valuta 2 2 5 4 2 3 4" xfId="55585" xr:uid="{967552A3-78D8-4FDB-8CCF-E43283DF6672}"/>
    <cellStyle name="Valuta 2 2 5 4 2 3 5" xfId="59134" xr:uid="{0377759F-E863-4129-B2B8-98E206641E3F}"/>
    <cellStyle name="Valuta 2 2 5 4 2 4" xfId="16882" xr:uid="{00000000-0005-0000-0000-0000CE3A0000}"/>
    <cellStyle name="Valuta 2 2 5 4 2 5" xfId="26029" xr:uid="{9BEFD166-EF80-47F1-9965-47A0CDD8DBDA}"/>
    <cellStyle name="Valuta 2 2 5 4 2 6" xfId="44114" xr:uid="{B79825EF-3B0B-4E3C-8A26-AE77A971AEC8}"/>
    <cellStyle name="Valuta 2 2 5 4 2 7" xfId="50734" xr:uid="{946AF38F-7988-4C88-953C-1AA919113215}"/>
    <cellStyle name="Valuta 2 2 5 4 2 8" xfId="56961" xr:uid="{7BF7FCBA-F809-480A-BA8E-FDA02276CB0B}"/>
    <cellStyle name="Valuta 2 2 5 4 3" xfId="1624" xr:uid="{00000000-0005-0000-0000-0000CF3A0000}"/>
    <cellStyle name="Valuta 2 2 5 4 3 2" xfId="4527" xr:uid="{00000000-0005-0000-0000-0000D03A0000}"/>
    <cellStyle name="Valuta 2 2 5 4 3 2 2" xfId="10324" xr:uid="{00000000-0005-0000-0000-0000D13A0000}"/>
    <cellStyle name="Valuta 2 2 5 4 3 2 3" xfId="19428" xr:uid="{00000000-0005-0000-0000-0000D23A0000}"/>
    <cellStyle name="Valuta 2 2 5 4 3 2 4" xfId="28030" xr:uid="{BF71DCF5-DFA4-48A9-9044-F5E27E3E1B9C}"/>
    <cellStyle name="Valuta 2 2 5 4 3 2 5" xfId="46115" xr:uid="{189D160C-3419-4022-8FA0-027FCCDBE599}"/>
    <cellStyle name="Valuta 2 2 5 4 3 2 6" xfId="52735" xr:uid="{623EFB7D-0DA9-429F-B4F1-64F368F7038F}"/>
    <cellStyle name="Valuta 2 2 5 4 3 2 7" xfId="57629" xr:uid="{0207AEC0-C90F-4B9A-ABCD-90623E0D2BF7}"/>
    <cellStyle name="Valuta 2 2 5 4 3 3" xfId="7426" xr:uid="{00000000-0005-0000-0000-0000D33A0000}"/>
    <cellStyle name="Valuta 2 2 5 4 3 3 2" xfId="30538" xr:uid="{43C09289-A08E-4CC2-8C08-6FCEB9126D57}"/>
    <cellStyle name="Valuta 2 2 5 4 3 3 3" xfId="48623" xr:uid="{41D81531-C46E-48BF-BD80-BAA38CA00E9C}"/>
    <cellStyle name="Valuta 2 2 5 4 3 3 4" xfId="55243" xr:uid="{0299A904-A2CA-4A87-B88F-EB3877F8F921}"/>
    <cellStyle name="Valuta 2 2 5 4 3 3 5" xfId="58798" xr:uid="{68075A28-FE51-497C-B916-5E97F752AEE4}"/>
    <cellStyle name="Valuta 2 2 5 4 3 4" xfId="16530" xr:uid="{00000000-0005-0000-0000-0000D43A0000}"/>
    <cellStyle name="Valuta 2 2 5 4 3 5" xfId="25675" xr:uid="{86B3780C-7240-4B81-A255-2E1194F95B93}"/>
    <cellStyle name="Valuta 2 2 5 4 3 6" xfId="43762" xr:uid="{A7EF81FA-3301-45CF-9DDF-7AEAB0E6F0C1}"/>
    <cellStyle name="Valuta 2 2 5 4 3 7" xfId="50382" xr:uid="{A2EF759E-E8EE-418E-9AAC-70D8C5544416}"/>
    <cellStyle name="Valuta 2 2 5 4 3 8" xfId="56625" xr:uid="{2A493773-639B-4A2E-BE37-65D9B43C6496}"/>
    <cellStyle name="Valuta 2 2 5 4 4" xfId="1191" xr:uid="{00000000-0005-0000-0000-0000D53A0000}"/>
    <cellStyle name="Valuta 2 2 5 4 4 2" xfId="4094" xr:uid="{00000000-0005-0000-0000-0000D63A0000}"/>
    <cellStyle name="Valuta 2 2 5 4 4 2 2" xfId="9891" xr:uid="{00000000-0005-0000-0000-0000D73A0000}"/>
    <cellStyle name="Valuta 2 2 5 4 4 2 3" xfId="18995" xr:uid="{00000000-0005-0000-0000-0000D83A0000}"/>
    <cellStyle name="Valuta 2 2 5 4 4 3" xfId="6993" xr:uid="{00000000-0005-0000-0000-0000D93A0000}"/>
    <cellStyle name="Valuta 2 2 5 4 4 4" xfId="16097" xr:uid="{00000000-0005-0000-0000-0000DA3A0000}"/>
    <cellStyle name="Valuta 2 2 5 4 4 5" xfId="25242" xr:uid="{5B6EB3FC-0022-441A-A3FA-E8D5FB5BBEAE}"/>
    <cellStyle name="Valuta 2 2 5 4 4 6" xfId="43329" xr:uid="{1B924863-44AC-41D9-B514-46C51643E758}"/>
    <cellStyle name="Valuta 2 2 5 4 4 7" xfId="49949" xr:uid="{62F238DE-53F0-4396-96E9-7E4EA6FAEAA9}"/>
    <cellStyle name="Valuta 2 2 5 4 4 8" xfId="56291" xr:uid="{435C8754-9382-47BC-A712-E19F7221F705}"/>
    <cellStyle name="Valuta 2 2 5 4 5" xfId="3524" xr:uid="{00000000-0005-0000-0000-0000DB3A0000}"/>
    <cellStyle name="Valuta 2 2 5 4 5 2" xfId="9321" xr:uid="{00000000-0005-0000-0000-0000DC3A0000}"/>
    <cellStyle name="Valuta 2 2 5 4 5 3" xfId="18425" xr:uid="{00000000-0005-0000-0000-0000DD3A0000}"/>
    <cellStyle name="Valuta 2 2 5 4 5 4" xfId="27572" xr:uid="{5B9EE31B-A5DC-42C3-8846-9C9952F4A273}"/>
    <cellStyle name="Valuta 2 2 5 4 5 5" xfId="45657" xr:uid="{CEBD09BA-A8CB-4607-897C-C022AAC7B140}"/>
    <cellStyle name="Valuta 2 2 5 4 5 6" xfId="52277" xr:uid="{EDF94DC9-2714-480D-BE20-B7DEEFE8E160}"/>
    <cellStyle name="Valuta 2 2 5 4 5 7" xfId="57295" xr:uid="{04CCCB1C-6F0C-4F48-8B57-224BB98B796E}"/>
    <cellStyle name="Valuta 2 2 5 4 6" xfId="6423" xr:uid="{00000000-0005-0000-0000-0000DE3A0000}"/>
    <cellStyle name="Valuta 2 2 5 4 6 2" xfId="30164" xr:uid="{07745D77-D420-4471-9A46-30EF7499D8BA}"/>
    <cellStyle name="Valuta 2 2 5 4 6 3" xfId="48249" xr:uid="{38BABBE5-8981-4603-98C2-17BBABAB3C60}"/>
    <cellStyle name="Valuta 2 2 5 4 6 4" xfId="54869" xr:uid="{9C5E95F8-1E02-4E86-B8A2-51EFDE619EAA}"/>
    <cellStyle name="Valuta 2 2 5 4 6 5" xfId="58464" xr:uid="{E0DD3863-E71A-4D14-8991-A5CCB2F921CA}"/>
    <cellStyle name="Valuta 2 2 5 4 7" xfId="15527" xr:uid="{00000000-0005-0000-0000-0000DF3A0000}"/>
    <cellStyle name="Valuta 2 2 5 4 8" xfId="24672" xr:uid="{1B34F9DC-3919-4DB6-B493-70B1FDA1B1BF}"/>
    <cellStyle name="Valuta 2 2 5 4 9" xfId="42759" xr:uid="{B53FB974-523A-4150-B8CE-14D847B77708}"/>
    <cellStyle name="Valuta 2 2 5 5" xfId="1813" xr:uid="{00000000-0005-0000-0000-0000E03A0000}"/>
    <cellStyle name="Valuta 2 2 5 5 2" xfId="4712" xr:uid="{00000000-0005-0000-0000-0000E13A0000}"/>
    <cellStyle name="Valuta 2 2 5 5 2 2" xfId="10509" xr:uid="{00000000-0005-0000-0000-0000E23A0000}"/>
    <cellStyle name="Valuta 2 2 5 5 2 3" xfId="19613" xr:uid="{00000000-0005-0000-0000-0000E33A0000}"/>
    <cellStyle name="Valuta 2 2 5 5 2 4" xfId="28695" xr:uid="{84435311-8516-41BB-B3AE-D2BDEB816685}"/>
    <cellStyle name="Valuta 2 2 5 5 2 5" xfId="46780" xr:uid="{C8B13F1F-50F4-496A-8B87-1033FDA8B71B}"/>
    <cellStyle name="Valuta 2 2 5 5 2 6" xfId="53400" xr:uid="{81176399-7BB4-405C-B3FF-F75FB4CCB379}"/>
    <cellStyle name="Valuta 2 2 5 5 2 7" xfId="58130" xr:uid="{D007A557-9D24-48F3-B674-C7A2BC5A9885}"/>
    <cellStyle name="Valuta 2 2 5 5 3" xfId="7611" xr:uid="{00000000-0005-0000-0000-0000E43A0000}"/>
    <cellStyle name="Valuta 2 2 5 5 3 2" xfId="30713" xr:uid="{FBC2AB18-6B8F-4474-8B4B-4621118863ED}"/>
    <cellStyle name="Valuta 2 2 5 5 3 3" xfId="48798" xr:uid="{5DCC1101-3093-4ACB-9FF7-13A6AF4F8E70}"/>
    <cellStyle name="Valuta 2 2 5 5 3 4" xfId="55418" xr:uid="{1334FDE6-BC3C-4B1E-9236-A609D223E3D2}"/>
    <cellStyle name="Valuta 2 2 5 5 3 5" xfId="58967" xr:uid="{E14F4163-1239-4E9F-957E-6D9B5BFA8A1A}"/>
    <cellStyle name="Valuta 2 2 5 5 4" xfId="16715" xr:uid="{00000000-0005-0000-0000-0000E53A0000}"/>
    <cellStyle name="Valuta 2 2 5 5 5" xfId="25862" xr:uid="{E159C5D1-DC0A-4DF6-A041-6647E31BB2E0}"/>
    <cellStyle name="Valuta 2 2 5 5 6" xfId="43947" xr:uid="{63B1A853-ECA6-44DF-B2A9-2ECD428603B4}"/>
    <cellStyle name="Valuta 2 2 5 5 7" xfId="50567" xr:uid="{F7E532AA-41B2-435A-B07D-019D2DEF981A}"/>
    <cellStyle name="Valuta 2 2 5 5 8" xfId="56794" xr:uid="{84530A8E-5BDA-42C0-A6C4-5C208146A96E}"/>
    <cellStyle name="Valuta 2 2 5 6" xfId="1411" xr:uid="{00000000-0005-0000-0000-0000E63A0000}"/>
    <cellStyle name="Valuta 2 2 5 6 2" xfId="4314" xr:uid="{00000000-0005-0000-0000-0000E73A0000}"/>
    <cellStyle name="Valuta 2 2 5 6 2 2" xfId="10111" xr:uid="{00000000-0005-0000-0000-0000E83A0000}"/>
    <cellStyle name="Valuta 2 2 5 6 2 3" xfId="19215" xr:uid="{00000000-0005-0000-0000-0000E93A0000}"/>
    <cellStyle name="Valuta 2 2 5 6 2 4" xfId="28268" xr:uid="{1C84C89F-673C-4F71-AE9E-8F28F19B3678}"/>
    <cellStyle name="Valuta 2 2 5 6 2 5" xfId="46353" xr:uid="{A4FBFD2E-79B7-4797-97FB-7222790877AD}"/>
    <cellStyle name="Valuta 2 2 5 6 2 6" xfId="52973" xr:uid="{079D1D7C-CEB9-4074-BB0F-75AD2630726A}"/>
    <cellStyle name="Valuta 2 2 5 6 2 7" xfId="57796" xr:uid="{D6385CFE-F5BA-4153-A7F8-F807C2844BF8}"/>
    <cellStyle name="Valuta 2 2 5 6 3" xfId="7213" xr:uid="{00000000-0005-0000-0000-0000EA3A0000}"/>
    <cellStyle name="Valuta 2 2 5 6 3 2" xfId="30347" xr:uid="{26DBB723-76DA-4ABD-B033-1E034E6F6890}"/>
    <cellStyle name="Valuta 2 2 5 6 3 3" xfId="48432" xr:uid="{696A782C-09B0-451F-AEF9-03024FA3B682}"/>
    <cellStyle name="Valuta 2 2 5 6 3 4" xfId="55052" xr:uid="{8B5D7A14-B103-4961-ADE3-E46F322A95E6}"/>
    <cellStyle name="Valuta 2 2 5 6 3 5" xfId="58631" xr:uid="{C4091014-49AD-46FF-9B58-F5415D3F1D7C}"/>
    <cellStyle name="Valuta 2 2 5 6 4" xfId="16317" xr:uid="{00000000-0005-0000-0000-0000EB3A0000}"/>
    <cellStyle name="Valuta 2 2 5 6 5" xfId="25462" xr:uid="{C476B78C-BBCB-4B2C-80D4-073C1848D16D}"/>
    <cellStyle name="Valuta 2 2 5 6 6" xfId="43549" xr:uid="{DDBB529F-ED09-4D35-A49F-DC6D2772F874}"/>
    <cellStyle name="Valuta 2 2 5 6 7" xfId="50169" xr:uid="{C7E04171-6764-4783-B557-4ED4017804DB}"/>
    <cellStyle name="Valuta 2 2 5 6 8" xfId="56458" xr:uid="{5FE16206-02A3-4D26-B542-16D6A70F9EAD}"/>
    <cellStyle name="Valuta 2 2 5 7" xfId="899" xr:uid="{00000000-0005-0000-0000-0000EC3A0000}"/>
    <cellStyle name="Valuta 2 2 5 7 2" xfId="3802" xr:uid="{00000000-0005-0000-0000-0000ED3A0000}"/>
    <cellStyle name="Valuta 2 2 5 7 2 2" xfId="9599" xr:uid="{00000000-0005-0000-0000-0000EE3A0000}"/>
    <cellStyle name="Valuta 2 2 5 7 2 3" xfId="18703" xr:uid="{00000000-0005-0000-0000-0000EF3A0000}"/>
    <cellStyle name="Valuta 2 2 5 7 2 4" xfId="27792" xr:uid="{52DD9EDF-E639-4F53-9CEB-02BC00614C41}"/>
    <cellStyle name="Valuta 2 2 5 7 2 5" xfId="45877" xr:uid="{BF0160C5-888C-4A64-9D24-300FB37A1445}"/>
    <cellStyle name="Valuta 2 2 5 7 2 6" xfId="52497" xr:uid="{CF2764BA-8F19-4F31-9C2E-15583F92AC9B}"/>
    <cellStyle name="Valuta 2 2 5 7 2 7" xfId="57462" xr:uid="{9AD2AE51-D12E-469C-B8E8-1A8B1A13193B}"/>
    <cellStyle name="Valuta 2 2 5 7 3" xfId="6701" xr:uid="{00000000-0005-0000-0000-0000F03A0000}"/>
    <cellStyle name="Valuta 2 2 5 7 4" xfId="15805" xr:uid="{00000000-0005-0000-0000-0000F13A0000}"/>
    <cellStyle name="Valuta 2 2 5 7 5" xfId="24950" xr:uid="{034A19E4-94D8-43FB-9D6D-CAAAC286705B}"/>
    <cellStyle name="Valuta 2 2 5 7 6" xfId="43037" xr:uid="{AA832AC7-E0ED-4277-84F3-F533D4B56008}"/>
    <cellStyle name="Valuta 2 2 5 7 7" xfId="49657" xr:uid="{C5826976-46A9-4893-997F-404D47D36756}"/>
    <cellStyle name="Valuta 2 2 5 7 8" xfId="56124" xr:uid="{831ED0E7-F190-45C8-9C3B-DC37C006434E}"/>
    <cellStyle name="Valuta 2 2 5 8" xfId="3332" xr:uid="{00000000-0005-0000-0000-0000F23A0000}"/>
    <cellStyle name="Valuta 2 2 5 8 2" xfId="9129" xr:uid="{00000000-0005-0000-0000-0000F33A0000}"/>
    <cellStyle name="Valuta 2 2 5 8 3" xfId="18233" xr:uid="{00000000-0005-0000-0000-0000F43A0000}"/>
    <cellStyle name="Valuta 2 2 5 8 4" xfId="27380" xr:uid="{2A214CAE-FEF7-4875-934A-FF9FA5556373}"/>
    <cellStyle name="Valuta 2 2 5 8 5" xfId="45465" xr:uid="{DF5843A3-37B3-4BFC-8C08-396F653E0294}"/>
    <cellStyle name="Valuta 2 2 5 8 6" xfId="52085" xr:uid="{7EF1BDA7-09C3-4271-942E-223A514886F4}"/>
    <cellStyle name="Valuta 2 2 5 8 7" xfId="57128" xr:uid="{5248740B-F599-41A4-BC99-7975BD0182DF}"/>
    <cellStyle name="Valuta 2 2 5 9" xfId="6231" xr:uid="{00000000-0005-0000-0000-0000F53A0000}"/>
    <cellStyle name="Valuta 2 2 5 9 2" xfId="29997" xr:uid="{EF543119-928E-465D-873A-B55A3C821F38}"/>
    <cellStyle name="Valuta 2 2 5 9 3" xfId="48082" xr:uid="{149D7044-5261-4FE9-8240-797B0F92D53C}"/>
    <cellStyle name="Valuta 2 2 5 9 4" xfId="54702" xr:uid="{DC99E554-61E0-44AA-B349-0EB2087E7C4C}"/>
    <cellStyle name="Valuta 2 2 5 9 5" xfId="58297" xr:uid="{8083B11A-477F-40F4-9307-3B3D10CFB08A}"/>
    <cellStyle name="Valuta 2 2 6" xfId="274" xr:uid="{00000000-0005-0000-0000-0000F63A0000}"/>
    <cellStyle name="Valuta 2 2 6 10" xfId="24371" xr:uid="{33256B5B-F394-4DCE-8C88-552A539BB80C}"/>
    <cellStyle name="Valuta 2 2 6 11" xfId="42617" xr:uid="{C018B813-F6A3-44C6-AC49-AF1FE9F2EA22}"/>
    <cellStyle name="Valuta 2 2 6 12" xfId="49237" xr:uid="{440E41E9-1BA4-4756-B453-61E36D7F3ED8}"/>
    <cellStyle name="Valuta 2 2 6 13" xfId="55830" xr:uid="{0C93E93E-E5FF-4B9E-BAFC-2A75896F2F3C}"/>
    <cellStyle name="Valuta 2 2 6 2" xfId="671" xr:uid="{00000000-0005-0000-0000-0000F73A0000}"/>
    <cellStyle name="Valuta 2 2 6 2 10" xfId="49429" xr:uid="{0FA6F7A6-DCDC-48EE-B1FB-6568FAD3345A}"/>
    <cellStyle name="Valuta 2 2 6 2 11" xfId="55997" xr:uid="{700B7BE3-A80F-4F60-B68D-C249F484AF25}"/>
    <cellStyle name="Valuta 2 2 6 2 2" xfId="2020" xr:uid="{00000000-0005-0000-0000-0000F83A0000}"/>
    <cellStyle name="Valuta 2 2 6 2 2 2" xfId="4919" xr:uid="{00000000-0005-0000-0000-0000F93A0000}"/>
    <cellStyle name="Valuta 2 2 6 2 2 2 2" xfId="10716" xr:uid="{00000000-0005-0000-0000-0000FA3A0000}"/>
    <cellStyle name="Valuta 2 2 6 2 2 2 3" xfId="19820" xr:uid="{00000000-0005-0000-0000-0000FB3A0000}"/>
    <cellStyle name="Valuta 2 2 6 2 2 2 4" xfId="28543" xr:uid="{12F3E978-8151-49F8-ABB6-2877B3B3C6B5}"/>
    <cellStyle name="Valuta 2 2 6 2 2 2 5" xfId="46628" xr:uid="{D4DA8A00-91F4-4C02-8A8E-8DA7866A98B6}"/>
    <cellStyle name="Valuta 2 2 6 2 2 2 6" xfId="53248" xr:uid="{594C0901-D2D8-4835-BC5B-FE2B7EE00A17}"/>
    <cellStyle name="Valuta 2 2 6 2 2 2 7" xfId="58003" xr:uid="{FD5B0D7B-ABC3-43FD-B0BD-2F7450EFC15C}"/>
    <cellStyle name="Valuta 2 2 6 2 2 3" xfId="7818" xr:uid="{00000000-0005-0000-0000-0000FC3A0000}"/>
    <cellStyle name="Valuta 2 2 6 2 2 3 2" xfId="30920" xr:uid="{FD61E4FD-7076-4F07-A6FB-A2132A2ED2AB}"/>
    <cellStyle name="Valuta 2 2 6 2 2 3 3" xfId="49005" xr:uid="{7361D986-A701-4C7E-8AE6-BFA3164D6127}"/>
    <cellStyle name="Valuta 2 2 6 2 2 3 4" xfId="55625" xr:uid="{A5DD0EBD-85D2-4AFD-BA1A-D5112D501EA3}"/>
    <cellStyle name="Valuta 2 2 6 2 2 3 5" xfId="59174" xr:uid="{4541D4A3-A9CA-4D3B-9686-0BCF50653531}"/>
    <cellStyle name="Valuta 2 2 6 2 2 4" xfId="16922" xr:uid="{00000000-0005-0000-0000-0000FD3A0000}"/>
    <cellStyle name="Valuta 2 2 6 2 2 5" xfId="26069" xr:uid="{FC5AF2DE-6FCB-487D-8221-666EC2F1CD3E}"/>
    <cellStyle name="Valuta 2 2 6 2 2 6" xfId="44154" xr:uid="{FF053BA0-5E07-4FEB-B970-6C80373B96C8}"/>
    <cellStyle name="Valuta 2 2 6 2 2 7" xfId="50774" xr:uid="{850F127C-C6B2-4528-9BD0-D30C962BF549}"/>
    <cellStyle name="Valuta 2 2 6 2 2 8" xfId="57001" xr:uid="{DC420DFA-F5A1-416B-8BC2-4F0625FD3245}"/>
    <cellStyle name="Valuta 2 2 6 2 3" xfId="1674" xr:uid="{00000000-0005-0000-0000-0000FE3A0000}"/>
    <cellStyle name="Valuta 2 2 6 2 3 2" xfId="4577" xr:uid="{00000000-0005-0000-0000-0000FF3A0000}"/>
    <cellStyle name="Valuta 2 2 6 2 3 2 2" xfId="10374" xr:uid="{00000000-0005-0000-0000-0000003B0000}"/>
    <cellStyle name="Valuta 2 2 6 2 3 2 3" xfId="19478" xr:uid="{00000000-0005-0000-0000-0000013B0000}"/>
    <cellStyle name="Valuta 2 2 6 2 3 2 4" xfId="28080" xr:uid="{63653F1C-5C4F-47AC-908E-A39EF6A4C481}"/>
    <cellStyle name="Valuta 2 2 6 2 3 2 5" xfId="46165" xr:uid="{811C442A-BE7D-4C0F-9B46-7304AB22D5E3}"/>
    <cellStyle name="Valuta 2 2 6 2 3 2 6" xfId="52785" xr:uid="{273DC517-C61F-40E5-ACBA-D33B29FD5615}"/>
    <cellStyle name="Valuta 2 2 6 2 3 2 7" xfId="57669" xr:uid="{E4A3E6D9-CB89-40E4-811A-0F4827A41EA7}"/>
    <cellStyle name="Valuta 2 2 6 2 3 3" xfId="7476" xr:uid="{00000000-0005-0000-0000-0000023B0000}"/>
    <cellStyle name="Valuta 2 2 6 2 3 3 2" xfId="30582" xr:uid="{B26E8229-1F92-49EE-A843-188B862F5478}"/>
    <cellStyle name="Valuta 2 2 6 2 3 3 3" xfId="48667" xr:uid="{F10A8087-3106-4E54-9E9C-15C454B74786}"/>
    <cellStyle name="Valuta 2 2 6 2 3 3 4" xfId="55287" xr:uid="{9241980F-B0BD-4CA5-A615-0CE3EF2E68D6}"/>
    <cellStyle name="Valuta 2 2 6 2 3 3 5" xfId="58838" xr:uid="{D2DAC443-174D-4413-BC00-2595EA236020}"/>
    <cellStyle name="Valuta 2 2 6 2 3 4" xfId="16580" xr:uid="{00000000-0005-0000-0000-0000033B0000}"/>
    <cellStyle name="Valuta 2 2 6 2 3 5" xfId="25725" xr:uid="{D65AF8E9-D680-4AED-9000-5F5B94CB2039}"/>
    <cellStyle name="Valuta 2 2 6 2 3 6" xfId="43812" xr:uid="{79A7FDED-1975-45B6-B199-06DCCA4D639D}"/>
    <cellStyle name="Valuta 2 2 6 2 3 7" xfId="50432" xr:uid="{57805664-DCC1-4FE6-A14E-BFD294E8AED1}"/>
    <cellStyle name="Valuta 2 2 6 2 3 8" xfId="56665" xr:uid="{726C1475-DDA6-447E-9A54-CC25F2317B18}"/>
    <cellStyle name="Valuta 2 2 6 2 4" xfId="1241" xr:uid="{00000000-0005-0000-0000-0000043B0000}"/>
    <cellStyle name="Valuta 2 2 6 2 4 2" xfId="4144" xr:uid="{00000000-0005-0000-0000-0000053B0000}"/>
    <cellStyle name="Valuta 2 2 6 2 4 2 2" xfId="9941" xr:uid="{00000000-0005-0000-0000-0000063B0000}"/>
    <cellStyle name="Valuta 2 2 6 2 4 2 3" xfId="19045" xr:uid="{00000000-0005-0000-0000-0000073B0000}"/>
    <cellStyle name="Valuta 2 2 6 2 4 3" xfId="7043" xr:uid="{00000000-0005-0000-0000-0000083B0000}"/>
    <cellStyle name="Valuta 2 2 6 2 4 4" xfId="16147" xr:uid="{00000000-0005-0000-0000-0000093B0000}"/>
    <cellStyle name="Valuta 2 2 6 2 4 5" xfId="25292" xr:uid="{3017B804-C3FE-4359-94B5-44C2D96B3300}"/>
    <cellStyle name="Valuta 2 2 6 2 4 6" xfId="43379" xr:uid="{6657C95A-77F8-435E-A710-C6C32874F745}"/>
    <cellStyle name="Valuta 2 2 6 2 4 7" xfId="49999" xr:uid="{689E5A50-DB8D-421E-A818-89E290F7D2AB}"/>
    <cellStyle name="Valuta 2 2 6 2 4 8" xfId="56331" xr:uid="{F6DF8CF2-7051-488F-8982-1A4BCC50315F}"/>
    <cellStyle name="Valuta 2 2 6 2 5" xfId="3574" xr:uid="{00000000-0005-0000-0000-00000A3B0000}"/>
    <cellStyle name="Valuta 2 2 6 2 5 2" xfId="9371" xr:uid="{00000000-0005-0000-0000-00000B3B0000}"/>
    <cellStyle name="Valuta 2 2 6 2 5 3" xfId="18475" xr:uid="{00000000-0005-0000-0000-00000C3B0000}"/>
    <cellStyle name="Valuta 2 2 6 2 5 4" xfId="27622" xr:uid="{894370D4-C3D3-4A1D-B43F-0F0241887554}"/>
    <cellStyle name="Valuta 2 2 6 2 5 5" xfId="45707" xr:uid="{3F982644-0986-4D10-BFFD-7E79A951382F}"/>
    <cellStyle name="Valuta 2 2 6 2 5 6" xfId="52327" xr:uid="{912B30A4-A7DA-46E5-8BE9-36F11C135559}"/>
    <cellStyle name="Valuta 2 2 6 2 5 7" xfId="57335" xr:uid="{DA027FCD-6FF2-4926-9AC8-C571B5C63E51}"/>
    <cellStyle name="Valuta 2 2 6 2 6" xfId="6473" xr:uid="{00000000-0005-0000-0000-00000D3B0000}"/>
    <cellStyle name="Valuta 2 2 6 2 6 2" xfId="30204" xr:uid="{7597FEC5-E278-4D10-91D2-50B965E8D120}"/>
    <cellStyle name="Valuta 2 2 6 2 6 3" xfId="48289" xr:uid="{CF30A83E-A7C5-4220-9347-E4EBF0B63E53}"/>
    <cellStyle name="Valuta 2 2 6 2 6 4" xfId="54909" xr:uid="{B0B16057-A52E-4C9F-93D2-CB3ABC76B5EC}"/>
    <cellStyle name="Valuta 2 2 6 2 6 5" xfId="58504" xr:uid="{5BE5B7A9-88AE-49FA-BC88-123C12DE2273}"/>
    <cellStyle name="Valuta 2 2 6 2 7" xfId="15577" xr:uid="{00000000-0005-0000-0000-00000E3B0000}"/>
    <cellStyle name="Valuta 2 2 6 2 8" xfId="24722" xr:uid="{F30ACF7A-4444-46B0-A6D3-E9796E5CAAE1}"/>
    <cellStyle name="Valuta 2 2 6 2 9" xfId="42809" xr:uid="{F2DF1368-4D21-4E7D-A203-A4455F822FA4}"/>
    <cellStyle name="Valuta 2 2 6 3" xfId="1853" xr:uid="{00000000-0005-0000-0000-00000F3B0000}"/>
    <cellStyle name="Valuta 2 2 6 3 2" xfId="4752" xr:uid="{00000000-0005-0000-0000-0000103B0000}"/>
    <cellStyle name="Valuta 2 2 6 3 2 2" xfId="10549" xr:uid="{00000000-0005-0000-0000-0000113B0000}"/>
    <cellStyle name="Valuta 2 2 6 3 2 3" xfId="19653" xr:uid="{00000000-0005-0000-0000-0000123B0000}"/>
    <cellStyle name="Valuta 2 2 6 3 2 4" xfId="28739" xr:uid="{B3A887A8-06BE-4E71-B72B-4EA52640FF7C}"/>
    <cellStyle name="Valuta 2 2 6 3 2 5" xfId="46824" xr:uid="{BD14D412-9C10-4630-A697-83E6D2C61F1C}"/>
    <cellStyle name="Valuta 2 2 6 3 2 6" xfId="53444" xr:uid="{BA3C3BC1-E78F-4D44-B4CB-819D131BAB9A}"/>
    <cellStyle name="Valuta 2 2 6 3 2 7" xfId="58170" xr:uid="{5BEF1316-FFF8-448B-966A-467F95B9864F}"/>
    <cellStyle name="Valuta 2 2 6 3 3" xfId="7651" xr:uid="{00000000-0005-0000-0000-0000133B0000}"/>
    <cellStyle name="Valuta 2 2 6 3 3 2" xfId="30753" xr:uid="{6E9C12C6-DE14-4F90-BB8A-614E02BB47B7}"/>
    <cellStyle name="Valuta 2 2 6 3 3 3" xfId="48838" xr:uid="{6B252C44-40BA-4449-BD8E-8361FB6ED7A4}"/>
    <cellStyle name="Valuta 2 2 6 3 3 4" xfId="55458" xr:uid="{6859C9A2-8B1E-4668-BB07-614DB54B1C9F}"/>
    <cellStyle name="Valuta 2 2 6 3 3 5" xfId="59007" xr:uid="{BF3F9BE8-C3EA-4CCA-B95B-4115760D0D25}"/>
    <cellStyle name="Valuta 2 2 6 3 4" xfId="16755" xr:uid="{00000000-0005-0000-0000-0000143B0000}"/>
    <cellStyle name="Valuta 2 2 6 3 5" xfId="25902" xr:uid="{6055F819-6ED8-4E04-9D84-A56E7F75B631}"/>
    <cellStyle name="Valuta 2 2 6 3 6" xfId="43987" xr:uid="{5F6F7BA3-3669-444B-A11B-D2D5E9FFB0DD}"/>
    <cellStyle name="Valuta 2 2 6 3 7" xfId="50607" xr:uid="{322586B2-1205-48B3-969B-3B93DF5BE7C9}"/>
    <cellStyle name="Valuta 2 2 6 3 8" xfId="56834" xr:uid="{370E90C6-417D-4D18-8D9B-9397A49974C9}"/>
    <cellStyle name="Valuta 2 2 6 4" xfId="1461" xr:uid="{00000000-0005-0000-0000-0000153B0000}"/>
    <cellStyle name="Valuta 2 2 6 4 2" xfId="4364" xr:uid="{00000000-0005-0000-0000-0000163B0000}"/>
    <cellStyle name="Valuta 2 2 6 4 2 2" xfId="10161" xr:uid="{00000000-0005-0000-0000-0000173B0000}"/>
    <cellStyle name="Valuta 2 2 6 4 2 3" xfId="19265" xr:uid="{00000000-0005-0000-0000-0000183B0000}"/>
    <cellStyle name="Valuta 2 2 6 4 2 4" xfId="28318" xr:uid="{930FAD64-8377-4D54-A31A-B1E346B40613}"/>
    <cellStyle name="Valuta 2 2 6 4 2 5" xfId="46403" xr:uid="{57EAED42-9E70-4872-82C9-2E0417E9CA8E}"/>
    <cellStyle name="Valuta 2 2 6 4 2 6" xfId="53023" xr:uid="{DC49D1F3-8531-4B84-94D9-AE65969F4E35}"/>
    <cellStyle name="Valuta 2 2 6 4 2 7" xfId="57836" xr:uid="{24B9AEDB-4159-4B64-9E75-B865DBB0F849}"/>
    <cellStyle name="Valuta 2 2 6 4 3" xfId="7263" xr:uid="{00000000-0005-0000-0000-0000193B0000}"/>
    <cellStyle name="Valuta 2 2 6 4 3 2" xfId="30391" xr:uid="{4683A468-219F-45AF-BC95-4B56BC72F995}"/>
    <cellStyle name="Valuta 2 2 6 4 3 3" xfId="48476" xr:uid="{57F12ACB-F61A-48B3-BF7F-7F6F8C6CDFA5}"/>
    <cellStyle name="Valuta 2 2 6 4 3 4" xfId="55096" xr:uid="{D36B00B7-8D9D-4C00-8229-EF409494817F}"/>
    <cellStyle name="Valuta 2 2 6 4 3 5" xfId="58671" xr:uid="{18E282E8-B103-4E34-ADEC-C520B6DF3870}"/>
    <cellStyle name="Valuta 2 2 6 4 4" xfId="16367" xr:uid="{00000000-0005-0000-0000-00001A3B0000}"/>
    <cellStyle name="Valuta 2 2 6 4 5" xfId="25512" xr:uid="{62D670AF-6CEF-4C3A-A071-33FCB8238EE5}"/>
    <cellStyle name="Valuta 2 2 6 4 6" xfId="43599" xr:uid="{BD3B86E1-8740-40FF-A717-A90F3E7FDBF1}"/>
    <cellStyle name="Valuta 2 2 6 4 7" xfId="50219" xr:uid="{39B6600B-1368-45DF-A1B0-44594E1A6C4B}"/>
    <cellStyle name="Valuta 2 2 6 4 8" xfId="56498" xr:uid="{FB974E42-BDFB-4C2B-BB04-FAE9EDA24A3E}"/>
    <cellStyle name="Valuta 2 2 6 5" xfId="950" xr:uid="{00000000-0005-0000-0000-00001B3B0000}"/>
    <cellStyle name="Valuta 2 2 6 5 2" xfId="3853" xr:uid="{00000000-0005-0000-0000-00001C3B0000}"/>
    <cellStyle name="Valuta 2 2 6 5 2 2" xfId="9650" xr:uid="{00000000-0005-0000-0000-00001D3B0000}"/>
    <cellStyle name="Valuta 2 2 6 5 2 3" xfId="18754" xr:uid="{00000000-0005-0000-0000-00001E3B0000}"/>
    <cellStyle name="Valuta 2 2 6 5 2 4" xfId="27842" xr:uid="{D576CF30-99E1-4E2C-8450-CDC60011EE7E}"/>
    <cellStyle name="Valuta 2 2 6 5 2 5" xfId="45927" xr:uid="{009E949A-2D3D-48BC-8B4A-4842B41A0546}"/>
    <cellStyle name="Valuta 2 2 6 5 2 6" xfId="52547" xr:uid="{EEF2D4C3-5A17-4FBF-9ED6-86E179162AA6}"/>
    <cellStyle name="Valuta 2 2 6 5 2 7" xfId="57502" xr:uid="{91951571-A75F-4B8B-84DE-3E3DDCDEC64A}"/>
    <cellStyle name="Valuta 2 2 6 5 3" xfId="6752" xr:uid="{00000000-0005-0000-0000-00001F3B0000}"/>
    <cellStyle name="Valuta 2 2 6 5 4" xfId="15856" xr:uid="{00000000-0005-0000-0000-0000203B0000}"/>
    <cellStyle name="Valuta 2 2 6 5 5" xfId="25001" xr:uid="{58E07E2A-CBB5-4198-A81C-D26E80380F50}"/>
    <cellStyle name="Valuta 2 2 6 5 6" xfId="43088" xr:uid="{3CEC29CE-FAB2-4F57-8CCE-0B722111680C}"/>
    <cellStyle name="Valuta 2 2 6 5 7" xfId="49708" xr:uid="{A1E850E5-C6D7-4F61-A738-4AE8FFD69A9D}"/>
    <cellStyle name="Valuta 2 2 6 5 8" xfId="56164" xr:uid="{6F28411B-E99F-455F-A556-078C75D5883D}"/>
    <cellStyle name="Valuta 2 2 6 6" xfId="3382" xr:uid="{00000000-0005-0000-0000-0000213B0000}"/>
    <cellStyle name="Valuta 2 2 6 6 2" xfId="9179" xr:uid="{00000000-0005-0000-0000-0000223B0000}"/>
    <cellStyle name="Valuta 2 2 6 6 3" xfId="18283" xr:uid="{00000000-0005-0000-0000-0000233B0000}"/>
    <cellStyle name="Valuta 2 2 6 6 4" xfId="27430" xr:uid="{F04BFE25-DBC2-46CF-9946-4D91D6673D3A}"/>
    <cellStyle name="Valuta 2 2 6 6 5" xfId="45515" xr:uid="{50FF528C-AB38-4A28-A9B8-3FCAD491FFC1}"/>
    <cellStyle name="Valuta 2 2 6 6 6" xfId="52135" xr:uid="{01E96998-D3D7-476B-87FD-4045EB1DEDD5}"/>
    <cellStyle name="Valuta 2 2 6 6 7" xfId="57168" xr:uid="{44B2703E-609B-4131-8862-C219F412C358}"/>
    <cellStyle name="Valuta 2 2 6 7" xfId="6281" xr:uid="{00000000-0005-0000-0000-0000243B0000}"/>
    <cellStyle name="Valuta 2 2 6 7 2" xfId="30037" xr:uid="{2141745D-3888-40ED-88DB-55B2297F544A}"/>
    <cellStyle name="Valuta 2 2 6 7 3" xfId="48122" xr:uid="{461748ED-ED75-4C3D-827E-C8858AD18FA3}"/>
    <cellStyle name="Valuta 2 2 6 7 4" xfId="54742" xr:uid="{B7A72D76-F1FC-4E7F-B4D5-9152060754B9}"/>
    <cellStyle name="Valuta 2 2 6 7 5" xfId="58337" xr:uid="{C81CE416-E845-4460-8FA9-160F899518B5}"/>
    <cellStyle name="Valuta 2 2 6 8" xfId="15171" xr:uid="{00000000-0005-0000-0000-0000253B0000}"/>
    <cellStyle name="Valuta 2 2 6 9" xfId="15385" xr:uid="{00000000-0005-0000-0000-0000263B0000}"/>
    <cellStyle name="Valuta 2 2 7" xfId="471" xr:uid="{00000000-0005-0000-0000-0000273B0000}"/>
    <cellStyle name="Valuta 2 2 8" xfId="169" xr:uid="{00000000-0005-0000-0000-0000283B0000}"/>
    <cellStyle name="Valuta 2 2 8 10" xfId="42524" xr:uid="{8A30575E-B000-415E-A4D0-5B11C628EEF0}"/>
    <cellStyle name="Valuta 2 2 8 11" xfId="49144" xr:uid="{FBCDB58A-1958-4829-A9AF-0A34DE00BBCF}"/>
    <cellStyle name="Valuta 2 2 8 12" xfId="55750" xr:uid="{E3EFE96F-DE71-4C1D-B7D7-2A4C2B0FFF5D}"/>
    <cellStyle name="Valuta 2 2 8 2" xfId="579" xr:uid="{00000000-0005-0000-0000-0000293B0000}"/>
    <cellStyle name="Valuta 2 2 8 2 10" xfId="49337" xr:uid="{16BF0838-2693-4AA4-8FC3-6E584D68FE5E}"/>
    <cellStyle name="Valuta 2 2 8 2 11" xfId="55917" xr:uid="{4444879D-4EB3-4F07-BD12-F46C3BF307A6}"/>
    <cellStyle name="Valuta 2 2 8 2 2" xfId="1940" xr:uid="{00000000-0005-0000-0000-00002A3B0000}"/>
    <cellStyle name="Valuta 2 2 8 2 2 2" xfId="4839" xr:uid="{00000000-0005-0000-0000-00002B3B0000}"/>
    <cellStyle name="Valuta 2 2 8 2 2 2 2" xfId="10636" xr:uid="{00000000-0005-0000-0000-00002C3B0000}"/>
    <cellStyle name="Valuta 2 2 8 2 2 2 3" xfId="19740" xr:uid="{00000000-0005-0000-0000-00002D3B0000}"/>
    <cellStyle name="Valuta 2 2 8 2 2 2 4" xfId="28451" xr:uid="{14AA96D1-1500-49E9-9263-841F20D8BE15}"/>
    <cellStyle name="Valuta 2 2 8 2 2 2 5" xfId="46536" xr:uid="{4CE6DB00-C2D7-4511-91A1-48251970A522}"/>
    <cellStyle name="Valuta 2 2 8 2 2 2 6" xfId="53156" xr:uid="{4CCC46CF-81E4-4546-81AC-A0545A67FE06}"/>
    <cellStyle name="Valuta 2 2 8 2 2 2 7" xfId="57923" xr:uid="{D7D5A27C-8692-4D2B-9C17-BE7D319D6EA8}"/>
    <cellStyle name="Valuta 2 2 8 2 2 3" xfId="7738" xr:uid="{00000000-0005-0000-0000-00002E3B0000}"/>
    <cellStyle name="Valuta 2 2 8 2 2 3 2" xfId="30840" xr:uid="{7158DB6C-9E30-4EDF-8488-A905EF3B5965}"/>
    <cellStyle name="Valuta 2 2 8 2 2 3 3" xfId="48925" xr:uid="{51E6CDC5-630F-4CD7-A6AB-5D96739878EF}"/>
    <cellStyle name="Valuta 2 2 8 2 2 3 4" xfId="55545" xr:uid="{51375604-C43C-49A0-9A3E-03E260AF7AB9}"/>
    <cellStyle name="Valuta 2 2 8 2 2 3 5" xfId="59094" xr:uid="{847A5929-D1DA-4213-9649-1FA442A32F47}"/>
    <cellStyle name="Valuta 2 2 8 2 2 4" xfId="16842" xr:uid="{00000000-0005-0000-0000-00002F3B0000}"/>
    <cellStyle name="Valuta 2 2 8 2 2 5" xfId="25989" xr:uid="{136F5247-EC3F-4BBB-B3AC-B4FA8A936EA6}"/>
    <cellStyle name="Valuta 2 2 8 2 2 6" xfId="44074" xr:uid="{A1D73C3B-E4A1-4BE8-B9C2-ED8D63F06203}"/>
    <cellStyle name="Valuta 2 2 8 2 2 7" xfId="50694" xr:uid="{F5F2F926-04EC-4F19-852F-D65F16D66E7B}"/>
    <cellStyle name="Valuta 2 2 8 2 2 8" xfId="56921" xr:uid="{83B2D1EA-D979-40B7-8D4C-6807EFD34C77}"/>
    <cellStyle name="Valuta 2 2 8 2 3" xfId="1582" xr:uid="{00000000-0005-0000-0000-0000303B0000}"/>
    <cellStyle name="Valuta 2 2 8 2 3 2" xfId="4485" xr:uid="{00000000-0005-0000-0000-0000313B0000}"/>
    <cellStyle name="Valuta 2 2 8 2 3 2 2" xfId="10282" xr:uid="{00000000-0005-0000-0000-0000323B0000}"/>
    <cellStyle name="Valuta 2 2 8 2 3 2 3" xfId="19386" xr:uid="{00000000-0005-0000-0000-0000333B0000}"/>
    <cellStyle name="Valuta 2 2 8 2 3 2 4" xfId="27988" xr:uid="{C1124EDC-609E-4B86-BE57-00E6969435BF}"/>
    <cellStyle name="Valuta 2 2 8 2 3 2 5" xfId="46073" xr:uid="{3C93F88B-FAA1-4361-85CF-D5A515CDC3C5}"/>
    <cellStyle name="Valuta 2 2 8 2 3 2 6" xfId="52693" xr:uid="{1BE8D216-26C5-47F1-979D-A3FE56C009DD}"/>
    <cellStyle name="Valuta 2 2 8 2 3 2 7" xfId="57589" xr:uid="{B19C721C-BE0C-42A4-B164-0A273DF12943}"/>
    <cellStyle name="Valuta 2 2 8 2 3 3" xfId="7384" xr:uid="{00000000-0005-0000-0000-0000343B0000}"/>
    <cellStyle name="Valuta 2 2 8 2 3 3 2" xfId="30496" xr:uid="{A4046DB6-78BD-495A-8EE6-2DA3EADED376}"/>
    <cellStyle name="Valuta 2 2 8 2 3 3 3" xfId="48581" xr:uid="{92CA5FEE-763D-4815-B479-C5C7B607776F}"/>
    <cellStyle name="Valuta 2 2 8 2 3 3 4" xfId="55201" xr:uid="{2D2C398B-DDB4-49E6-8091-A3837C6299A8}"/>
    <cellStyle name="Valuta 2 2 8 2 3 3 5" xfId="58758" xr:uid="{BA9DE0AD-5DDB-43DE-B3EB-C19EB245B32A}"/>
    <cellStyle name="Valuta 2 2 8 2 3 4" xfId="16488" xr:uid="{00000000-0005-0000-0000-0000353B0000}"/>
    <cellStyle name="Valuta 2 2 8 2 3 5" xfId="25633" xr:uid="{826923BE-F4DD-4190-9479-F9E7D9426847}"/>
    <cellStyle name="Valuta 2 2 8 2 3 6" xfId="43720" xr:uid="{428D38BB-43B5-4BEE-87EF-46BD6DD0CF13}"/>
    <cellStyle name="Valuta 2 2 8 2 3 7" xfId="50340" xr:uid="{148863B7-BF76-495D-AB10-54F5D3F6DCFC}"/>
    <cellStyle name="Valuta 2 2 8 2 3 8" xfId="56585" xr:uid="{F2132AC3-2A67-41AE-9970-84F0FFD043E5}"/>
    <cellStyle name="Valuta 2 2 8 2 4" xfId="1149" xr:uid="{00000000-0005-0000-0000-0000363B0000}"/>
    <cellStyle name="Valuta 2 2 8 2 4 2" xfId="4052" xr:uid="{00000000-0005-0000-0000-0000373B0000}"/>
    <cellStyle name="Valuta 2 2 8 2 4 2 2" xfId="9849" xr:uid="{00000000-0005-0000-0000-0000383B0000}"/>
    <cellStyle name="Valuta 2 2 8 2 4 2 3" xfId="18953" xr:uid="{00000000-0005-0000-0000-0000393B0000}"/>
    <cellStyle name="Valuta 2 2 8 2 4 3" xfId="6951" xr:uid="{00000000-0005-0000-0000-00003A3B0000}"/>
    <cellStyle name="Valuta 2 2 8 2 4 4" xfId="16055" xr:uid="{00000000-0005-0000-0000-00003B3B0000}"/>
    <cellStyle name="Valuta 2 2 8 2 4 5" xfId="25200" xr:uid="{02C8B1F3-ECED-457E-9564-BAA94E9498B1}"/>
    <cellStyle name="Valuta 2 2 8 2 4 6" xfId="43287" xr:uid="{BD94B978-F370-488F-83C0-DEF0967B9A9D}"/>
    <cellStyle name="Valuta 2 2 8 2 4 7" xfId="49907" xr:uid="{EE1B7E19-68D9-472D-9CE3-B4D00EB89FDF}"/>
    <cellStyle name="Valuta 2 2 8 2 4 8" xfId="56251" xr:uid="{2988C647-B66F-4059-9B0B-A5BC7B2507A5}"/>
    <cellStyle name="Valuta 2 2 8 2 5" xfId="3482" xr:uid="{00000000-0005-0000-0000-00003C3B0000}"/>
    <cellStyle name="Valuta 2 2 8 2 5 2" xfId="9279" xr:uid="{00000000-0005-0000-0000-00003D3B0000}"/>
    <cellStyle name="Valuta 2 2 8 2 5 3" xfId="18383" xr:uid="{00000000-0005-0000-0000-00003E3B0000}"/>
    <cellStyle name="Valuta 2 2 8 2 5 4" xfId="27530" xr:uid="{B19D6BD4-0881-4DAE-9A0B-CDA94922135C}"/>
    <cellStyle name="Valuta 2 2 8 2 5 5" xfId="45615" xr:uid="{55DF3991-332E-4934-B176-B1DD41724FDC}"/>
    <cellStyle name="Valuta 2 2 8 2 5 6" xfId="52235" xr:uid="{1785DE8F-55D5-4B21-9AD0-200E90C0EA84}"/>
    <cellStyle name="Valuta 2 2 8 2 5 7" xfId="57255" xr:uid="{5A3AA98C-AEE6-47E1-BB75-91E09471201D}"/>
    <cellStyle name="Valuta 2 2 8 2 6" xfId="6381" xr:uid="{00000000-0005-0000-0000-00003F3B0000}"/>
    <cellStyle name="Valuta 2 2 8 2 6 2" xfId="30124" xr:uid="{89487B63-DDEB-4FC6-B9A2-A558BBDCF417}"/>
    <cellStyle name="Valuta 2 2 8 2 6 3" xfId="48209" xr:uid="{D9BD4443-39C0-45BB-B9DC-D655F34A61BD}"/>
    <cellStyle name="Valuta 2 2 8 2 6 4" xfId="54829" xr:uid="{D1886B72-6409-4818-8556-21F43D5506B0}"/>
    <cellStyle name="Valuta 2 2 8 2 6 5" xfId="58424" xr:uid="{C6BBDED8-B6CB-4C7E-896B-7006BDE5F32B}"/>
    <cellStyle name="Valuta 2 2 8 2 7" xfId="15485" xr:uid="{00000000-0005-0000-0000-0000403B0000}"/>
    <cellStyle name="Valuta 2 2 8 2 8" xfId="24630" xr:uid="{B93D42EC-89EC-4E08-BE68-1F8DBA198FE8}"/>
    <cellStyle name="Valuta 2 2 8 2 9" xfId="42717" xr:uid="{354F36D3-6A59-40C7-8283-FB1413E2300C}"/>
    <cellStyle name="Valuta 2 2 8 3" xfId="1773" xr:uid="{00000000-0005-0000-0000-0000413B0000}"/>
    <cellStyle name="Valuta 2 2 8 3 2" xfId="4672" xr:uid="{00000000-0005-0000-0000-0000423B0000}"/>
    <cellStyle name="Valuta 2 2 8 3 2 2" xfId="10469" xr:uid="{00000000-0005-0000-0000-0000433B0000}"/>
    <cellStyle name="Valuta 2 2 8 3 2 3" xfId="19573" xr:uid="{00000000-0005-0000-0000-0000443B0000}"/>
    <cellStyle name="Valuta 2 2 8 3 2 4" xfId="28653" xr:uid="{33779EFD-D038-43A1-9F28-053AE0E75F58}"/>
    <cellStyle name="Valuta 2 2 8 3 2 5" xfId="46738" xr:uid="{9025E568-B16E-4832-86B3-BC5D455AFF25}"/>
    <cellStyle name="Valuta 2 2 8 3 2 6" xfId="53358" xr:uid="{6F373793-3040-4E8D-B9F7-6883CE89A7F9}"/>
    <cellStyle name="Valuta 2 2 8 3 2 7" xfId="58090" xr:uid="{FD865D9A-1058-4A36-8234-503F65079F4C}"/>
    <cellStyle name="Valuta 2 2 8 3 3" xfId="7571" xr:uid="{00000000-0005-0000-0000-0000453B0000}"/>
    <cellStyle name="Valuta 2 2 8 3 3 2" xfId="30673" xr:uid="{F21B99B5-651C-4426-85DD-7E6BF313A370}"/>
    <cellStyle name="Valuta 2 2 8 3 3 3" xfId="48758" xr:uid="{10A5F264-6A07-4BB5-8411-CEB08CEBDCC9}"/>
    <cellStyle name="Valuta 2 2 8 3 3 4" xfId="55378" xr:uid="{13250EF9-CB8F-4AD3-A324-724C351E1320}"/>
    <cellStyle name="Valuta 2 2 8 3 3 5" xfId="58927" xr:uid="{E406E887-46FE-47E9-B94F-4AE3223B5E2A}"/>
    <cellStyle name="Valuta 2 2 8 3 4" xfId="16675" xr:uid="{00000000-0005-0000-0000-0000463B0000}"/>
    <cellStyle name="Valuta 2 2 8 3 5" xfId="25822" xr:uid="{37B0142C-772C-4A43-8930-087EA1358BF3}"/>
    <cellStyle name="Valuta 2 2 8 3 6" xfId="43907" xr:uid="{F9DFD40D-132B-48FF-9DFF-257687A128F0}"/>
    <cellStyle name="Valuta 2 2 8 3 7" xfId="50527" xr:uid="{04BACBBB-FC87-4466-A370-6AFD6F2DA5CF}"/>
    <cellStyle name="Valuta 2 2 8 3 8" xfId="56754" xr:uid="{0B6140A9-3A13-41DF-A5CC-1710E4D763D9}"/>
    <cellStyle name="Valuta 2 2 8 4" xfId="1366" xr:uid="{00000000-0005-0000-0000-0000473B0000}"/>
    <cellStyle name="Valuta 2 2 8 4 2" xfId="4269" xr:uid="{00000000-0005-0000-0000-0000483B0000}"/>
    <cellStyle name="Valuta 2 2 8 4 2 2" xfId="10066" xr:uid="{00000000-0005-0000-0000-0000493B0000}"/>
    <cellStyle name="Valuta 2 2 8 4 2 3" xfId="19170" xr:uid="{00000000-0005-0000-0000-00004A3B0000}"/>
    <cellStyle name="Valuta 2 2 8 4 2 4" xfId="28221" xr:uid="{D3692D41-D555-45F8-8F88-A9D5D50F3B27}"/>
    <cellStyle name="Valuta 2 2 8 4 2 5" xfId="46306" xr:uid="{79170406-01DB-41FC-9A36-1AE54C49A93E}"/>
    <cellStyle name="Valuta 2 2 8 4 2 6" xfId="52926" xr:uid="{2E083FE4-B265-44D6-A55E-1680D91FE42A}"/>
    <cellStyle name="Valuta 2 2 8 4 2 7" xfId="57756" xr:uid="{B5952A33-D925-4C92-AAD8-AA26AA84506C}"/>
    <cellStyle name="Valuta 2 2 8 4 3" xfId="7168" xr:uid="{00000000-0005-0000-0000-00004B3B0000}"/>
    <cellStyle name="Valuta 2 2 8 4 3 2" xfId="30305" xr:uid="{38C7AD63-3AF8-4322-900A-7A49506166EE}"/>
    <cellStyle name="Valuta 2 2 8 4 3 3" xfId="48390" xr:uid="{35F42291-CAAD-41BC-9656-851DBDCC714E}"/>
    <cellStyle name="Valuta 2 2 8 4 3 4" xfId="55010" xr:uid="{8BFA47BF-3233-4AAA-8B19-680EF2E91830}"/>
    <cellStyle name="Valuta 2 2 8 4 3 5" xfId="58591" xr:uid="{8BACABA1-5C37-4E54-8662-C33D92EDE971}"/>
    <cellStyle name="Valuta 2 2 8 4 4" xfId="16272" xr:uid="{00000000-0005-0000-0000-00004C3B0000}"/>
    <cellStyle name="Valuta 2 2 8 4 5" xfId="25417" xr:uid="{AA75002D-F60F-4EE3-8E8F-873C4D9B5D21}"/>
    <cellStyle name="Valuta 2 2 8 4 6" xfId="43504" xr:uid="{8E0E6263-B414-48C7-BE66-8A460F6D6F44}"/>
    <cellStyle name="Valuta 2 2 8 4 7" xfId="50124" xr:uid="{D1100FC2-B041-4E14-B5A6-614B1958BAAF}"/>
    <cellStyle name="Valuta 2 2 8 4 8" xfId="56418" xr:uid="{6C3C3910-7EA9-4E6F-92AC-0599BB620E9C}"/>
    <cellStyle name="Valuta 2 2 8 5" xfId="851" xr:uid="{00000000-0005-0000-0000-00004D3B0000}"/>
    <cellStyle name="Valuta 2 2 8 5 2" xfId="3754" xr:uid="{00000000-0005-0000-0000-00004E3B0000}"/>
    <cellStyle name="Valuta 2 2 8 5 2 2" xfId="9551" xr:uid="{00000000-0005-0000-0000-00004F3B0000}"/>
    <cellStyle name="Valuta 2 2 8 5 2 3" xfId="18655" xr:uid="{00000000-0005-0000-0000-0000503B0000}"/>
    <cellStyle name="Valuta 2 2 8 5 2 4" xfId="27747" xr:uid="{A4931209-1014-4F2B-8E7D-31DDD098DDEE}"/>
    <cellStyle name="Valuta 2 2 8 5 2 5" xfId="45832" xr:uid="{AFD04FC0-0D8A-4346-892E-165A588A51A7}"/>
    <cellStyle name="Valuta 2 2 8 5 2 6" xfId="52452" xr:uid="{37B95152-6A6D-4E99-9149-22AF8572E5BE}"/>
    <cellStyle name="Valuta 2 2 8 5 2 7" xfId="57422" xr:uid="{C8A5639E-C612-4AC6-8D0F-A4CBAA1E85EB}"/>
    <cellStyle name="Valuta 2 2 8 5 3" xfId="6653" xr:uid="{00000000-0005-0000-0000-0000513B0000}"/>
    <cellStyle name="Valuta 2 2 8 5 4" xfId="15757" xr:uid="{00000000-0005-0000-0000-0000523B0000}"/>
    <cellStyle name="Valuta 2 2 8 5 5" xfId="24902" xr:uid="{D3A181D1-744F-41F7-916C-8045EF05E33B}"/>
    <cellStyle name="Valuta 2 2 8 5 6" xfId="42989" xr:uid="{CC6D79F3-9F36-4976-846E-1C9FC4CB6094}"/>
    <cellStyle name="Valuta 2 2 8 5 7" xfId="49609" xr:uid="{E2214C3B-1A22-4866-9659-F518E52DA6CF}"/>
    <cellStyle name="Valuta 2 2 8 5 8" xfId="56084" xr:uid="{D2838325-A69F-4CED-98D4-1A2FDB316B0B}"/>
    <cellStyle name="Valuta 2 2 8 6" xfId="3289" xr:uid="{00000000-0005-0000-0000-0000533B0000}"/>
    <cellStyle name="Valuta 2 2 8 6 2" xfId="9086" xr:uid="{00000000-0005-0000-0000-0000543B0000}"/>
    <cellStyle name="Valuta 2 2 8 6 3" xfId="18190" xr:uid="{00000000-0005-0000-0000-0000553B0000}"/>
    <cellStyle name="Valuta 2 2 8 6 4" xfId="27337" xr:uid="{C5C184F1-09CC-46E5-96F7-02BF51E05574}"/>
    <cellStyle name="Valuta 2 2 8 6 5" xfId="45422" xr:uid="{9D098CAC-0484-4197-8575-9412FCA57EDA}"/>
    <cellStyle name="Valuta 2 2 8 6 6" xfId="52042" xr:uid="{EBE35621-E857-46A5-8C9A-80E43AF36BA1}"/>
    <cellStyle name="Valuta 2 2 8 6 7" xfId="57088" xr:uid="{B743EDEF-56E5-4BD2-A3E5-4FF634FE0272}"/>
    <cellStyle name="Valuta 2 2 8 7" xfId="6188" xr:uid="{00000000-0005-0000-0000-0000563B0000}"/>
    <cellStyle name="Valuta 2 2 8 7 2" xfId="29957" xr:uid="{DDCB4ECE-63F9-4DD3-AD5E-594F4E6CF3AF}"/>
    <cellStyle name="Valuta 2 2 8 7 3" xfId="48042" xr:uid="{72963260-816A-4402-9101-C539B3DF80CB}"/>
    <cellStyle name="Valuta 2 2 8 7 4" xfId="54662" xr:uid="{59DBF42A-6D9A-4AA8-BF4A-373F0FCF2926}"/>
    <cellStyle name="Valuta 2 2 8 7 5" xfId="58257" xr:uid="{8ED30EDA-750A-4997-A5CA-1C0CCB19D6B1}"/>
    <cellStyle name="Valuta 2 2 8 8" xfId="15292" xr:uid="{00000000-0005-0000-0000-0000573B0000}"/>
    <cellStyle name="Valuta 2 2 8 9" xfId="24267" xr:uid="{1BE5AE0C-7B14-4451-9BDF-385F961D81AD}"/>
    <cellStyle name="Valuta 2 2 9" xfId="568" xr:uid="{00000000-0005-0000-0000-0000583B0000}"/>
    <cellStyle name="Valuta 2 2 9 10" xfId="49326" xr:uid="{82C1582F-40A6-4EFF-840F-01FC5C599B07}"/>
    <cellStyle name="Valuta 2 2 9 11" xfId="55911" xr:uid="{F49158B8-C08F-42E9-8479-8D281FE01DE7}"/>
    <cellStyle name="Valuta 2 2 9 2" xfId="1934" xr:uid="{00000000-0005-0000-0000-0000593B0000}"/>
    <cellStyle name="Valuta 2 2 9 2 2" xfId="4833" xr:uid="{00000000-0005-0000-0000-00005A3B0000}"/>
    <cellStyle name="Valuta 2 2 9 2 2 2" xfId="10630" xr:uid="{00000000-0005-0000-0000-00005B3B0000}"/>
    <cellStyle name="Valuta 2 2 9 2 2 3" xfId="19734" xr:uid="{00000000-0005-0000-0000-00005C3B0000}"/>
    <cellStyle name="Valuta 2 2 9 2 2 4" xfId="28440" xr:uid="{2126EFEE-99F0-40A6-BF4D-D967523C9F31}"/>
    <cellStyle name="Valuta 2 2 9 2 2 5" xfId="46525" xr:uid="{65F92547-52F5-47BA-945D-CCB09C6B102B}"/>
    <cellStyle name="Valuta 2 2 9 2 2 6" xfId="53145" xr:uid="{52AF7381-4C0B-4BC6-86E0-B2ECDAC5EBBA}"/>
    <cellStyle name="Valuta 2 2 9 2 2 7" xfId="57917" xr:uid="{DE5354C5-4C12-492C-8783-646056DFFE6F}"/>
    <cellStyle name="Valuta 2 2 9 2 3" xfId="7732" xr:uid="{00000000-0005-0000-0000-00005D3B0000}"/>
    <cellStyle name="Valuta 2 2 9 2 3 2" xfId="30834" xr:uid="{13DC7BE4-0D9A-4AB6-A552-947E1FE914A2}"/>
    <cellStyle name="Valuta 2 2 9 2 3 3" xfId="48919" xr:uid="{D0E29C92-9B27-43C6-A97C-272F522CD72C}"/>
    <cellStyle name="Valuta 2 2 9 2 3 4" xfId="55539" xr:uid="{93DE88E2-8894-42F7-8FCC-040B2885E85B}"/>
    <cellStyle name="Valuta 2 2 9 2 3 5" xfId="59088" xr:uid="{F82844AC-0017-4212-A606-23E205DEDB82}"/>
    <cellStyle name="Valuta 2 2 9 2 4" xfId="16836" xr:uid="{00000000-0005-0000-0000-00005E3B0000}"/>
    <cellStyle name="Valuta 2 2 9 2 5" xfId="25983" xr:uid="{C8E1AD99-E781-4536-98EC-3B1B3F87F542}"/>
    <cellStyle name="Valuta 2 2 9 2 6" xfId="44068" xr:uid="{97A5BC90-57C2-4AE2-93AD-9063A197D1ED}"/>
    <cellStyle name="Valuta 2 2 9 2 7" xfId="50688" xr:uid="{E669030A-D653-4D06-8258-471E8DDE3B13}"/>
    <cellStyle name="Valuta 2 2 9 2 8" xfId="56915" xr:uid="{265AC0D9-E450-4506-A28F-16A4F250B666}"/>
    <cellStyle name="Valuta 2 2 9 3" xfId="1571" xr:uid="{00000000-0005-0000-0000-00005F3B0000}"/>
    <cellStyle name="Valuta 2 2 9 3 2" xfId="4474" xr:uid="{00000000-0005-0000-0000-0000603B0000}"/>
    <cellStyle name="Valuta 2 2 9 3 2 2" xfId="10271" xr:uid="{00000000-0005-0000-0000-0000613B0000}"/>
    <cellStyle name="Valuta 2 2 9 3 2 3" xfId="19375" xr:uid="{00000000-0005-0000-0000-0000623B0000}"/>
    <cellStyle name="Valuta 2 2 9 3 2 4" xfId="27977" xr:uid="{33C33D7C-C9D1-47D7-8BE4-A90BF0AF9F75}"/>
    <cellStyle name="Valuta 2 2 9 3 2 5" xfId="46062" xr:uid="{5F1AF870-1398-4116-BE11-4A3151C29EA2}"/>
    <cellStyle name="Valuta 2 2 9 3 2 6" xfId="52682" xr:uid="{7C3E7CC6-27C6-4A7D-83FC-61340D403096}"/>
    <cellStyle name="Valuta 2 2 9 3 2 7" xfId="57583" xr:uid="{223F125E-04AD-42D6-9393-11146F2E189A}"/>
    <cellStyle name="Valuta 2 2 9 3 3" xfId="7373" xr:uid="{00000000-0005-0000-0000-0000633B0000}"/>
    <cellStyle name="Valuta 2 2 9 3 3 2" xfId="30488" xr:uid="{F5047783-D9C2-433E-B302-D7137A9A1253}"/>
    <cellStyle name="Valuta 2 2 9 3 3 3" xfId="48573" xr:uid="{3FE5C7EC-CC21-40F8-B9D2-688B5D7BCE37}"/>
    <cellStyle name="Valuta 2 2 9 3 3 4" xfId="55193" xr:uid="{F8FD8E40-B354-4B88-8079-2F3BACC21E5C}"/>
    <cellStyle name="Valuta 2 2 9 3 3 5" xfId="58752" xr:uid="{A30F425B-85F6-4BFC-9560-C1A5FEFAD2A0}"/>
    <cellStyle name="Valuta 2 2 9 3 4" xfId="16477" xr:uid="{00000000-0005-0000-0000-0000643B0000}"/>
    <cellStyle name="Valuta 2 2 9 3 5" xfId="25622" xr:uid="{53644CED-7A6E-49B5-8C1E-A262E937FBD0}"/>
    <cellStyle name="Valuta 2 2 9 3 6" xfId="43709" xr:uid="{1180E934-E429-4EC8-893A-3BF37D0D6877}"/>
    <cellStyle name="Valuta 2 2 9 3 7" xfId="50329" xr:uid="{DBD40E74-771F-487D-8FF2-1A2E5EFFF746}"/>
    <cellStyle name="Valuta 2 2 9 3 8" xfId="56579" xr:uid="{BB5DA338-3B37-423D-9022-C63C9DB782C4}"/>
    <cellStyle name="Valuta 2 2 9 4" xfId="1138" xr:uid="{00000000-0005-0000-0000-0000653B0000}"/>
    <cellStyle name="Valuta 2 2 9 4 2" xfId="4041" xr:uid="{00000000-0005-0000-0000-0000663B0000}"/>
    <cellStyle name="Valuta 2 2 9 4 2 2" xfId="9838" xr:uid="{00000000-0005-0000-0000-0000673B0000}"/>
    <cellStyle name="Valuta 2 2 9 4 2 3" xfId="18942" xr:uid="{00000000-0005-0000-0000-0000683B0000}"/>
    <cellStyle name="Valuta 2 2 9 4 3" xfId="6940" xr:uid="{00000000-0005-0000-0000-0000693B0000}"/>
    <cellStyle name="Valuta 2 2 9 4 4" xfId="16044" xr:uid="{00000000-0005-0000-0000-00006A3B0000}"/>
    <cellStyle name="Valuta 2 2 9 4 5" xfId="25189" xr:uid="{9505F1F1-9E93-4CE1-B608-F5908CEE4E20}"/>
    <cellStyle name="Valuta 2 2 9 4 6" xfId="43276" xr:uid="{FB4B568A-870D-4921-A697-A285A97E97B0}"/>
    <cellStyle name="Valuta 2 2 9 4 7" xfId="49896" xr:uid="{E9FF0693-71ED-4A12-AFB0-6CCB2DF26341}"/>
    <cellStyle name="Valuta 2 2 9 4 8" xfId="56245" xr:uid="{C8ACA16E-A68F-43C4-BAC5-88FDED930302}"/>
    <cellStyle name="Valuta 2 2 9 5" xfId="3471" xr:uid="{00000000-0005-0000-0000-00006B3B0000}"/>
    <cellStyle name="Valuta 2 2 9 5 2" xfId="9268" xr:uid="{00000000-0005-0000-0000-00006C3B0000}"/>
    <cellStyle name="Valuta 2 2 9 5 3" xfId="18372" xr:uid="{00000000-0005-0000-0000-00006D3B0000}"/>
    <cellStyle name="Valuta 2 2 9 5 4" xfId="27519" xr:uid="{CBA38CC8-A6FA-40B7-8B91-30F86EDBA2FD}"/>
    <cellStyle name="Valuta 2 2 9 5 5" xfId="45604" xr:uid="{CB811B86-5CB1-46FB-A2A3-72C06C3B4B02}"/>
    <cellStyle name="Valuta 2 2 9 5 6" xfId="52224" xr:uid="{D68AE097-A129-4249-8E39-EACD68166BEB}"/>
    <cellStyle name="Valuta 2 2 9 5 7" xfId="57249" xr:uid="{0AD7E1DE-C348-41C2-B9B6-7A71B18BCDA7}"/>
    <cellStyle name="Valuta 2 2 9 6" xfId="6370" xr:uid="{00000000-0005-0000-0000-00006E3B0000}"/>
    <cellStyle name="Valuta 2 2 9 6 2" xfId="30118" xr:uid="{48D74EA7-8136-4E5E-9506-41E1ED514301}"/>
    <cellStyle name="Valuta 2 2 9 6 3" xfId="48203" xr:uid="{E9A35DF8-EB2B-4B77-ADE2-0CAFA40140DF}"/>
    <cellStyle name="Valuta 2 2 9 6 4" xfId="54823" xr:uid="{E034BB16-8605-4560-B307-C32E35C5E776}"/>
    <cellStyle name="Valuta 2 2 9 6 5" xfId="58418" xr:uid="{53615359-A051-43B2-B19A-63DCC50B6716}"/>
    <cellStyle name="Valuta 2 2 9 7" xfId="15474" xr:uid="{00000000-0005-0000-0000-00006F3B0000}"/>
    <cellStyle name="Valuta 2 2 9 8" xfId="24619" xr:uid="{76F985B2-761E-400C-8761-0F48E1A79C40}"/>
    <cellStyle name="Valuta 2 2 9 9" xfId="42706" xr:uid="{C393650C-F9B4-44FB-BAB6-1E5CC86BE1E2}"/>
    <cellStyle name="Valuta 2 20" xfId="15273" xr:uid="{00000000-0005-0000-0000-0000703B0000}"/>
    <cellStyle name="Valuta 2 21" xfId="24172" xr:uid="{3B2568F8-7A29-4A38-968C-8BB0FE1D6E84}"/>
    <cellStyle name="Valuta 2 22" xfId="42505" xr:uid="{97B41F66-3CB2-40E5-A346-4E8E134565A9}"/>
    <cellStyle name="Valuta 2 23" xfId="49125" xr:uid="{473F0705-227B-4CE0-BC9A-217FBB1F5DB6}"/>
    <cellStyle name="Valuta 2 24" xfId="55740" xr:uid="{18725711-71E2-47EF-AFFE-D86E9FAA3F34}"/>
    <cellStyle name="Valuta 2 3" xfId="114" xr:uid="{00000000-0005-0000-0000-0000713B0000}"/>
    <cellStyle name="Valuta 2 3 10" xfId="1351" xr:uid="{00000000-0005-0000-0000-0000723B0000}"/>
    <cellStyle name="Valuta 2 3 10 2" xfId="4254" xr:uid="{00000000-0005-0000-0000-0000733B0000}"/>
    <cellStyle name="Valuta 2 3 10 2 2" xfId="10051" xr:uid="{00000000-0005-0000-0000-0000743B0000}"/>
    <cellStyle name="Valuta 2 3 10 2 3" xfId="19155" xr:uid="{00000000-0005-0000-0000-0000753B0000}"/>
    <cellStyle name="Valuta 2 3 10 2 4" xfId="28199" xr:uid="{BB71C7ED-C35D-428A-BF64-9307B914C9F1}"/>
    <cellStyle name="Valuta 2 3 10 2 5" xfId="46284" xr:uid="{D16F8998-D8C6-49F0-9475-C31C0E209C22}"/>
    <cellStyle name="Valuta 2 3 10 2 6" xfId="52904" xr:uid="{0A51BFB2-0AD7-46E1-96E3-2ADDF041A46A}"/>
    <cellStyle name="Valuta 2 3 10 2 7" xfId="57751" xr:uid="{AD559319-08DA-4D31-B50F-1EADAFD2959C}"/>
    <cellStyle name="Valuta 2 3 10 3" xfId="7153" xr:uid="{00000000-0005-0000-0000-0000763B0000}"/>
    <cellStyle name="Valuta 2 3 10 3 2" xfId="30295" xr:uid="{7CE095D9-2603-4A5F-8634-49EC5021C1F3}"/>
    <cellStyle name="Valuta 2 3 10 3 3" xfId="48380" xr:uid="{1F575EA2-30FE-43A5-9D26-554911871F1D}"/>
    <cellStyle name="Valuta 2 3 10 3 4" xfId="55000" xr:uid="{9B4DEC0E-2AF1-4155-B0C0-0041FC867CDE}"/>
    <cellStyle name="Valuta 2 3 10 3 5" xfId="58586" xr:uid="{FB8BF2D1-0603-463F-BB6A-3C8762438E4F}"/>
    <cellStyle name="Valuta 2 3 10 4" xfId="16257" xr:uid="{00000000-0005-0000-0000-0000773B0000}"/>
    <cellStyle name="Valuta 2 3 10 5" xfId="25402" xr:uid="{C702631A-15E4-4ACD-9962-B1C3A911AD25}"/>
    <cellStyle name="Valuta 2 3 10 6" xfId="43489" xr:uid="{92E1189C-2A0F-4601-8A99-53CCBA469A97}"/>
    <cellStyle name="Valuta 2 3 10 7" xfId="50109" xr:uid="{B224568F-3877-4A30-9C27-1799D653064A}"/>
    <cellStyle name="Valuta 2 3 10 8" xfId="56413" xr:uid="{0A8BC65E-D9EE-41DC-BF36-1470F011FCDA}"/>
    <cellStyle name="Valuta 2 3 11" xfId="816" xr:uid="{00000000-0005-0000-0000-0000783B0000}"/>
    <cellStyle name="Valuta 2 3 11 2" xfId="3719" xr:uid="{00000000-0005-0000-0000-0000793B0000}"/>
    <cellStyle name="Valuta 2 3 11 2 2" xfId="9516" xr:uid="{00000000-0005-0000-0000-00007A3B0000}"/>
    <cellStyle name="Valuta 2 3 11 2 3" xfId="18620" xr:uid="{00000000-0005-0000-0000-00007B3B0000}"/>
    <cellStyle name="Valuta 2 3 11 2 4" xfId="27730" xr:uid="{D3C4C098-B0B7-438F-BD39-4C8D4D08D52B}"/>
    <cellStyle name="Valuta 2 3 11 2 5" xfId="45815" xr:uid="{CFBCD05E-E668-4158-8396-90721CDD3A26}"/>
    <cellStyle name="Valuta 2 3 11 2 6" xfId="52435" xr:uid="{962096C2-5FED-4461-8665-B4116E70F6B7}"/>
    <cellStyle name="Valuta 2 3 11 2 7" xfId="57417" xr:uid="{937EB795-2BF1-4AFA-BCB9-F5D24B0911F9}"/>
    <cellStyle name="Valuta 2 3 11 3" xfId="6618" xr:uid="{00000000-0005-0000-0000-00007C3B0000}"/>
    <cellStyle name="Valuta 2 3 11 4" xfId="15722" xr:uid="{00000000-0005-0000-0000-00007D3B0000}"/>
    <cellStyle name="Valuta 2 3 11 5" xfId="24867" xr:uid="{ED25FB2F-5B86-4440-937B-6ECEE5D7D0D8}"/>
    <cellStyle name="Valuta 2 3 11 6" xfId="42954" xr:uid="{D708B6B2-22F4-456D-A3D5-9B5F791F2A43}"/>
    <cellStyle name="Valuta 2 3 11 7" xfId="49574" xr:uid="{8B810BAB-7C46-4908-BB9D-3D5F691A0649}"/>
    <cellStyle name="Valuta 2 3 11 8" xfId="56079" xr:uid="{9E5C5BFA-10CD-44F7-8575-E75A090422DC}"/>
    <cellStyle name="Valuta 2 3 12" xfId="3280" xr:uid="{00000000-0005-0000-0000-00007E3B0000}"/>
    <cellStyle name="Valuta 2 3 12 2" xfId="9077" xr:uid="{00000000-0005-0000-0000-00007F3B0000}"/>
    <cellStyle name="Valuta 2 3 12 3" xfId="18181" xr:uid="{00000000-0005-0000-0000-0000803B0000}"/>
    <cellStyle name="Valuta 2 3 12 4" xfId="27328" xr:uid="{C4FF51F4-F30A-49A4-9D2C-6F0CA66548F5}"/>
    <cellStyle name="Valuta 2 3 12 5" xfId="45413" xr:uid="{4B9A3B49-759C-4F5A-A3F3-3F24B389F8CC}"/>
    <cellStyle name="Valuta 2 3 12 6" xfId="52033" xr:uid="{D63E2F2D-756A-4610-A5AB-0C20AD2F9F6C}"/>
    <cellStyle name="Valuta 2 3 12 7" xfId="57083" xr:uid="{72347721-1200-4320-85CF-8D43F1D89EE0}"/>
    <cellStyle name="Valuta 2 3 13" xfId="6179" xr:uid="{00000000-0005-0000-0000-0000813B0000}"/>
    <cellStyle name="Valuta 2 3 13 2" xfId="29952" xr:uid="{71DBDFBB-FAB6-451E-8249-155EB9E850A5}"/>
    <cellStyle name="Valuta 2 3 13 3" xfId="48037" xr:uid="{D24AC09D-6BE9-4CDE-A9C7-DA5C030FFB08}"/>
    <cellStyle name="Valuta 2 3 13 4" xfId="54657" xr:uid="{AFAEB0AD-7CD6-453E-A684-F2ED9F62A319}"/>
    <cellStyle name="Valuta 2 3 13 5" xfId="58252" xr:uid="{059E5251-2709-4E14-BAD3-8E5260CDB84B}"/>
    <cellStyle name="Valuta 2 3 14" xfId="15053" xr:uid="{00000000-0005-0000-0000-0000823B0000}"/>
    <cellStyle name="Valuta 2 3 15" xfId="15283" xr:uid="{00000000-0005-0000-0000-0000833B0000}"/>
    <cellStyle name="Valuta 2 3 16" xfId="24217" xr:uid="{8E34B038-BAC4-42E2-8E65-AB0C65DE52B1}"/>
    <cellStyle name="Valuta 2 3 17" xfId="42515" xr:uid="{4710986B-FF59-4201-87F6-2389205CE250}"/>
    <cellStyle name="Valuta 2 3 18" xfId="49135" xr:uid="{B6696A62-E797-4813-B3BF-04F397091019}"/>
    <cellStyle name="Valuta 2 3 19" xfId="55745" xr:uid="{2B0BA45C-9F24-4584-846F-E50033A0988D}"/>
    <cellStyle name="Valuta 2 3 2" xfId="209" xr:uid="{00000000-0005-0000-0000-0000843B0000}"/>
    <cellStyle name="Valuta 2 3 2 10" xfId="6218" xr:uid="{00000000-0005-0000-0000-0000853B0000}"/>
    <cellStyle name="Valuta 2 3 2 10 2" xfId="29984" xr:uid="{2BAEB590-8292-465A-A5D9-D1FBE7436CAD}"/>
    <cellStyle name="Valuta 2 3 2 10 3" xfId="48069" xr:uid="{226F6BC8-EF3F-4472-BD8B-EE2332249594}"/>
    <cellStyle name="Valuta 2 3 2 10 4" xfId="54689" xr:uid="{B71A7DF4-EDAC-4E13-88A1-A528396A3EAA}"/>
    <cellStyle name="Valuta 2 3 2 10 5" xfId="58284" xr:uid="{78CF85FD-649D-46F1-9AD1-773D178F9931}"/>
    <cellStyle name="Valuta 2 3 2 11" xfId="15082" xr:uid="{00000000-0005-0000-0000-0000863B0000}"/>
    <cellStyle name="Valuta 2 3 2 12" xfId="15322" xr:uid="{00000000-0005-0000-0000-0000873B0000}"/>
    <cellStyle name="Valuta 2 3 2 13" xfId="24306" xr:uid="{6CB997D6-87E2-41B0-A6B8-2D9D0346F0A8}"/>
    <cellStyle name="Valuta 2 3 2 14" xfId="42554" xr:uid="{15DD8DF0-575C-45F5-A6B5-C93CC402729E}"/>
    <cellStyle name="Valuta 2 3 2 15" xfId="49174" xr:uid="{D0E3BB78-5BE0-416C-86AF-C514CCA0601A}"/>
    <cellStyle name="Valuta 2 3 2 16" xfId="55777" xr:uid="{F2504C78-7C5B-42B6-A786-12EB60A035FA}"/>
    <cellStyle name="Valuta 2 3 2 2" xfId="250" xr:uid="{00000000-0005-0000-0000-0000883B0000}"/>
    <cellStyle name="Valuta 2 3 2 2 10" xfId="15147" xr:uid="{00000000-0005-0000-0000-0000893B0000}"/>
    <cellStyle name="Valuta 2 3 2 2 11" xfId="15362" xr:uid="{00000000-0005-0000-0000-00008A3B0000}"/>
    <cellStyle name="Valuta 2 3 2 2 12" xfId="24347" xr:uid="{0B33CA4A-4DCE-43B0-A5FA-E83AD368549E}"/>
    <cellStyle name="Valuta 2 3 2 2 13" xfId="42594" xr:uid="{94C308A2-2099-41E3-A54A-F7AAC9E4F2C1}"/>
    <cellStyle name="Valuta 2 3 2 2 14" xfId="49214" xr:uid="{C955B29C-4FCA-4957-8A1F-1F8AE97B59A3}"/>
    <cellStyle name="Valuta 2 3 2 2 15" xfId="55817" xr:uid="{EC9FFE92-9BD3-4838-9B9B-3E2BE00BBBFD}"/>
    <cellStyle name="Valuta 2 3 2 2 2" xfId="346" xr:uid="{00000000-0005-0000-0000-00008B3B0000}"/>
    <cellStyle name="Valuta 2 3 2 2 2 10" xfId="24443" xr:uid="{A11AB713-FF38-42AE-9728-766C3C9FD619}"/>
    <cellStyle name="Valuta 2 3 2 2 2 11" xfId="42689" xr:uid="{19BEE77C-FF88-472D-8062-955F418331A0}"/>
    <cellStyle name="Valuta 2 3 2 2 2 12" xfId="49309" xr:uid="{B3EA9473-0116-4F5A-8627-F414B4BF4E13}"/>
    <cellStyle name="Valuta 2 3 2 2 2 13" xfId="55897" xr:uid="{7D89E0E3-8B80-4A86-A0DE-15E9463853B2}"/>
    <cellStyle name="Valuta 2 3 2 2 2 2" xfId="743" xr:uid="{00000000-0005-0000-0000-00008C3B0000}"/>
    <cellStyle name="Valuta 2 3 2 2 2 2 10" xfId="49501" xr:uid="{B2DF4839-D293-4E73-BB86-ECF0315773EB}"/>
    <cellStyle name="Valuta 2 3 2 2 2 2 11" xfId="56064" xr:uid="{FFDA0907-CC14-4A33-AF0E-740EAF97A6D6}"/>
    <cellStyle name="Valuta 2 3 2 2 2 2 2" xfId="2087" xr:uid="{00000000-0005-0000-0000-00008D3B0000}"/>
    <cellStyle name="Valuta 2 3 2 2 2 2 2 2" xfId="4986" xr:uid="{00000000-0005-0000-0000-00008E3B0000}"/>
    <cellStyle name="Valuta 2 3 2 2 2 2 2 2 2" xfId="10783" xr:uid="{00000000-0005-0000-0000-00008F3B0000}"/>
    <cellStyle name="Valuta 2 3 2 2 2 2 2 2 3" xfId="19887" xr:uid="{00000000-0005-0000-0000-0000903B0000}"/>
    <cellStyle name="Valuta 2 3 2 2 2 2 2 2 4" xfId="28615" xr:uid="{F651FB0E-7506-4AFF-B4FA-064817291E31}"/>
    <cellStyle name="Valuta 2 3 2 2 2 2 2 2 5" xfId="46700" xr:uid="{C474FF80-5C05-486D-8ECE-9F012E24D872}"/>
    <cellStyle name="Valuta 2 3 2 2 2 2 2 2 6" xfId="53320" xr:uid="{8BA2C531-AC4C-4666-83BC-CD7ED00758DC}"/>
    <cellStyle name="Valuta 2 3 2 2 2 2 2 2 7" xfId="58070" xr:uid="{9354C918-60F9-4977-8092-09088655B246}"/>
    <cellStyle name="Valuta 2 3 2 2 2 2 2 3" xfId="7885" xr:uid="{00000000-0005-0000-0000-0000913B0000}"/>
    <cellStyle name="Valuta 2 3 2 2 2 2 2 3 2" xfId="30987" xr:uid="{697BC4FE-DB9F-49C0-962C-9E37F38EE4A0}"/>
    <cellStyle name="Valuta 2 3 2 2 2 2 2 3 3" xfId="49072" xr:uid="{F702E4B1-C9EE-496F-B2C8-31FC2B628206}"/>
    <cellStyle name="Valuta 2 3 2 2 2 2 2 3 4" xfId="55692" xr:uid="{8E2A29CC-C086-448F-9090-33661F24B198}"/>
    <cellStyle name="Valuta 2 3 2 2 2 2 2 3 5" xfId="59241" xr:uid="{EFDE4EE7-24D1-45D8-9707-C9B6231BEB29}"/>
    <cellStyle name="Valuta 2 3 2 2 2 2 2 4" xfId="16989" xr:uid="{00000000-0005-0000-0000-0000923B0000}"/>
    <cellStyle name="Valuta 2 3 2 2 2 2 2 5" xfId="26136" xr:uid="{2C204034-CA78-4179-99F2-C716D7C32B50}"/>
    <cellStyle name="Valuta 2 3 2 2 2 2 2 6" xfId="44221" xr:uid="{A57C9322-642F-46CE-9E74-E9A028CD1896}"/>
    <cellStyle name="Valuta 2 3 2 2 2 2 2 7" xfId="50841" xr:uid="{B2EFA773-D63D-4B06-BA32-42807595E0D3}"/>
    <cellStyle name="Valuta 2 3 2 2 2 2 2 8" xfId="57068" xr:uid="{1A64AA8D-67C8-4FDE-B113-2DCB5901AD35}"/>
    <cellStyle name="Valuta 2 3 2 2 2 2 3" xfId="1746" xr:uid="{00000000-0005-0000-0000-0000933B0000}"/>
    <cellStyle name="Valuta 2 3 2 2 2 2 3 2" xfId="4649" xr:uid="{00000000-0005-0000-0000-0000943B0000}"/>
    <cellStyle name="Valuta 2 3 2 2 2 2 3 2 2" xfId="10446" xr:uid="{00000000-0005-0000-0000-0000953B0000}"/>
    <cellStyle name="Valuta 2 3 2 2 2 2 3 2 3" xfId="19550" xr:uid="{00000000-0005-0000-0000-0000963B0000}"/>
    <cellStyle name="Valuta 2 3 2 2 2 2 3 2 4" xfId="28152" xr:uid="{01DFC257-DE0C-45D4-ADA8-75E3DCDF41B6}"/>
    <cellStyle name="Valuta 2 3 2 2 2 2 3 2 5" xfId="46237" xr:uid="{6F6477EC-C009-48B3-AFCA-E0086F0F791C}"/>
    <cellStyle name="Valuta 2 3 2 2 2 2 3 2 6" xfId="52857" xr:uid="{E68F8B69-D5C0-4A7E-A7FF-A882366B2E45}"/>
    <cellStyle name="Valuta 2 3 2 2 2 2 3 2 7" xfId="57736" xr:uid="{BBA3D03C-6B0D-4603-8097-319662B4CFE4}"/>
    <cellStyle name="Valuta 2 3 2 2 2 2 3 3" xfId="7548" xr:uid="{00000000-0005-0000-0000-0000973B0000}"/>
    <cellStyle name="Valuta 2 3 2 2 2 2 3 3 2" xfId="30651" xr:uid="{A5748C30-EC6F-4190-8A8F-E587F8E3096F}"/>
    <cellStyle name="Valuta 2 3 2 2 2 2 3 3 3" xfId="48736" xr:uid="{E274574C-DEDB-4609-8EA1-E02440E613B0}"/>
    <cellStyle name="Valuta 2 3 2 2 2 2 3 3 4" xfId="55356" xr:uid="{4BE9DD21-A10D-4F33-A724-7E09D9D301B6}"/>
    <cellStyle name="Valuta 2 3 2 2 2 2 3 3 5" xfId="58905" xr:uid="{326E69B8-FC17-49A8-BD40-3563293392B1}"/>
    <cellStyle name="Valuta 2 3 2 2 2 2 3 4" xfId="16652" xr:uid="{00000000-0005-0000-0000-0000983B0000}"/>
    <cellStyle name="Valuta 2 3 2 2 2 2 3 5" xfId="25797" xr:uid="{0F4A6A10-FE9B-4EA5-B05B-B8D88E510999}"/>
    <cellStyle name="Valuta 2 3 2 2 2 2 3 6" xfId="43884" xr:uid="{20A13168-BAB4-4CA6-A16D-84D429BAE8B6}"/>
    <cellStyle name="Valuta 2 3 2 2 2 2 3 7" xfId="50504" xr:uid="{35B13EC7-3E54-480B-9E2D-592D5F3909CB}"/>
    <cellStyle name="Valuta 2 3 2 2 2 2 3 8" xfId="56732" xr:uid="{4A2B543E-EE0E-49F3-B6D2-D3146540A517}"/>
    <cellStyle name="Valuta 2 3 2 2 2 2 4" xfId="1313" xr:uid="{00000000-0005-0000-0000-0000993B0000}"/>
    <cellStyle name="Valuta 2 3 2 2 2 2 4 2" xfId="4216" xr:uid="{00000000-0005-0000-0000-00009A3B0000}"/>
    <cellStyle name="Valuta 2 3 2 2 2 2 4 2 2" xfId="10013" xr:uid="{00000000-0005-0000-0000-00009B3B0000}"/>
    <cellStyle name="Valuta 2 3 2 2 2 2 4 2 3" xfId="19117" xr:uid="{00000000-0005-0000-0000-00009C3B0000}"/>
    <cellStyle name="Valuta 2 3 2 2 2 2 4 3" xfId="7115" xr:uid="{00000000-0005-0000-0000-00009D3B0000}"/>
    <cellStyle name="Valuta 2 3 2 2 2 2 4 4" xfId="16219" xr:uid="{00000000-0005-0000-0000-00009E3B0000}"/>
    <cellStyle name="Valuta 2 3 2 2 2 2 4 5" xfId="25364" xr:uid="{A101F02C-A710-4791-A67C-ED2377BDDDCE}"/>
    <cellStyle name="Valuta 2 3 2 2 2 2 4 6" xfId="43451" xr:uid="{F14CE652-4D65-4047-953A-709F899A79B0}"/>
    <cellStyle name="Valuta 2 3 2 2 2 2 4 7" xfId="50071" xr:uid="{921AA093-6358-4FD8-992C-5A39CCD234BE}"/>
    <cellStyle name="Valuta 2 3 2 2 2 2 4 8" xfId="56398" xr:uid="{23E3C8B2-8A3E-49AD-9B20-BC2F3CA8C58E}"/>
    <cellStyle name="Valuta 2 3 2 2 2 2 5" xfId="3646" xr:uid="{00000000-0005-0000-0000-00009F3B0000}"/>
    <cellStyle name="Valuta 2 3 2 2 2 2 5 2" xfId="9443" xr:uid="{00000000-0005-0000-0000-0000A03B0000}"/>
    <cellStyle name="Valuta 2 3 2 2 2 2 5 3" xfId="18547" xr:uid="{00000000-0005-0000-0000-0000A13B0000}"/>
    <cellStyle name="Valuta 2 3 2 2 2 2 5 4" xfId="27694" xr:uid="{F7F0E472-BCBE-4B14-8BDA-515C9BCC45E7}"/>
    <cellStyle name="Valuta 2 3 2 2 2 2 5 5" xfId="45779" xr:uid="{F6C2C86A-009A-42F9-AFE2-B2E598A32727}"/>
    <cellStyle name="Valuta 2 3 2 2 2 2 5 6" xfId="52399" xr:uid="{AE594451-5DA8-4EDA-98D0-48C52404AD12}"/>
    <cellStyle name="Valuta 2 3 2 2 2 2 5 7" xfId="57402" xr:uid="{8734D2A4-3DB9-4415-81E2-97E345B554AE}"/>
    <cellStyle name="Valuta 2 3 2 2 2 2 6" xfId="6545" xr:uid="{00000000-0005-0000-0000-0000A23B0000}"/>
    <cellStyle name="Valuta 2 3 2 2 2 2 6 2" xfId="30271" xr:uid="{FEB365DA-C90F-4988-9077-681D62FF835B}"/>
    <cellStyle name="Valuta 2 3 2 2 2 2 6 3" xfId="48356" xr:uid="{94280B24-4F10-4028-99B4-55818175CC42}"/>
    <cellStyle name="Valuta 2 3 2 2 2 2 6 4" xfId="54976" xr:uid="{4254667C-5051-4906-9013-56D5A882E39B}"/>
    <cellStyle name="Valuta 2 3 2 2 2 2 6 5" xfId="58571" xr:uid="{F7926E98-CFB1-48B2-819D-18CA357ADCF7}"/>
    <cellStyle name="Valuta 2 3 2 2 2 2 7" xfId="15649" xr:uid="{00000000-0005-0000-0000-0000A33B0000}"/>
    <cellStyle name="Valuta 2 3 2 2 2 2 8" xfId="24794" xr:uid="{30F37140-EE2A-4812-8D27-FA1F76F83438}"/>
    <cellStyle name="Valuta 2 3 2 2 2 2 9" xfId="42881" xr:uid="{1A2AE6A7-2F0F-425E-B00B-320CE63DF23E}"/>
    <cellStyle name="Valuta 2 3 2 2 2 3" xfId="1920" xr:uid="{00000000-0005-0000-0000-0000A43B0000}"/>
    <cellStyle name="Valuta 2 3 2 2 2 3 2" xfId="4819" xr:uid="{00000000-0005-0000-0000-0000A53B0000}"/>
    <cellStyle name="Valuta 2 3 2 2 2 3 2 2" xfId="10616" xr:uid="{00000000-0005-0000-0000-0000A63B0000}"/>
    <cellStyle name="Valuta 2 3 2 2 2 3 2 3" xfId="19720" xr:uid="{00000000-0005-0000-0000-0000A73B0000}"/>
    <cellStyle name="Valuta 2 3 2 2 2 3 2 4" xfId="28808" xr:uid="{B7F1A8DD-F1CF-4496-ABA5-01D39E524AF7}"/>
    <cellStyle name="Valuta 2 3 2 2 2 3 2 5" xfId="46893" xr:uid="{FF9D1A83-6529-488C-AD34-DF5A707891AC}"/>
    <cellStyle name="Valuta 2 3 2 2 2 3 2 6" xfId="53513" xr:uid="{3007A6C9-828D-43E1-908F-CBCE556556B8}"/>
    <cellStyle name="Valuta 2 3 2 2 2 3 2 7" xfId="58237" xr:uid="{E467CCC2-E9E1-4ECA-AD11-4C7CD1A77A98}"/>
    <cellStyle name="Valuta 2 3 2 2 2 3 3" xfId="7718" xr:uid="{00000000-0005-0000-0000-0000A83B0000}"/>
    <cellStyle name="Valuta 2 3 2 2 2 3 3 2" xfId="30820" xr:uid="{B0CAE23B-25C7-4EF0-83CE-EB4135E026B4}"/>
    <cellStyle name="Valuta 2 3 2 2 2 3 3 3" xfId="48905" xr:uid="{957CE489-6FA0-45AA-8F8D-A7A1C3168670}"/>
    <cellStyle name="Valuta 2 3 2 2 2 3 3 4" xfId="55525" xr:uid="{ADA18497-25A9-482D-8A8E-DFD43923D1C2}"/>
    <cellStyle name="Valuta 2 3 2 2 2 3 3 5" xfId="59074" xr:uid="{4AA05E20-EC0D-44A5-A652-9732047116F9}"/>
    <cellStyle name="Valuta 2 3 2 2 2 3 4" xfId="16822" xr:uid="{00000000-0005-0000-0000-0000A93B0000}"/>
    <cellStyle name="Valuta 2 3 2 2 2 3 5" xfId="25969" xr:uid="{86350790-32E7-4398-B115-7E212FA96316}"/>
    <cellStyle name="Valuta 2 3 2 2 2 3 6" xfId="44054" xr:uid="{7B03730F-022E-4C5C-ABE9-EB7276A3DA63}"/>
    <cellStyle name="Valuta 2 3 2 2 2 3 7" xfId="50674" xr:uid="{60186750-2EDB-4D9A-B3C3-B06EBED2EE84}"/>
    <cellStyle name="Valuta 2 3 2 2 2 3 8" xfId="56901" xr:uid="{B93EBAB6-F6ED-48DF-8A0B-E856C61147C7}"/>
    <cellStyle name="Valuta 2 3 2 2 2 4" xfId="1533" xr:uid="{00000000-0005-0000-0000-0000AA3B0000}"/>
    <cellStyle name="Valuta 2 3 2 2 2 4 2" xfId="4436" xr:uid="{00000000-0005-0000-0000-0000AB3B0000}"/>
    <cellStyle name="Valuta 2 3 2 2 2 4 2 2" xfId="10233" xr:uid="{00000000-0005-0000-0000-0000AC3B0000}"/>
    <cellStyle name="Valuta 2 3 2 2 2 4 2 3" xfId="19337" xr:uid="{00000000-0005-0000-0000-0000AD3B0000}"/>
    <cellStyle name="Valuta 2 3 2 2 2 4 2 4" xfId="28390" xr:uid="{47BAEF7C-8ABF-4740-97D0-51C9D21BEC58}"/>
    <cellStyle name="Valuta 2 3 2 2 2 4 2 5" xfId="46475" xr:uid="{DFCDBAD8-C79D-4734-8736-44387BE4617D}"/>
    <cellStyle name="Valuta 2 3 2 2 2 4 2 6" xfId="53095" xr:uid="{1C216256-A01A-4919-95F1-AFD74FDB2A15}"/>
    <cellStyle name="Valuta 2 3 2 2 2 4 2 7" xfId="57903" xr:uid="{811E3FB5-A9FA-4A82-8EDF-A7091C2049D0}"/>
    <cellStyle name="Valuta 2 3 2 2 2 4 3" xfId="7335" xr:uid="{00000000-0005-0000-0000-0000AE3B0000}"/>
    <cellStyle name="Valuta 2 3 2 2 2 4 3 2" xfId="30460" xr:uid="{EDFB2AB8-CEE3-424E-8CA0-299F669951F3}"/>
    <cellStyle name="Valuta 2 3 2 2 2 4 3 3" xfId="48545" xr:uid="{27AA1171-0E14-4FF2-8C3C-B3360CDDC760}"/>
    <cellStyle name="Valuta 2 3 2 2 2 4 3 4" xfId="55165" xr:uid="{3A6259C7-DED1-4025-8929-6255CF68C58E}"/>
    <cellStyle name="Valuta 2 3 2 2 2 4 3 5" xfId="58738" xr:uid="{040E04FC-7770-4F57-9015-4BD65D168255}"/>
    <cellStyle name="Valuta 2 3 2 2 2 4 4" xfId="16439" xr:uid="{00000000-0005-0000-0000-0000AF3B0000}"/>
    <cellStyle name="Valuta 2 3 2 2 2 4 5" xfId="25584" xr:uid="{C72A0209-27DA-4797-B722-496F5757C5E8}"/>
    <cellStyle name="Valuta 2 3 2 2 2 4 6" xfId="43671" xr:uid="{339E30C0-A350-40FA-9C00-3DE34F556619}"/>
    <cellStyle name="Valuta 2 3 2 2 2 4 7" xfId="50291" xr:uid="{57EDA254-7800-4746-B749-3D8FB69E5795}"/>
    <cellStyle name="Valuta 2 3 2 2 2 4 8" xfId="56565" xr:uid="{FED11BDE-D7D7-4FB3-A477-B535569E6D84}"/>
    <cellStyle name="Valuta 2 3 2 2 2 5" xfId="1022" xr:uid="{00000000-0005-0000-0000-0000B03B0000}"/>
    <cellStyle name="Valuta 2 3 2 2 2 5 2" xfId="3925" xr:uid="{00000000-0005-0000-0000-0000B13B0000}"/>
    <cellStyle name="Valuta 2 3 2 2 2 5 2 2" xfId="9722" xr:uid="{00000000-0005-0000-0000-0000B23B0000}"/>
    <cellStyle name="Valuta 2 3 2 2 2 5 2 3" xfId="18826" xr:uid="{00000000-0005-0000-0000-0000B33B0000}"/>
    <cellStyle name="Valuta 2 3 2 2 2 5 2 4" xfId="27914" xr:uid="{0030A0C4-A3FA-4E61-8436-A31E9978337F}"/>
    <cellStyle name="Valuta 2 3 2 2 2 5 2 5" xfId="45999" xr:uid="{C490ED06-93E3-40B0-9019-A4646C172579}"/>
    <cellStyle name="Valuta 2 3 2 2 2 5 2 6" xfId="52619" xr:uid="{7192C05A-7ED9-46B5-8F7B-3B718F9F16A4}"/>
    <cellStyle name="Valuta 2 3 2 2 2 5 2 7" xfId="57569" xr:uid="{753CFDFD-5364-460A-8C31-8BF2F27EADC3}"/>
    <cellStyle name="Valuta 2 3 2 2 2 5 3" xfId="6824" xr:uid="{00000000-0005-0000-0000-0000B43B0000}"/>
    <cellStyle name="Valuta 2 3 2 2 2 5 4" xfId="15928" xr:uid="{00000000-0005-0000-0000-0000B53B0000}"/>
    <cellStyle name="Valuta 2 3 2 2 2 5 5" xfId="25073" xr:uid="{4D3FDC08-35D3-4187-B0E3-1AACC8F38ABE}"/>
    <cellStyle name="Valuta 2 3 2 2 2 5 6" xfId="43160" xr:uid="{CAB8117C-2629-4323-BB1C-73376671DC32}"/>
    <cellStyle name="Valuta 2 3 2 2 2 5 7" xfId="49780" xr:uid="{F383C536-8D39-431E-8F11-E2B284435EEA}"/>
    <cellStyle name="Valuta 2 3 2 2 2 5 8" xfId="56231" xr:uid="{CBC4F33A-20A3-44E7-BB66-B70BED5217B0}"/>
    <cellStyle name="Valuta 2 3 2 2 2 6" xfId="3454" xr:uid="{00000000-0005-0000-0000-0000B63B0000}"/>
    <cellStyle name="Valuta 2 3 2 2 2 6 2" xfId="9251" xr:uid="{00000000-0005-0000-0000-0000B73B0000}"/>
    <cellStyle name="Valuta 2 3 2 2 2 6 3" xfId="18355" xr:uid="{00000000-0005-0000-0000-0000B83B0000}"/>
    <cellStyle name="Valuta 2 3 2 2 2 6 4" xfId="27502" xr:uid="{9F05CE3F-3C5A-42F8-BDE4-A3E4EA5FB732}"/>
    <cellStyle name="Valuta 2 3 2 2 2 6 5" xfId="45587" xr:uid="{4C07BEAB-A80D-4B73-BBF6-EA0560C9550D}"/>
    <cellStyle name="Valuta 2 3 2 2 2 6 6" xfId="52207" xr:uid="{AAA32F0D-BA38-40A2-BC96-E0B9FCC973D3}"/>
    <cellStyle name="Valuta 2 3 2 2 2 6 7" xfId="57235" xr:uid="{E7CBDBD4-2A28-4911-96AA-1CC2C5C2C4D7}"/>
    <cellStyle name="Valuta 2 3 2 2 2 7" xfId="6353" xr:uid="{00000000-0005-0000-0000-0000B93B0000}"/>
    <cellStyle name="Valuta 2 3 2 2 2 7 2" xfId="30104" xr:uid="{13E59828-9B76-4AD5-92A9-9DC39224384D}"/>
    <cellStyle name="Valuta 2 3 2 2 2 7 3" xfId="48189" xr:uid="{65C65564-4FA5-4DDE-A38E-521CEA73EFFE}"/>
    <cellStyle name="Valuta 2 3 2 2 2 7 4" xfId="54809" xr:uid="{F2AFFF71-72CF-46CD-9BB1-3C4DF3103BD5}"/>
    <cellStyle name="Valuta 2 3 2 2 2 7 5" xfId="58404" xr:uid="{1865DF84-AE26-4EC7-8AFB-382DA13BF650}"/>
    <cellStyle name="Valuta 2 3 2 2 2 8" xfId="15258" xr:uid="{00000000-0005-0000-0000-0000BA3B0000}"/>
    <cellStyle name="Valuta 2 3 2 2 2 9" xfId="15457" xr:uid="{00000000-0005-0000-0000-0000BB3B0000}"/>
    <cellStyle name="Valuta 2 3 2 2 3" xfId="483" xr:uid="{00000000-0005-0000-0000-0000BC3B0000}"/>
    <cellStyle name="Valuta 2 3 2 2 4" xfId="648" xr:uid="{00000000-0005-0000-0000-0000BD3B0000}"/>
    <cellStyle name="Valuta 2 3 2 2 4 10" xfId="49406" xr:uid="{B8CF2AF9-E4A3-484D-B87B-1B1362DAB0CE}"/>
    <cellStyle name="Valuta 2 3 2 2 4 11" xfId="55984" xr:uid="{145C458A-D5BF-43A4-B211-ABA1FADAC920}"/>
    <cellStyle name="Valuta 2 3 2 2 4 2" xfId="2007" xr:uid="{00000000-0005-0000-0000-0000BE3B0000}"/>
    <cellStyle name="Valuta 2 3 2 2 4 2 2" xfId="4906" xr:uid="{00000000-0005-0000-0000-0000BF3B0000}"/>
    <cellStyle name="Valuta 2 3 2 2 4 2 2 2" xfId="10703" xr:uid="{00000000-0005-0000-0000-0000C03B0000}"/>
    <cellStyle name="Valuta 2 3 2 2 4 2 2 3" xfId="19807" xr:uid="{00000000-0005-0000-0000-0000C13B0000}"/>
    <cellStyle name="Valuta 2 3 2 2 4 2 2 4" xfId="28520" xr:uid="{524877BC-AD89-4E46-91FB-5DAA8E60935A}"/>
    <cellStyle name="Valuta 2 3 2 2 4 2 2 5" xfId="46605" xr:uid="{904BA76F-48CE-4C88-B6E4-89077C64C7BB}"/>
    <cellStyle name="Valuta 2 3 2 2 4 2 2 6" xfId="53225" xr:uid="{B022C0E6-AA24-484E-88A2-B636BAD61FD8}"/>
    <cellStyle name="Valuta 2 3 2 2 4 2 2 7" xfId="57990" xr:uid="{EA28450E-C436-4640-816A-9DD908AF0970}"/>
    <cellStyle name="Valuta 2 3 2 2 4 2 3" xfId="7805" xr:uid="{00000000-0005-0000-0000-0000C23B0000}"/>
    <cellStyle name="Valuta 2 3 2 2 4 2 3 2" xfId="30907" xr:uid="{B2519BF3-56C1-4B43-8DBB-EAF5DB4BA1BA}"/>
    <cellStyle name="Valuta 2 3 2 2 4 2 3 3" xfId="48992" xr:uid="{2B16DC9A-F9F8-4706-8E82-69E51995BFB4}"/>
    <cellStyle name="Valuta 2 3 2 2 4 2 3 4" xfId="55612" xr:uid="{7529E7B7-7EAC-4ED8-B200-E4F925EC5661}"/>
    <cellStyle name="Valuta 2 3 2 2 4 2 3 5" xfId="59161" xr:uid="{AEC0C7AC-4D87-479B-BBAA-F5D912165454}"/>
    <cellStyle name="Valuta 2 3 2 2 4 2 4" xfId="16909" xr:uid="{00000000-0005-0000-0000-0000C33B0000}"/>
    <cellStyle name="Valuta 2 3 2 2 4 2 5" xfId="26056" xr:uid="{7DB068A8-2133-40E7-94F0-D06C40E1F61D}"/>
    <cellStyle name="Valuta 2 3 2 2 4 2 6" xfId="44141" xr:uid="{8E460639-3937-445A-A9CE-C4FD2D98903F}"/>
    <cellStyle name="Valuta 2 3 2 2 4 2 7" xfId="50761" xr:uid="{1AFFE019-C733-440C-A0E6-6508B1F6C4F5}"/>
    <cellStyle name="Valuta 2 3 2 2 4 2 8" xfId="56988" xr:uid="{C0064A99-F730-45B4-BB8F-D473DB674110}"/>
    <cellStyle name="Valuta 2 3 2 2 4 3" xfId="1651" xr:uid="{00000000-0005-0000-0000-0000C43B0000}"/>
    <cellStyle name="Valuta 2 3 2 2 4 3 2" xfId="4554" xr:uid="{00000000-0005-0000-0000-0000C53B0000}"/>
    <cellStyle name="Valuta 2 3 2 2 4 3 2 2" xfId="10351" xr:uid="{00000000-0005-0000-0000-0000C63B0000}"/>
    <cellStyle name="Valuta 2 3 2 2 4 3 2 3" xfId="19455" xr:uid="{00000000-0005-0000-0000-0000C73B0000}"/>
    <cellStyle name="Valuta 2 3 2 2 4 3 2 4" xfId="28057" xr:uid="{1E642EF3-4024-4FCE-90E3-1BD46F651546}"/>
    <cellStyle name="Valuta 2 3 2 2 4 3 2 5" xfId="46142" xr:uid="{E7C455FF-A093-4195-BE89-A021C03D9470}"/>
    <cellStyle name="Valuta 2 3 2 2 4 3 2 6" xfId="52762" xr:uid="{C5042EBC-A776-4BC3-83CB-C059CDF8C3A5}"/>
    <cellStyle name="Valuta 2 3 2 2 4 3 2 7" xfId="57656" xr:uid="{87D4EF96-DC83-455A-8B1A-7A86D91AF9FE}"/>
    <cellStyle name="Valuta 2 3 2 2 4 3 3" xfId="7453" xr:uid="{00000000-0005-0000-0000-0000C83B0000}"/>
    <cellStyle name="Valuta 2 3 2 2 4 3 3 2" xfId="30565" xr:uid="{9AFE34F7-A612-43BC-8D84-19B2A197701E}"/>
    <cellStyle name="Valuta 2 3 2 2 4 3 3 3" xfId="48650" xr:uid="{F3AE1D7E-724D-46E2-9590-8C8932B82623}"/>
    <cellStyle name="Valuta 2 3 2 2 4 3 3 4" xfId="55270" xr:uid="{955B91F7-D4F7-4A1F-A294-4797F4415C34}"/>
    <cellStyle name="Valuta 2 3 2 2 4 3 3 5" xfId="58825" xr:uid="{43256554-F6C2-4C78-85CF-B4F936EF2ACE}"/>
    <cellStyle name="Valuta 2 3 2 2 4 3 4" xfId="16557" xr:uid="{00000000-0005-0000-0000-0000C93B0000}"/>
    <cellStyle name="Valuta 2 3 2 2 4 3 5" xfId="25702" xr:uid="{B5233A23-8920-48F4-AE4A-05BDEC2414B8}"/>
    <cellStyle name="Valuta 2 3 2 2 4 3 6" xfId="43789" xr:uid="{89C69B02-040C-4938-B773-8EEE817DD22F}"/>
    <cellStyle name="Valuta 2 3 2 2 4 3 7" xfId="50409" xr:uid="{24A63F64-E3FB-4EE4-BA89-91A6C91580C7}"/>
    <cellStyle name="Valuta 2 3 2 2 4 3 8" xfId="56652" xr:uid="{B9AAB75F-8298-430C-9492-029C9DF88378}"/>
    <cellStyle name="Valuta 2 3 2 2 4 4" xfId="1218" xr:uid="{00000000-0005-0000-0000-0000CA3B0000}"/>
    <cellStyle name="Valuta 2 3 2 2 4 4 2" xfId="4121" xr:uid="{00000000-0005-0000-0000-0000CB3B0000}"/>
    <cellStyle name="Valuta 2 3 2 2 4 4 2 2" xfId="9918" xr:uid="{00000000-0005-0000-0000-0000CC3B0000}"/>
    <cellStyle name="Valuta 2 3 2 2 4 4 2 3" xfId="19022" xr:uid="{00000000-0005-0000-0000-0000CD3B0000}"/>
    <cellStyle name="Valuta 2 3 2 2 4 4 3" xfId="7020" xr:uid="{00000000-0005-0000-0000-0000CE3B0000}"/>
    <cellStyle name="Valuta 2 3 2 2 4 4 4" xfId="16124" xr:uid="{00000000-0005-0000-0000-0000CF3B0000}"/>
    <cellStyle name="Valuta 2 3 2 2 4 4 5" xfId="25269" xr:uid="{D8F68340-87CB-4061-A245-293687B2A934}"/>
    <cellStyle name="Valuta 2 3 2 2 4 4 6" xfId="43356" xr:uid="{03FA1246-9DB7-4B5E-813D-F72961EAAEC6}"/>
    <cellStyle name="Valuta 2 3 2 2 4 4 7" xfId="49976" xr:uid="{62898B1A-338E-4978-82CA-1C9899A4EAE9}"/>
    <cellStyle name="Valuta 2 3 2 2 4 4 8" xfId="56318" xr:uid="{AF39568E-E7DF-4AD2-AB76-05B9D597A3E5}"/>
    <cellStyle name="Valuta 2 3 2 2 4 5" xfId="3551" xr:uid="{00000000-0005-0000-0000-0000D03B0000}"/>
    <cellStyle name="Valuta 2 3 2 2 4 5 2" xfId="9348" xr:uid="{00000000-0005-0000-0000-0000D13B0000}"/>
    <cellStyle name="Valuta 2 3 2 2 4 5 3" xfId="18452" xr:uid="{00000000-0005-0000-0000-0000D23B0000}"/>
    <cellStyle name="Valuta 2 3 2 2 4 5 4" xfId="27599" xr:uid="{60B87265-10EC-418D-B63B-992A02398E69}"/>
    <cellStyle name="Valuta 2 3 2 2 4 5 5" xfId="45684" xr:uid="{7D9A5792-314B-4C3B-A4AF-693CDC22E466}"/>
    <cellStyle name="Valuta 2 3 2 2 4 5 6" xfId="52304" xr:uid="{3653E9EB-59B9-4F7B-ACF5-F173A7C7A3D4}"/>
    <cellStyle name="Valuta 2 3 2 2 4 5 7" xfId="57322" xr:uid="{2CA64A04-29C3-4073-AE66-891725BFC734}"/>
    <cellStyle name="Valuta 2 3 2 2 4 6" xfId="6450" xr:uid="{00000000-0005-0000-0000-0000D33B0000}"/>
    <cellStyle name="Valuta 2 3 2 2 4 6 2" xfId="30191" xr:uid="{9A8EC2C9-6A43-4D0B-9177-755219AEDDD1}"/>
    <cellStyle name="Valuta 2 3 2 2 4 6 3" xfId="48276" xr:uid="{D2E65E25-FA20-48DA-8CA5-228B93585D5D}"/>
    <cellStyle name="Valuta 2 3 2 2 4 6 4" xfId="54896" xr:uid="{522D107A-458E-48BD-B529-C5D798B5DCD9}"/>
    <cellStyle name="Valuta 2 3 2 2 4 6 5" xfId="58491" xr:uid="{2D1218FB-1F6A-4772-A0A2-A9154C8C5E9C}"/>
    <cellStyle name="Valuta 2 3 2 2 4 7" xfId="15554" xr:uid="{00000000-0005-0000-0000-0000D43B0000}"/>
    <cellStyle name="Valuta 2 3 2 2 4 8" xfId="24699" xr:uid="{61D83211-52DF-404C-8E6B-595440695EF6}"/>
    <cellStyle name="Valuta 2 3 2 2 4 9" xfId="42786" xr:uid="{79EEBA25-2BF0-40E1-A9E0-BE0A4F5CA10E}"/>
    <cellStyle name="Valuta 2 3 2 2 5" xfId="1840" xr:uid="{00000000-0005-0000-0000-0000D53B0000}"/>
    <cellStyle name="Valuta 2 3 2 2 5 2" xfId="4739" xr:uid="{00000000-0005-0000-0000-0000D63B0000}"/>
    <cellStyle name="Valuta 2 3 2 2 5 2 2" xfId="10536" xr:uid="{00000000-0005-0000-0000-0000D73B0000}"/>
    <cellStyle name="Valuta 2 3 2 2 5 2 3" xfId="19640" xr:uid="{00000000-0005-0000-0000-0000D83B0000}"/>
    <cellStyle name="Valuta 2 3 2 2 5 2 4" xfId="28722" xr:uid="{C98BCA17-FFC6-4E54-B72E-2D4D8083DBD3}"/>
    <cellStyle name="Valuta 2 3 2 2 5 2 5" xfId="46807" xr:uid="{1D346B8C-65C9-4DCA-BC2B-74728563AFC5}"/>
    <cellStyle name="Valuta 2 3 2 2 5 2 6" xfId="53427" xr:uid="{88CC8561-CB9E-4665-B067-651E2B06860C}"/>
    <cellStyle name="Valuta 2 3 2 2 5 2 7" xfId="58157" xr:uid="{8ECAA04E-5F94-406D-8DA6-5D2A0BA9D02D}"/>
    <cellStyle name="Valuta 2 3 2 2 5 3" xfId="7638" xr:uid="{00000000-0005-0000-0000-0000D93B0000}"/>
    <cellStyle name="Valuta 2 3 2 2 5 3 2" xfId="30740" xr:uid="{CD30A033-90A4-4921-91B4-F56E7B842B73}"/>
    <cellStyle name="Valuta 2 3 2 2 5 3 3" xfId="48825" xr:uid="{575C276C-CCC2-4FDF-88DF-D1397835AB10}"/>
    <cellStyle name="Valuta 2 3 2 2 5 3 4" xfId="55445" xr:uid="{6C63EC5D-A160-4F6A-BD37-B6AE4A548D31}"/>
    <cellStyle name="Valuta 2 3 2 2 5 3 5" xfId="58994" xr:uid="{1669519E-501E-4940-99DE-3F456EFB0A4E}"/>
    <cellStyle name="Valuta 2 3 2 2 5 4" xfId="16742" xr:uid="{00000000-0005-0000-0000-0000DA3B0000}"/>
    <cellStyle name="Valuta 2 3 2 2 5 5" xfId="25889" xr:uid="{49D3B678-FD2F-4929-91EE-48C5EDE6E6B8}"/>
    <cellStyle name="Valuta 2 3 2 2 5 6" xfId="43974" xr:uid="{E8034547-DCCD-4B42-BF9C-9E071A946A56}"/>
    <cellStyle name="Valuta 2 3 2 2 5 7" xfId="50594" xr:uid="{BFF8308A-BA9E-479B-9E89-BFF2BD2E6606}"/>
    <cellStyle name="Valuta 2 3 2 2 5 8" xfId="56821" xr:uid="{932F6614-66EA-4BCE-BF7F-AD2B336976D5}"/>
    <cellStyle name="Valuta 2 3 2 2 6" xfId="1438" xr:uid="{00000000-0005-0000-0000-0000DB3B0000}"/>
    <cellStyle name="Valuta 2 3 2 2 6 2" xfId="4341" xr:uid="{00000000-0005-0000-0000-0000DC3B0000}"/>
    <cellStyle name="Valuta 2 3 2 2 6 2 2" xfId="10138" xr:uid="{00000000-0005-0000-0000-0000DD3B0000}"/>
    <cellStyle name="Valuta 2 3 2 2 6 2 3" xfId="19242" xr:uid="{00000000-0005-0000-0000-0000DE3B0000}"/>
    <cellStyle name="Valuta 2 3 2 2 6 2 4" xfId="28295" xr:uid="{F9E8D4D8-A100-4996-9A8D-D419E812C912}"/>
    <cellStyle name="Valuta 2 3 2 2 6 2 5" xfId="46380" xr:uid="{F2349ED7-D4BE-428F-904A-78A458EB5C91}"/>
    <cellStyle name="Valuta 2 3 2 2 6 2 6" xfId="53000" xr:uid="{AB6E7978-7B4E-40BC-8EC6-78CE4E9CBF69}"/>
    <cellStyle name="Valuta 2 3 2 2 6 2 7" xfId="57823" xr:uid="{40C263AC-5204-42BD-B695-5C591C5931A4}"/>
    <cellStyle name="Valuta 2 3 2 2 6 3" xfId="7240" xr:uid="{00000000-0005-0000-0000-0000DF3B0000}"/>
    <cellStyle name="Valuta 2 3 2 2 6 3 2" xfId="30374" xr:uid="{23CA88C9-04D7-4694-8216-3D55D4170EC6}"/>
    <cellStyle name="Valuta 2 3 2 2 6 3 3" xfId="48459" xr:uid="{DD8CC0D4-1158-4F37-AD39-72CC45CE16F2}"/>
    <cellStyle name="Valuta 2 3 2 2 6 3 4" xfId="55079" xr:uid="{7A3AEE66-9955-46DE-AC82-BBDCBB59E738}"/>
    <cellStyle name="Valuta 2 3 2 2 6 3 5" xfId="58658" xr:uid="{25BA5893-FB16-49E6-8D43-977636EC4592}"/>
    <cellStyle name="Valuta 2 3 2 2 6 4" xfId="16344" xr:uid="{00000000-0005-0000-0000-0000E03B0000}"/>
    <cellStyle name="Valuta 2 3 2 2 6 5" xfId="25489" xr:uid="{B63C6F15-2A08-4C2C-BD4C-4BE0F177C85A}"/>
    <cellStyle name="Valuta 2 3 2 2 6 6" xfId="43576" xr:uid="{94A79E51-487B-4436-ABEE-E2E0375437A6}"/>
    <cellStyle name="Valuta 2 3 2 2 6 7" xfId="50196" xr:uid="{0769EFE3-DCBD-4D84-8CFC-CB2CEC262E71}"/>
    <cellStyle name="Valuta 2 3 2 2 6 8" xfId="56485" xr:uid="{1A47F65D-4A14-49B4-A59A-060F2AEEAF7E}"/>
    <cellStyle name="Valuta 2 3 2 2 7" xfId="926" xr:uid="{00000000-0005-0000-0000-0000E13B0000}"/>
    <cellStyle name="Valuta 2 3 2 2 7 2" xfId="3829" xr:uid="{00000000-0005-0000-0000-0000E23B0000}"/>
    <cellStyle name="Valuta 2 3 2 2 7 2 2" xfId="9626" xr:uid="{00000000-0005-0000-0000-0000E33B0000}"/>
    <cellStyle name="Valuta 2 3 2 2 7 2 3" xfId="18730" xr:uid="{00000000-0005-0000-0000-0000E43B0000}"/>
    <cellStyle name="Valuta 2 3 2 2 7 2 4" xfId="27819" xr:uid="{FDE8BCF5-38BE-4A9D-A7A8-D56E13A07A9B}"/>
    <cellStyle name="Valuta 2 3 2 2 7 2 5" xfId="45904" xr:uid="{605E286B-DB79-41A1-A24C-91EC236AB3B0}"/>
    <cellStyle name="Valuta 2 3 2 2 7 2 6" xfId="52524" xr:uid="{4CFDD21D-A966-4A57-A4F3-5484158C3BD3}"/>
    <cellStyle name="Valuta 2 3 2 2 7 2 7" xfId="57489" xr:uid="{AC8D04A4-0DB3-4B55-B24C-CABC8BB97910}"/>
    <cellStyle name="Valuta 2 3 2 2 7 3" xfId="6728" xr:uid="{00000000-0005-0000-0000-0000E53B0000}"/>
    <cellStyle name="Valuta 2 3 2 2 7 4" xfId="15832" xr:uid="{00000000-0005-0000-0000-0000E63B0000}"/>
    <cellStyle name="Valuta 2 3 2 2 7 5" xfId="24977" xr:uid="{19686B38-AB4C-4B4E-8FE1-C3558ACA10A4}"/>
    <cellStyle name="Valuta 2 3 2 2 7 6" xfId="43064" xr:uid="{25CA8356-E8DF-43A2-8208-E0DED71BC234}"/>
    <cellStyle name="Valuta 2 3 2 2 7 7" xfId="49684" xr:uid="{FEDCF4EE-22D3-42CF-A8A5-6DEA29869933}"/>
    <cellStyle name="Valuta 2 3 2 2 7 8" xfId="56151" xr:uid="{9DDB5F3E-E76F-41B3-A6F6-45149163ABB3}"/>
    <cellStyle name="Valuta 2 3 2 2 8" xfId="3359" xr:uid="{00000000-0005-0000-0000-0000E73B0000}"/>
    <cellStyle name="Valuta 2 3 2 2 8 2" xfId="9156" xr:uid="{00000000-0005-0000-0000-0000E83B0000}"/>
    <cellStyle name="Valuta 2 3 2 2 8 3" xfId="18260" xr:uid="{00000000-0005-0000-0000-0000E93B0000}"/>
    <cellStyle name="Valuta 2 3 2 2 8 4" xfId="27407" xr:uid="{3B9AA3CA-EC0B-4449-AD29-C4819957E296}"/>
    <cellStyle name="Valuta 2 3 2 2 8 5" xfId="45492" xr:uid="{000DCB74-33FA-4BAD-A060-6AE538B8C31B}"/>
    <cellStyle name="Valuta 2 3 2 2 8 6" xfId="52112" xr:uid="{2618368C-C8E0-498A-9452-F50E0EEFBCE3}"/>
    <cellStyle name="Valuta 2 3 2 2 8 7" xfId="57155" xr:uid="{A607F6A1-A8D8-4391-B633-1ED8BD9FC3BB}"/>
    <cellStyle name="Valuta 2 3 2 2 9" xfId="6258" xr:uid="{00000000-0005-0000-0000-0000EA3B0000}"/>
    <cellStyle name="Valuta 2 3 2 2 9 2" xfId="30024" xr:uid="{7C868AD9-CEA7-4E52-9BB2-158269EFFBC5}"/>
    <cellStyle name="Valuta 2 3 2 2 9 3" xfId="48109" xr:uid="{20FA1C6D-0B00-43C5-AE41-CA1583F54864}"/>
    <cellStyle name="Valuta 2 3 2 2 9 4" xfId="54729" xr:uid="{CCF1EE30-C2C6-4DCE-B033-9DF4C37D16BF}"/>
    <cellStyle name="Valuta 2 3 2 2 9 5" xfId="58324" xr:uid="{C68FEDD4-409C-43D8-9CDB-91268F3FD9E4}"/>
    <cellStyle name="Valuta 2 3 2 3" xfId="306" xr:uid="{00000000-0005-0000-0000-0000EB3B0000}"/>
    <cellStyle name="Valuta 2 3 2 3 10" xfId="24403" xr:uid="{46282AFB-B289-4779-9D6B-0BF6958BB7B0}"/>
    <cellStyle name="Valuta 2 3 2 3 11" xfId="42649" xr:uid="{37F13AE2-85F8-4DB9-8D69-703417748532}"/>
    <cellStyle name="Valuta 2 3 2 3 12" xfId="49269" xr:uid="{55292294-E74F-4D2F-B9B7-23979BDB87F3}"/>
    <cellStyle name="Valuta 2 3 2 3 13" xfId="55857" xr:uid="{DBDB80AB-3DF4-48A9-9A51-A0D8BD399BDC}"/>
    <cellStyle name="Valuta 2 3 2 3 2" xfId="703" xr:uid="{00000000-0005-0000-0000-0000EC3B0000}"/>
    <cellStyle name="Valuta 2 3 2 3 2 10" xfId="49461" xr:uid="{5EA1E323-9488-4BA8-8F9E-BAF4D56731D9}"/>
    <cellStyle name="Valuta 2 3 2 3 2 11" xfId="56024" xr:uid="{3E7A7FE5-A4C0-453E-A06B-0EF2D6951D50}"/>
    <cellStyle name="Valuta 2 3 2 3 2 2" xfId="2047" xr:uid="{00000000-0005-0000-0000-0000ED3B0000}"/>
    <cellStyle name="Valuta 2 3 2 3 2 2 2" xfId="4946" xr:uid="{00000000-0005-0000-0000-0000EE3B0000}"/>
    <cellStyle name="Valuta 2 3 2 3 2 2 2 2" xfId="10743" xr:uid="{00000000-0005-0000-0000-0000EF3B0000}"/>
    <cellStyle name="Valuta 2 3 2 3 2 2 2 3" xfId="19847" xr:uid="{00000000-0005-0000-0000-0000F03B0000}"/>
    <cellStyle name="Valuta 2 3 2 3 2 2 2 4" xfId="28575" xr:uid="{09D01F3B-7C31-4B65-8580-F0B3582AE220}"/>
    <cellStyle name="Valuta 2 3 2 3 2 2 2 5" xfId="46660" xr:uid="{916C941C-1CFD-4635-9377-DA2528C921C5}"/>
    <cellStyle name="Valuta 2 3 2 3 2 2 2 6" xfId="53280" xr:uid="{7F432876-42A0-46A7-B9FE-F0E62903D2A5}"/>
    <cellStyle name="Valuta 2 3 2 3 2 2 2 7" xfId="58030" xr:uid="{3DF0255F-32A5-41D6-878B-0AB0F9962ECC}"/>
    <cellStyle name="Valuta 2 3 2 3 2 2 3" xfId="7845" xr:uid="{00000000-0005-0000-0000-0000F13B0000}"/>
    <cellStyle name="Valuta 2 3 2 3 2 2 3 2" xfId="30947" xr:uid="{E3356052-5910-454D-A5C1-4158B828DF74}"/>
    <cellStyle name="Valuta 2 3 2 3 2 2 3 3" xfId="49032" xr:uid="{3233908F-D4C2-4448-A378-D188D12E35A0}"/>
    <cellStyle name="Valuta 2 3 2 3 2 2 3 4" xfId="55652" xr:uid="{D8691B40-BFB4-45FC-866C-410C0EB5D410}"/>
    <cellStyle name="Valuta 2 3 2 3 2 2 3 5" xfId="59201" xr:uid="{B8DF4C3D-1454-4611-A0A8-4A27EAC4307A}"/>
    <cellStyle name="Valuta 2 3 2 3 2 2 4" xfId="16949" xr:uid="{00000000-0005-0000-0000-0000F23B0000}"/>
    <cellStyle name="Valuta 2 3 2 3 2 2 5" xfId="26096" xr:uid="{582746AE-0CC5-48BB-AD85-E998B1079154}"/>
    <cellStyle name="Valuta 2 3 2 3 2 2 6" xfId="44181" xr:uid="{E2F8B14B-7EAC-4C01-90F7-ADDC0A3830FF}"/>
    <cellStyle name="Valuta 2 3 2 3 2 2 7" xfId="50801" xr:uid="{8F3670FB-4214-4D91-97F4-C7B5FA3636C8}"/>
    <cellStyle name="Valuta 2 3 2 3 2 2 8" xfId="57028" xr:uid="{AE3A90CD-00CF-4CC7-8888-1945B5B7FDA8}"/>
    <cellStyle name="Valuta 2 3 2 3 2 3" xfId="1706" xr:uid="{00000000-0005-0000-0000-0000F33B0000}"/>
    <cellStyle name="Valuta 2 3 2 3 2 3 2" xfId="4609" xr:uid="{00000000-0005-0000-0000-0000F43B0000}"/>
    <cellStyle name="Valuta 2 3 2 3 2 3 2 2" xfId="10406" xr:uid="{00000000-0005-0000-0000-0000F53B0000}"/>
    <cellStyle name="Valuta 2 3 2 3 2 3 2 3" xfId="19510" xr:uid="{00000000-0005-0000-0000-0000F63B0000}"/>
    <cellStyle name="Valuta 2 3 2 3 2 3 2 4" xfId="28112" xr:uid="{98D6E507-3BAF-4168-8AAF-BF581B32E930}"/>
    <cellStyle name="Valuta 2 3 2 3 2 3 2 5" xfId="46197" xr:uid="{731E5472-CD50-43BC-A5AB-3F1982BFCEEF}"/>
    <cellStyle name="Valuta 2 3 2 3 2 3 2 6" xfId="52817" xr:uid="{2021784C-AED0-4027-8F18-2C4117C90403}"/>
    <cellStyle name="Valuta 2 3 2 3 2 3 2 7" xfId="57696" xr:uid="{BFAD345F-94D3-4612-A7B2-E1AB1D106709}"/>
    <cellStyle name="Valuta 2 3 2 3 2 3 3" xfId="7508" xr:uid="{00000000-0005-0000-0000-0000F73B0000}"/>
    <cellStyle name="Valuta 2 3 2 3 2 3 3 2" xfId="30611" xr:uid="{605EECDD-0415-4FB3-BF8F-2EAC22207455}"/>
    <cellStyle name="Valuta 2 3 2 3 2 3 3 3" xfId="48696" xr:uid="{ABF6D014-FA50-48C2-BBF2-354137CF6D34}"/>
    <cellStyle name="Valuta 2 3 2 3 2 3 3 4" xfId="55316" xr:uid="{E015DB4C-F144-48C6-9FA6-19DB1BEE1096}"/>
    <cellStyle name="Valuta 2 3 2 3 2 3 3 5" xfId="58865" xr:uid="{253458A8-8BE1-47BB-91E2-B540170337E4}"/>
    <cellStyle name="Valuta 2 3 2 3 2 3 4" xfId="16612" xr:uid="{00000000-0005-0000-0000-0000F83B0000}"/>
    <cellStyle name="Valuta 2 3 2 3 2 3 5" xfId="25757" xr:uid="{6FC2AD2B-200A-4CC0-A8A3-52D432507B5F}"/>
    <cellStyle name="Valuta 2 3 2 3 2 3 6" xfId="43844" xr:uid="{37CA1961-94BF-45F2-90B1-89BD57F55BB1}"/>
    <cellStyle name="Valuta 2 3 2 3 2 3 7" xfId="50464" xr:uid="{465FFD91-5D2A-4264-9A9A-AFC471EC51FC}"/>
    <cellStyle name="Valuta 2 3 2 3 2 3 8" xfId="56692" xr:uid="{F58AE11E-0DC8-4792-9DD6-1F0EAC464657}"/>
    <cellStyle name="Valuta 2 3 2 3 2 4" xfId="1273" xr:uid="{00000000-0005-0000-0000-0000F93B0000}"/>
    <cellStyle name="Valuta 2 3 2 3 2 4 2" xfId="4176" xr:uid="{00000000-0005-0000-0000-0000FA3B0000}"/>
    <cellStyle name="Valuta 2 3 2 3 2 4 2 2" xfId="9973" xr:uid="{00000000-0005-0000-0000-0000FB3B0000}"/>
    <cellStyle name="Valuta 2 3 2 3 2 4 2 3" xfId="19077" xr:uid="{00000000-0005-0000-0000-0000FC3B0000}"/>
    <cellStyle name="Valuta 2 3 2 3 2 4 3" xfId="7075" xr:uid="{00000000-0005-0000-0000-0000FD3B0000}"/>
    <cellStyle name="Valuta 2 3 2 3 2 4 4" xfId="16179" xr:uid="{00000000-0005-0000-0000-0000FE3B0000}"/>
    <cellStyle name="Valuta 2 3 2 3 2 4 5" xfId="25324" xr:uid="{0A9D0ABB-09FB-4036-8E71-5E1EF6A77982}"/>
    <cellStyle name="Valuta 2 3 2 3 2 4 6" xfId="43411" xr:uid="{82270E21-9E22-4992-BE4D-37916DF2D6BF}"/>
    <cellStyle name="Valuta 2 3 2 3 2 4 7" xfId="50031" xr:uid="{9D4CF050-82A6-4B9B-85B0-DD98A6D02512}"/>
    <cellStyle name="Valuta 2 3 2 3 2 4 8" xfId="56358" xr:uid="{D01339AD-588D-4B7C-96F1-6149ADCA3BF3}"/>
    <cellStyle name="Valuta 2 3 2 3 2 5" xfId="3606" xr:uid="{00000000-0005-0000-0000-0000FF3B0000}"/>
    <cellStyle name="Valuta 2 3 2 3 2 5 2" xfId="9403" xr:uid="{00000000-0005-0000-0000-0000003C0000}"/>
    <cellStyle name="Valuta 2 3 2 3 2 5 3" xfId="18507" xr:uid="{00000000-0005-0000-0000-0000013C0000}"/>
    <cellStyle name="Valuta 2 3 2 3 2 5 4" xfId="27654" xr:uid="{8B446BAA-6D5F-44E1-8A8D-302FDD297203}"/>
    <cellStyle name="Valuta 2 3 2 3 2 5 5" xfId="45739" xr:uid="{442C48B1-8D86-4898-93CD-AF658A9D3F15}"/>
    <cellStyle name="Valuta 2 3 2 3 2 5 6" xfId="52359" xr:uid="{1978E51E-2F60-4E9D-8F89-1950509D26AD}"/>
    <cellStyle name="Valuta 2 3 2 3 2 5 7" xfId="57362" xr:uid="{FE4F2325-CA28-4E28-8E46-B175131680A3}"/>
    <cellStyle name="Valuta 2 3 2 3 2 6" xfId="6505" xr:uid="{00000000-0005-0000-0000-0000023C0000}"/>
    <cellStyle name="Valuta 2 3 2 3 2 6 2" xfId="30231" xr:uid="{518A3F18-FBBA-4419-A535-80112B6F5F81}"/>
    <cellStyle name="Valuta 2 3 2 3 2 6 3" xfId="48316" xr:uid="{BFCA7B40-390F-4C41-9363-7534BE851E90}"/>
    <cellStyle name="Valuta 2 3 2 3 2 6 4" xfId="54936" xr:uid="{04096582-BF79-4A18-8A44-A96BE133769D}"/>
    <cellStyle name="Valuta 2 3 2 3 2 6 5" xfId="58531" xr:uid="{BA5955B1-97A4-4AE7-A5A3-79114AFE0DD1}"/>
    <cellStyle name="Valuta 2 3 2 3 2 7" xfId="15609" xr:uid="{00000000-0005-0000-0000-0000033C0000}"/>
    <cellStyle name="Valuta 2 3 2 3 2 8" xfId="24754" xr:uid="{7F2A9467-BBE3-402A-ABDB-8C5BEE4A0542}"/>
    <cellStyle name="Valuta 2 3 2 3 2 9" xfId="42841" xr:uid="{99A9C9FF-C9DA-4390-A9A9-801E5D59BF12}"/>
    <cellStyle name="Valuta 2 3 2 3 3" xfId="1880" xr:uid="{00000000-0005-0000-0000-0000043C0000}"/>
    <cellStyle name="Valuta 2 3 2 3 3 2" xfId="4779" xr:uid="{00000000-0005-0000-0000-0000053C0000}"/>
    <cellStyle name="Valuta 2 3 2 3 3 2 2" xfId="10576" xr:uid="{00000000-0005-0000-0000-0000063C0000}"/>
    <cellStyle name="Valuta 2 3 2 3 3 2 3" xfId="19680" xr:uid="{00000000-0005-0000-0000-0000073C0000}"/>
    <cellStyle name="Valuta 2 3 2 3 3 2 4" xfId="28768" xr:uid="{CBE8606D-BD60-4BB3-A607-9D7877D39450}"/>
    <cellStyle name="Valuta 2 3 2 3 3 2 5" xfId="46853" xr:uid="{C8C88172-BED7-454F-828A-7DA412E6E579}"/>
    <cellStyle name="Valuta 2 3 2 3 3 2 6" xfId="53473" xr:uid="{03FD6576-AE92-4B43-90F0-DC1336DD27B9}"/>
    <cellStyle name="Valuta 2 3 2 3 3 2 7" xfId="58197" xr:uid="{EEF9CC0C-8B01-4530-BC99-35D17F9BE2AB}"/>
    <cellStyle name="Valuta 2 3 2 3 3 3" xfId="7678" xr:uid="{00000000-0005-0000-0000-0000083C0000}"/>
    <cellStyle name="Valuta 2 3 2 3 3 3 2" xfId="30780" xr:uid="{E9D51228-8E08-4D89-B19B-4ECA801419B4}"/>
    <cellStyle name="Valuta 2 3 2 3 3 3 3" xfId="48865" xr:uid="{BEE3F5F6-7974-4461-A8D0-BF7D0017CC3C}"/>
    <cellStyle name="Valuta 2 3 2 3 3 3 4" xfId="55485" xr:uid="{70EAEB5D-6705-4BDC-AC29-15A7C6AA7393}"/>
    <cellStyle name="Valuta 2 3 2 3 3 3 5" xfId="59034" xr:uid="{EAC318BD-77DA-4888-8EA9-335F7B7E6BB4}"/>
    <cellStyle name="Valuta 2 3 2 3 3 4" xfId="16782" xr:uid="{00000000-0005-0000-0000-0000093C0000}"/>
    <cellStyle name="Valuta 2 3 2 3 3 5" xfId="25929" xr:uid="{31D52806-5EB4-4E8E-89DA-B1BF9F68F4AF}"/>
    <cellStyle name="Valuta 2 3 2 3 3 6" xfId="44014" xr:uid="{1C31BE0C-2625-4A20-9F08-BA4B1670B9A6}"/>
    <cellStyle name="Valuta 2 3 2 3 3 7" xfId="50634" xr:uid="{DF86A4F5-1B39-4BD8-804E-F4A47CF72FA5}"/>
    <cellStyle name="Valuta 2 3 2 3 3 8" xfId="56861" xr:uid="{8D7E5699-43A8-4C32-973A-D629D0116825}"/>
    <cellStyle name="Valuta 2 3 2 3 4" xfId="1493" xr:uid="{00000000-0005-0000-0000-00000A3C0000}"/>
    <cellStyle name="Valuta 2 3 2 3 4 2" xfId="4396" xr:uid="{00000000-0005-0000-0000-00000B3C0000}"/>
    <cellStyle name="Valuta 2 3 2 3 4 2 2" xfId="10193" xr:uid="{00000000-0005-0000-0000-00000C3C0000}"/>
    <cellStyle name="Valuta 2 3 2 3 4 2 3" xfId="19297" xr:uid="{00000000-0005-0000-0000-00000D3C0000}"/>
    <cellStyle name="Valuta 2 3 2 3 4 2 4" xfId="28350" xr:uid="{14C826B1-DEE3-4F0D-842B-D3550CBAE35E}"/>
    <cellStyle name="Valuta 2 3 2 3 4 2 5" xfId="46435" xr:uid="{8ED8F3CC-E13C-4082-9675-90BB607F7593}"/>
    <cellStyle name="Valuta 2 3 2 3 4 2 6" xfId="53055" xr:uid="{C130D941-9EB8-4B10-B1E6-9CFC920FCA46}"/>
    <cellStyle name="Valuta 2 3 2 3 4 2 7" xfId="57863" xr:uid="{2BF50DE1-D072-4341-BEEE-E750DD416228}"/>
    <cellStyle name="Valuta 2 3 2 3 4 3" xfId="7295" xr:uid="{00000000-0005-0000-0000-00000E3C0000}"/>
    <cellStyle name="Valuta 2 3 2 3 4 3 2" xfId="30420" xr:uid="{7171F396-776D-4C8A-BA89-21F48C3D50BC}"/>
    <cellStyle name="Valuta 2 3 2 3 4 3 3" xfId="48505" xr:uid="{0019929A-C478-46C8-A278-4AF1CA70F704}"/>
    <cellStyle name="Valuta 2 3 2 3 4 3 4" xfId="55125" xr:uid="{55CF1D7B-BF56-4C1F-87B6-68BEA3907294}"/>
    <cellStyle name="Valuta 2 3 2 3 4 3 5" xfId="58698" xr:uid="{F797C8E0-EF95-419B-94BF-BEA3C379614A}"/>
    <cellStyle name="Valuta 2 3 2 3 4 4" xfId="16399" xr:uid="{00000000-0005-0000-0000-00000F3C0000}"/>
    <cellStyle name="Valuta 2 3 2 3 4 5" xfId="25544" xr:uid="{302651E3-913B-4FE5-ADA8-6208F3340489}"/>
    <cellStyle name="Valuta 2 3 2 3 4 6" xfId="43631" xr:uid="{0EE5FAA2-75D7-4732-ADAF-45AAEF6EE921}"/>
    <cellStyle name="Valuta 2 3 2 3 4 7" xfId="50251" xr:uid="{C945E801-D866-4F40-B290-31033141A4F1}"/>
    <cellStyle name="Valuta 2 3 2 3 4 8" xfId="56525" xr:uid="{0E425B99-A323-4D41-A58D-CD0283C41230}"/>
    <cellStyle name="Valuta 2 3 2 3 5" xfId="982" xr:uid="{00000000-0005-0000-0000-0000103C0000}"/>
    <cellStyle name="Valuta 2 3 2 3 5 2" xfId="3885" xr:uid="{00000000-0005-0000-0000-0000113C0000}"/>
    <cellStyle name="Valuta 2 3 2 3 5 2 2" xfId="9682" xr:uid="{00000000-0005-0000-0000-0000123C0000}"/>
    <cellStyle name="Valuta 2 3 2 3 5 2 3" xfId="18786" xr:uid="{00000000-0005-0000-0000-0000133C0000}"/>
    <cellStyle name="Valuta 2 3 2 3 5 2 4" xfId="27874" xr:uid="{3CD7E58F-25F0-45B3-9F2E-BB5F0FCFCE47}"/>
    <cellStyle name="Valuta 2 3 2 3 5 2 5" xfId="45959" xr:uid="{F59DE0E6-B3F8-47C3-A039-E2F98F3837F6}"/>
    <cellStyle name="Valuta 2 3 2 3 5 2 6" xfId="52579" xr:uid="{44F02340-2D88-4771-9D85-9B27F7282A75}"/>
    <cellStyle name="Valuta 2 3 2 3 5 2 7" xfId="57529" xr:uid="{1B44F8E8-0861-4936-A59B-528528BEE1E2}"/>
    <cellStyle name="Valuta 2 3 2 3 5 3" xfId="6784" xr:uid="{00000000-0005-0000-0000-0000143C0000}"/>
    <cellStyle name="Valuta 2 3 2 3 5 4" xfId="15888" xr:uid="{00000000-0005-0000-0000-0000153C0000}"/>
    <cellStyle name="Valuta 2 3 2 3 5 5" xfId="25033" xr:uid="{A6A70B44-D4F6-4426-A381-EEC3C8EF6767}"/>
    <cellStyle name="Valuta 2 3 2 3 5 6" xfId="43120" xr:uid="{34DBD142-A40F-4E93-8AFC-09EC1F53F45A}"/>
    <cellStyle name="Valuta 2 3 2 3 5 7" xfId="49740" xr:uid="{BBABDCC8-043D-479F-89A9-92F294A0729F}"/>
    <cellStyle name="Valuta 2 3 2 3 5 8" xfId="56191" xr:uid="{FAFC6DD1-C087-4D99-8619-B63494BF545D}"/>
    <cellStyle name="Valuta 2 3 2 3 6" xfId="3414" xr:uid="{00000000-0005-0000-0000-0000163C0000}"/>
    <cellStyle name="Valuta 2 3 2 3 6 2" xfId="9211" xr:uid="{00000000-0005-0000-0000-0000173C0000}"/>
    <cellStyle name="Valuta 2 3 2 3 6 3" xfId="18315" xr:uid="{00000000-0005-0000-0000-0000183C0000}"/>
    <cellStyle name="Valuta 2 3 2 3 6 4" xfId="27462" xr:uid="{0B2C77EF-0CEE-488D-B2DD-8C13AC509AD8}"/>
    <cellStyle name="Valuta 2 3 2 3 6 5" xfId="45547" xr:uid="{DC78438D-434B-4000-B78C-5D0B9E89EB96}"/>
    <cellStyle name="Valuta 2 3 2 3 6 6" xfId="52167" xr:uid="{D0C3E0CB-E45F-4BA4-A704-8BEA4FE0B6EB}"/>
    <cellStyle name="Valuta 2 3 2 3 6 7" xfId="57195" xr:uid="{DFDF1772-779E-405C-BE0C-005C5395A009}"/>
    <cellStyle name="Valuta 2 3 2 3 7" xfId="6313" xr:uid="{00000000-0005-0000-0000-0000193C0000}"/>
    <cellStyle name="Valuta 2 3 2 3 7 2" xfId="30064" xr:uid="{AD49609B-76A6-4D47-92D5-EA972B022EB3}"/>
    <cellStyle name="Valuta 2 3 2 3 7 3" xfId="48149" xr:uid="{1B85A7BC-7467-4DF5-82BF-6B0896793A61}"/>
    <cellStyle name="Valuta 2 3 2 3 7 4" xfId="54769" xr:uid="{681B9B60-93D9-4FDF-A918-19D948EEA83E}"/>
    <cellStyle name="Valuta 2 3 2 3 7 5" xfId="58364" xr:uid="{8F9F7052-4353-4493-A128-515BE487FF57}"/>
    <cellStyle name="Valuta 2 3 2 3 8" xfId="15203" xr:uid="{00000000-0005-0000-0000-00001A3C0000}"/>
    <cellStyle name="Valuta 2 3 2 3 9" xfId="15417" xr:uid="{00000000-0005-0000-0000-00001B3C0000}"/>
    <cellStyle name="Valuta 2 3 2 4" xfId="482" xr:uid="{00000000-0005-0000-0000-00001C3C0000}"/>
    <cellStyle name="Valuta 2 3 2 5" xfId="608" xr:uid="{00000000-0005-0000-0000-00001D3C0000}"/>
    <cellStyle name="Valuta 2 3 2 5 10" xfId="49366" xr:uid="{290500C6-3B2E-40E6-A05F-0505A2AB4F0E}"/>
    <cellStyle name="Valuta 2 3 2 5 11" xfId="55944" xr:uid="{067835FB-37F0-42C5-8E6E-920856B28431}"/>
    <cellStyle name="Valuta 2 3 2 5 2" xfId="1967" xr:uid="{00000000-0005-0000-0000-00001E3C0000}"/>
    <cellStyle name="Valuta 2 3 2 5 2 2" xfId="4866" xr:uid="{00000000-0005-0000-0000-00001F3C0000}"/>
    <cellStyle name="Valuta 2 3 2 5 2 2 2" xfId="10663" xr:uid="{00000000-0005-0000-0000-0000203C0000}"/>
    <cellStyle name="Valuta 2 3 2 5 2 2 3" xfId="19767" xr:uid="{00000000-0005-0000-0000-0000213C0000}"/>
    <cellStyle name="Valuta 2 3 2 5 2 2 4" xfId="28480" xr:uid="{FE3F7AE5-A514-4C34-BE6D-B2D695ED060E}"/>
    <cellStyle name="Valuta 2 3 2 5 2 2 5" xfId="46565" xr:uid="{FD4DE177-26C7-4B6D-A54B-5F2822BA99A4}"/>
    <cellStyle name="Valuta 2 3 2 5 2 2 6" xfId="53185" xr:uid="{EEB286F9-3544-4BC0-935E-9626B11C5EB0}"/>
    <cellStyle name="Valuta 2 3 2 5 2 2 7" xfId="57950" xr:uid="{638661A6-B267-470A-B46B-66DD2ABEA537}"/>
    <cellStyle name="Valuta 2 3 2 5 2 3" xfId="7765" xr:uid="{00000000-0005-0000-0000-0000223C0000}"/>
    <cellStyle name="Valuta 2 3 2 5 2 3 2" xfId="30867" xr:uid="{89AC1BBF-E32C-409A-814C-B666AE783274}"/>
    <cellStyle name="Valuta 2 3 2 5 2 3 3" xfId="48952" xr:uid="{5D24D869-0BE3-4B91-B970-F75474E26D70}"/>
    <cellStyle name="Valuta 2 3 2 5 2 3 4" xfId="55572" xr:uid="{0885B83F-81DD-434A-93E8-566E51DE36A8}"/>
    <cellStyle name="Valuta 2 3 2 5 2 3 5" xfId="59121" xr:uid="{30134789-0FBE-4776-A53D-26F7C8654E54}"/>
    <cellStyle name="Valuta 2 3 2 5 2 4" xfId="16869" xr:uid="{00000000-0005-0000-0000-0000233C0000}"/>
    <cellStyle name="Valuta 2 3 2 5 2 5" xfId="26016" xr:uid="{BAA1887A-55C7-4DB8-8FC3-3A3A67F6EEC7}"/>
    <cellStyle name="Valuta 2 3 2 5 2 6" xfId="44101" xr:uid="{FA5C2872-9E70-4F96-BB1D-F073D886A46C}"/>
    <cellStyle name="Valuta 2 3 2 5 2 7" xfId="50721" xr:uid="{DF2E03A1-BEA0-48FA-BFDB-9A6A4BA5A8EB}"/>
    <cellStyle name="Valuta 2 3 2 5 2 8" xfId="56948" xr:uid="{46785A09-AF85-41FF-A311-BD1C18714BD2}"/>
    <cellStyle name="Valuta 2 3 2 5 3" xfId="1611" xr:uid="{00000000-0005-0000-0000-0000243C0000}"/>
    <cellStyle name="Valuta 2 3 2 5 3 2" xfId="4514" xr:uid="{00000000-0005-0000-0000-0000253C0000}"/>
    <cellStyle name="Valuta 2 3 2 5 3 2 2" xfId="10311" xr:uid="{00000000-0005-0000-0000-0000263C0000}"/>
    <cellStyle name="Valuta 2 3 2 5 3 2 3" xfId="19415" xr:uid="{00000000-0005-0000-0000-0000273C0000}"/>
    <cellStyle name="Valuta 2 3 2 5 3 2 4" xfId="28017" xr:uid="{6C2E59C5-D5D0-461D-8F5D-27F8390C0B4A}"/>
    <cellStyle name="Valuta 2 3 2 5 3 2 5" xfId="46102" xr:uid="{77098E83-7EE2-42C5-A822-BE0C05275F4E}"/>
    <cellStyle name="Valuta 2 3 2 5 3 2 6" xfId="52722" xr:uid="{72563B29-D199-49E8-93FA-617210D6B834}"/>
    <cellStyle name="Valuta 2 3 2 5 3 2 7" xfId="57616" xr:uid="{8AE31CB6-0BE8-48A6-93EE-E402C2CA0442}"/>
    <cellStyle name="Valuta 2 3 2 5 3 3" xfId="7413" xr:uid="{00000000-0005-0000-0000-0000283C0000}"/>
    <cellStyle name="Valuta 2 3 2 5 3 3 2" xfId="30525" xr:uid="{51F5F510-0E3C-4DA1-8F12-454E5349FD0E}"/>
    <cellStyle name="Valuta 2 3 2 5 3 3 3" xfId="48610" xr:uid="{1DFDEFE6-5479-487D-8F60-E2F241E05C43}"/>
    <cellStyle name="Valuta 2 3 2 5 3 3 4" xfId="55230" xr:uid="{E1975484-5E43-474E-B705-0F10F634D382}"/>
    <cellStyle name="Valuta 2 3 2 5 3 3 5" xfId="58785" xr:uid="{707F470C-B0A1-4AB1-8A75-6ED6C16F33AB}"/>
    <cellStyle name="Valuta 2 3 2 5 3 4" xfId="16517" xr:uid="{00000000-0005-0000-0000-0000293C0000}"/>
    <cellStyle name="Valuta 2 3 2 5 3 5" xfId="25662" xr:uid="{C05E66FF-CB95-4CA7-A87C-B3AC64BB4DE1}"/>
    <cellStyle name="Valuta 2 3 2 5 3 6" xfId="43749" xr:uid="{574ABEFC-863D-4705-80AB-E2C806AB053B}"/>
    <cellStyle name="Valuta 2 3 2 5 3 7" xfId="50369" xr:uid="{92E3A26F-8223-495C-805C-9879C5D001AC}"/>
    <cellStyle name="Valuta 2 3 2 5 3 8" xfId="56612" xr:uid="{E35336F6-DC86-453C-99F9-6AE44435E5C0}"/>
    <cellStyle name="Valuta 2 3 2 5 4" xfId="1178" xr:uid="{00000000-0005-0000-0000-00002A3C0000}"/>
    <cellStyle name="Valuta 2 3 2 5 4 2" xfId="4081" xr:uid="{00000000-0005-0000-0000-00002B3C0000}"/>
    <cellStyle name="Valuta 2 3 2 5 4 2 2" xfId="9878" xr:uid="{00000000-0005-0000-0000-00002C3C0000}"/>
    <cellStyle name="Valuta 2 3 2 5 4 2 3" xfId="18982" xr:uid="{00000000-0005-0000-0000-00002D3C0000}"/>
    <cellStyle name="Valuta 2 3 2 5 4 3" xfId="6980" xr:uid="{00000000-0005-0000-0000-00002E3C0000}"/>
    <cellStyle name="Valuta 2 3 2 5 4 4" xfId="16084" xr:uid="{00000000-0005-0000-0000-00002F3C0000}"/>
    <cellStyle name="Valuta 2 3 2 5 4 5" xfId="25229" xr:uid="{93280819-C066-42B1-A0B2-C5A721A60746}"/>
    <cellStyle name="Valuta 2 3 2 5 4 6" xfId="43316" xr:uid="{F8A76226-5151-4E29-9611-59D8005B11A7}"/>
    <cellStyle name="Valuta 2 3 2 5 4 7" xfId="49936" xr:uid="{B7AC401F-8C64-4078-993B-2326D4D016CA}"/>
    <cellStyle name="Valuta 2 3 2 5 4 8" xfId="56278" xr:uid="{46A91981-CBF9-4BD5-82B6-D0EBA6EF98C5}"/>
    <cellStyle name="Valuta 2 3 2 5 5" xfId="3511" xr:uid="{00000000-0005-0000-0000-0000303C0000}"/>
    <cellStyle name="Valuta 2 3 2 5 5 2" xfId="9308" xr:uid="{00000000-0005-0000-0000-0000313C0000}"/>
    <cellStyle name="Valuta 2 3 2 5 5 3" xfId="18412" xr:uid="{00000000-0005-0000-0000-0000323C0000}"/>
    <cellStyle name="Valuta 2 3 2 5 5 4" xfId="27559" xr:uid="{DD1717D9-B56A-427F-A2FF-D3E61E9548BB}"/>
    <cellStyle name="Valuta 2 3 2 5 5 5" xfId="45644" xr:uid="{0EC0206D-BA7B-48A6-B7EF-45F4C1A32C88}"/>
    <cellStyle name="Valuta 2 3 2 5 5 6" xfId="52264" xr:uid="{DF6B32A9-BCDD-445B-A97A-38B46BABE1F4}"/>
    <cellStyle name="Valuta 2 3 2 5 5 7" xfId="57282" xr:uid="{09DE7B9F-A0BC-4703-8638-2155C3AA5EAE}"/>
    <cellStyle name="Valuta 2 3 2 5 6" xfId="6410" xr:uid="{00000000-0005-0000-0000-0000333C0000}"/>
    <cellStyle name="Valuta 2 3 2 5 6 2" xfId="30151" xr:uid="{66550CAC-6FF0-45F1-97CB-6BBBE0083A11}"/>
    <cellStyle name="Valuta 2 3 2 5 6 3" xfId="48236" xr:uid="{CCD47EC0-B65E-4EEF-AB52-F08E1AEB5C8E}"/>
    <cellStyle name="Valuta 2 3 2 5 6 4" xfId="54856" xr:uid="{95ADD2E3-4950-49D8-B7F0-72ECFF8E1A67}"/>
    <cellStyle name="Valuta 2 3 2 5 6 5" xfId="58451" xr:uid="{EC64E890-8B54-437A-9B3B-3EDFD2038C01}"/>
    <cellStyle name="Valuta 2 3 2 5 7" xfId="15514" xr:uid="{00000000-0005-0000-0000-0000343C0000}"/>
    <cellStyle name="Valuta 2 3 2 5 8" xfId="24659" xr:uid="{0AEAAA30-3B01-4CD4-A26A-AD82A2324950}"/>
    <cellStyle name="Valuta 2 3 2 5 9" xfId="42746" xr:uid="{3717D535-2507-49C5-B15D-EBEE9FB81C90}"/>
    <cellStyle name="Valuta 2 3 2 6" xfId="1800" xr:uid="{00000000-0005-0000-0000-0000353C0000}"/>
    <cellStyle name="Valuta 2 3 2 6 2" xfId="4699" xr:uid="{00000000-0005-0000-0000-0000363C0000}"/>
    <cellStyle name="Valuta 2 3 2 6 2 2" xfId="10496" xr:uid="{00000000-0005-0000-0000-0000373C0000}"/>
    <cellStyle name="Valuta 2 3 2 6 2 3" xfId="19600" xr:uid="{00000000-0005-0000-0000-0000383C0000}"/>
    <cellStyle name="Valuta 2 3 2 6 2 4" xfId="28682" xr:uid="{B0245D2B-1C2A-4C06-B9F0-1A940F09697C}"/>
    <cellStyle name="Valuta 2 3 2 6 2 5" xfId="46767" xr:uid="{4274CBBA-3ADC-4BEB-9A92-33EAD7C3B252}"/>
    <cellStyle name="Valuta 2 3 2 6 2 6" xfId="53387" xr:uid="{AF025C8D-B425-4B1A-B473-FD7D73B0CCF5}"/>
    <cellStyle name="Valuta 2 3 2 6 2 7" xfId="58117" xr:uid="{C2533CB8-49DD-4D38-A9D7-862ACD6AF16A}"/>
    <cellStyle name="Valuta 2 3 2 6 3" xfId="7598" xr:uid="{00000000-0005-0000-0000-0000393C0000}"/>
    <cellStyle name="Valuta 2 3 2 6 3 2" xfId="30700" xr:uid="{7601AB18-91A2-42D5-A986-34AA77D7114E}"/>
    <cellStyle name="Valuta 2 3 2 6 3 3" xfId="48785" xr:uid="{B7405B38-0D0C-4102-BED4-9C1D3CCB1EF6}"/>
    <cellStyle name="Valuta 2 3 2 6 3 4" xfId="55405" xr:uid="{DFE6C759-C61F-4C9F-91C8-38FF65A060B8}"/>
    <cellStyle name="Valuta 2 3 2 6 3 5" xfId="58954" xr:uid="{EE2F96BB-DC81-4419-B970-33FFD186CC88}"/>
    <cellStyle name="Valuta 2 3 2 6 4" xfId="16702" xr:uid="{00000000-0005-0000-0000-00003A3C0000}"/>
    <cellStyle name="Valuta 2 3 2 6 5" xfId="25849" xr:uid="{67AB36AE-B425-4C36-8672-ED151506DACB}"/>
    <cellStyle name="Valuta 2 3 2 6 6" xfId="43934" xr:uid="{86FC863C-CAA1-4458-932D-F1D8BD291F10}"/>
    <cellStyle name="Valuta 2 3 2 6 7" xfId="50554" xr:uid="{20CFCC25-4AEB-4C30-BBDF-2769304BC1E7}"/>
    <cellStyle name="Valuta 2 3 2 6 8" xfId="56781" xr:uid="{CD061E8A-7D3A-434B-B11D-25B374DF4F76}"/>
    <cellStyle name="Valuta 2 3 2 7" xfId="1398" xr:uid="{00000000-0005-0000-0000-00003B3C0000}"/>
    <cellStyle name="Valuta 2 3 2 7 2" xfId="4301" xr:uid="{00000000-0005-0000-0000-00003C3C0000}"/>
    <cellStyle name="Valuta 2 3 2 7 2 2" xfId="10098" xr:uid="{00000000-0005-0000-0000-00003D3C0000}"/>
    <cellStyle name="Valuta 2 3 2 7 2 3" xfId="19202" xr:uid="{00000000-0005-0000-0000-00003E3C0000}"/>
    <cellStyle name="Valuta 2 3 2 7 2 4" xfId="28255" xr:uid="{E39AD32F-8A2D-4A0E-8D95-A6339BB9B0B7}"/>
    <cellStyle name="Valuta 2 3 2 7 2 5" xfId="46340" xr:uid="{FEB8F99C-06E1-4F37-8967-D392F2B82ADB}"/>
    <cellStyle name="Valuta 2 3 2 7 2 6" xfId="52960" xr:uid="{6BCDDB08-CF66-45D1-B893-9E23C232C750}"/>
    <cellStyle name="Valuta 2 3 2 7 2 7" xfId="57783" xr:uid="{999D10BA-98F8-4BC4-AFA3-4809AE1361A4}"/>
    <cellStyle name="Valuta 2 3 2 7 3" xfId="7200" xr:uid="{00000000-0005-0000-0000-00003F3C0000}"/>
    <cellStyle name="Valuta 2 3 2 7 3 2" xfId="30334" xr:uid="{68F82F66-CE3E-4E24-A7AC-C020937E7485}"/>
    <cellStyle name="Valuta 2 3 2 7 3 3" xfId="48419" xr:uid="{7BB3748B-8B77-42F9-AF10-9C87E23DE9A4}"/>
    <cellStyle name="Valuta 2 3 2 7 3 4" xfId="55039" xr:uid="{D7D4CD5A-01D2-4BA0-A109-BE841C402C17}"/>
    <cellStyle name="Valuta 2 3 2 7 3 5" xfId="58618" xr:uid="{9DCDB668-76FF-4B4B-9A0A-BF59B23ADBF0}"/>
    <cellStyle name="Valuta 2 3 2 7 4" xfId="16304" xr:uid="{00000000-0005-0000-0000-0000403C0000}"/>
    <cellStyle name="Valuta 2 3 2 7 5" xfId="25449" xr:uid="{C9B85EC0-BF33-45F8-8DD7-278802AE96D2}"/>
    <cellStyle name="Valuta 2 3 2 7 6" xfId="43536" xr:uid="{77FE8B57-FE7C-4920-A916-88B49AEE3C36}"/>
    <cellStyle name="Valuta 2 3 2 7 7" xfId="50156" xr:uid="{54F4C009-B81D-461A-B41E-970E36B9CE8C}"/>
    <cellStyle name="Valuta 2 3 2 7 8" xfId="56445" xr:uid="{418213AB-98DB-47FD-B375-741D84983310}"/>
    <cellStyle name="Valuta 2 3 2 8" xfId="885" xr:uid="{00000000-0005-0000-0000-0000413C0000}"/>
    <cellStyle name="Valuta 2 3 2 8 2" xfId="3788" xr:uid="{00000000-0005-0000-0000-0000423C0000}"/>
    <cellStyle name="Valuta 2 3 2 8 2 2" xfId="9585" xr:uid="{00000000-0005-0000-0000-0000433C0000}"/>
    <cellStyle name="Valuta 2 3 2 8 2 3" xfId="18689" xr:uid="{00000000-0005-0000-0000-0000443C0000}"/>
    <cellStyle name="Valuta 2 3 2 8 2 4" xfId="27779" xr:uid="{9AEB03EE-73DC-4E29-9F25-93C91804B322}"/>
    <cellStyle name="Valuta 2 3 2 8 2 5" xfId="45864" xr:uid="{7916009B-9781-4360-A402-7874CC32326D}"/>
    <cellStyle name="Valuta 2 3 2 8 2 6" xfId="52484" xr:uid="{67C44F7F-256D-4996-A748-6AC1BBAA27F4}"/>
    <cellStyle name="Valuta 2 3 2 8 2 7" xfId="57449" xr:uid="{3D38990D-21B5-4BF4-A822-445C063117EE}"/>
    <cellStyle name="Valuta 2 3 2 8 3" xfId="6687" xr:uid="{00000000-0005-0000-0000-0000453C0000}"/>
    <cellStyle name="Valuta 2 3 2 8 4" xfId="15791" xr:uid="{00000000-0005-0000-0000-0000463C0000}"/>
    <cellStyle name="Valuta 2 3 2 8 5" xfId="24936" xr:uid="{E1A6168C-4A22-4105-81EE-3AE727E213EF}"/>
    <cellStyle name="Valuta 2 3 2 8 6" xfId="43023" xr:uid="{C9218CDD-C7D0-45D6-8D0B-A9C63CFAA9B5}"/>
    <cellStyle name="Valuta 2 3 2 8 7" xfId="49643" xr:uid="{301D0D2F-C567-41CF-9DFA-DD829D36311A}"/>
    <cellStyle name="Valuta 2 3 2 8 8" xfId="56111" xr:uid="{03470B1B-4F4B-4330-AADA-1CCD972B4EA9}"/>
    <cellStyle name="Valuta 2 3 2 9" xfId="3319" xr:uid="{00000000-0005-0000-0000-0000473C0000}"/>
    <cellStyle name="Valuta 2 3 2 9 2" xfId="9116" xr:uid="{00000000-0005-0000-0000-0000483C0000}"/>
    <cellStyle name="Valuta 2 3 2 9 3" xfId="18220" xr:uid="{00000000-0005-0000-0000-0000493C0000}"/>
    <cellStyle name="Valuta 2 3 2 9 4" xfId="27367" xr:uid="{69E3CBEC-BB6C-4F5C-A579-68702F901911}"/>
    <cellStyle name="Valuta 2 3 2 9 5" xfId="45452" xr:uid="{104738C9-A2DA-4AE5-9AA7-5931A2F4000F}"/>
    <cellStyle name="Valuta 2 3 2 9 6" xfId="52072" xr:uid="{BD0B56D5-4569-45FA-A179-1687B3D12590}"/>
    <cellStyle name="Valuta 2 3 2 9 7" xfId="57115" xr:uid="{FA3DC46B-9463-4FBE-9E55-173398C64FE5}"/>
    <cellStyle name="Valuta 2 3 3" xfId="195" xr:uid="{00000000-0005-0000-0000-00004A3C0000}"/>
    <cellStyle name="Valuta 2 3 3 10" xfId="6207" xr:uid="{00000000-0005-0000-0000-00004B3C0000}"/>
    <cellStyle name="Valuta 2 3 3 10 2" xfId="29976" xr:uid="{32690CAC-6B46-459E-A190-18F205259481}"/>
    <cellStyle name="Valuta 2 3 3 10 3" xfId="48061" xr:uid="{E8B33DB8-E714-4822-8201-5A068D51D8E7}"/>
    <cellStyle name="Valuta 2 3 3 10 4" xfId="54681" xr:uid="{8244846E-4072-47A0-AD36-92D80CC0F731}"/>
    <cellStyle name="Valuta 2 3 3 10 5" xfId="58276" xr:uid="{07746E91-57A4-42E4-8D7C-B1C948E339D1}"/>
    <cellStyle name="Valuta 2 3 3 11" xfId="15069" xr:uid="{00000000-0005-0000-0000-00004C3C0000}"/>
    <cellStyle name="Valuta 2 3 3 12" xfId="15311" xr:uid="{00000000-0005-0000-0000-00004D3C0000}"/>
    <cellStyle name="Valuta 2 3 3 13" xfId="24292" xr:uid="{81218A07-0345-419D-AB3F-4B3F4F433DA3}"/>
    <cellStyle name="Valuta 2 3 3 14" xfId="42543" xr:uid="{738E8418-7D0A-4207-B567-57FED9A2EC79}"/>
    <cellStyle name="Valuta 2 3 3 15" xfId="49163" xr:uid="{188D7190-9B8F-4F0E-8ACB-6E2AFBC9ABE2}"/>
    <cellStyle name="Valuta 2 3 3 16" xfId="55769" xr:uid="{49F4742C-A01A-4C9D-AC31-2F0A290C914C}"/>
    <cellStyle name="Valuta 2 3 3 2" xfId="242" xr:uid="{00000000-0005-0000-0000-00004E3C0000}"/>
    <cellStyle name="Valuta 2 3 3 2 10" xfId="15139" xr:uid="{00000000-0005-0000-0000-00004F3C0000}"/>
    <cellStyle name="Valuta 2 3 3 2 11" xfId="15354" xr:uid="{00000000-0005-0000-0000-0000503C0000}"/>
    <cellStyle name="Valuta 2 3 3 2 12" xfId="24339" xr:uid="{898392AA-9579-4313-BBCC-C811A5612C47}"/>
    <cellStyle name="Valuta 2 3 3 2 13" xfId="42586" xr:uid="{FD9610AB-87D4-45B9-B9CE-440193F57FE9}"/>
    <cellStyle name="Valuta 2 3 3 2 14" xfId="49206" xr:uid="{D23AE0A4-417E-4D76-ABB3-2D7A1B86A7B2}"/>
    <cellStyle name="Valuta 2 3 3 2 15" xfId="55809" xr:uid="{C465155C-1F5A-4107-B4A2-12E3A1D992E6}"/>
    <cellStyle name="Valuta 2 3 3 2 2" xfId="338" xr:uid="{00000000-0005-0000-0000-0000513C0000}"/>
    <cellStyle name="Valuta 2 3 3 2 2 10" xfId="24435" xr:uid="{161EE4C0-45A0-4E92-8D26-197FB91A6898}"/>
    <cellStyle name="Valuta 2 3 3 2 2 11" xfId="42681" xr:uid="{0839A970-069A-450B-BB4D-5FDE715A2F02}"/>
    <cellStyle name="Valuta 2 3 3 2 2 12" xfId="49301" xr:uid="{DD265E50-99F1-4E78-8145-48415117EF8F}"/>
    <cellStyle name="Valuta 2 3 3 2 2 13" xfId="55889" xr:uid="{74DA0326-B2E3-472C-B226-1019562A9F15}"/>
    <cellStyle name="Valuta 2 3 3 2 2 2" xfId="735" xr:uid="{00000000-0005-0000-0000-0000523C0000}"/>
    <cellStyle name="Valuta 2 3 3 2 2 2 10" xfId="49493" xr:uid="{3D4155EB-7661-4F5D-A4D9-6E29492262A8}"/>
    <cellStyle name="Valuta 2 3 3 2 2 2 11" xfId="56056" xr:uid="{826DDBEF-B368-4445-A0CA-90C6B38E0A50}"/>
    <cellStyle name="Valuta 2 3 3 2 2 2 2" xfId="2079" xr:uid="{00000000-0005-0000-0000-0000533C0000}"/>
    <cellStyle name="Valuta 2 3 3 2 2 2 2 2" xfId="4978" xr:uid="{00000000-0005-0000-0000-0000543C0000}"/>
    <cellStyle name="Valuta 2 3 3 2 2 2 2 2 2" xfId="10775" xr:uid="{00000000-0005-0000-0000-0000553C0000}"/>
    <cellStyle name="Valuta 2 3 3 2 2 2 2 2 3" xfId="19879" xr:uid="{00000000-0005-0000-0000-0000563C0000}"/>
    <cellStyle name="Valuta 2 3 3 2 2 2 2 2 4" xfId="28607" xr:uid="{099A2733-DCEF-45C6-90AC-45CB10643649}"/>
    <cellStyle name="Valuta 2 3 3 2 2 2 2 2 5" xfId="46692" xr:uid="{7DAC2205-DD34-4E9D-97D4-9653C434B0ED}"/>
    <cellStyle name="Valuta 2 3 3 2 2 2 2 2 6" xfId="53312" xr:uid="{EF79476E-FD3F-4B40-AEF3-04AD7E019169}"/>
    <cellStyle name="Valuta 2 3 3 2 2 2 2 2 7" xfId="58062" xr:uid="{71DBD611-5A3B-43A2-9217-CC558777651A}"/>
    <cellStyle name="Valuta 2 3 3 2 2 2 2 3" xfId="7877" xr:uid="{00000000-0005-0000-0000-0000573C0000}"/>
    <cellStyle name="Valuta 2 3 3 2 2 2 2 3 2" xfId="30979" xr:uid="{0AB217EA-14AB-4AD8-BCD2-C0E01FF2E87E}"/>
    <cellStyle name="Valuta 2 3 3 2 2 2 2 3 3" xfId="49064" xr:uid="{EF6F3446-27B6-4C6D-B197-CB5616E7A99E}"/>
    <cellStyle name="Valuta 2 3 3 2 2 2 2 3 4" xfId="55684" xr:uid="{BA5A87E1-7550-4402-8F96-310009E63219}"/>
    <cellStyle name="Valuta 2 3 3 2 2 2 2 3 5" xfId="59233" xr:uid="{E559DDED-D19E-4DE6-9BD7-CAB7062AD2EF}"/>
    <cellStyle name="Valuta 2 3 3 2 2 2 2 4" xfId="16981" xr:uid="{00000000-0005-0000-0000-0000583C0000}"/>
    <cellStyle name="Valuta 2 3 3 2 2 2 2 5" xfId="26128" xr:uid="{DF88F6C6-F40C-4A9B-B315-207417B74E09}"/>
    <cellStyle name="Valuta 2 3 3 2 2 2 2 6" xfId="44213" xr:uid="{54636245-31A0-4DFE-872F-957F82AD435C}"/>
    <cellStyle name="Valuta 2 3 3 2 2 2 2 7" xfId="50833" xr:uid="{7648D393-81EE-4877-863A-20DD9866480F}"/>
    <cellStyle name="Valuta 2 3 3 2 2 2 2 8" xfId="57060" xr:uid="{FE80EAF6-8222-42D5-A833-9C0E4BD171AA}"/>
    <cellStyle name="Valuta 2 3 3 2 2 2 3" xfId="1738" xr:uid="{00000000-0005-0000-0000-0000593C0000}"/>
    <cellStyle name="Valuta 2 3 3 2 2 2 3 2" xfId="4641" xr:uid="{00000000-0005-0000-0000-00005A3C0000}"/>
    <cellStyle name="Valuta 2 3 3 2 2 2 3 2 2" xfId="10438" xr:uid="{00000000-0005-0000-0000-00005B3C0000}"/>
    <cellStyle name="Valuta 2 3 3 2 2 2 3 2 3" xfId="19542" xr:uid="{00000000-0005-0000-0000-00005C3C0000}"/>
    <cellStyle name="Valuta 2 3 3 2 2 2 3 2 4" xfId="28144" xr:uid="{DD1C4B1A-7AAC-4F3E-9ECA-E9B89EFD0749}"/>
    <cellStyle name="Valuta 2 3 3 2 2 2 3 2 5" xfId="46229" xr:uid="{7E890A3F-7E9D-4374-8D91-BC98295C1948}"/>
    <cellStyle name="Valuta 2 3 3 2 2 2 3 2 6" xfId="52849" xr:uid="{499C6DF9-3763-4A88-B9F8-4CF40D5BA161}"/>
    <cellStyle name="Valuta 2 3 3 2 2 2 3 2 7" xfId="57728" xr:uid="{851AFF38-4964-4941-ABCA-70AED161821E}"/>
    <cellStyle name="Valuta 2 3 3 2 2 2 3 3" xfId="7540" xr:uid="{00000000-0005-0000-0000-00005D3C0000}"/>
    <cellStyle name="Valuta 2 3 3 2 2 2 3 3 2" xfId="30643" xr:uid="{00B7790D-0E4E-4A7D-818D-8C304ADE9DFB}"/>
    <cellStyle name="Valuta 2 3 3 2 2 2 3 3 3" xfId="48728" xr:uid="{6C58817E-CC2B-47FA-AC4A-8CDECD569B6B}"/>
    <cellStyle name="Valuta 2 3 3 2 2 2 3 3 4" xfId="55348" xr:uid="{1D051FEE-6A26-47D0-AF12-802E9E118445}"/>
    <cellStyle name="Valuta 2 3 3 2 2 2 3 3 5" xfId="58897" xr:uid="{F7784B73-D46E-4AB7-8E3E-1EE7BCBF589E}"/>
    <cellStyle name="Valuta 2 3 3 2 2 2 3 4" xfId="16644" xr:uid="{00000000-0005-0000-0000-00005E3C0000}"/>
    <cellStyle name="Valuta 2 3 3 2 2 2 3 5" xfId="25789" xr:uid="{36546F85-A0F5-4A01-A8CD-2EA19747DF03}"/>
    <cellStyle name="Valuta 2 3 3 2 2 2 3 6" xfId="43876" xr:uid="{37AECD86-EF52-4406-BD26-33A2AC63E71E}"/>
    <cellStyle name="Valuta 2 3 3 2 2 2 3 7" xfId="50496" xr:uid="{41EE8858-F6CA-4AE9-827D-A747BE957C38}"/>
    <cellStyle name="Valuta 2 3 3 2 2 2 3 8" xfId="56724" xr:uid="{5520C53D-A0F8-4C7A-A175-96A4063FCDEF}"/>
    <cellStyle name="Valuta 2 3 3 2 2 2 4" xfId="1305" xr:uid="{00000000-0005-0000-0000-00005F3C0000}"/>
    <cellStyle name="Valuta 2 3 3 2 2 2 4 2" xfId="4208" xr:uid="{00000000-0005-0000-0000-0000603C0000}"/>
    <cellStyle name="Valuta 2 3 3 2 2 2 4 2 2" xfId="10005" xr:uid="{00000000-0005-0000-0000-0000613C0000}"/>
    <cellStyle name="Valuta 2 3 3 2 2 2 4 2 3" xfId="19109" xr:uid="{00000000-0005-0000-0000-0000623C0000}"/>
    <cellStyle name="Valuta 2 3 3 2 2 2 4 3" xfId="7107" xr:uid="{00000000-0005-0000-0000-0000633C0000}"/>
    <cellStyle name="Valuta 2 3 3 2 2 2 4 4" xfId="16211" xr:uid="{00000000-0005-0000-0000-0000643C0000}"/>
    <cellStyle name="Valuta 2 3 3 2 2 2 4 5" xfId="25356" xr:uid="{CC598E5C-98E7-4455-84CE-DAA6576F7D9D}"/>
    <cellStyle name="Valuta 2 3 3 2 2 2 4 6" xfId="43443" xr:uid="{D6820E5C-ABE7-4E1E-BB00-82895DA77379}"/>
    <cellStyle name="Valuta 2 3 3 2 2 2 4 7" xfId="50063" xr:uid="{99A9153F-BB7B-4DF8-960A-90586C0376ED}"/>
    <cellStyle name="Valuta 2 3 3 2 2 2 4 8" xfId="56390" xr:uid="{4AF9BE9E-AFF4-441A-A1DF-AE7D6F7DBF02}"/>
    <cellStyle name="Valuta 2 3 3 2 2 2 5" xfId="3638" xr:uid="{00000000-0005-0000-0000-0000653C0000}"/>
    <cellStyle name="Valuta 2 3 3 2 2 2 5 2" xfId="9435" xr:uid="{00000000-0005-0000-0000-0000663C0000}"/>
    <cellStyle name="Valuta 2 3 3 2 2 2 5 3" xfId="18539" xr:uid="{00000000-0005-0000-0000-0000673C0000}"/>
    <cellStyle name="Valuta 2 3 3 2 2 2 5 4" xfId="27686" xr:uid="{D2DB2E76-7080-43DC-9785-D1C75FAA00EA}"/>
    <cellStyle name="Valuta 2 3 3 2 2 2 5 5" xfId="45771" xr:uid="{C3EF71E5-21F4-483A-A676-2028DBD27C10}"/>
    <cellStyle name="Valuta 2 3 3 2 2 2 5 6" xfId="52391" xr:uid="{B9D1752A-3FA5-4D0B-8DD0-6C8C2D7B89BD}"/>
    <cellStyle name="Valuta 2 3 3 2 2 2 5 7" xfId="57394" xr:uid="{D580D8E3-C97F-41E9-974D-97D4654A0100}"/>
    <cellStyle name="Valuta 2 3 3 2 2 2 6" xfId="6537" xr:uid="{00000000-0005-0000-0000-0000683C0000}"/>
    <cellStyle name="Valuta 2 3 3 2 2 2 6 2" xfId="30263" xr:uid="{8E4F17FE-4A7D-4BE6-8571-D8849AD5F188}"/>
    <cellStyle name="Valuta 2 3 3 2 2 2 6 3" xfId="48348" xr:uid="{F23AEDB5-2BA0-4191-BE3E-B12C435B9613}"/>
    <cellStyle name="Valuta 2 3 3 2 2 2 6 4" xfId="54968" xr:uid="{EFDEBD28-C9EE-4036-A19F-207142DFB3FF}"/>
    <cellStyle name="Valuta 2 3 3 2 2 2 6 5" xfId="58563" xr:uid="{46836F0E-D423-4BDE-9D4A-116D3A2D16B2}"/>
    <cellStyle name="Valuta 2 3 3 2 2 2 7" xfId="15641" xr:uid="{00000000-0005-0000-0000-0000693C0000}"/>
    <cellStyle name="Valuta 2 3 3 2 2 2 8" xfId="24786" xr:uid="{00475572-1EF4-45FB-838E-FE99B50FD48A}"/>
    <cellStyle name="Valuta 2 3 3 2 2 2 9" xfId="42873" xr:uid="{F5013636-8C81-4BDE-824E-42F5ACCD8833}"/>
    <cellStyle name="Valuta 2 3 3 2 2 3" xfId="1912" xr:uid="{00000000-0005-0000-0000-00006A3C0000}"/>
    <cellStyle name="Valuta 2 3 3 2 2 3 2" xfId="4811" xr:uid="{00000000-0005-0000-0000-00006B3C0000}"/>
    <cellStyle name="Valuta 2 3 3 2 2 3 2 2" xfId="10608" xr:uid="{00000000-0005-0000-0000-00006C3C0000}"/>
    <cellStyle name="Valuta 2 3 3 2 2 3 2 3" xfId="19712" xr:uid="{00000000-0005-0000-0000-00006D3C0000}"/>
    <cellStyle name="Valuta 2 3 3 2 2 3 2 4" xfId="28800" xr:uid="{319C9109-23BE-4029-BE89-39E484811989}"/>
    <cellStyle name="Valuta 2 3 3 2 2 3 2 5" xfId="46885" xr:uid="{96BC9C1B-D292-4DEC-B19F-5E3930A57B7E}"/>
    <cellStyle name="Valuta 2 3 3 2 2 3 2 6" xfId="53505" xr:uid="{C155D0D7-1595-4A36-B3C0-46CC7E5FF17F}"/>
    <cellStyle name="Valuta 2 3 3 2 2 3 2 7" xfId="58229" xr:uid="{DE0EBF78-8C04-4B5D-8202-F5ACA241537E}"/>
    <cellStyle name="Valuta 2 3 3 2 2 3 3" xfId="7710" xr:uid="{00000000-0005-0000-0000-00006E3C0000}"/>
    <cellStyle name="Valuta 2 3 3 2 2 3 3 2" xfId="30812" xr:uid="{97845DCB-B752-4658-9C44-6B6F73C582E7}"/>
    <cellStyle name="Valuta 2 3 3 2 2 3 3 3" xfId="48897" xr:uid="{0EAB7ECB-A584-445D-9EAF-AF725F66EFF3}"/>
    <cellStyle name="Valuta 2 3 3 2 2 3 3 4" xfId="55517" xr:uid="{0CCBCFFA-C015-4DF1-87A9-A1D8EAC7D397}"/>
    <cellStyle name="Valuta 2 3 3 2 2 3 3 5" xfId="59066" xr:uid="{6112899B-70AA-462B-910E-07AF1ADC9B6B}"/>
    <cellStyle name="Valuta 2 3 3 2 2 3 4" xfId="16814" xr:uid="{00000000-0005-0000-0000-00006F3C0000}"/>
    <cellStyle name="Valuta 2 3 3 2 2 3 5" xfId="25961" xr:uid="{F08A986E-9D3C-4547-A8BE-7B7E355272C9}"/>
    <cellStyle name="Valuta 2 3 3 2 2 3 6" xfId="44046" xr:uid="{0DD479A6-FA86-4F85-9A02-A0CDB589FF02}"/>
    <cellStyle name="Valuta 2 3 3 2 2 3 7" xfId="50666" xr:uid="{E297630E-D427-4412-A749-97A35776714A}"/>
    <cellStyle name="Valuta 2 3 3 2 2 3 8" xfId="56893" xr:uid="{DA38774B-B642-4EED-B26F-0E86E2EC444D}"/>
    <cellStyle name="Valuta 2 3 3 2 2 4" xfId="1525" xr:uid="{00000000-0005-0000-0000-0000703C0000}"/>
    <cellStyle name="Valuta 2 3 3 2 2 4 2" xfId="4428" xr:uid="{00000000-0005-0000-0000-0000713C0000}"/>
    <cellStyle name="Valuta 2 3 3 2 2 4 2 2" xfId="10225" xr:uid="{00000000-0005-0000-0000-0000723C0000}"/>
    <cellStyle name="Valuta 2 3 3 2 2 4 2 3" xfId="19329" xr:uid="{00000000-0005-0000-0000-0000733C0000}"/>
    <cellStyle name="Valuta 2 3 3 2 2 4 2 4" xfId="28382" xr:uid="{3CA995A1-5D10-406A-B8DD-88AB6223A677}"/>
    <cellStyle name="Valuta 2 3 3 2 2 4 2 5" xfId="46467" xr:uid="{2F1281EC-ED62-433D-A858-75B1D372171B}"/>
    <cellStyle name="Valuta 2 3 3 2 2 4 2 6" xfId="53087" xr:uid="{D37866CE-430F-4B2D-9E48-93FBD4B9CF4D}"/>
    <cellStyle name="Valuta 2 3 3 2 2 4 2 7" xfId="57895" xr:uid="{0448F705-DF67-4E55-B7F8-2D1A81FE5113}"/>
    <cellStyle name="Valuta 2 3 3 2 2 4 3" xfId="7327" xr:uid="{00000000-0005-0000-0000-0000743C0000}"/>
    <cellStyle name="Valuta 2 3 3 2 2 4 3 2" xfId="30452" xr:uid="{28636496-86CC-43CF-893D-5443CE25F2AC}"/>
    <cellStyle name="Valuta 2 3 3 2 2 4 3 3" xfId="48537" xr:uid="{E6965C13-B21A-4B9D-922A-9F450ECEA2D8}"/>
    <cellStyle name="Valuta 2 3 3 2 2 4 3 4" xfId="55157" xr:uid="{B4DA06FA-1A7A-49FE-B676-F77193640EF8}"/>
    <cellStyle name="Valuta 2 3 3 2 2 4 3 5" xfId="58730" xr:uid="{0EA66298-C3F2-4BBE-B5E3-92C4D1CB164D}"/>
    <cellStyle name="Valuta 2 3 3 2 2 4 4" xfId="16431" xr:uid="{00000000-0005-0000-0000-0000753C0000}"/>
    <cellStyle name="Valuta 2 3 3 2 2 4 5" xfId="25576" xr:uid="{9FF2E317-6B16-4B86-A604-C8C9C11157EC}"/>
    <cellStyle name="Valuta 2 3 3 2 2 4 6" xfId="43663" xr:uid="{5B39ADC5-352D-497E-814C-02F9872116E5}"/>
    <cellStyle name="Valuta 2 3 3 2 2 4 7" xfId="50283" xr:uid="{C8108F23-AC76-49F6-AEF8-8A15F49E73E0}"/>
    <cellStyle name="Valuta 2 3 3 2 2 4 8" xfId="56557" xr:uid="{365BFDA8-36B1-4694-953B-4201C8C1460B}"/>
    <cellStyle name="Valuta 2 3 3 2 2 5" xfId="1014" xr:uid="{00000000-0005-0000-0000-0000763C0000}"/>
    <cellStyle name="Valuta 2 3 3 2 2 5 2" xfId="3917" xr:uid="{00000000-0005-0000-0000-0000773C0000}"/>
    <cellStyle name="Valuta 2 3 3 2 2 5 2 2" xfId="9714" xr:uid="{00000000-0005-0000-0000-0000783C0000}"/>
    <cellStyle name="Valuta 2 3 3 2 2 5 2 3" xfId="18818" xr:uid="{00000000-0005-0000-0000-0000793C0000}"/>
    <cellStyle name="Valuta 2 3 3 2 2 5 2 4" xfId="27906" xr:uid="{24D89283-0134-4758-8FCB-CD480B3BD159}"/>
    <cellStyle name="Valuta 2 3 3 2 2 5 2 5" xfId="45991" xr:uid="{47A7AA2B-C059-4C1F-A3B4-7003E5CD5114}"/>
    <cellStyle name="Valuta 2 3 3 2 2 5 2 6" xfId="52611" xr:uid="{7CC7AF81-CA90-408B-A69E-6F6778AFF75E}"/>
    <cellStyle name="Valuta 2 3 3 2 2 5 2 7" xfId="57561" xr:uid="{989C0C16-DAF8-4401-8610-7615FE99BCD7}"/>
    <cellStyle name="Valuta 2 3 3 2 2 5 3" xfId="6816" xr:uid="{00000000-0005-0000-0000-00007A3C0000}"/>
    <cellStyle name="Valuta 2 3 3 2 2 5 4" xfId="15920" xr:uid="{00000000-0005-0000-0000-00007B3C0000}"/>
    <cellStyle name="Valuta 2 3 3 2 2 5 5" xfId="25065" xr:uid="{E24FF19C-9E32-4BA8-A19F-83B50AF1CA30}"/>
    <cellStyle name="Valuta 2 3 3 2 2 5 6" xfId="43152" xr:uid="{54B695E9-41C1-4CA5-AEF9-D349FDF235FC}"/>
    <cellStyle name="Valuta 2 3 3 2 2 5 7" xfId="49772" xr:uid="{C112173C-2A32-4095-AED5-DDAC6F64518C}"/>
    <cellStyle name="Valuta 2 3 3 2 2 5 8" xfId="56223" xr:uid="{8B6AD8E9-62C2-4DCF-93B8-398735356CEA}"/>
    <cellStyle name="Valuta 2 3 3 2 2 6" xfId="3446" xr:uid="{00000000-0005-0000-0000-00007C3C0000}"/>
    <cellStyle name="Valuta 2 3 3 2 2 6 2" xfId="9243" xr:uid="{00000000-0005-0000-0000-00007D3C0000}"/>
    <cellStyle name="Valuta 2 3 3 2 2 6 3" xfId="18347" xr:uid="{00000000-0005-0000-0000-00007E3C0000}"/>
    <cellStyle name="Valuta 2 3 3 2 2 6 4" xfId="27494" xr:uid="{472524E5-18FE-429A-8CDA-FB1EDD120BF4}"/>
    <cellStyle name="Valuta 2 3 3 2 2 6 5" xfId="45579" xr:uid="{70754597-5B0A-4DEC-9D84-7683BF4DCC6D}"/>
    <cellStyle name="Valuta 2 3 3 2 2 6 6" xfId="52199" xr:uid="{941693BE-936B-4FE7-B878-8DED80F236E9}"/>
    <cellStyle name="Valuta 2 3 3 2 2 6 7" xfId="57227" xr:uid="{3513A897-1337-4D22-81CA-7FC48F0ACC41}"/>
    <cellStyle name="Valuta 2 3 3 2 2 7" xfId="6345" xr:uid="{00000000-0005-0000-0000-00007F3C0000}"/>
    <cellStyle name="Valuta 2 3 3 2 2 7 2" xfId="30096" xr:uid="{2667591E-57AC-418C-9904-FD9179CB1FD7}"/>
    <cellStyle name="Valuta 2 3 3 2 2 7 3" xfId="48181" xr:uid="{A7E32EF0-6F33-4E83-85D8-453798CE43BE}"/>
    <cellStyle name="Valuta 2 3 3 2 2 7 4" xfId="54801" xr:uid="{D6559F20-7526-495A-9249-E43BABD5139B}"/>
    <cellStyle name="Valuta 2 3 3 2 2 7 5" xfId="58396" xr:uid="{8EC1597C-1DED-47A6-96BF-8303259CEA6B}"/>
    <cellStyle name="Valuta 2 3 3 2 2 8" xfId="15250" xr:uid="{00000000-0005-0000-0000-0000803C0000}"/>
    <cellStyle name="Valuta 2 3 3 2 2 9" xfId="15449" xr:uid="{00000000-0005-0000-0000-0000813C0000}"/>
    <cellStyle name="Valuta 2 3 3 2 3" xfId="485" xr:uid="{00000000-0005-0000-0000-0000823C0000}"/>
    <cellStyle name="Valuta 2 3 3 2 4" xfId="640" xr:uid="{00000000-0005-0000-0000-0000833C0000}"/>
    <cellStyle name="Valuta 2 3 3 2 4 10" xfId="49398" xr:uid="{1F644BE6-B416-49F3-A51C-AC79B4AB435C}"/>
    <cellStyle name="Valuta 2 3 3 2 4 11" xfId="55976" xr:uid="{BAD0F545-6E50-45AA-B5BC-CE3701954550}"/>
    <cellStyle name="Valuta 2 3 3 2 4 2" xfId="1999" xr:uid="{00000000-0005-0000-0000-0000843C0000}"/>
    <cellStyle name="Valuta 2 3 3 2 4 2 2" xfId="4898" xr:uid="{00000000-0005-0000-0000-0000853C0000}"/>
    <cellStyle name="Valuta 2 3 3 2 4 2 2 2" xfId="10695" xr:uid="{00000000-0005-0000-0000-0000863C0000}"/>
    <cellStyle name="Valuta 2 3 3 2 4 2 2 3" xfId="19799" xr:uid="{00000000-0005-0000-0000-0000873C0000}"/>
    <cellStyle name="Valuta 2 3 3 2 4 2 2 4" xfId="28512" xr:uid="{DA174EA4-F113-4611-9547-F54CB54D9586}"/>
    <cellStyle name="Valuta 2 3 3 2 4 2 2 5" xfId="46597" xr:uid="{9CF4C0F8-4F79-498F-A288-0DF7393BFB85}"/>
    <cellStyle name="Valuta 2 3 3 2 4 2 2 6" xfId="53217" xr:uid="{12C7DC1C-A886-49A4-B9D6-7FA89840AFA2}"/>
    <cellStyle name="Valuta 2 3 3 2 4 2 2 7" xfId="57982" xr:uid="{4AB083C8-8BF4-4013-AC7A-4A14B9334554}"/>
    <cellStyle name="Valuta 2 3 3 2 4 2 3" xfId="7797" xr:uid="{00000000-0005-0000-0000-0000883C0000}"/>
    <cellStyle name="Valuta 2 3 3 2 4 2 3 2" xfId="30899" xr:uid="{3298175B-E415-4CE0-BE07-1D2A6953C41B}"/>
    <cellStyle name="Valuta 2 3 3 2 4 2 3 3" xfId="48984" xr:uid="{2450F923-9A50-4F99-8B9D-59D17A734279}"/>
    <cellStyle name="Valuta 2 3 3 2 4 2 3 4" xfId="55604" xr:uid="{D792BE32-75D9-40D5-A140-1CE8DB728216}"/>
    <cellStyle name="Valuta 2 3 3 2 4 2 3 5" xfId="59153" xr:uid="{20B53831-A4B7-4A97-A11C-D00A16A2A9F5}"/>
    <cellStyle name="Valuta 2 3 3 2 4 2 4" xfId="16901" xr:uid="{00000000-0005-0000-0000-0000893C0000}"/>
    <cellStyle name="Valuta 2 3 3 2 4 2 5" xfId="26048" xr:uid="{2B7023A6-581F-4235-9D33-7E939D0A10F3}"/>
    <cellStyle name="Valuta 2 3 3 2 4 2 6" xfId="44133" xr:uid="{1C6F6909-4F82-4469-8571-32C4167CE07A}"/>
    <cellStyle name="Valuta 2 3 3 2 4 2 7" xfId="50753" xr:uid="{839D3568-7DDC-4003-A534-BA3596198B37}"/>
    <cellStyle name="Valuta 2 3 3 2 4 2 8" xfId="56980" xr:uid="{629F009A-9558-4C6A-A886-90D6DB2A5E62}"/>
    <cellStyle name="Valuta 2 3 3 2 4 3" xfId="1643" xr:uid="{00000000-0005-0000-0000-00008A3C0000}"/>
    <cellStyle name="Valuta 2 3 3 2 4 3 2" xfId="4546" xr:uid="{00000000-0005-0000-0000-00008B3C0000}"/>
    <cellStyle name="Valuta 2 3 3 2 4 3 2 2" xfId="10343" xr:uid="{00000000-0005-0000-0000-00008C3C0000}"/>
    <cellStyle name="Valuta 2 3 3 2 4 3 2 3" xfId="19447" xr:uid="{00000000-0005-0000-0000-00008D3C0000}"/>
    <cellStyle name="Valuta 2 3 3 2 4 3 2 4" xfId="28049" xr:uid="{1A68D9E5-5D1D-4444-ABFC-DC6794B3848E}"/>
    <cellStyle name="Valuta 2 3 3 2 4 3 2 5" xfId="46134" xr:uid="{50C59490-DF0F-4F0F-8FF7-822981BC57DE}"/>
    <cellStyle name="Valuta 2 3 3 2 4 3 2 6" xfId="52754" xr:uid="{51E0127D-1FCF-489A-8003-99B1BFAE6994}"/>
    <cellStyle name="Valuta 2 3 3 2 4 3 2 7" xfId="57648" xr:uid="{67BA4775-1E67-45D8-AFF2-A399B69B1464}"/>
    <cellStyle name="Valuta 2 3 3 2 4 3 3" xfId="7445" xr:uid="{00000000-0005-0000-0000-00008E3C0000}"/>
    <cellStyle name="Valuta 2 3 3 2 4 3 3 2" xfId="30557" xr:uid="{EFA7D83D-240D-49BA-B36D-607B4923FD9D}"/>
    <cellStyle name="Valuta 2 3 3 2 4 3 3 3" xfId="48642" xr:uid="{1A5BD848-920C-46D9-A1A2-5D2787BD560C}"/>
    <cellStyle name="Valuta 2 3 3 2 4 3 3 4" xfId="55262" xr:uid="{3AAFF0DD-C1DC-429D-B9DA-1B8CBDEC276D}"/>
    <cellStyle name="Valuta 2 3 3 2 4 3 3 5" xfId="58817" xr:uid="{B5CC700B-F1CB-4997-9FD8-EA10083C4647}"/>
    <cellStyle name="Valuta 2 3 3 2 4 3 4" xfId="16549" xr:uid="{00000000-0005-0000-0000-00008F3C0000}"/>
    <cellStyle name="Valuta 2 3 3 2 4 3 5" xfId="25694" xr:uid="{76B4EB13-D2FB-475A-B3D0-7EC7B46E76B1}"/>
    <cellStyle name="Valuta 2 3 3 2 4 3 6" xfId="43781" xr:uid="{E245D011-0B95-4A96-8533-5434F60EF251}"/>
    <cellStyle name="Valuta 2 3 3 2 4 3 7" xfId="50401" xr:uid="{073869BA-BA6B-48CD-A610-EE8A7D4F9C85}"/>
    <cellStyle name="Valuta 2 3 3 2 4 3 8" xfId="56644" xr:uid="{C7E82B5D-CF68-4C01-ABFB-AF9C57866E5C}"/>
    <cellStyle name="Valuta 2 3 3 2 4 4" xfId="1210" xr:uid="{00000000-0005-0000-0000-0000903C0000}"/>
    <cellStyle name="Valuta 2 3 3 2 4 4 2" xfId="4113" xr:uid="{00000000-0005-0000-0000-0000913C0000}"/>
    <cellStyle name="Valuta 2 3 3 2 4 4 2 2" xfId="9910" xr:uid="{00000000-0005-0000-0000-0000923C0000}"/>
    <cellStyle name="Valuta 2 3 3 2 4 4 2 3" xfId="19014" xr:uid="{00000000-0005-0000-0000-0000933C0000}"/>
    <cellStyle name="Valuta 2 3 3 2 4 4 3" xfId="7012" xr:uid="{00000000-0005-0000-0000-0000943C0000}"/>
    <cellStyle name="Valuta 2 3 3 2 4 4 4" xfId="16116" xr:uid="{00000000-0005-0000-0000-0000953C0000}"/>
    <cellStyle name="Valuta 2 3 3 2 4 4 5" xfId="25261" xr:uid="{528D5D74-DE98-4242-A28F-53ECC63BE915}"/>
    <cellStyle name="Valuta 2 3 3 2 4 4 6" xfId="43348" xr:uid="{6FE6D9B3-18C6-4A05-BE3A-128EAFBAAB7E}"/>
    <cellStyle name="Valuta 2 3 3 2 4 4 7" xfId="49968" xr:uid="{829B2C36-CF23-444C-BB36-1F097E2B0B47}"/>
    <cellStyle name="Valuta 2 3 3 2 4 4 8" xfId="56310" xr:uid="{7CE255B3-7983-407E-82FA-FD5A77233118}"/>
    <cellStyle name="Valuta 2 3 3 2 4 5" xfId="3543" xr:uid="{00000000-0005-0000-0000-0000963C0000}"/>
    <cellStyle name="Valuta 2 3 3 2 4 5 2" xfId="9340" xr:uid="{00000000-0005-0000-0000-0000973C0000}"/>
    <cellStyle name="Valuta 2 3 3 2 4 5 3" xfId="18444" xr:uid="{00000000-0005-0000-0000-0000983C0000}"/>
    <cellStyle name="Valuta 2 3 3 2 4 5 4" xfId="27591" xr:uid="{A4E47924-598F-4406-A6B4-98142FC53C15}"/>
    <cellStyle name="Valuta 2 3 3 2 4 5 5" xfId="45676" xr:uid="{64446DC3-A1F4-4B74-B279-0D8A41DBE61C}"/>
    <cellStyle name="Valuta 2 3 3 2 4 5 6" xfId="52296" xr:uid="{186F6757-7F70-47E3-B898-3E55C06E216A}"/>
    <cellStyle name="Valuta 2 3 3 2 4 5 7" xfId="57314" xr:uid="{5A6576A7-389F-4EB7-B482-33FDB8A60F98}"/>
    <cellStyle name="Valuta 2 3 3 2 4 6" xfId="6442" xr:uid="{00000000-0005-0000-0000-0000993C0000}"/>
    <cellStyle name="Valuta 2 3 3 2 4 6 2" xfId="30183" xr:uid="{3B73C264-0C00-4037-9F98-1BE8CE40B801}"/>
    <cellStyle name="Valuta 2 3 3 2 4 6 3" xfId="48268" xr:uid="{FBF3B137-97AE-42BA-9EFD-93A5170B31A5}"/>
    <cellStyle name="Valuta 2 3 3 2 4 6 4" xfId="54888" xr:uid="{20B6C25C-9F28-449B-ADB3-6F744AE494BD}"/>
    <cellStyle name="Valuta 2 3 3 2 4 6 5" xfId="58483" xr:uid="{149C3B69-3A54-4CD1-8747-AC49539C84A8}"/>
    <cellStyle name="Valuta 2 3 3 2 4 7" xfId="15546" xr:uid="{00000000-0005-0000-0000-00009A3C0000}"/>
    <cellStyle name="Valuta 2 3 3 2 4 8" xfId="24691" xr:uid="{79D82674-5301-49F2-8D0B-1798BC60B97C}"/>
    <cellStyle name="Valuta 2 3 3 2 4 9" xfId="42778" xr:uid="{E5D1E5EC-1D86-4A9B-BD6B-85D09A9A3B3D}"/>
    <cellStyle name="Valuta 2 3 3 2 5" xfId="1832" xr:uid="{00000000-0005-0000-0000-00009B3C0000}"/>
    <cellStyle name="Valuta 2 3 3 2 5 2" xfId="4731" xr:uid="{00000000-0005-0000-0000-00009C3C0000}"/>
    <cellStyle name="Valuta 2 3 3 2 5 2 2" xfId="10528" xr:uid="{00000000-0005-0000-0000-00009D3C0000}"/>
    <cellStyle name="Valuta 2 3 3 2 5 2 3" xfId="19632" xr:uid="{00000000-0005-0000-0000-00009E3C0000}"/>
    <cellStyle name="Valuta 2 3 3 2 5 2 4" xfId="28714" xr:uid="{CC99E539-9FEC-41DD-AF02-16C6C5C8A59B}"/>
    <cellStyle name="Valuta 2 3 3 2 5 2 5" xfId="46799" xr:uid="{7F0F86A5-F371-43E6-BD80-609DD2254943}"/>
    <cellStyle name="Valuta 2 3 3 2 5 2 6" xfId="53419" xr:uid="{FA563E19-DFE2-4C2C-B4E1-606BE898FA92}"/>
    <cellStyle name="Valuta 2 3 3 2 5 2 7" xfId="58149" xr:uid="{EEC0263E-DB33-40FB-8436-D4856A2C3371}"/>
    <cellStyle name="Valuta 2 3 3 2 5 3" xfId="7630" xr:uid="{00000000-0005-0000-0000-00009F3C0000}"/>
    <cellStyle name="Valuta 2 3 3 2 5 3 2" xfId="30732" xr:uid="{B63D5737-B858-43E9-930C-A2A17A7B9DF5}"/>
    <cellStyle name="Valuta 2 3 3 2 5 3 3" xfId="48817" xr:uid="{1A2A202A-3E09-4EC2-A22B-8E3D4B83B511}"/>
    <cellStyle name="Valuta 2 3 3 2 5 3 4" xfId="55437" xr:uid="{F8DF5D13-F682-4F12-BB82-F10C8E945A97}"/>
    <cellStyle name="Valuta 2 3 3 2 5 3 5" xfId="58986" xr:uid="{28E1E7FE-D1B3-4FD9-8B3F-E0F992D46BF2}"/>
    <cellStyle name="Valuta 2 3 3 2 5 4" xfId="16734" xr:uid="{00000000-0005-0000-0000-0000A03C0000}"/>
    <cellStyle name="Valuta 2 3 3 2 5 5" xfId="25881" xr:uid="{9BFD24B1-E5BA-44E1-BFC9-30FC3DFB5F5E}"/>
    <cellStyle name="Valuta 2 3 3 2 5 6" xfId="43966" xr:uid="{AFF9FD9C-CC41-4CCF-890E-42721CC0F567}"/>
    <cellStyle name="Valuta 2 3 3 2 5 7" xfId="50586" xr:uid="{9A7015A1-FF02-46CB-B32D-54465C31B606}"/>
    <cellStyle name="Valuta 2 3 3 2 5 8" xfId="56813" xr:uid="{BEB8482B-436F-40B8-8F33-546976057835}"/>
    <cellStyle name="Valuta 2 3 3 2 6" xfId="1430" xr:uid="{00000000-0005-0000-0000-0000A13C0000}"/>
    <cellStyle name="Valuta 2 3 3 2 6 2" xfId="4333" xr:uid="{00000000-0005-0000-0000-0000A23C0000}"/>
    <cellStyle name="Valuta 2 3 3 2 6 2 2" xfId="10130" xr:uid="{00000000-0005-0000-0000-0000A33C0000}"/>
    <cellStyle name="Valuta 2 3 3 2 6 2 3" xfId="19234" xr:uid="{00000000-0005-0000-0000-0000A43C0000}"/>
    <cellStyle name="Valuta 2 3 3 2 6 2 4" xfId="28287" xr:uid="{27E9C368-2165-4E9B-BB53-A6BC841A22B7}"/>
    <cellStyle name="Valuta 2 3 3 2 6 2 5" xfId="46372" xr:uid="{0C3A1DDE-78AF-4133-9392-1C101D128A91}"/>
    <cellStyle name="Valuta 2 3 3 2 6 2 6" xfId="52992" xr:uid="{A9745A61-16B3-4C77-A600-72F96535F0AC}"/>
    <cellStyle name="Valuta 2 3 3 2 6 2 7" xfId="57815" xr:uid="{350BD637-E1D5-4E23-B7BD-83F2ED455653}"/>
    <cellStyle name="Valuta 2 3 3 2 6 3" xfId="7232" xr:uid="{00000000-0005-0000-0000-0000A53C0000}"/>
    <cellStyle name="Valuta 2 3 3 2 6 3 2" xfId="30366" xr:uid="{12153BA6-F543-453D-A2FE-45EFF1BEC556}"/>
    <cellStyle name="Valuta 2 3 3 2 6 3 3" xfId="48451" xr:uid="{3BF1504A-0A11-4632-A52F-04B24694B1DC}"/>
    <cellStyle name="Valuta 2 3 3 2 6 3 4" xfId="55071" xr:uid="{BB76A787-0D2A-4969-B0D0-B41DC4348F72}"/>
    <cellStyle name="Valuta 2 3 3 2 6 3 5" xfId="58650" xr:uid="{24604811-E5F2-42C6-A270-357D9FCE9297}"/>
    <cellStyle name="Valuta 2 3 3 2 6 4" xfId="16336" xr:uid="{00000000-0005-0000-0000-0000A63C0000}"/>
    <cellStyle name="Valuta 2 3 3 2 6 5" xfId="25481" xr:uid="{934100C9-CFE4-445E-B545-2E282D2127D1}"/>
    <cellStyle name="Valuta 2 3 3 2 6 6" xfId="43568" xr:uid="{DE26B801-134B-4FB6-B339-4D27F19FABF4}"/>
    <cellStyle name="Valuta 2 3 3 2 6 7" xfId="50188" xr:uid="{AC11C912-9227-4035-A1AF-9BF325E39CD5}"/>
    <cellStyle name="Valuta 2 3 3 2 6 8" xfId="56477" xr:uid="{3422483F-404F-4C44-877E-C8643CE63F8F}"/>
    <cellStyle name="Valuta 2 3 3 2 7" xfId="918" xr:uid="{00000000-0005-0000-0000-0000A73C0000}"/>
    <cellStyle name="Valuta 2 3 3 2 7 2" xfId="3821" xr:uid="{00000000-0005-0000-0000-0000A83C0000}"/>
    <cellStyle name="Valuta 2 3 3 2 7 2 2" xfId="9618" xr:uid="{00000000-0005-0000-0000-0000A93C0000}"/>
    <cellStyle name="Valuta 2 3 3 2 7 2 3" xfId="18722" xr:uid="{00000000-0005-0000-0000-0000AA3C0000}"/>
    <cellStyle name="Valuta 2 3 3 2 7 2 4" xfId="27811" xr:uid="{201234E4-C81D-4096-88C5-67CBCCCB319C}"/>
    <cellStyle name="Valuta 2 3 3 2 7 2 5" xfId="45896" xr:uid="{54B72FC5-DA3F-4497-957F-85360C58CD89}"/>
    <cellStyle name="Valuta 2 3 3 2 7 2 6" xfId="52516" xr:uid="{C87525D9-BC82-4788-A629-670BCD146837}"/>
    <cellStyle name="Valuta 2 3 3 2 7 2 7" xfId="57481" xr:uid="{DBFBD998-ADE5-42DE-B463-D2D3D355DD35}"/>
    <cellStyle name="Valuta 2 3 3 2 7 3" xfId="6720" xr:uid="{00000000-0005-0000-0000-0000AB3C0000}"/>
    <cellStyle name="Valuta 2 3 3 2 7 4" xfId="15824" xr:uid="{00000000-0005-0000-0000-0000AC3C0000}"/>
    <cellStyle name="Valuta 2 3 3 2 7 5" xfId="24969" xr:uid="{D87F0CAC-96CB-4BE4-A662-7620B792B629}"/>
    <cellStyle name="Valuta 2 3 3 2 7 6" xfId="43056" xr:uid="{6BE7EA43-CD73-4DA7-982E-A296D8A17C14}"/>
    <cellStyle name="Valuta 2 3 3 2 7 7" xfId="49676" xr:uid="{DAF77429-F60C-4CCC-A1F0-ACC4DBD291DF}"/>
    <cellStyle name="Valuta 2 3 3 2 7 8" xfId="56143" xr:uid="{9A5BCA1B-B630-41EB-BBCA-6E6BE8116B45}"/>
    <cellStyle name="Valuta 2 3 3 2 8" xfId="3351" xr:uid="{00000000-0005-0000-0000-0000AD3C0000}"/>
    <cellStyle name="Valuta 2 3 3 2 8 2" xfId="9148" xr:uid="{00000000-0005-0000-0000-0000AE3C0000}"/>
    <cellStyle name="Valuta 2 3 3 2 8 3" xfId="18252" xr:uid="{00000000-0005-0000-0000-0000AF3C0000}"/>
    <cellStyle name="Valuta 2 3 3 2 8 4" xfId="27399" xr:uid="{FE426E4D-672D-4F9C-A8F9-3B719CB7A0E0}"/>
    <cellStyle name="Valuta 2 3 3 2 8 5" xfId="45484" xr:uid="{A2D15A91-7A75-43FE-AB85-71BB114B8B38}"/>
    <cellStyle name="Valuta 2 3 3 2 8 6" xfId="52104" xr:uid="{03C2EF04-57D2-4EA7-A29D-C236C3FCC102}"/>
    <cellStyle name="Valuta 2 3 3 2 8 7" xfId="57147" xr:uid="{0F441AC0-6AD4-41C9-955B-408196DB3996}"/>
    <cellStyle name="Valuta 2 3 3 2 9" xfId="6250" xr:uid="{00000000-0005-0000-0000-0000B03C0000}"/>
    <cellStyle name="Valuta 2 3 3 2 9 2" xfId="30016" xr:uid="{CB07B49C-67DA-41A3-818F-E6C79C13FF90}"/>
    <cellStyle name="Valuta 2 3 3 2 9 3" xfId="48101" xr:uid="{FBAF6294-B750-4417-8DB2-B30364263AC5}"/>
    <cellStyle name="Valuta 2 3 3 2 9 4" xfId="54721" xr:uid="{27B85DF3-7132-4300-A18D-9BD77D72764B}"/>
    <cellStyle name="Valuta 2 3 3 2 9 5" xfId="58316" xr:uid="{4746ABC0-E63B-4F73-8629-F9B11802CF82}"/>
    <cellStyle name="Valuta 2 3 3 3" xfId="293" xr:uid="{00000000-0005-0000-0000-0000B13C0000}"/>
    <cellStyle name="Valuta 2 3 3 3 10" xfId="24390" xr:uid="{55A72FD8-DE99-41C4-AE0D-D60CC180A42B}"/>
    <cellStyle name="Valuta 2 3 3 3 11" xfId="42636" xr:uid="{9AD7C45B-2D75-4BAC-95BA-7292F63591E9}"/>
    <cellStyle name="Valuta 2 3 3 3 12" xfId="49256" xr:uid="{1F0C6E96-F2D7-41F0-B611-B09557AC2A5A}"/>
    <cellStyle name="Valuta 2 3 3 3 13" xfId="55849" xr:uid="{317AD84B-B4AB-4AA6-8BC8-DDDC074D6421}"/>
    <cellStyle name="Valuta 2 3 3 3 2" xfId="690" xr:uid="{00000000-0005-0000-0000-0000B23C0000}"/>
    <cellStyle name="Valuta 2 3 3 3 2 10" xfId="49448" xr:uid="{CDE64732-72A2-4A7B-B86E-56C877689186}"/>
    <cellStyle name="Valuta 2 3 3 3 2 11" xfId="56016" xr:uid="{C5F3874A-6688-4A56-BB8A-1E96A1C0E99D}"/>
    <cellStyle name="Valuta 2 3 3 3 2 2" xfId="2039" xr:uid="{00000000-0005-0000-0000-0000B33C0000}"/>
    <cellStyle name="Valuta 2 3 3 3 2 2 2" xfId="4938" xr:uid="{00000000-0005-0000-0000-0000B43C0000}"/>
    <cellStyle name="Valuta 2 3 3 3 2 2 2 2" xfId="10735" xr:uid="{00000000-0005-0000-0000-0000B53C0000}"/>
    <cellStyle name="Valuta 2 3 3 3 2 2 2 3" xfId="19839" xr:uid="{00000000-0005-0000-0000-0000B63C0000}"/>
    <cellStyle name="Valuta 2 3 3 3 2 2 2 4" xfId="28562" xr:uid="{E050CA34-0FCE-426F-ABC4-EAF057438E81}"/>
    <cellStyle name="Valuta 2 3 3 3 2 2 2 5" xfId="46647" xr:uid="{D20A8E16-2AC0-48EA-AE79-2732BB9F8565}"/>
    <cellStyle name="Valuta 2 3 3 3 2 2 2 6" xfId="53267" xr:uid="{6B43853A-784D-4AAF-A6A8-1644A3F092A9}"/>
    <cellStyle name="Valuta 2 3 3 3 2 2 2 7" xfId="58022" xr:uid="{F3C8FD4B-3522-40BF-A42D-F71F4403BED6}"/>
    <cellStyle name="Valuta 2 3 3 3 2 2 3" xfId="7837" xr:uid="{00000000-0005-0000-0000-0000B73C0000}"/>
    <cellStyle name="Valuta 2 3 3 3 2 2 3 2" xfId="30939" xr:uid="{DCDCFEA8-14E8-4C95-B24D-7CA24CBBCDBE}"/>
    <cellStyle name="Valuta 2 3 3 3 2 2 3 3" xfId="49024" xr:uid="{4FE3DBB0-B134-49C0-A0A4-B26D676EDA88}"/>
    <cellStyle name="Valuta 2 3 3 3 2 2 3 4" xfId="55644" xr:uid="{ED80C5FE-681C-4091-A72F-02A3119CE88F}"/>
    <cellStyle name="Valuta 2 3 3 3 2 2 3 5" xfId="59193" xr:uid="{97F0D9A9-8425-44D6-AB99-CB3375FD9957}"/>
    <cellStyle name="Valuta 2 3 3 3 2 2 4" xfId="16941" xr:uid="{00000000-0005-0000-0000-0000B83C0000}"/>
    <cellStyle name="Valuta 2 3 3 3 2 2 5" xfId="26088" xr:uid="{FF33F9F0-8DDE-480F-AE61-9E38D0DB7300}"/>
    <cellStyle name="Valuta 2 3 3 3 2 2 6" xfId="44173" xr:uid="{EB15F95D-9427-4E86-BAB7-16F208E4937E}"/>
    <cellStyle name="Valuta 2 3 3 3 2 2 7" xfId="50793" xr:uid="{F7FA2E9E-3CE1-49FF-B34B-10B2CA22E4A4}"/>
    <cellStyle name="Valuta 2 3 3 3 2 2 8" xfId="57020" xr:uid="{4CE4DAA0-3350-4C9F-BF4E-CA8282862EBC}"/>
    <cellStyle name="Valuta 2 3 3 3 2 3" xfId="1693" xr:uid="{00000000-0005-0000-0000-0000B93C0000}"/>
    <cellStyle name="Valuta 2 3 3 3 2 3 2" xfId="4596" xr:uid="{00000000-0005-0000-0000-0000BA3C0000}"/>
    <cellStyle name="Valuta 2 3 3 3 2 3 2 2" xfId="10393" xr:uid="{00000000-0005-0000-0000-0000BB3C0000}"/>
    <cellStyle name="Valuta 2 3 3 3 2 3 2 3" xfId="19497" xr:uid="{00000000-0005-0000-0000-0000BC3C0000}"/>
    <cellStyle name="Valuta 2 3 3 3 2 3 2 4" xfId="28099" xr:uid="{0C6C1B5A-E581-4B9B-97AE-1638FAEA0D27}"/>
    <cellStyle name="Valuta 2 3 3 3 2 3 2 5" xfId="46184" xr:uid="{F3CE8386-24B7-4B77-A498-3EAA7113A078}"/>
    <cellStyle name="Valuta 2 3 3 3 2 3 2 6" xfId="52804" xr:uid="{313BE9D3-F46C-4BC8-A091-DA6E9D6D9F25}"/>
    <cellStyle name="Valuta 2 3 3 3 2 3 2 7" xfId="57688" xr:uid="{C5D2CCB2-4B4F-4ED1-B8E8-6AF15BDF257C}"/>
    <cellStyle name="Valuta 2 3 3 3 2 3 3" xfId="7495" xr:uid="{00000000-0005-0000-0000-0000BD3C0000}"/>
    <cellStyle name="Valuta 2 3 3 3 2 3 3 2" xfId="30601" xr:uid="{A84A6E47-4476-4883-8CB0-0952D702C3E7}"/>
    <cellStyle name="Valuta 2 3 3 3 2 3 3 3" xfId="48686" xr:uid="{B6C8E323-A910-4140-A85E-FB7FA189B537}"/>
    <cellStyle name="Valuta 2 3 3 3 2 3 3 4" xfId="55306" xr:uid="{14D47D77-AB7C-461D-9763-5426CA40DBD0}"/>
    <cellStyle name="Valuta 2 3 3 3 2 3 3 5" xfId="58857" xr:uid="{77668BBE-5D2A-4F6C-B03D-AB833A982063}"/>
    <cellStyle name="Valuta 2 3 3 3 2 3 4" xfId="16599" xr:uid="{00000000-0005-0000-0000-0000BE3C0000}"/>
    <cellStyle name="Valuta 2 3 3 3 2 3 5" xfId="25744" xr:uid="{9A94D1BB-61E8-408A-B9F1-8E6F70508D16}"/>
    <cellStyle name="Valuta 2 3 3 3 2 3 6" xfId="43831" xr:uid="{6F2CBBE1-FB9F-4F2B-B919-FB05E7E5DDFE}"/>
    <cellStyle name="Valuta 2 3 3 3 2 3 7" xfId="50451" xr:uid="{8DC973BF-F555-4579-9935-DFE9884FBC49}"/>
    <cellStyle name="Valuta 2 3 3 3 2 3 8" xfId="56684" xr:uid="{66C909B2-41C1-4D1F-B6CC-02F8D91F8B9F}"/>
    <cellStyle name="Valuta 2 3 3 3 2 4" xfId="1260" xr:uid="{00000000-0005-0000-0000-0000BF3C0000}"/>
    <cellStyle name="Valuta 2 3 3 3 2 4 2" xfId="4163" xr:uid="{00000000-0005-0000-0000-0000C03C0000}"/>
    <cellStyle name="Valuta 2 3 3 3 2 4 2 2" xfId="9960" xr:uid="{00000000-0005-0000-0000-0000C13C0000}"/>
    <cellStyle name="Valuta 2 3 3 3 2 4 2 3" xfId="19064" xr:uid="{00000000-0005-0000-0000-0000C23C0000}"/>
    <cellStyle name="Valuta 2 3 3 3 2 4 3" xfId="7062" xr:uid="{00000000-0005-0000-0000-0000C33C0000}"/>
    <cellStyle name="Valuta 2 3 3 3 2 4 4" xfId="16166" xr:uid="{00000000-0005-0000-0000-0000C43C0000}"/>
    <cellStyle name="Valuta 2 3 3 3 2 4 5" xfId="25311" xr:uid="{1074B66A-220E-4D16-8D3B-5DC018EDFC11}"/>
    <cellStyle name="Valuta 2 3 3 3 2 4 6" xfId="43398" xr:uid="{1086AA5E-46C1-4427-AAD8-F33BE2063568}"/>
    <cellStyle name="Valuta 2 3 3 3 2 4 7" xfId="50018" xr:uid="{D2C27B56-3B4A-491F-858A-9C2B0A4C6D1B}"/>
    <cellStyle name="Valuta 2 3 3 3 2 4 8" xfId="56350" xr:uid="{01E5A38E-ED36-46FD-BFB2-E1503EEC78AB}"/>
    <cellStyle name="Valuta 2 3 3 3 2 5" xfId="3593" xr:uid="{00000000-0005-0000-0000-0000C53C0000}"/>
    <cellStyle name="Valuta 2 3 3 3 2 5 2" xfId="9390" xr:uid="{00000000-0005-0000-0000-0000C63C0000}"/>
    <cellStyle name="Valuta 2 3 3 3 2 5 3" xfId="18494" xr:uid="{00000000-0005-0000-0000-0000C73C0000}"/>
    <cellStyle name="Valuta 2 3 3 3 2 5 4" xfId="27641" xr:uid="{1BCB0309-FD98-4E5B-BF02-C04E03CADD48}"/>
    <cellStyle name="Valuta 2 3 3 3 2 5 5" xfId="45726" xr:uid="{060E5F31-F5E7-42F1-938B-3A63B3B52D3E}"/>
    <cellStyle name="Valuta 2 3 3 3 2 5 6" xfId="52346" xr:uid="{48894739-3199-4C18-A5E7-E5DA32777D33}"/>
    <cellStyle name="Valuta 2 3 3 3 2 5 7" xfId="57354" xr:uid="{3A403FB3-1D83-4646-A18E-A41DEECA6BBD}"/>
    <cellStyle name="Valuta 2 3 3 3 2 6" xfId="6492" xr:uid="{00000000-0005-0000-0000-0000C83C0000}"/>
    <cellStyle name="Valuta 2 3 3 3 2 6 2" xfId="30223" xr:uid="{8C03C707-B4EC-4CAA-8424-44D9170EC3DD}"/>
    <cellStyle name="Valuta 2 3 3 3 2 6 3" xfId="48308" xr:uid="{8CA90731-BAAF-40B2-B492-A537BCF9068A}"/>
    <cellStyle name="Valuta 2 3 3 3 2 6 4" xfId="54928" xr:uid="{0C217220-7A3C-43D4-8EBB-EE62714A562E}"/>
    <cellStyle name="Valuta 2 3 3 3 2 6 5" xfId="58523" xr:uid="{BD6E9806-2F75-44B6-9B94-4E54143696D1}"/>
    <cellStyle name="Valuta 2 3 3 3 2 7" xfId="15596" xr:uid="{00000000-0005-0000-0000-0000C93C0000}"/>
    <cellStyle name="Valuta 2 3 3 3 2 8" xfId="24741" xr:uid="{9224B9E0-5654-421F-B7FE-73F881752988}"/>
    <cellStyle name="Valuta 2 3 3 3 2 9" xfId="42828" xr:uid="{1E5E5E76-44DD-4895-8763-EA7FA613F446}"/>
    <cellStyle name="Valuta 2 3 3 3 3" xfId="1872" xr:uid="{00000000-0005-0000-0000-0000CA3C0000}"/>
    <cellStyle name="Valuta 2 3 3 3 3 2" xfId="4771" xr:uid="{00000000-0005-0000-0000-0000CB3C0000}"/>
    <cellStyle name="Valuta 2 3 3 3 3 2 2" xfId="10568" xr:uid="{00000000-0005-0000-0000-0000CC3C0000}"/>
    <cellStyle name="Valuta 2 3 3 3 3 2 3" xfId="19672" xr:uid="{00000000-0005-0000-0000-0000CD3C0000}"/>
    <cellStyle name="Valuta 2 3 3 3 3 2 4" xfId="28758" xr:uid="{4AA10B02-8D2A-4914-9130-019798643AA0}"/>
    <cellStyle name="Valuta 2 3 3 3 3 2 5" xfId="46843" xr:uid="{B0D8D68A-8146-4E6B-B507-DA569F5E4F3C}"/>
    <cellStyle name="Valuta 2 3 3 3 3 2 6" xfId="53463" xr:uid="{BD3E152E-F098-446F-962C-B9D5B81EE34B}"/>
    <cellStyle name="Valuta 2 3 3 3 3 2 7" xfId="58189" xr:uid="{0797C710-F2CB-4D43-898C-42DDCF06D081}"/>
    <cellStyle name="Valuta 2 3 3 3 3 3" xfId="7670" xr:uid="{00000000-0005-0000-0000-0000CE3C0000}"/>
    <cellStyle name="Valuta 2 3 3 3 3 3 2" xfId="30772" xr:uid="{77BB2065-548E-4FE3-98BA-61519A67C3FE}"/>
    <cellStyle name="Valuta 2 3 3 3 3 3 3" xfId="48857" xr:uid="{A37F0C2C-8205-40F9-9519-FE3DE6505BA9}"/>
    <cellStyle name="Valuta 2 3 3 3 3 3 4" xfId="55477" xr:uid="{FF4CFBC2-3EFF-49A2-8CB4-CB0C1A79BC35}"/>
    <cellStyle name="Valuta 2 3 3 3 3 3 5" xfId="59026" xr:uid="{E04E9409-B695-40B6-82CF-76C1551C9044}"/>
    <cellStyle name="Valuta 2 3 3 3 3 4" xfId="16774" xr:uid="{00000000-0005-0000-0000-0000CF3C0000}"/>
    <cellStyle name="Valuta 2 3 3 3 3 5" xfId="25921" xr:uid="{5C5B65B5-A63A-45E2-A7BD-85693142FA75}"/>
    <cellStyle name="Valuta 2 3 3 3 3 6" xfId="44006" xr:uid="{2FA31688-BC6E-4E42-94EE-0EC6F10AF49C}"/>
    <cellStyle name="Valuta 2 3 3 3 3 7" xfId="50626" xr:uid="{0EC7F998-86CE-4773-8236-8A68C255A069}"/>
    <cellStyle name="Valuta 2 3 3 3 3 8" xfId="56853" xr:uid="{6C0669A0-9141-4737-86AD-A85149698EE4}"/>
    <cellStyle name="Valuta 2 3 3 3 4" xfId="1480" xr:uid="{00000000-0005-0000-0000-0000D03C0000}"/>
    <cellStyle name="Valuta 2 3 3 3 4 2" xfId="4383" xr:uid="{00000000-0005-0000-0000-0000D13C0000}"/>
    <cellStyle name="Valuta 2 3 3 3 4 2 2" xfId="10180" xr:uid="{00000000-0005-0000-0000-0000D23C0000}"/>
    <cellStyle name="Valuta 2 3 3 3 4 2 3" xfId="19284" xr:uid="{00000000-0005-0000-0000-0000D33C0000}"/>
    <cellStyle name="Valuta 2 3 3 3 4 2 4" xfId="28337" xr:uid="{5EA350CB-535C-4DDF-9EC1-68326D1BCFB5}"/>
    <cellStyle name="Valuta 2 3 3 3 4 2 5" xfId="46422" xr:uid="{1C5F7189-8344-4B54-83B1-1F3F1D376A39}"/>
    <cellStyle name="Valuta 2 3 3 3 4 2 6" xfId="53042" xr:uid="{776B3EFB-86B9-40B4-A0AE-B589FCB45D41}"/>
    <cellStyle name="Valuta 2 3 3 3 4 2 7" xfId="57855" xr:uid="{3325CD08-297D-4039-83AC-20A82429839B}"/>
    <cellStyle name="Valuta 2 3 3 3 4 3" xfId="7282" xr:uid="{00000000-0005-0000-0000-0000D43C0000}"/>
    <cellStyle name="Valuta 2 3 3 3 4 3 2" xfId="30410" xr:uid="{A4320D29-A15F-4304-97D6-FE159AE15B95}"/>
    <cellStyle name="Valuta 2 3 3 3 4 3 3" xfId="48495" xr:uid="{439C87B7-E91C-4548-8200-621A0E6ECAB4}"/>
    <cellStyle name="Valuta 2 3 3 3 4 3 4" xfId="55115" xr:uid="{C73D8A1D-6A49-4940-9613-892105FEE0EC}"/>
    <cellStyle name="Valuta 2 3 3 3 4 3 5" xfId="58690" xr:uid="{DCC85B66-2D9E-463E-B57A-5C67DC097599}"/>
    <cellStyle name="Valuta 2 3 3 3 4 4" xfId="16386" xr:uid="{00000000-0005-0000-0000-0000D53C0000}"/>
    <cellStyle name="Valuta 2 3 3 3 4 5" xfId="25531" xr:uid="{9BDC968F-28DE-4AE6-8039-DDF9DA5573EC}"/>
    <cellStyle name="Valuta 2 3 3 3 4 6" xfId="43618" xr:uid="{10EFE280-9AFA-4630-BA54-31288D04F9C8}"/>
    <cellStyle name="Valuta 2 3 3 3 4 7" xfId="50238" xr:uid="{449D297E-5408-4EAF-8B7C-AECA20FD78A1}"/>
    <cellStyle name="Valuta 2 3 3 3 4 8" xfId="56517" xr:uid="{10A6E726-C8E1-4CBB-9A86-7B2306AB62C4}"/>
    <cellStyle name="Valuta 2 3 3 3 5" xfId="969" xr:uid="{00000000-0005-0000-0000-0000D63C0000}"/>
    <cellStyle name="Valuta 2 3 3 3 5 2" xfId="3872" xr:uid="{00000000-0005-0000-0000-0000D73C0000}"/>
    <cellStyle name="Valuta 2 3 3 3 5 2 2" xfId="9669" xr:uid="{00000000-0005-0000-0000-0000D83C0000}"/>
    <cellStyle name="Valuta 2 3 3 3 5 2 3" xfId="18773" xr:uid="{00000000-0005-0000-0000-0000D93C0000}"/>
    <cellStyle name="Valuta 2 3 3 3 5 2 4" xfId="27861" xr:uid="{96B3362B-688E-45E9-979B-ACF446605091}"/>
    <cellStyle name="Valuta 2 3 3 3 5 2 5" xfId="45946" xr:uid="{53E3E739-71E8-481C-92DE-081A7184C23A}"/>
    <cellStyle name="Valuta 2 3 3 3 5 2 6" xfId="52566" xr:uid="{04D88C1D-AAE6-420C-B219-4403E9806249}"/>
    <cellStyle name="Valuta 2 3 3 3 5 2 7" xfId="57521" xr:uid="{5C2B9F1B-B39E-41F2-B133-EFFFDC7E10BF}"/>
    <cellStyle name="Valuta 2 3 3 3 5 3" xfId="6771" xr:uid="{00000000-0005-0000-0000-0000DA3C0000}"/>
    <cellStyle name="Valuta 2 3 3 3 5 4" xfId="15875" xr:uid="{00000000-0005-0000-0000-0000DB3C0000}"/>
    <cellStyle name="Valuta 2 3 3 3 5 5" xfId="25020" xr:uid="{F7C12F9A-E09A-4575-BAD3-068475FDDA09}"/>
    <cellStyle name="Valuta 2 3 3 3 5 6" xfId="43107" xr:uid="{8EF4C862-F981-4912-9E5F-6618FC2BCD28}"/>
    <cellStyle name="Valuta 2 3 3 3 5 7" xfId="49727" xr:uid="{516A894E-EA25-4DC8-9D4D-9666F795E537}"/>
    <cellStyle name="Valuta 2 3 3 3 5 8" xfId="56183" xr:uid="{9096C1FB-1CED-4C13-BBA1-9979A2F1C862}"/>
    <cellStyle name="Valuta 2 3 3 3 6" xfId="3401" xr:uid="{00000000-0005-0000-0000-0000DC3C0000}"/>
    <cellStyle name="Valuta 2 3 3 3 6 2" xfId="9198" xr:uid="{00000000-0005-0000-0000-0000DD3C0000}"/>
    <cellStyle name="Valuta 2 3 3 3 6 3" xfId="18302" xr:uid="{00000000-0005-0000-0000-0000DE3C0000}"/>
    <cellStyle name="Valuta 2 3 3 3 6 4" xfId="27449" xr:uid="{24A12D89-A3CA-47F7-90BF-948B616198FB}"/>
    <cellStyle name="Valuta 2 3 3 3 6 5" xfId="45534" xr:uid="{7CADFAFD-2C72-4FAC-8C6E-9CDFD58D23E7}"/>
    <cellStyle name="Valuta 2 3 3 3 6 6" xfId="52154" xr:uid="{8849BA4D-B6F9-4037-81FC-E3EC321BAC3D}"/>
    <cellStyle name="Valuta 2 3 3 3 6 7" xfId="57187" xr:uid="{C58835C5-4567-4FB2-B777-AF99E58FFF8D}"/>
    <cellStyle name="Valuta 2 3 3 3 7" xfId="6300" xr:uid="{00000000-0005-0000-0000-0000DF3C0000}"/>
    <cellStyle name="Valuta 2 3 3 3 7 2" xfId="30056" xr:uid="{E5DE6492-EB2A-4C6E-8C29-B50888AE2572}"/>
    <cellStyle name="Valuta 2 3 3 3 7 3" xfId="48141" xr:uid="{BE1D58BC-39B0-4FCA-B8AA-78DA22007BAD}"/>
    <cellStyle name="Valuta 2 3 3 3 7 4" xfId="54761" xr:uid="{C5323C04-2878-423E-A2AC-12702C21A6D0}"/>
    <cellStyle name="Valuta 2 3 3 3 7 5" xfId="58356" xr:uid="{6C2C31FB-C547-4945-95BC-CB86BBE3BACC}"/>
    <cellStyle name="Valuta 2 3 3 3 8" xfId="15190" xr:uid="{00000000-0005-0000-0000-0000E03C0000}"/>
    <cellStyle name="Valuta 2 3 3 3 9" xfId="15404" xr:uid="{00000000-0005-0000-0000-0000E13C0000}"/>
    <cellStyle name="Valuta 2 3 3 4" xfId="484" xr:uid="{00000000-0005-0000-0000-0000E23C0000}"/>
    <cellStyle name="Valuta 2 3 3 5" xfId="598" xr:uid="{00000000-0005-0000-0000-0000E33C0000}"/>
    <cellStyle name="Valuta 2 3 3 5 10" xfId="49356" xr:uid="{7694B2DF-1014-4836-81DF-EB52B814129E}"/>
    <cellStyle name="Valuta 2 3 3 5 11" xfId="55936" xr:uid="{57700F3E-7774-4315-BD94-E1570E525DBD}"/>
    <cellStyle name="Valuta 2 3 3 5 2" xfId="1959" xr:uid="{00000000-0005-0000-0000-0000E43C0000}"/>
    <cellStyle name="Valuta 2 3 3 5 2 2" xfId="4858" xr:uid="{00000000-0005-0000-0000-0000E53C0000}"/>
    <cellStyle name="Valuta 2 3 3 5 2 2 2" xfId="10655" xr:uid="{00000000-0005-0000-0000-0000E63C0000}"/>
    <cellStyle name="Valuta 2 3 3 5 2 2 3" xfId="19759" xr:uid="{00000000-0005-0000-0000-0000E73C0000}"/>
    <cellStyle name="Valuta 2 3 3 5 2 2 4" xfId="28470" xr:uid="{256BCF1D-C1E3-41DC-809B-B2C76EB53E81}"/>
    <cellStyle name="Valuta 2 3 3 5 2 2 5" xfId="46555" xr:uid="{D70927E3-E85B-4D71-B6BD-5551A070DBD4}"/>
    <cellStyle name="Valuta 2 3 3 5 2 2 6" xfId="53175" xr:uid="{077F7444-C0E6-41B6-8710-BE225659B3E0}"/>
    <cellStyle name="Valuta 2 3 3 5 2 2 7" xfId="57942" xr:uid="{7073FADE-903E-43D2-9BE4-B0B3475085A7}"/>
    <cellStyle name="Valuta 2 3 3 5 2 3" xfId="7757" xr:uid="{00000000-0005-0000-0000-0000E83C0000}"/>
    <cellStyle name="Valuta 2 3 3 5 2 3 2" xfId="30859" xr:uid="{6407DD9D-FBA0-44CA-9BE8-5268D6E82965}"/>
    <cellStyle name="Valuta 2 3 3 5 2 3 3" xfId="48944" xr:uid="{6A5B08B4-94CA-48B3-93BC-85F0036D8B6E}"/>
    <cellStyle name="Valuta 2 3 3 5 2 3 4" xfId="55564" xr:uid="{383D649E-AE80-4C0C-955D-6E9D7FBCC07C}"/>
    <cellStyle name="Valuta 2 3 3 5 2 3 5" xfId="59113" xr:uid="{C81B4D65-95CD-428B-9095-456156D7F485}"/>
    <cellStyle name="Valuta 2 3 3 5 2 4" xfId="16861" xr:uid="{00000000-0005-0000-0000-0000E93C0000}"/>
    <cellStyle name="Valuta 2 3 3 5 2 5" xfId="26008" xr:uid="{067536DA-F5D0-4387-B348-8B6319280167}"/>
    <cellStyle name="Valuta 2 3 3 5 2 6" xfId="44093" xr:uid="{F24FFA1D-C130-4419-9A5A-89E9CCF3E194}"/>
    <cellStyle name="Valuta 2 3 3 5 2 7" xfId="50713" xr:uid="{B6A27921-20FE-4054-A990-86E316984BA9}"/>
    <cellStyle name="Valuta 2 3 3 5 2 8" xfId="56940" xr:uid="{905180BA-6314-44C2-888B-1B4E761C35D7}"/>
    <cellStyle name="Valuta 2 3 3 5 3" xfId="1601" xr:uid="{00000000-0005-0000-0000-0000EA3C0000}"/>
    <cellStyle name="Valuta 2 3 3 5 3 2" xfId="4504" xr:uid="{00000000-0005-0000-0000-0000EB3C0000}"/>
    <cellStyle name="Valuta 2 3 3 5 3 2 2" xfId="10301" xr:uid="{00000000-0005-0000-0000-0000EC3C0000}"/>
    <cellStyle name="Valuta 2 3 3 5 3 2 3" xfId="19405" xr:uid="{00000000-0005-0000-0000-0000ED3C0000}"/>
    <cellStyle name="Valuta 2 3 3 5 3 2 4" xfId="28007" xr:uid="{5BBC7866-ED6C-49B1-B875-75CD93817881}"/>
    <cellStyle name="Valuta 2 3 3 5 3 2 5" xfId="46092" xr:uid="{221D4E70-9BEB-4B8F-8977-CAE3B2556EBA}"/>
    <cellStyle name="Valuta 2 3 3 5 3 2 6" xfId="52712" xr:uid="{D927D1C7-2A6F-477C-8DC4-570369734B0C}"/>
    <cellStyle name="Valuta 2 3 3 5 3 2 7" xfId="57608" xr:uid="{7CC03957-2EFD-48C4-8140-8A466070CE3F}"/>
    <cellStyle name="Valuta 2 3 3 5 3 3" xfId="7403" xr:uid="{00000000-0005-0000-0000-0000EE3C0000}"/>
    <cellStyle name="Valuta 2 3 3 5 3 3 2" xfId="30515" xr:uid="{29385D8A-4F1C-4D84-9DB5-8337FFFC81EF}"/>
    <cellStyle name="Valuta 2 3 3 5 3 3 3" xfId="48600" xr:uid="{0594BCD8-1C2A-4460-A636-6C2CF5CE3308}"/>
    <cellStyle name="Valuta 2 3 3 5 3 3 4" xfId="55220" xr:uid="{C132DA62-C931-47CC-936C-090475CB95F6}"/>
    <cellStyle name="Valuta 2 3 3 5 3 3 5" xfId="58777" xr:uid="{270AB12A-67DD-489A-86B5-7954AA4EC9D5}"/>
    <cellStyle name="Valuta 2 3 3 5 3 4" xfId="16507" xr:uid="{00000000-0005-0000-0000-0000EF3C0000}"/>
    <cellStyle name="Valuta 2 3 3 5 3 5" xfId="25652" xr:uid="{03E52629-19E3-4CCA-B32F-3AD03C882A3F}"/>
    <cellStyle name="Valuta 2 3 3 5 3 6" xfId="43739" xr:uid="{01DD971D-6F3F-482F-A635-7409D7999E0A}"/>
    <cellStyle name="Valuta 2 3 3 5 3 7" xfId="50359" xr:uid="{BE849555-7123-48A5-A904-ABCE02A939FE}"/>
    <cellStyle name="Valuta 2 3 3 5 3 8" xfId="56604" xr:uid="{0539B241-D80F-4BC1-9AEE-6DE9C6FC8E07}"/>
    <cellStyle name="Valuta 2 3 3 5 4" xfId="1168" xr:uid="{00000000-0005-0000-0000-0000F03C0000}"/>
    <cellStyle name="Valuta 2 3 3 5 4 2" xfId="4071" xr:uid="{00000000-0005-0000-0000-0000F13C0000}"/>
    <cellStyle name="Valuta 2 3 3 5 4 2 2" xfId="9868" xr:uid="{00000000-0005-0000-0000-0000F23C0000}"/>
    <cellStyle name="Valuta 2 3 3 5 4 2 3" xfId="18972" xr:uid="{00000000-0005-0000-0000-0000F33C0000}"/>
    <cellStyle name="Valuta 2 3 3 5 4 3" xfId="6970" xr:uid="{00000000-0005-0000-0000-0000F43C0000}"/>
    <cellStyle name="Valuta 2 3 3 5 4 4" xfId="16074" xr:uid="{00000000-0005-0000-0000-0000F53C0000}"/>
    <cellStyle name="Valuta 2 3 3 5 4 5" xfId="25219" xr:uid="{FF157D51-E834-41AD-ADC8-E59CCF85D3F5}"/>
    <cellStyle name="Valuta 2 3 3 5 4 6" xfId="43306" xr:uid="{34568349-FB8D-4B2A-ADE4-FD2A36A9BA37}"/>
    <cellStyle name="Valuta 2 3 3 5 4 7" xfId="49926" xr:uid="{28309E7B-7A9D-4DC2-A612-3D2FA3291F36}"/>
    <cellStyle name="Valuta 2 3 3 5 4 8" xfId="56270" xr:uid="{16A49B4D-1DC0-46F2-8A49-04B93FE1792B}"/>
    <cellStyle name="Valuta 2 3 3 5 5" xfId="3501" xr:uid="{00000000-0005-0000-0000-0000F63C0000}"/>
    <cellStyle name="Valuta 2 3 3 5 5 2" xfId="9298" xr:uid="{00000000-0005-0000-0000-0000F73C0000}"/>
    <cellStyle name="Valuta 2 3 3 5 5 3" xfId="18402" xr:uid="{00000000-0005-0000-0000-0000F83C0000}"/>
    <cellStyle name="Valuta 2 3 3 5 5 4" xfId="27549" xr:uid="{1C891B3A-E2F0-455A-B39E-7179F403F2D4}"/>
    <cellStyle name="Valuta 2 3 3 5 5 5" xfId="45634" xr:uid="{9E284786-72F4-4F97-84FF-CEC9FAD2AB2A}"/>
    <cellStyle name="Valuta 2 3 3 5 5 6" xfId="52254" xr:uid="{14A3FB4C-46BA-4B05-8620-C34DD88B92E3}"/>
    <cellStyle name="Valuta 2 3 3 5 5 7" xfId="57274" xr:uid="{33DA2662-0DF3-4411-BA65-9D721AB70FB1}"/>
    <cellStyle name="Valuta 2 3 3 5 6" xfId="6400" xr:uid="{00000000-0005-0000-0000-0000F93C0000}"/>
    <cellStyle name="Valuta 2 3 3 5 6 2" xfId="30143" xr:uid="{81F625EF-D3B9-4351-8725-6719B5CBC592}"/>
    <cellStyle name="Valuta 2 3 3 5 6 3" xfId="48228" xr:uid="{C5F85E88-EEA4-49A6-AE31-7DDFFBEA937D}"/>
    <cellStyle name="Valuta 2 3 3 5 6 4" xfId="54848" xr:uid="{EC77E2F5-827B-427E-8A32-EFA775631902}"/>
    <cellStyle name="Valuta 2 3 3 5 6 5" xfId="58443" xr:uid="{26A2028F-AC86-4C7C-9D98-489BE9B80D32}"/>
    <cellStyle name="Valuta 2 3 3 5 7" xfId="15504" xr:uid="{00000000-0005-0000-0000-0000FA3C0000}"/>
    <cellStyle name="Valuta 2 3 3 5 8" xfId="24649" xr:uid="{03C1B715-2E0B-449F-8592-39CFC24AD11E}"/>
    <cellStyle name="Valuta 2 3 3 5 9" xfId="42736" xr:uid="{F9AA7F8C-BCF9-4D10-AD79-59380E113CB0}"/>
    <cellStyle name="Valuta 2 3 3 6" xfId="1792" xr:uid="{00000000-0005-0000-0000-0000FB3C0000}"/>
    <cellStyle name="Valuta 2 3 3 6 2" xfId="4691" xr:uid="{00000000-0005-0000-0000-0000FC3C0000}"/>
    <cellStyle name="Valuta 2 3 3 6 2 2" xfId="10488" xr:uid="{00000000-0005-0000-0000-0000FD3C0000}"/>
    <cellStyle name="Valuta 2 3 3 6 2 3" xfId="19592" xr:uid="{00000000-0005-0000-0000-0000FE3C0000}"/>
    <cellStyle name="Valuta 2 3 3 6 2 4" xfId="28673" xr:uid="{2022D6B7-191C-4E8B-B655-BC5B2CF871A4}"/>
    <cellStyle name="Valuta 2 3 3 6 2 5" xfId="46758" xr:uid="{5CE58014-1B29-4253-A3B5-882811985DEC}"/>
    <cellStyle name="Valuta 2 3 3 6 2 6" xfId="53378" xr:uid="{9206F83D-F415-4F23-B5C6-D3C762FC1F1D}"/>
    <cellStyle name="Valuta 2 3 3 6 2 7" xfId="58109" xr:uid="{837FA114-ED2A-43CE-A777-1D6368D58C3A}"/>
    <cellStyle name="Valuta 2 3 3 6 3" xfId="7590" xr:uid="{00000000-0005-0000-0000-0000FF3C0000}"/>
    <cellStyle name="Valuta 2 3 3 6 3 2" xfId="30692" xr:uid="{F48A34E4-521D-4E18-8A02-CFA0CB4A90B4}"/>
    <cellStyle name="Valuta 2 3 3 6 3 3" xfId="48777" xr:uid="{4BB12741-439D-41BE-BA27-FBB60598E929}"/>
    <cellStyle name="Valuta 2 3 3 6 3 4" xfId="55397" xr:uid="{C426A325-7FA0-4E9F-AFBF-27BDE423A9C9}"/>
    <cellStyle name="Valuta 2 3 3 6 3 5" xfId="58946" xr:uid="{55AFB1B9-31E7-4932-A7D2-713416166437}"/>
    <cellStyle name="Valuta 2 3 3 6 4" xfId="16694" xr:uid="{00000000-0005-0000-0000-0000003D0000}"/>
    <cellStyle name="Valuta 2 3 3 6 5" xfId="25841" xr:uid="{85DAE9C2-AF2F-47D1-A267-212E3DDA8EFA}"/>
    <cellStyle name="Valuta 2 3 3 6 6" xfId="43926" xr:uid="{9E7B77E1-DF08-4DD7-8D72-822B33993A2A}"/>
    <cellStyle name="Valuta 2 3 3 6 7" xfId="50546" xr:uid="{A7025A82-437C-4E75-89B5-224817150E29}"/>
    <cellStyle name="Valuta 2 3 3 6 8" xfId="56773" xr:uid="{32828ED2-89EA-410B-92C8-6F330D7BCEE1}"/>
    <cellStyle name="Valuta 2 3 3 7" xfId="1386" xr:uid="{00000000-0005-0000-0000-0000013D0000}"/>
    <cellStyle name="Valuta 2 3 3 7 2" xfId="4289" xr:uid="{00000000-0005-0000-0000-0000023D0000}"/>
    <cellStyle name="Valuta 2 3 3 7 2 2" xfId="10086" xr:uid="{00000000-0005-0000-0000-0000033D0000}"/>
    <cellStyle name="Valuta 2 3 3 7 2 3" xfId="19190" xr:uid="{00000000-0005-0000-0000-0000043D0000}"/>
    <cellStyle name="Valuta 2 3 3 7 2 4" xfId="28242" xr:uid="{9BF4894D-6325-4B13-AA9F-750834A6B88E}"/>
    <cellStyle name="Valuta 2 3 3 7 2 5" xfId="46327" xr:uid="{4913CDF1-B823-4725-BDE6-1F6E3CA1B218}"/>
    <cellStyle name="Valuta 2 3 3 7 2 6" xfId="52947" xr:uid="{141ADE1B-CCCF-4030-AE82-332F3002E7EB}"/>
    <cellStyle name="Valuta 2 3 3 7 2 7" xfId="57775" xr:uid="{8AB01D56-D7C3-4661-B719-F82E49E4209E}"/>
    <cellStyle name="Valuta 2 3 3 7 3" xfId="7188" xr:uid="{00000000-0005-0000-0000-0000053D0000}"/>
    <cellStyle name="Valuta 2 3 3 7 3 2" xfId="30324" xr:uid="{3B1AAE69-BB1F-4AE6-81DA-3EDBA918CA5B}"/>
    <cellStyle name="Valuta 2 3 3 7 3 3" xfId="48409" xr:uid="{6E24FEC6-6944-43DD-B108-F85EBC8D196A}"/>
    <cellStyle name="Valuta 2 3 3 7 3 4" xfId="55029" xr:uid="{BA7B194A-C221-4CD7-B8FF-D946C9540CC2}"/>
    <cellStyle name="Valuta 2 3 3 7 3 5" xfId="58610" xr:uid="{04557C94-E0A7-42F7-BF6D-FBA925B6E2DE}"/>
    <cellStyle name="Valuta 2 3 3 7 4" xfId="16292" xr:uid="{00000000-0005-0000-0000-0000063D0000}"/>
    <cellStyle name="Valuta 2 3 3 7 5" xfId="25437" xr:uid="{25C7E1DC-FDCD-4C00-BDC8-3AA9BC6B2A8A}"/>
    <cellStyle name="Valuta 2 3 3 7 6" xfId="43524" xr:uid="{1F732F51-3F04-4F33-BBEE-137C11D246A9}"/>
    <cellStyle name="Valuta 2 3 3 7 7" xfId="50144" xr:uid="{932735B2-EB40-4BEF-83B5-829F3E73FA5F}"/>
    <cellStyle name="Valuta 2 3 3 7 8" xfId="56437" xr:uid="{79511E5C-C762-442B-ABF8-0AA1DD409717}"/>
    <cellStyle name="Valuta 2 3 3 8" xfId="872" xr:uid="{00000000-0005-0000-0000-0000073D0000}"/>
    <cellStyle name="Valuta 2 3 3 8 2" xfId="3775" xr:uid="{00000000-0005-0000-0000-0000083D0000}"/>
    <cellStyle name="Valuta 2 3 3 8 2 2" xfId="9572" xr:uid="{00000000-0005-0000-0000-0000093D0000}"/>
    <cellStyle name="Valuta 2 3 3 8 2 3" xfId="18676" xr:uid="{00000000-0005-0000-0000-00000A3D0000}"/>
    <cellStyle name="Valuta 2 3 3 8 2 4" xfId="27768" xr:uid="{FA165687-939E-4749-ACDA-554D9E5F0D49}"/>
    <cellStyle name="Valuta 2 3 3 8 2 5" xfId="45853" xr:uid="{9C5CCB7E-CBAB-4678-B7E1-8A3387115404}"/>
    <cellStyle name="Valuta 2 3 3 8 2 6" xfId="52473" xr:uid="{F10980F6-CC19-4F7B-9DCB-51238FFECCCB}"/>
    <cellStyle name="Valuta 2 3 3 8 2 7" xfId="57441" xr:uid="{E90A8C59-7905-483A-995A-2DB0E41E7FFF}"/>
    <cellStyle name="Valuta 2 3 3 8 3" xfId="6674" xr:uid="{00000000-0005-0000-0000-00000B3D0000}"/>
    <cellStyle name="Valuta 2 3 3 8 4" xfId="15778" xr:uid="{00000000-0005-0000-0000-00000C3D0000}"/>
    <cellStyle name="Valuta 2 3 3 8 5" xfId="24923" xr:uid="{B6112C4D-9336-4B95-8190-F8B4D93B374D}"/>
    <cellStyle name="Valuta 2 3 3 8 6" xfId="43010" xr:uid="{9C3C3DEA-8E7B-4144-8F09-95C41583EB56}"/>
    <cellStyle name="Valuta 2 3 3 8 7" xfId="49630" xr:uid="{025A0D55-10B7-406E-B237-FC5DABF59C33}"/>
    <cellStyle name="Valuta 2 3 3 8 8" xfId="56103" xr:uid="{73AFBB4D-534A-4292-9260-6CF799BD7377}"/>
    <cellStyle name="Valuta 2 3 3 9" xfId="3308" xr:uid="{00000000-0005-0000-0000-00000D3D0000}"/>
    <cellStyle name="Valuta 2 3 3 9 2" xfId="9105" xr:uid="{00000000-0005-0000-0000-00000E3D0000}"/>
    <cellStyle name="Valuta 2 3 3 9 3" xfId="18209" xr:uid="{00000000-0005-0000-0000-00000F3D0000}"/>
    <cellStyle name="Valuta 2 3 3 9 4" xfId="27356" xr:uid="{F2410058-E1BF-49D7-9813-EC368E703759}"/>
    <cellStyle name="Valuta 2 3 3 9 5" xfId="45441" xr:uid="{C8551291-B9E0-4AB9-A444-6B17431C7D34}"/>
    <cellStyle name="Valuta 2 3 3 9 6" xfId="52061" xr:uid="{A2230CBE-53F5-4589-9186-774ED1985BEB}"/>
    <cellStyle name="Valuta 2 3 3 9 7" xfId="57107" xr:uid="{0C3DB828-D9B5-4E45-8533-644993092554}"/>
    <cellStyle name="Valuta 2 3 4" xfId="226" xr:uid="{00000000-0005-0000-0000-0000103D0000}"/>
    <cellStyle name="Valuta 2 3 4 10" xfId="15123" xr:uid="{00000000-0005-0000-0000-0000113D0000}"/>
    <cellStyle name="Valuta 2 3 4 11" xfId="15338" xr:uid="{00000000-0005-0000-0000-0000123D0000}"/>
    <cellStyle name="Valuta 2 3 4 12" xfId="24323" xr:uid="{5619EE57-E20C-4BBB-9C4F-AD151BDA6A88}"/>
    <cellStyle name="Valuta 2 3 4 13" xfId="42570" xr:uid="{01D132FE-9442-4F07-AF16-EA51ADCF6DCB}"/>
    <cellStyle name="Valuta 2 3 4 14" xfId="49190" xr:uid="{F576171F-798B-4B20-9CD4-FBDC385B6126}"/>
    <cellStyle name="Valuta 2 3 4 15" xfId="55793" xr:uid="{B0EE19A0-3375-415D-A986-328A5B885C8C}"/>
    <cellStyle name="Valuta 2 3 4 2" xfId="322" xr:uid="{00000000-0005-0000-0000-0000133D0000}"/>
    <cellStyle name="Valuta 2 3 4 2 10" xfId="24419" xr:uid="{63DA3FF5-9992-4983-B6C5-7E280DFDFDBF}"/>
    <cellStyle name="Valuta 2 3 4 2 11" xfId="42665" xr:uid="{7E9494F6-99C9-4610-A630-CCC7398DB7BF}"/>
    <cellStyle name="Valuta 2 3 4 2 12" xfId="49285" xr:uid="{28CE8B3B-C499-4DB5-90FE-41ED07DC29A2}"/>
    <cellStyle name="Valuta 2 3 4 2 13" xfId="55873" xr:uid="{1BDC825B-7E8D-46F5-9E93-7C4A45175567}"/>
    <cellStyle name="Valuta 2 3 4 2 2" xfId="719" xr:uid="{00000000-0005-0000-0000-0000143D0000}"/>
    <cellStyle name="Valuta 2 3 4 2 2 10" xfId="49477" xr:uid="{5989CD99-2FCA-48F6-9E15-56BE652B0681}"/>
    <cellStyle name="Valuta 2 3 4 2 2 11" xfId="56040" xr:uid="{C1E9F782-9516-4057-8E7D-56F3C2A67627}"/>
    <cellStyle name="Valuta 2 3 4 2 2 2" xfId="2063" xr:uid="{00000000-0005-0000-0000-0000153D0000}"/>
    <cellStyle name="Valuta 2 3 4 2 2 2 2" xfId="4962" xr:uid="{00000000-0005-0000-0000-0000163D0000}"/>
    <cellStyle name="Valuta 2 3 4 2 2 2 2 2" xfId="10759" xr:uid="{00000000-0005-0000-0000-0000173D0000}"/>
    <cellStyle name="Valuta 2 3 4 2 2 2 2 3" xfId="19863" xr:uid="{00000000-0005-0000-0000-0000183D0000}"/>
    <cellStyle name="Valuta 2 3 4 2 2 2 2 4" xfId="28591" xr:uid="{6334AA6C-A598-40FD-804C-5663E2F83BE5}"/>
    <cellStyle name="Valuta 2 3 4 2 2 2 2 5" xfId="46676" xr:uid="{C470A393-0F79-468C-B269-0EB4BE74E986}"/>
    <cellStyle name="Valuta 2 3 4 2 2 2 2 6" xfId="53296" xr:uid="{C20FA4C1-3D54-47E0-97EB-8853454FA926}"/>
    <cellStyle name="Valuta 2 3 4 2 2 2 2 7" xfId="58046" xr:uid="{5545F730-A9B5-47A3-966B-21CAC3A36F07}"/>
    <cellStyle name="Valuta 2 3 4 2 2 2 3" xfId="7861" xr:uid="{00000000-0005-0000-0000-0000193D0000}"/>
    <cellStyle name="Valuta 2 3 4 2 2 2 3 2" xfId="30963" xr:uid="{1C284843-5646-463A-899B-97E6794ACEAB}"/>
    <cellStyle name="Valuta 2 3 4 2 2 2 3 3" xfId="49048" xr:uid="{406DEE60-3B10-46FE-A674-4AB0B9E34F5D}"/>
    <cellStyle name="Valuta 2 3 4 2 2 2 3 4" xfId="55668" xr:uid="{0176A73C-5FB6-402D-92DF-F1CAF4BE2321}"/>
    <cellStyle name="Valuta 2 3 4 2 2 2 3 5" xfId="59217" xr:uid="{EF0460D1-D0DC-466E-B89A-71C09635613B}"/>
    <cellStyle name="Valuta 2 3 4 2 2 2 4" xfId="16965" xr:uid="{00000000-0005-0000-0000-00001A3D0000}"/>
    <cellStyle name="Valuta 2 3 4 2 2 2 5" xfId="26112" xr:uid="{AC1EFF8E-FDFA-43B6-8ED3-52990EB673C9}"/>
    <cellStyle name="Valuta 2 3 4 2 2 2 6" xfId="44197" xr:uid="{09B04F17-B136-402C-9017-53844C7AF10B}"/>
    <cellStyle name="Valuta 2 3 4 2 2 2 7" xfId="50817" xr:uid="{E217AE85-E8FD-41BD-B643-D355CE930D7F}"/>
    <cellStyle name="Valuta 2 3 4 2 2 2 8" xfId="57044" xr:uid="{BB4B8777-5A2D-4C00-B678-13B6DA503A5D}"/>
    <cellStyle name="Valuta 2 3 4 2 2 3" xfId="1722" xr:uid="{00000000-0005-0000-0000-00001B3D0000}"/>
    <cellStyle name="Valuta 2 3 4 2 2 3 2" xfId="4625" xr:uid="{00000000-0005-0000-0000-00001C3D0000}"/>
    <cellStyle name="Valuta 2 3 4 2 2 3 2 2" xfId="10422" xr:uid="{00000000-0005-0000-0000-00001D3D0000}"/>
    <cellStyle name="Valuta 2 3 4 2 2 3 2 3" xfId="19526" xr:uid="{00000000-0005-0000-0000-00001E3D0000}"/>
    <cellStyle name="Valuta 2 3 4 2 2 3 2 4" xfId="28128" xr:uid="{78ECE3B0-2C89-4484-99FA-AB82D3555DC4}"/>
    <cellStyle name="Valuta 2 3 4 2 2 3 2 5" xfId="46213" xr:uid="{1F041378-32AA-45AC-97C0-EFD6FCE34219}"/>
    <cellStyle name="Valuta 2 3 4 2 2 3 2 6" xfId="52833" xr:uid="{E71D563A-5683-4DB7-A982-174EFB246AF0}"/>
    <cellStyle name="Valuta 2 3 4 2 2 3 2 7" xfId="57712" xr:uid="{7421036A-4547-4C39-8C40-DA0781D9F878}"/>
    <cellStyle name="Valuta 2 3 4 2 2 3 3" xfId="7524" xr:uid="{00000000-0005-0000-0000-00001F3D0000}"/>
    <cellStyle name="Valuta 2 3 4 2 2 3 3 2" xfId="30627" xr:uid="{98F6184F-DB93-486E-A15B-D8954EF64706}"/>
    <cellStyle name="Valuta 2 3 4 2 2 3 3 3" xfId="48712" xr:uid="{1E680F1F-C221-4662-A7A5-E396A9B1D49F}"/>
    <cellStyle name="Valuta 2 3 4 2 2 3 3 4" xfId="55332" xr:uid="{FC93E714-4EA2-44A6-BC50-3A7C87921EBC}"/>
    <cellStyle name="Valuta 2 3 4 2 2 3 3 5" xfId="58881" xr:uid="{6BD65CBB-DCD2-4C01-BA60-C17C8C244785}"/>
    <cellStyle name="Valuta 2 3 4 2 2 3 4" xfId="16628" xr:uid="{00000000-0005-0000-0000-0000203D0000}"/>
    <cellStyle name="Valuta 2 3 4 2 2 3 5" xfId="25773" xr:uid="{77D17D90-BC0A-4D68-8527-8416CAEBAFDD}"/>
    <cellStyle name="Valuta 2 3 4 2 2 3 6" xfId="43860" xr:uid="{6B3389B7-9A85-4DE6-8987-307B2ACBFED1}"/>
    <cellStyle name="Valuta 2 3 4 2 2 3 7" xfId="50480" xr:uid="{EBC167D2-288B-491E-AE09-26C193261AA2}"/>
    <cellStyle name="Valuta 2 3 4 2 2 3 8" xfId="56708" xr:uid="{EB17A3D5-56A8-424A-82E6-AACFA51F2D56}"/>
    <cellStyle name="Valuta 2 3 4 2 2 4" xfId="1289" xr:uid="{00000000-0005-0000-0000-0000213D0000}"/>
    <cellStyle name="Valuta 2 3 4 2 2 4 2" xfId="4192" xr:uid="{00000000-0005-0000-0000-0000223D0000}"/>
    <cellStyle name="Valuta 2 3 4 2 2 4 2 2" xfId="9989" xr:uid="{00000000-0005-0000-0000-0000233D0000}"/>
    <cellStyle name="Valuta 2 3 4 2 2 4 2 3" xfId="19093" xr:uid="{00000000-0005-0000-0000-0000243D0000}"/>
    <cellStyle name="Valuta 2 3 4 2 2 4 3" xfId="7091" xr:uid="{00000000-0005-0000-0000-0000253D0000}"/>
    <cellStyle name="Valuta 2 3 4 2 2 4 4" xfId="16195" xr:uid="{00000000-0005-0000-0000-0000263D0000}"/>
    <cellStyle name="Valuta 2 3 4 2 2 4 5" xfId="25340" xr:uid="{A4C9649A-67AE-4421-AD48-580A34F27E0D}"/>
    <cellStyle name="Valuta 2 3 4 2 2 4 6" xfId="43427" xr:uid="{006D73E1-5BFC-47EB-8A38-714F0662D1AC}"/>
    <cellStyle name="Valuta 2 3 4 2 2 4 7" xfId="50047" xr:uid="{418A9D4E-1576-483F-B5A3-2E0301D33DF7}"/>
    <cellStyle name="Valuta 2 3 4 2 2 4 8" xfId="56374" xr:uid="{3566AB23-06E4-497E-930B-248E983FA3EA}"/>
    <cellStyle name="Valuta 2 3 4 2 2 5" xfId="3622" xr:uid="{00000000-0005-0000-0000-0000273D0000}"/>
    <cellStyle name="Valuta 2 3 4 2 2 5 2" xfId="9419" xr:uid="{00000000-0005-0000-0000-0000283D0000}"/>
    <cellStyle name="Valuta 2 3 4 2 2 5 3" xfId="18523" xr:uid="{00000000-0005-0000-0000-0000293D0000}"/>
    <cellStyle name="Valuta 2 3 4 2 2 5 4" xfId="27670" xr:uid="{B28A465D-8D21-49D7-A5E2-605E1E06665F}"/>
    <cellStyle name="Valuta 2 3 4 2 2 5 5" xfId="45755" xr:uid="{C2686142-A7C9-4B39-A634-9FCEF94512D3}"/>
    <cellStyle name="Valuta 2 3 4 2 2 5 6" xfId="52375" xr:uid="{BA0A343E-C52B-4D49-9728-C8F167448BAF}"/>
    <cellStyle name="Valuta 2 3 4 2 2 5 7" xfId="57378" xr:uid="{8F5FF45E-3EF0-4ECD-AC47-377D2FE8301F}"/>
    <cellStyle name="Valuta 2 3 4 2 2 6" xfId="6521" xr:uid="{00000000-0005-0000-0000-00002A3D0000}"/>
    <cellStyle name="Valuta 2 3 4 2 2 6 2" xfId="30247" xr:uid="{1881862E-1E6D-4899-952A-9DED46CD53D8}"/>
    <cellStyle name="Valuta 2 3 4 2 2 6 3" xfId="48332" xr:uid="{1F488729-5439-470F-B37D-608CB1BB1E3C}"/>
    <cellStyle name="Valuta 2 3 4 2 2 6 4" xfId="54952" xr:uid="{E9368774-63B8-42B2-A5FE-26145E0201F4}"/>
    <cellStyle name="Valuta 2 3 4 2 2 6 5" xfId="58547" xr:uid="{1CD5E999-04FA-41E1-B425-3A0DEACBDD69}"/>
    <cellStyle name="Valuta 2 3 4 2 2 7" xfId="15625" xr:uid="{00000000-0005-0000-0000-00002B3D0000}"/>
    <cellStyle name="Valuta 2 3 4 2 2 8" xfId="24770" xr:uid="{58825EB7-B6E0-4BBD-ACAC-42B63E5D0166}"/>
    <cellStyle name="Valuta 2 3 4 2 2 9" xfId="42857" xr:uid="{082D10ED-F72F-46D1-8F9C-8BBFDBB90643}"/>
    <cellStyle name="Valuta 2 3 4 2 3" xfId="1896" xr:uid="{00000000-0005-0000-0000-00002C3D0000}"/>
    <cellStyle name="Valuta 2 3 4 2 3 2" xfId="4795" xr:uid="{00000000-0005-0000-0000-00002D3D0000}"/>
    <cellStyle name="Valuta 2 3 4 2 3 2 2" xfId="10592" xr:uid="{00000000-0005-0000-0000-00002E3D0000}"/>
    <cellStyle name="Valuta 2 3 4 2 3 2 3" xfId="19696" xr:uid="{00000000-0005-0000-0000-00002F3D0000}"/>
    <cellStyle name="Valuta 2 3 4 2 3 2 4" xfId="28784" xr:uid="{701787F7-59CC-4947-A858-E49C8C0F0027}"/>
    <cellStyle name="Valuta 2 3 4 2 3 2 5" xfId="46869" xr:uid="{AF605325-1B46-4E23-866B-250DD0DE70EA}"/>
    <cellStyle name="Valuta 2 3 4 2 3 2 6" xfId="53489" xr:uid="{AF673F80-3636-47FC-818A-9B8CF000813B}"/>
    <cellStyle name="Valuta 2 3 4 2 3 2 7" xfId="58213" xr:uid="{6BC80ED1-2E1D-4633-B5EE-AE9BCF8677AC}"/>
    <cellStyle name="Valuta 2 3 4 2 3 3" xfId="7694" xr:uid="{00000000-0005-0000-0000-0000303D0000}"/>
    <cellStyle name="Valuta 2 3 4 2 3 3 2" xfId="30796" xr:uid="{E1629303-1956-494D-A4C7-63C5DA8891EB}"/>
    <cellStyle name="Valuta 2 3 4 2 3 3 3" xfId="48881" xr:uid="{BF74E818-D796-4775-B6E5-8FC5E06AC9D4}"/>
    <cellStyle name="Valuta 2 3 4 2 3 3 4" xfId="55501" xr:uid="{3117CC8C-A134-4421-A886-C4DFCC8EAAEE}"/>
    <cellStyle name="Valuta 2 3 4 2 3 3 5" xfId="59050" xr:uid="{B0FBC27D-3074-47ED-8C26-41F59FC749DC}"/>
    <cellStyle name="Valuta 2 3 4 2 3 4" xfId="16798" xr:uid="{00000000-0005-0000-0000-0000313D0000}"/>
    <cellStyle name="Valuta 2 3 4 2 3 5" xfId="25945" xr:uid="{AFE43155-FC27-4678-BC7F-669447CB22DE}"/>
    <cellStyle name="Valuta 2 3 4 2 3 6" xfId="44030" xr:uid="{50205B94-E061-46FD-A3C7-C77B8AF38192}"/>
    <cellStyle name="Valuta 2 3 4 2 3 7" xfId="50650" xr:uid="{288F8627-B73D-4A33-B649-6E029E1580F4}"/>
    <cellStyle name="Valuta 2 3 4 2 3 8" xfId="56877" xr:uid="{DE6CDD57-C286-4A26-8AF8-FDFA010CC23C}"/>
    <cellStyle name="Valuta 2 3 4 2 4" xfId="1509" xr:uid="{00000000-0005-0000-0000-0000323D0000}"/>
    <cellStyle name="Valuta 2 3 4 2 4 2" xfId="4412" xr:uid="{00000000-0005-0000-0000-0000333D0000}"/>
    <cellStyle name="Valuta 2 3 4 2 4 2 2" xfId="10209" xr:uid="{00000000-0005-0000-0000-0000343D0000}"/>
    <cellStyle name="Valuta 2 3 4 2 4 2 3" xfId="19313" xr:uid="{00000000-0005-0000-0000-0000353D0000}"/>
    <cellStyle name="Valuta 2 3 4 2 4 2 4" xfId="28366" xr:uid="{48B5CB36-9465-4878-A7C3-073BB7E25848}"/>
    <cellStyle name="Valuta 2 3 4 2 4 2 5" xfId="46451" xr:uid="{BB721BB5-C67F-4F66-8C52-DA6FFA1F8F7D}"/>
    <cellStyle name="Valuta 2 3 4 2 4 2 6" xfId="53071" xr:uid="{C99407D5-F3F6-48A9-8C60-C0366888815F}"/>
    <cellStyle name="Valuta 2 3 4 2 4 2 7" xfId="57879" xr:uid="{C4CE54D8-9EAA-459C-9277-2B432812FABC}"/>
    <cellStyle name="Valuta 2 3 4 2 4 3" xfId="7311" xr:uid="{00000000-0005-0000-0000-0000363D0000}"/>
    <cellStyle name="Valuta 2 3 4 2 4 3 2" xfId="30436" xr:uid="{B90D1050-5046-4E29-9D00-0CA9F2E12147}"/>
    <cellStyle name="Valuta 2 3 4 2 4 3 3" xfId="48521" xr:uid="{2499E7B9-BD77-4FB6-9C8D-87F88F285B0D}"/>
    <cellStyle name="Valuta 2 3 4 2 4 3 4" xfId="55141" xr:uid="{662290F4-2818-42BF-AA67-59C2E0F9A1B0}"/>
    <cellStyle name="Valuta 2 3 4 2 4 3 5" xfId="58714" xr:uid="{F57092C6-A247-4EBB-8E5B-C20283D270C9}"/>
    <cellStyle name="Valuta 2 3 4 2 4 4" xfId="16415" xr:uid="{00000000-0005-0000-0000-0000373D0000}"/>
    <cellStyle name="Valuta 2 3 4 2 4 5" xfId="25560" xr:uid="{372B451E-EBDA-41F5-A226-25CA4EB078F4}"/>
    <cellStyle name="Valuta 2 3 4 2 4 6" xfId="43647" xr:uid="{6574205B-993E-41A5-91D5-24B399BF513C}"/>
    <cellStyle name="Valuta 2 3 4 2 4 7" xfId="50267" xr:uid="{5BD7720D-04EF-4CE6-BB40-E7E293B95FF3}"/>
    <cellStyle name="Valuta 2 3 4 2 4 8" xfId="56541" xr:uid="{AEA9B590-591D-41DF-93BF-5D52688C3D44}"/>
    <cellStyle name="Valuta 2 3 4 2 5" xfId="998" xr:uid="{00000000-0005-0000-0000-0000383D0000}"/>
    <cellStyle name="Valuta 2 3 4 2 5 2" xfId="3901" xr:uid="{00000000-0005-0000-0000-0000393D0000}"/>
    <cellStyle name="Valuta 2 3 4 2 5 2 2" xfId="9698" xr:uid="{00000000-0005-0000-0000-00003A3D0000}"/>
    <cellStyle name="Valuta 2 3 4 2 5 2 3" xfId="18802" xr:uid="{00000000-0005-0000-0000-00003B3D0000}"/>
    <cellStyle name="Valuta 2 3 4 2 5 2 4" xfId="27890" xr:uid="{F8B34C37-184C-4385-B7E1-A84226BF39EB}"/>
    <cellStyle name="Valuta 2 3 4 2 5 2 5" xfId="45975" xr:uid="{F194E7D1-3E25-40DF-A20D-03C6EAD5E1B2}"/>
    <cellStyle name="Valuta 2 3 4 2 5 2 6" xfId="52595" xr:uid="{46BA2A28-B6A1-409E-A3AB-68D015AEFDBB}"/>
    <cellStyle name="Valuta 2 3 4 2 5 2 7" xfId="57545" xr:uid="{E7E0363F-8995-4699-BA26-43F73E1E73E7}"/>
    <cellStyle name="Valuta 2 3 4 2 5 3" xfId="6800" xr:uid="{00000000-0005-0000-0000-00003C3D0000}"/>
    <cellStyle name="Valuta 2 3 4 2 5 4" xfId="15904" xr:uid="{00000000-0005-0000-0000-00003D3D0000}"/>
    <cellStyle name="Valuta 2 3 4 2 5 5" xfId="25049" xr:uid="{EF3C20B2-358B-49CC-903D-236CE0B2BA7C}"/>
    <cellStyle name="Valuta 2 3 4 2 5 6" xfId="43136" xr:uid="{E2F92B87-208D-4B55-849C-6A962C0676F2}"/>
    <cellStyle name="Valuta 2 3 4 2 5 7" xfId="49756" xr:uid="{2E2F7683-9166-442D-AE89-C2ED8E60EE3E}"/>
    <cellStyle name="Valuta 2 3 4 2 5 8" xfId="56207" xr:uid="{446B3BB9-031E-4FFD-9DCE-9AA78DAF871F}"/>
    <cellStyle name="Valuta 2 3 4 2 6" xfId="3430" xr:uid="{00000000-0005-0000-0000-00003E3D0000}"/>
    <cellStyle name="Valuta 2 3 4 2 6 2" xfId="9227" xr:uid="{00000000-0005-0000-0000-00003F3D0000}"/>
    <cellStyle name="Valuta 2 3 4 2 6 3" xfId="18331" xr:uid="{00000000-0005-0000-0000-0000403D0000}"/>
    <cellStyle name="Valuta 2 3 4 2 6 4" xfId="27478" xr:uid="{D7D0BCE1-3207-48B5-800A-D933E0BDC0E8}"/>
    <cellStyle name="Valuta 2 3 4 2 6 5" xfId="45563" xr:uid="{33776DB4-DA2C-49DC-8608-7A31FC39C7EB}"/>
    <cellStyle name="Valuta 2 3 4 2 6 6" xfId="52183" xr:uid="{07BA0CFE-AD0A-4835-A052-4D2DBDD32ECB}"/>
    <cellStyle name="Valuta 2 3 4 2 6 7" xfId="57211" xr:uid="{CFE283C7-82AE-4C76-A55B-551B0B201D60}"/>
    <cellStyle name="Valuta 2 3 4 2 7" xfId="6329" xr:uid="{00000000-0005-0000-0000-0000413D0000}"/>
    <cellStyle name="Valuta 2 3 4 2 7 2" xfId="30080" xr:uid="{B8592CD2-6BC3-4E4B-A049-293A67C7FBC5}"/>
    <cellStyle name="Valuta 2 3 4 2 7 3" xfId="48165" xr:uid="{AD3B1964-CDA6-41C6-BED2-774D175113E4}"/>
    <cellStyle name="Valuta 2 3 4 2 7 4" xfId="54785" xr:uid="{DEB8DFC8-87A7-432B-BBF4-95307E17E292}"/>
    <cellStyle name="Valuta 2 3 4 2 7 5" xfId="58380" xr:uid="{FC76B3C9-307B-4A84-9F6F-34AD04E48D49}"/>
    <cellStyle name="Valuta 2 3 4 2 8" xfId="15234" xr:uid="{00000000-0005-0000-0000-0000423D0000}"/>
    <cellStyle name="Valuta 2 3 4 2 9" xfId="15433" xr:uid="{00000000-0005-0000-0000-0000433D0000}"/>
    <cellStyle name="Valuta 2 3 4 3" xfId="486" xr:uid="{00000000-0005-0000-0000-0000443D0000}"/>
    <cellStyle name="Valuta 2 3 4 4" xfId="624" xr:uid="{00000000-0005-0000-0000-0000453D0000}"/>
    <cellStyle name="Valuta 2 3 4 4 10" xfId="49382" xr:uid="{2C02BE7A-20D5-426F-B3D1-C4A91A85724D}"/>
    <cellStyle name="Valuta 2 3 4 4 11" xfId="55960" xr:uid="{C4857488-BCF0-4A14-ACAA-3896105A1EBA}"/>
    <cellStyle name="Valuta 2 3 4 4 2" xfId="1983" xr:uid="{00000000-0005-0000-0000-0000463D0000}"/>
    <cellStyle name="Valuta 2 3 4 4 2 2" xfId="4882" xr:uid="{00000000-0005-0000-0000-0000473D0000}"/>
    <cellStyle name="Valuta 2 3 4 4 2 2 2" xfId="10679" xr:uid="{00000000-0005-0000-0000-0000483D0000}"/>
    <cellStyle name="Valuta 2 3 4 4 2 2 3" xfId="19783" xr:uid="{00000000-0005-0000-0000-0000493D0000}"/>
    <cellStyle name="Valuta 2 3 4 4 2 2 4" xfId="28496" xr:uid="{77DEEF45-BA8D-4C91-86DE-419EC2B0891E}"/>
    <cellStyle name="Valuta 2 3 4 4 2 2 5" xfId="46581" xr:uid="{2EFE1D5D-2E24-4D09-ACB7-163079D623BE}"/>
    <cellStyle name="Valuta 2 3 4 4 2 2 6" xfId="53201" xr:uid="{BEF27F4A-A756-4707-9837-126668462DA0}"/>
    <cellStyle name="Valuta 2 3 4 4 2 2 7" xfId="57966" xr:uid="{04E7297C-C98B-4F7B-A4EA-633929F802E3}"/>
    <cellStyle name="Valuta 2 3 4 4 2 3" xfId="7781" xr:uid="{00000000-0005-0000-0000-00004A3D0000}"/>
    <cellStyle name="Valuta 2 3 4 4 2 3 2" xfId="30883" xr:uid="{7B023E3D-1CDF-4937-BDD2-23E78C5824B4}"/>
    <cellStyle name="Valuta 2 3 4 4 2 3 3" xfId="48968" xr:uid="{9E3BB1A0-B4C6-4976-8CB8-7985C744865B}"/>
    <cellStyle name="Valuta 2 3 4 4 2 3 4" xfId="55588" xr:uid="{23BFC761-6FB6-4477-A49F-D940411159E9}"/>
    <cellStyle name="Valuta 2 3 4 4 2 3 5" xfId="59137" xr:uid="{64615DA1-BB9D-4E22-BA14-B3EF83E2E972}"/>
    <cellStyle name="Valuta 2 3 4 4 2 4" xfId="16885" xr:uid="{00000000-0005-0000-0000-00004B3D0000}"/>
    <cellStyle name="Valuta 2 3 4 4 2 5" xfId="26032" xr:uid="{752CFC6B-DD10-4E0E-8EBE-C1A48C9E4F70}"/>
    <cellStyle name="Valuta 2 3 4 4 2 6" xfId="44117" xr:uid="{5C886E6E-AED6-45BD-B5E7-D7296696A28E}"/>
    <cellStyle name="Valuta 2 3 4 4 2 7" xfId="50737" xr:uid="{91AD162A-4DF4-42B7-9937-C7DFE60C3552}"/>
    <cellStyle name="Valuta 2 3 4 4 2 8" xfId="56964" xr:uid="{07D90DA9-E4DC-4BFC-AF12-D2EF3118FE52}"/>
    <cellStyle name="Valuta 2 3 4 4 3" xfId="1627" xr:uid="{00000000-0005-0000-0000-00004C3D0000}"/>
    <cellStyle name="Valuta 2 3 4 4 3 2" xfId="4530" xr:uid="{00000000-0005-0000-0000-00004D3D0000}"/>
    <cellStyle name="Valuta 2 3 4 4 3 2 2" xfId="10327" xr:uid="{00000000-0005-0000-0000-00004E3D0000}"/>
    <cellStyle name="Valuta 2 3 4 4 3 2 3" xfId="19431" xr:uid="{00000000-0005-0000-0000-00004F3D0000}"/>
    <cellStyle name="Valuta 2 3 4 4 3 2 4" xfId="28033" xr:uid="{2FE85DEB-4F27-461F-A6DE-E0E5BAE28A76}"/>
    <cellStyle name="Valuta 2 3 4 4 3 2 5" xfId="46118" xr:uid="{A93634E3-9246-4BC6-A61A-125C3C043012}"/>
    <cellStyle name="Valuta 2 3 4 4 3 2 6" xfId="52738" xr:uid="{DB663705-EF58-47CF-8A66-8453710A4C22}"/>
    <cellStyle name="Valuta 2 3 4 4 3 2 7" xfId="57632" xr:uid="{2F0631DF-575E-42B8-BEBB-B6DECF06E8F9}"/>
    <cellStyle name="Valuta 2 3 4 4 3 3" xfId="7429" xr:uid="{00000000-0005-0000-0000-0000503D0000}"/>
    <cellStyle name="Valuta 2 3 4 4 3 3 2" xfId="30541" xr:uid="{E6185E0A-C673-4D77-A223-F97CAFBF5221}"/>
    <cellStyle name="Valuta 2 3 4 4 3 3 3" xfId="48626" xr:uid="{EA97B037-F9EC-47CA-B42F-AE3D8ADE00D8}"/>
    <cellStyle name="Valuta 2 3 4 4 3 3 4" xfId="55246" xr:uid="{961BC9DF-DEED-4C08-9259-4ABD458381DB}"/>
    <cellStyle name="Valuta 2 3 4 4 3 3 5" xfId="58801" xr:uid="{81177A48-8485-404D-A257-B66FFAF3A650}"/>
    <cellStyle name="Valuta 2 3 4 4 3 4" xfId="16533" xr:uid="{00000000-0005-0000-0000-0000513D0000}"/>
    <cellStyle name="Valuta 2 3 4 4 3 5" xfId="25678" xr:uid="{D614246B-BF02-41DC-96E4-BA3D40A6E1FC}"/>
    <cellStyle name="Valuta 2 3 4 4 3 6" xfId="43765" xr:uid="{8C8C5433-B671-4E1E-8714-2A44E2618F59}"/>
    <cellStyle name="Valuta 2 3 4 4 3 7" xfId="50385" xr:uid="{E481555F-BB58-479E-89FB-C0CF2252F3FD}"/>
    <cellStyle name="Valuta 2 3 4 4 3 8" xfId="56628" xr:uid="{67FAF39F-17A9-4D44-8025-A602443017E4}"/>
    <cellStyle name="Valuta 2 3 4 4 4" xfId="1194" xr:uid="{00000000-0005-0000-0000-0000523D0000}"/>
    <cellStyle name="Valuta 2 3 4 4 4 2" xfId="4097" xr:uid="{00000000-0005-0000-0000-0000533D0000}"/>
    <cellStyle name="Valuta 2 3 4 4 4 2 2" xfId="9894" xr:uid="{00000000-0005-0000-0000-0000543D0000}"/>
    <cellStyle name="Valuta 2 3 4 4 4 2 3" xfId="18998" xr:uid="{00000000-0005-0000-0000-0000553D0000}"/>
    <cellStyle name="Valuta 2 3 4 4 4 3" xfId="6996" xr:uid="{00000000-0005-0000-0000-0000563D0000}"/>
    <cellStyle name="Valuta 2 3 4 4 4 4" xfId="16100" xr:uid="{00000000-0005-0000-0000-0000573D0000}"/>
    <cellStyle name="Valuta 2 3 4 4 4 5" xfId="25245" xr:uid="{CDF572F1-459F-4625-AB73-8A23E67B85E5}"/>
    <cellStyle name="Valuta 2 3 4 4 4 6" xfId="43332" xr:uid="{81D7804B-75BF-4AA0-BF92-5BDC10C03D9B}"/>
    <cellStyle name="Valuta 2 3 4 4 4 7" xfId="49952" xr:uid="{CE8FD130-B4AF-4421-BD9D-4BE8AEDB5D95}"/>
    <cellStyle name="Valuta 2 3 4 4 4 8" xfId="56294" xr:uid="{4BA6C7DD-89EC-4793-B058-AEB1DA4179E1}"/>
    <cellStyle name="Valuta 2 3 4 4 5" xfId="3527" xr:uid="{00000000-0005-0000-0000-0000583D0000}"/>
    <cellStyle name="Valuta 2 3 4 4 5 2" xfId="9324" xr:uid="{00000000-0005-0000-0000-0000593D0000}"/>
    <cellStyle name="Valuta 2 3 4 4 5 3" xfId="18428" xr:uid="{00000000-0005-0000-0000-00005A3D0000}"/>
    <cellStyle name="Valuta 2 3 4 4 5 4" xfId="27575" xr:uid="{5D82ACB9-AE70-49E1-9572-B4CB8DEE409F}"/>
    <cellStyle name="Valuta 2 3 4 4 5 5" xfId="45660" xr:uid="{CB575517-9055-4B9E-B8F8-F19FE5ED35F5}"/>
    <cellStyle name="Valuta 2 3 4 4 5 6" xfId="52280" xr:uid="{83AF01FC-7492-492F-805F-5136B53F831A}"/>
    <cellStyle name="Valuta 2 3 4 4 5 7" xfId="57298" xr:uid="{DE17CE76-6997-4202-BF8D-68487EECE82A}"/>
    <cellStyle name="Valuta 2 3 4 4 6" xfId="6426" xr:uid="{00000000-0005-0000-0000-00005B3D0000}"/>
    <cellStyle name="Valuta 2 3 4 4 6 2" xfId="30167" xr:uid="{65A61928-E56A-48DA-A678-A80A8A25A9F4}"/>
    <cellStyle name="Valuta 2 3 4 4 6 3" xfId="48252" xr:uid="{5517D779-95FC-45C9-9291-8F2D0BF85D89}"/>
    <cellStyle name="Valuta 2 3 4 4 6 4" xfId="54872" xr:uid="{9AA315F8-F307-4559-9201-1F15A212C6E9}"/>
    <cellStyle name="Valuta 2 3 4 4 6 5" xfId="58467" xr:uid="{7290744D-8FDA-4852-A61E-970CBB09138B}"/>
    <cellStyle name="Valuta 2 3 4 4 7" xfId="15530" xr:uid="{00000000-0005-0000-0000-00005C3D0000}"/>
    <cellStyle name="Valuta 2 3 4 4 8" xfId="24675" xr:uid="{EF5067CE-6D54-4F28-A4ED-06DD51EC9288}"/>
    <cellStyle name="Valuta 2 3 4 4 9" xfId="42762" xr:uid="{35F4EC06-4F6F-4863-83C2-570B285E08CB}"/>
    <cellStyle name="Valuta 2 3 4 5" xfId="1816" xr:uid="{00000000-0005-0000-0000-00005D3D0000}"/>
    <cellStyle name="Valuta 2 3 4 5 2" xfId="4715" xr:uid="{00000000-0005-0000-0000-00005E3D0000}"/>
    <cellStyle name="Valuta 2 3 4 5 2 2" xfId="10512" xr:uid="{00000000-0005-0000-0000-00005F3D0000}"/>
    <cellStyle name="Valuta 2 3 4 5 2 3" xfId="19616" xr:uid="{00000000-0005-0000-0000-0000603D0000}"/>
    <cellStyle name="Valuta 2 3 4 5 2 4" xfId="28698" xr:uid="{78E2239C-A645-409B-9589-D7256D535258}"/>
    <cellStyle name="Valuta 2 3 4 5 2 5" xfId="46783" xr:uid="{F35473DC-A5F2-490B-AD09-4CE92C12A9EB}"/>
    <cellStyle name="Valuta 2 3 4 5 2 6" xfId="53403" xr:uid="{1EBA8AE4-D77E-4C10-8B6A-1E1005CBEE41}"/>
    <cellStyle name="Valuta 2 3 4 5 2 7" xfId="58133" xr:uid="{EFF111D6-8FB4-4FD2-BA21-1485C0DBF279}"/>
    <cellStyle name="Valuta 2 3 4 5 3" xfId="7614" xr:uid="{00000000-0005-0000-0000-0000613D0000}"/>
    <cellStyle name="Valuta 2 3 4 5 3 2" xfId="30716" xr:uid="{4E10F03B-25BA-40E3-9A73-D39EBCD925CE}"/>
    <cellStyle name="Valuta 2 3 4 5 3 3" xfId="48801" xr:uid="{D9489E55-A182-4574-8F28-27C32B6BD317}"/>
    <cellStyle name="Valuta 2 3 4 5 3 4" xfId="55421" xr:uid="{F0A0E145-E819-436F-8E8E-1C9F08C4E362}"/>
    <cellStyle name="Valuta 2 3 4 5 3 5" xfId="58970" xr:uid="{104B4C6E-1041-4A8D-A4D5-D6FE716368F5}"/>
    <cellStyle name="Valuta 2 3 4 5 4" xfId="16718" xr:uid="{00000000-0005-0000-0000-0000623D0000}"/>
    <cellStyle name="Valuta 2 3 4 5 5" xfId="25865" xr:uid="{26E7D2F4-3CC9-497F-8A9F-B84056ED3313}"/>
    <cellStyle name="Valuta 2 3 4 5 6" xfId="43950" xr:uid="{5A7D2F66-C05A-4C60-9362-D8E499F21AF8}"/>
    <cellStyle name="Valuta 2 3 4 5 7" xfId="50570" xr:uid="{5F5901A2-39A6-4EBD-9E01-863A450488A3}"/>
    <cellStyle name="Valuta 2 3 4 5 8" xfId="56797" xr:uid="{2707143A-28A0-46BB-A14D-90C6E5188F10}"/>
    <cellStyle name="Valuta 2 3 4 6" xfId="1414" xr:uid="{00000000-0005-0000-0000-0000633D0000}"/>
    <cellStyle name="Valuta 2 3 4 6 2" xfId="4317" xr:uid="{00000000-0005-0000-0000-0000643D0000}"/>
    <cellStyle name="Valuta 2 3 4 6 2 2" xfId="10114" xr:uid="{00000000-0005-0000-0000-0000653D0000}"/>
    <cellStyle name="Valuta 2 3 4 6 2 3" xfId="19218" xr:uid="{00000000-0005-0000-0000-0000663D0000}"/>
    <cellStyle name="Valuta 2 3 4 6 2 4" xfId="28271" xr:uid="{3B28E2C8-CCAA-4EE7-AE47-97D85B887A4A}"/>
    <cellStyle name="Valuta 2 3 4 6 2 5" xfId="46356" xr:uid="{A1E6E10B-905A-4DC3-A2D1-5000D3AF86CE}"/>
    <cellStyle name="Valuta 2 3 4 6 2 6" xfId="52976" xr:uid="{9D611519-9395-4D59-A6FA-711209DF7046}"/>
    <cellStyle name="Valuta 2 3 4 6 2 7" xfId="57799" xr:uid="{F865C34C-253C-42CE-9B60-6CC7DFC9A555}"/>
    <cellStyle name="Valuta 2 3 4 6 3" xfId="7216" xr:uid="{00000000-0005-0000-0000-0000673D0000}"/>
    <cellStyle name="Valuta 2 3 4 6 3 2" xfId="30350" xr:uid="{40F669D0-3988-4385-9E94-0740181DED05}"/>
    <cellStyle name="Valuta 2 3 4 6 3 3" xfId="48435" xr:uid="{0E831941-A510-4ABB-954B-CD9ACC48E7FC}"/>
    <cellStyle name="Valuta 2 3 4 6 3 4" xfId="55055" xr:uid="{C03C070F-ABA2-436E-9EBA-6EB962A3299C}"/>
    <cellStyle name="Valuta 2 3 4 6 3 5" xfId="58634" xr:uid="{DB214740-94AB-4A79-90FE-CF57A64BDABA}"/>
    <cellStyle name="Valuta 2 3 4 6 4" xfId="16320" xr:uid="{00000000-0005-0000-0000-0000683D0000}"/>
    <cellStyle name="Valuta 2 3 4 6 5" xfId="25465" xr:uid="{22794DEA-B3F2-4C6F-A789-4111091255A3}"/>
    <cellStyle name="Valuta 2 3 4 6 6" xfId="43552" xr:uid="{A434D59D-2D18-4F20-9E58-721B523B1587}"/>
    <cellStyle name="Valuta 2 3 4 6 7" xfId="50172" xr:uid="{372B4A04-238C-438E-80EA-7105382D8D6D}"/>
    <cellStyle name="Valuta 2 3 4 6 8" xfId="56461" xr:uid="{F7AE6BF4-D92C-4019-9BE0-A81044B9D456}"/>
    <cellStyle name="Valuta 2 3 4 7" xfId="902" xr:uid="{00000000-0005-0000-0000-0000693D0000}"/>
    <cellStyle name="Valuta 2 3 4 7 2" xfId="3805" xr:uid="{00000000-0005-0000-0000-00006A3D0000}"/>
    <cellStyle name="Valuta 2 3 4 7 2 2" xfId="9602" xr:uid="{00000000-0005-0000-0000-00006B3D0000}"/>
    <cellStyle name="Valuta 2 3 4 7 2 3" xfId="18706" xr:uid="{00000000-0005-0000-0000-00006C3D0000}"/>
    <cellStyle name="Valuta 2 3 4 7 2 4" xfId="27795" xr:uid="{DD77853C-4A6D-46AB-9AF2-DCADBED2487E}"/>
    <cellStyle name="Valuta 2 3 4 7 2 5" xfId="45880" xr:uid="{DD456D60-31FD-447D-877B-47AFA4313355}"/>
    <cellStyle name="Valuta 2 3 4 7 2 6" xfId="52500" xr:uid="{47453A40-EF2A-4A57-B3F7-50D6D4DF8067}"/>
    <cellStyle name="Valuta 2 3 4 7 2 7" xfId="57465" xr:uid="{A29EACC8-2A12-4616-9AA6-87984D231F14}"/>
    <cellStyle name="Valuta 2 3 4 7 3" xfId="6704" xr:uid="{00000000-0005-0000-0000-00006D3D0000}"/>
    <cellStyle name="Valuta 2 3 4 7 4" xfId="15808" xr:uid="{00000000-0005-0000-0000-00006E3D0000}"/>
    <cellStyle name="Valuta 2 3 4 7 5" xfId="24953" xr:uid="{C3A5759F-6A36-4DEC-92E3-757C7932A73A}"/>
    <cellStyle name="Valuta 2 3 4 7 6" xfId="43040" xr:uid="{F92BF1F4-EE43-42DE-8D96-42C2AD148F53}"/>
    <cellStyle name="Valuta 2 3 4 7 7" xfId="49660" xr:uid="{60DDD953-FBF1-4777-981C-3573B9803168}"/>
    <cellStyle name="Valuta 2 3 4 7 8" xfId="56127" xr:uid="{6F65E5F5-521C-4A1D-BA1D-00A1FF819882}"/>
    <cellStyle name="Valuta 2 3 4 8" xfId="3335" xr:uid="{00000000-0005-0000-0000-00006F3D0000}"/>
    <cellStyle name="Valuta 2 3 4 8 2" xfId="9132" xr:uid="{00000000-0005-0000-0000-0000703D0000}"/>
    <cellStyle name="Valuta 2 3 4 8 3" xfId="18236" xr:uid="{00000000-0005-0000-0000-0000713D0000}"/>
    <cellStyle name="Valuta 2 3 4 8 4" xfId="27383" xr:uid="{FD4D62AA-7DE6-4B41-95B5-18E07D9227E1}"/>
    <cellStyle name="Valuta 2 3 4 8 5" xfId="45468" xr:uid="{9691B810-CE12-4624-BF48-CE68C3FB6740}"/>
    <cellStyle name="Valuta 2 3 4 8 6" xfId="52088" xr:uid="{1BC5202A-903D-4BC0-8E26-13F3E1126B96}"/>
    <cellStyle name="Valuta 2 3 4 8 7" xfId="57131" xr:uid="{970B3C0E-DD7B-4574-A7E6-A40D74FF6FDE}"/>
    <cellStyle name="Valuta 2 3 4 9" xfId="6234" xr:uid="{00000000-0005-0000-0000-0000723D0000}"/>
    <cellStyle name="Valuta 2 3 4 9 2" xfId="30000" xr:uid="{0B461BBA-BF60-425B-BA33-FDC15AA4B126}"/>
    <cellStyle name="Valuta 2 3 4 9 3" xfId="48085" xr:uid="{5B5F2F0D-D8C3-4290-8552-802B116DA901}"/>
    <cellStyle name="Valuta 2 3 4 9 4" xfId="54705" xr:uid="{A54E0FF0-63AE-4FBD-AE3F-AC4885E010E7}"/>
    <cellStyle name="Valuta 2 3 4 9 5" xfId="58300" xr:uid="{85513CBF-8521-4FA4-B998-1AED997149A7}"/>
    <cellStyle name="Valuta 2 3 5" xfId="277" xr:uid="{00000000-0005-0000-0000-0000733D0000}"/>
    <cellStyle name="Valuta 2 3 5 10" xfId="24374" xr:uid="{60CAE18D-B151-4A97-B907-92A991FE1006}"/>
    <cellStyle name="Valuta 2 3 5 11" xfId="42620" xr:uid="{6794280B-359C-4370-BB3C-148C5C0EBED5}"/>
    <cellStyle name="Valuta 2 3 5 12" xfId="49240" xr:uid="{5E19D57F-CAA5-42CD-AD21-848DAE074B5B}"/>
    <cellStyle name="Valuta 2 3 5 13" xfId="55833" xr:uid="{A94F8355-D74B-40CE-9FC7-34635E3C0671}"/>
    <cellStyle name="Valuta 2 3 5 2" xfId="674" xr:uid="{00000000-0005-0000-0000-0000743D0000}"/>
    <cellStyle name="Valuta 2 3 5 2 10" xfId="49432" xr:uid="{44085734-5DEF-45AF-82CC-E1CDEA503F9C}"/>
    <cellStyle name="Valuta 2 3 5 2 11" xfId="56000" xr:uid="{8E76445C-D3B3-452A-AE0E-D993C7F92B78}"/>
    <cellStyle name="Valuta 2 3 5 2 2" xfId="2023" xr:uid="{00000000-0005-0000-0000-0000753D0000}"/>
    <cellStyle name="Valuta 2 3 5 2 2 2" xfId="4922" xr:uid="{00000000-0005-0000-0000-0000763D0000}"/>
    <cellStyle name="Valuta 2 3 5 2 2 2 2" xfId="10719" xr:uid="{00000000-0005-0000-0000-0000773D0000}"/>
    <cellStyle name="Valuta 2 3 5 2 2 2 3" xfId="19823" xr:uid="{00000000-0005-0000-0000-0000783D0000}"/>
    <cellStyle name="Valuta 2 3 5 2 2 2 4" xfId="28546" xr:uid="{97CBA0BC-5286-4DEB-BB3E-3959F524AB35}"/>
    <cellStyle name="Valuta 2 3 5 2 2 2 5" xfId="46631" xr:uid="{49F87ED8-E182-411B-AB86-25529616F844}"/>
    <cellStyle name="Valuta 2 3 5 2 2 2 6" xfId="53251" xr:uid="{3A7CD7F4-4B5D-4344-B7E3-65FD3EFCC84F}"/>
    <cellStyle name="Valuta 2 3 5 2 2 2 7" xfId="58006" xr:uid="{52C0BDDB-0435-406C-BB8D-E1CE108610B3}"/>
    <cellStyle name="Valuta 2 3 5 2 2 3" xfId="7821" xr:uid="{00000000-0005-0000-0000-0000793D0000}"/>
    <cellStyle name="Valuta 2 3 5 2 2 3 2" xfId="30923" xr:uid="{EC6A7322-E9B4-4EF2-9458-C0D53A226935}"/>
    <cellStyle name="Valuta 2 3 5 2 2 3 3" xfId="49008" xr:uid="{631893AB-C3D7-4218-981B-7BBC3260880C}"/>
    <cellStyle name="Valuta 2 3 5 2 2 3 4" xfId="55628" xr:uid="{A02C3E26-4CB0-4569-85BF-BF55E0FD7258}"/>
    <cellStyle name="Valuta 2 3 5 2 2 3 5" xfId="59177" xr:uid="{D195C91D-7FCF-413A-A144-7E33EAEBAF43}"/>
    <cellStyle name="Valuta 2 3 5 2 2 4" xfId="16925" xr:uid="{00000000-0005-0000-0000-00007A3D0000}"/>
    <cellStyle name="Valuta 2 3 5 2 2 5" xfId="26072" xr:uid="{74038DB8-FC78-4072-8805-38CD672AA032}"/>
    <cellStyle name="Valuta 2 3 5 2 2 6" xfId="44157" xr:uid="{B3E7B845-8261-4D11-A45D-723E20169820}"/>
    <cellStyle name="Valuta 2 3 5 2 2 7" xfId="50777" xr:uid="{A0B547A6-87B6-4B8B-A969-30B9DD18CEA3}"/>
    <cellStyle name="Valuta 2 3 5 2 2 8" xfId="57004" xr:uid="{E08C537E-15DB-496F-9A8E-38C9E59FEA99}"/>
    <cellStyle name="Valuta 2 3 5 2 3" xfId="1677" xr:uid="{00000000-0005-0000-0000-00007B3D0000}"/>
    <cellStyle name="Valuta 2 3 5 2 3 2" xfId="4580" xr:uid="{00000000-0005-0000-0000-00007C3D0000}"/>
    <cellStyle name="Valuta 2 3 5 2 3 2 2" xfId="10377" xr:uid="{00000000-0005-0000-0000-00007D3D0000}"/>
    <cellStyle name="Valuta 2 3 5 2 3 2 3" xfId="19481" xr:uid="{00000000-0005-0000-0000-00007E3D0000}"/>
    <cellStyle name="Valuta 2 3 5 2 3 2 4" xfId="28083" xr:uid="{9B1F2955-25E4-458B-9012-8F610C6ED491}"/>
    <cellStyle name="Valuta 2 3 5 2 3 2 5" xfId="46168" xr:uid="{2033149D-3079-4499-9260-DD8CEADE8D7D}"/>
    <cellStyle name="Valuta 2 3 5 2 3 2 6" xfId="52788" xr:uid="{91B5AB88-E10A-4080-9684-88932615A0A8}"/>
    <cellStyle name="Valuta 2 3 5 2 3 2 7" xfId="57672" xr:uid="{30CEDFCA-E977-4077-9054-2442C80C838A}"/>
    <cellStyle name="Valuta 2 3 5 2 3 3" xfId="7479" xr:uid="{00000000-0005-0000-0000-00007F3D0000}"/>
    <cellStyle name="Valuta 2 3 5 2 3 3 2" xfId="30585" xr:uid="{48AC031E-0089-4539-814D-5E5A0E5E30A9}"/>
    <cellStyle name="Valuta 2 3 5 2 3 3 3" xfId="48670" xr:uid="{489FEDCE-573A-43E5-9CF4-F70CB1AA3920}"/>
    <cellStyle name="Valuta 2 3 5 2 3 3 4" xfId="55290" xr:uid="{07EEF182-68A5-4229-905D-2BAAFCCA447C}"/>
    <cellStyle name="Valuta 2 3 5 2 3 3 5" xfId="58841" xr:uid="{1A23DC84-82AD-48A0-84CA-63A120693BA8}"/>
    <cellStyle name="Valuta 2 3 5 2 3 4" xfId="16583" xr:uid="{00000000-0005-0000-0000-0000803D0000}"/>
    <cellStyle name="Valuta 2 3 5 2 3 5" xfId="25728" xr:uid="{CABD46F1-BD79-497A-88FC-253555FFAB24}"/>
    <cellStyle name="Valuta 2 3 5 2 3 6" xfId="43815" xr:uid="{E561FAA1-E3ED-4955-8D8E-CA767695156D}"/>
    <cellStyle name="Valuta 2 3 5 2 3 7" xfId="50435" xr:uid="{90C5C7AA-3B6B-46F3-8AB3-4B02CE6F6CC1}"/>
    <cellStyle name="Valuta 2 3 5 2 3 8" xfId="56668" xr:uid="{11D2F75D-8E1D-463C-B222-72FDEC5616A2}"/>
    <cellStyle name="Valuta 2 3 5 2 4" xfId="1244" xr:uid="{00000000-0005-0000-0000-0000813D0000}"/>
    <cellStyle name="Valuta 2 3 5 2 4 2" xfId="4147" xr:uid="{00000000-0005-0000-0000-0000823D0000}"/>
    <cellStyle name="Valuta 2 3 5 2 4 2 2" xfId="9944" xr:uid="{00000000-0005-0000-0000-0000833D0000}"/>
    <cellStyle name="Valuta 2 3 5 2 4 2 3" xfId="19048" xr:uid="{00000000-0005-0000-0000-0000843D0000}"/>
    <cellStyle name="Valuta 2 3 5 2 4 3" xfId="7046" xr:uid="{00000000-0005-0000-0000-0000853D0000}"/>
    <cellStyle name="Valuta 2 3 5 2 4 4" xfId="16150" xr:uid="{00000000-0005-0000-0000-0000863D0000}"/>
    <cellStyle name="Valuta 2 3 5 2 4 5" xfId="25295" xr:uid="{838CB518-37C7-4A62-AEC2-30C37DF54AEC}"/>
    <cellStyle name="Valuta 2 3 5 2 4 6" xfId="43382" xr:uid="{FC077EA4-E8B5-41E8-9A18-906BA0A4C36D}"/>
    <cellStyle name="Valuta 2 3 5 2 4 7" xfId="50002" xr:uid="{87E86B56-DC4F-4C2B-A2C1-DDEE28791AB4}"/>
    <cellStyle name="Valuta 2 3 5 2 4 8" xfId="56334" xr:uid="{68D17AA0-0CD4-4F54-90F9-C66208634CC2}"/>
    <cellStyle name="Valuta 2 3 5 2 5" xfId="3577" xr:uid="{00000000-0005-0000-0000-0000873D0000}"/>
    <cellStyle name="Valuta 2 3 5 2 5 2" xfId="9374" xr:uid="{00000000-0005-0000-0000-0000883D0000}"/>
    <cellStyle name="Valuta 2 3 5 2 5 3" xfId="18478" xr:uid="{00000000-0005-0000-0000-0000893D0000}"/>
    <cellStyle name="Valuta 2 3 5 2 5 4" xfId="27625" xr:uid="{AD8B98C6-9576-44B6-AA4E-B685BA050F63}"/>
    <cellStyle name="Valuta 2 3 5 2 5 5" xfId="45710" xr:uid="{45A1E259-E8FE-4650-8CB3-8DE089987B4D}"/>
    <cellStyle name="Valuta 2 3 5 2 5 6" xfId="52330" xr:uid="{9A5EBB91-9DBA-4528-87F0-8FDE696C2112}"/>
    <cellStyle name="Valuta 2 3 5 2 5 7" xfId="57338" xr:uid="{20CEBD50-380D-4B3B-858C-2449ED057B44}"/>
    <cellStyle name="Valuta 2 3 5 2 6" xfId="6476" xr:uid="{00000000-0005-0000-0000-00008A3D0000}"/>
    <cellStyle name="Valuta 2 3 5 2 6 2" xfId="30207" xr:uid="{010AD74B-592D-4122-BA15-011F45C75D86}"/>
    <cellStyle name="Valuta 2 3 5 2 6 3" xfId="48292" xr:uid="{56974180-340F-41E6-8D5D-05FF6662CCE3}"/>
    <cellStyle name="Valuta 2 3 5 2 6 4" xfId="54912" xr:uid="{4E3B9E07-2484-4EBF-B166-28FDC7D55B3C}"/>
    <cellStyle name="Valuta 2 3 5 2 6 5" xfId="58507" xr:uid="{B2FCDB18-C31D-47E8-956D-DA3145F3A14D}"/>
    <cellStyle name="Valuta 2 3 5 2 7" xfId="15580" xr:uid="{00000000-0005-0000-0000-00008B3D0000}"/>
    <cellStyle name="Valuta 2 3 5 2 8" xfId="24725" xr:uid="{874E8850-C8CA-417C-8FB0-A01B676359C1}"/>
    <cellStyle name="Valuta 2 3 5 2 9" xfId="42812" xr:uid="{7934D689-E4E9-4077-B638-11F50039EC46}"/>
    <cellStyle name="Valuta 2 3 5 3" xfId="1856" xr:uid="{00000000-0005-0000-0000-00008C3D0000}"/>
    <cellStyle name="Valuta 2 3 5 3 2" xfId="4755" xr:uid="{00000000-0005-0000-0000-00008D3D0000}"/>
    <cellStyle name="Valuta 2 3 5 3 2 2" xfId="10552" xr:uid="{00000000-0005-0000-0000-00008E3D0000}"/>
    <cellStyle name="Valuta 2 3 5 3 2 3" xfId="19656" xr:uid="{00000000-0005-0000-0000-00008F3D0000}"/>
    <cellStyle name="Valuta 2 3 5 3 2 4" xfId="28742" xr:uid="{4F22DE28-EF82-4C67-9954-3B9F75E4B75C}"/>
    <cellStyle name="Valuta 2 3 5 3 2 5" xfId="46827" xr:uid="{290F39D4-964E-4E5B-B56C-793A6F781ECB}"/>
    <cellStyle name="Valuta 2 3 5 3 2 6" xfId="53447" xr:uid="{AA59D248-B3CE-4ED5-9600-AF2D30F1644F}"/>
    <cellStyle name="Valuta 2 3 5 3 2 7" xfId="58173" xr:uid="{F6294156-CCD4-46CE-BAD8-DB53155343AF}"/>
    <cellStyle name="Valuta 2 3 5 3 3" xfId="7654" xr:uid="{00000000-0005-0000-0000-0000903D0000}"/>
    <cellStyle name="Valuta 2 3 5 3 3 2" xfId="30756" xr:uid="{9D38CC66-6485-4D73-9571-7EBECFE4DDB5}"/>
    <cellStyle name="Valuta 2 3 5 3 3 3" xfId="48841" xr:uid="{94D53250-EA37-401F-BAE8-5E06B7703E7D}"/>
    <cellStyle name="Valuta 2 3 5 3 3 4" xfId="55461" xr:uid="{F5DAAE1A-4A89-4277-A47E-BFFFB5C6F74D}"/>
    <cellStyle name="Valuta 2 3 5 3 3 5" xfId="59010" xr:uid="{432B5509-7F14-4D51-B215-C5416E44C0E2}"/>
    <cellStyle name="Valuta 2 3 5 3 4" xfId="16758" xr:uid="{00000000-0005-0000-0000-0000913D0000}"/>
    <cellStyle name="Valuta 2 3 5 3 5" xfId="25905" xr:uid="{BC4CD1E8-E4A8-43DD-9D45-9A46CD86FD09}"/>
    <cellStyle name="Valuta 2 3 5 3 6" xfId="43990" xr:uid="{8E64E8EC-5D3A-4421-A658-752B8CB2DB50}"/>
    <cellStyle name="Valuta 2 3 5 3 7" xfId="50610" xr:uid="{75004BEC-7BD5-4080-894C-9A6904897400}"/>
    <cellStyle name="Valuta 2 3 5 3 8" xfId="56837" xr:uid="{30A739E9-4765-4366-A6BE-F2F28A0357B6}"/>
    <cellStyle name="Valuta 2 3 5 4" xfId="1464" xr:uid="{00000000-0005-0000-0000-0000923D0000}"/>
    <cellStyle name="Valuta 2 3 5 4 2" xfId="4367" xr:uid="{00000000-0005-0000-0000-0000933D0000}"/>
    <cellStyle name="Valuta 2 3 5 4 2 2" xfId="10164" xr:uid="{00000000-0005-0000-0000-0000943D0000}"/>
    <cellStyle name="Valuta 2 3 5 4 2 3" xfId="19268" xr:uid="{00000000-0005-0000-0000-0000953D0000}"/>
    <cellStyle name="Valuta 2 3 5 4 2 4" xfId="28321" xr:uid="{36A05F6C-7AD4-4E90-B2DF-991C30BF6B36}"/>
    <cellStyle name="Valuta 2 3 5 4 2 5" xfId="46406" xr:uid="{5EF3A154-4F3C-42CC-BD81-1CA0A5DF402D}"/>
    <cellStyle name="Valuta 2 3 5 4 2 6" xfId="53026" xr:uid="{409D3CD8-6E9C-4642-9D2C-893B620C452A}"/>
    <cellStyle name="Valuta 2 3 5 4 2 7" xfId="57839" xr:uid="{AA623878-5456-49D7-8622-CC228AFAE095}"/>
    <cellStyle name="Valuta 2 3 5 4 3" xfId="7266" xr:uid="{00000000-0005-0000-0000-0000963D0000}"/>
    <cellStyle name="Valuta 2 3 5 4 3 2" xfId="30394" xr:uid="{635C7006-BDA6-4A9B-AEC7-FC730CF75CA3}"/>
    <cellStyle name="Valuta 2 3 5 4 3 3" xfId="48479" xr:uid="{D8ADAF8F-50DB-4038-8560-A8130B54C6BF}"/>
    <cellStyle name="Valuta 2 3 5 4 3 4" xfId="55099" xr:uid="{AE59F8E3-70CD-4CC2-9C06-4D78D0384DF3}"/>
    <cellStyle name="Valuta 2 3 5 4 3 5" xfId="58674" xr:uid="{054D7914-76F3-46DC-8B67-F861C69C7295}"/>
    <cellStyle name="Valuta 2 3 5 4 4" xfId="16370" xr:uid="{00000000-0005-0000-0000-0000973D0000}"/>
    <cellStyle name="Valuta 2 3 5 4 5" xfId="25515" xr:uid="{41D7BB20-7D29-41FE-B4E9-A70F2742F202}"/>
    <cellStyle name="Valuta 2 3 5 4 6" xfId="43602" xr:uid="{1C5D21EA-782A-4A91-80A0-2FDC5EE9A9DA}"/>
    <cellStyle name="Valuta 2 3 5 4 7" xfId="50222" xr:uid="{0E019F64-A7F0-421D-839F-F40AB2BC4EFA}"/>
    <cellStyle name="Valuta 2 3 5 4 8" xfId="56501" xr:uid="{51BDBA42-AF1F-42F8-B73A-38E058D9C7A0}"/>
    <cellStyle name="Valuta 2 3 5 5" xfId="953" xr:uid="{00000000-0005-0000-0000-0000983D0000}"/>
    <cellStyle name="Valuta 2 3 5 5 2" xfId="3856" xr:uid="{00000000-0005-0000-0000-0000993D0000}"/>
    <cellStyle name="Valuta 2 3 5 5 2 2" xfId="9653" xr:uid="{00000000-0005-0000-0000-00009A3D0000}"/>
    <cellStyle name="Valuta 2 3 5 5 2 3" xfId="18757" xr:uid="{00000000-0005-0000-0000-00009B3D0000}"/>
    <cellStyle name="Valuta 2 3 5 5 2 4" xfId="27845" xr:uid="{2C8DC4E8-F2A9-41B0-8395-BEE8AFEE40FC}"/>
    <cellStyle name="Valuta 2 3 5 5 2 5" xfId="45930" xr:uid="{B52E93B9-5BEC-4A24-847F-6B2E84DA9833}"/>
    <cellStyle name="Valuta 2 3 5 5 2 6" xfId="52550" xr:uid="{47C86294-3123-4C76-9E65-903EE3291D78}"/>
    <cellStyle name="Valuta 2 3 5 5 2 7" xfId="57505" xr:uid="{F5061789-FE17-45F3-BD83-6A687A9D2694}"/>
    <cellStyle name="Valuta 2 3 5 5 3" xfId="6755" xr:uid="{00000000-0005-0000-0000-00009C3D0000}"/>
    <cellStyle name="Valuta 2 3 5 5 4" xfId="15859" xr:uid="{00000000-0005-0000-0000-00009D3D0000}"/>
    <cellStyle name="Valuta 2 3 5 5 5" xfId="25004" xr:uid="{A63D9FC8-42FA-48C1-A9BA-6F0245EE6A0D}"/>
    <cellStyle name="Valuta 2 3 5 5 6" xfId="43091" xr:uid="{042FEE55-A8F5-4DE2-BA87-D412EC4D9003}"/>
    <cellStyle name="Valuta 2 3 5 5 7" xfId="49711" xr:uid="{24A1A70C-67FC-4B7F-87FA-5BDE70C1B78F}"/>
    <cellStyle name="Valuta 2 3 5 5 8" xfId="56167" xr:uid="{DF0A7008-B685-4E95-86E7-6C95BAAE9BBB}"/>
    <cellStyle name="Valuta 2 3 5 6" xfId="3385" xr:uid="{00000000-0005-0000-0000-00009E3D0000}"/>
    <cellStyle name="Valuta 2 3 5 6 2" xfId="9182" xr:uid="{00000000-0005-0000-0000-00009F3D0000}"/>
    <cellStyle name="Valuta 2 3 5 6 3" xfId="18286" xr:uid="{00000000-0005-0000-0000-0000A03D0000}"/>
    <cellStyle name="Valuta 2 3 5 6 4" xfId="27433" xr:uid="{28BCEEC5-9168-4A2D-849A-5712ACE3D542}"/>
    <cellStyle name="Valuta 2 3 5 6 5" xfId="45518" xr:uid="{736C8242-CBD3-4353-A62C-654FA206EF59}"/>
    <cellStyle name="Valuta 2 3 5 6 6" xfId="52138" xr:uid="{098EF5DE-BDFB-4569-98EE-D3D1C384AF63}"/>
    <cellStyle name="Valuta 2 3 5 6 7" xfId="57171" xr:uid="{171623D2-092C-4406-850C-1229C2CCBF09}"/>
    <cellStyle name="Valuta 2 3 5 7" xfId="6284" xr:uid="{00000000-0005-0000-0000-0000A13D0000}"/>
    <cellStyle name="Valuta 2 3 5 7 2" xfId="30040" xr:uid="{BCA7A284-544E-442E-AD6B-9A9C09E0B03C}"/>
    <cellStyle name="Valuta 2 3 5 7 3" xfId="48125" xr:uid="{0D055792-77D1-42D6-A1E5-42614E943CD8}"/>
    <cellStyle name="Valuta 2 3 5 7 4" xfId="54745" xr:uid="{93B91E72-8C17-4F66-9C85-EEEA68806A6A}"/>
    <cellStyle name="Valuta 2 3 5 7 5" xfId="58340" xr:uid="{ABFB4DD3-2E7D-431C-A15F-D53079DD82E4}"/>
    <cellStyle name="Valuta 2 3 5 8" xfId="15174" xr:uid="{00000000-0005-0000-0000-0000A23D0000}"/>
    <cellStyle name="Valuta 2 3 5 9" xfId="15388" xr:uid="{00000000-0005-0000-0000-0000A33D0000}"/>
    <cellStyle name="Valuta 2 3 6" xfId="481" xr:uid="{00000000-0005-0000-0000-0000A43D0000}"/>
    <cellStyle name="Valuta 2 3 7" xfId="179" xr:uid="{00000000-0005-0000-0000-0000A53D0000}"/>
    <cellStyle name="Valuta 2 3 7 10" xfId="42527" xr:uid="{2AEE0432-9A3D-4AC8-9483-025691856E1F}"/>
    <cellStyle name="Valuta 2 3 7 11" xfId="49147" xr:uid="{CBC5BC21-59B3-43D3-8C0C-1DADA8EEE1DF}"/>
    <cellStyle name="Valuta 2 3 7 12" xfId="55753" xr:uid="{0D4C0FC5-DA1D-4DE1-A6EC-5BC995A8A802}"/>
    <cellStyle name="Valuta 2 3 7 2" xfId="582" xr:uid="{00000000-0005-0000-0000-0000A63D0000}"/>
    <cellStyle name="Valuta 2 3 7 2 10" xfId="49340" xr:uid="{F23D2EEF-E5B9-4D56-87CD-85B586572BBE}"/>
    <cellStyle name="Valuta 2 3 7 2 11" xfId="55920" xr:uid="{A485C41B-80CB-44F2-B637-390B2449A61C}"/>
    <cellStyle name="Valuta 2 3 7 2 2" xfId="1943" xr:uid="{00000000-0005-0000-0000-0000A73D0000}"/>
    <cellStyle name="Valuta 2 3 7 2 2 2" xfId="4842" xr:uid="{00000000-0005-0000-0000-0000A83D0000}"/>
    <cellStyle name="Valuta 2 3 7 2 2 2 2" xfId="10639" xr:uid="{00000000-0005-0000-0000-0000A93D0000}"/>
    <cellStyle name="Valuta 2 3 7 2 2 2 3" xfId="19743" xr:uid="{00000000-0005-0000-0000-0000AA3D0000}"/>
    <cellStyle name="Valuta 2 3 7 2 2 2 4" xfId="28454" xr:uid="{1A709EF8-B7BF-405E-9F8F-AF7D64F404F5}"/>
    <cellStyle name="Valuta 2 3 7 2 2 2 5" xfId="46539" xr:uid="{5D1ABB5B-4248-42F8-9229-059781A6B427}"/>
    <cellStyle name="Valuta 2 3 7 2 2 2 6" xfId="53159" xr:uid="{21DE04E6-8478-44FD-AAE1-EDE9277C3118}"/>
    <cellStyle name="Valuta 2 3 7 2 2 2 7" xfId="57926" xr:uid="{B97017C1-2143-4711-94D9-8B5B31938F38}"/>
    <cellStyle name="Valuta 2 3 7 2 2 3" xfId="7741" xr:uid="{00000000-0005-0000-0000-0000AB3D0000}"/>
    <cellStyle name="Valuta 2 3 7 2 2 3 2" xfId="30843" xr:uid="{5F1C9BF8-1228-4579-B98A-8699DC258F93}"/>
    <cellStyle name="Valuta 2 3 7 2 2 3 3" xfId="48928" xr:uid="{7771011C-A11D-45CA-AEDD-905A54AC7B92}"/>
    <cellStyle name="Valuta 2 3 7 2 2 3 4" xfId="55548" xr:uid="{6BC761F3-20D3-42E8-8049-6BFF7E139674}"/>
    <cellStyle name="Valuta 2 3 7 2 2 3 5" xfId="59097" xr:uid="{3B071323-521C-4D62-A390-750BB142BC97}"/>
    <cellStyle name="Valuta 2 3 7 2 2 4" xfId="16845" xr:uid="{00000000-0005-0000-0000-0000AC3D0000}"/>
    <cellStyle name="Valuta 2 3 7 2 2 5" xfId="25992" xr:uid="{8A3433C8-5161-41B2-A11E-34FB0FAFA4E8}"/>
    <cellStyle name="Valuta 2 3 7 2 2 6" xfId="44077" xr:uid="{26B86AEC-CA78-4BA9-BC39-BEE83138B8D5}"/>
    <cellStyle name="Valuta 2 3 7 2 2 7" xfId="50697" xr:uid="{C228A6FA-3E83-4AA9-9309-41F914B3BD6A}"/>
    <cellStyle name="Valuta 2 3 7 2 2 8" xfId="56924" xr:uid="{2ED90FBD-262D-44D0-A22B-3B2C2E72BDD4}"/>
    <cellStyle name="Valuta 2 3 7 2 3" xfId="1585" xr:uid="{00000000-0005-0000-0000-0000AD3D0000}"/>
    <cellStyle name="Valuta 2 3 7 2 3 2" xfId="4488" xr:uid="{00000000-0005-0000-0000-0000AE3D0000}"/>
    <cellStyle name="Valuta 2 3 7 2 3 2 2" xfId="10285" xr:uid="{00000000-0005-0000-0000-0000AF3D0000}"/>
    <cellStyle name="Valuta 2 3 7 2 3 2 3" xfId="19389" xr:uid="{00000000-0005-0000-0000-0000B03D0000}"/>
    <cellStyle name="Valuta 2 3 7 2 3 2 4" xfId="27991" xr:uid="{36283B5B-8544-4C39-B1A2-F972634C684C}"/>
    <cellStyle name="Valuta 2 3 7 2 3 2 5" xfId="46076" xr:uid="{942EE53C-96F7-4ADA-9AC1-DBA703DE1E5A}"/>
    <cellStyle name="Valuta 2 3 7 2 3 2 6" xfId="52696" xr:uid="{C4571435-147D-4615-9E6D-CA097452EE33}"/>
    <cellStyle name="Valuta 2 3 7 2 3 2 7" xfId="57592" xr:uid="{2C9AD922-8469-47D7-B115-43472524E3EC}"/>
    <cellStyle name="Valuta 2 3 7 2 3 3" xfId="7387" xr:uid="{00000000-0005-0000-0000-0000B13D0000}"/>
    <cellStyle name="Valuta 2 3 7 2 3 3 2" xfId="30499" xr:uid="{844E5C66-7B4E-41EB-A2CB-1C7CB1D07EBD}"/>
    <cellStyle name="Valuta 2 3 7 2 3 3 3" xfId="48584" xr:uid="{11A6AE3F-F5A9-4B7F-B580-DAEF460F4AB0}"/>
    <cellStyle name="Valuta 2 3 7 2 3 3 4" xfId="55204" xr:uid="{6D7A2E58-0307-4205-AD5C-24F13A06AFC9}"/>
    <cellStyle name="Valuta 2 3 7 2 3 3 5" xfId="58761" xr:uid="{6971594F-9CEB-4D0D-960C-3556E812CA22}"/>
    <cellStyle name="Valuta 2 3 7 2 3 4" xfId="16491" xr:uid="{00000000-0005-0000-0000-0000B23D0000}"/>
    <cellStyle name="Valuta 2 3 7 2 3 5" xfId="25636" xr:uid="{EE8E200E-DD5E-4C93-803D-5ACBB53A8483}"/>
    <cellStyle name="Valuta 2 3 7 2 3 6" xfId="43723" xr:uid="{719E5289-2151-4CC5-866D-D1E5403F2547}"/>
    <cellStyle name="Valuta 2 3 7 2 3 7" xfId="50343" xr:uid="{ADF7704B-7FA4-4F74-8E65-EC6389824047}"/>
    <cellStyle name="Valuta 2 3 7 2 3 8" xfId="56588" xr:uid="{AEB2168E-224D-4C25-95DD-C53BF6EAFC68}"/>
    <cellStyle name="Valuta 2 3 7 2 4" xfId="1152" xr:uid="{00000000-0005-0000-0000-0000B33D0000}"/>
    <cellStyle name="Valuta 2 3 7 2 4 2" xfId="4055" xr:uid="{00000000-0005-0000-0000-0000B43D0000}"/>
    <cellStyle name="Valuta 2 3 7 2 4 2 2" xfId="9852" xr:uid="{00000000-0005-0000-0000-0000B53D0000}"/>
    <cellStyle name="Valuta 2 3 7 2 4 2 3" xfId="18956" xr:uid="{00000000-0005-0000-0000-0000B63D0000}"/>
    <cellStyle name="Valuta 2 3 7 2 4 3" xfId="6954" xr:uid="{00000000-0005-0000-0000-0000B73D0000}"/>
    <cellStyle name="Valuta 2 3 7 2 4 4" xfId="16058" xr:uid="{00000000-0005-0000-0000-0000B83D0000}"/>
    <cellStyle name="Valuta 2 3 7 2 4 5" xfId="25203" xr:uid="{A2AB8594-F7D8-4DF8-AD6C-A56E2D128EE3}"/>
    <cellStyle name="Valuta 2 3 7 2 4 6" xfId="43290" xr:uid="{01828346-90FB-4D26-8684-99D7253FF28A}"/>
    <cellStyle name="Valuta 2 3 7 2 4 7" xfId="49910" xr:uid="{D2954C98-7803-4216-A093-0A1ABAA436AF}"/>
    <cellStyle name="Valuta 2 3 7 2 4 8" xfId="56254" xr:uid="{9ABF9B2C-6194-4AE0-B9B5-E4C62DA36B60}"/>
    <cellStyle name="Valuta 2 3 7 2 5" xfId="3485" xr:uid="{00000000-0005-0000-0000-0000B93D0000}"/>
    <cellStyle name="Valuta 2 3 7 2 5 2" xfId="9282" xr:uid="{00000000-0005-0000-0000-0000BA3D0000}"/>
    <cellStyle name="Valuta 2 3 7 2 5 3" xfId="18386" xr:uid="{00000000-0005-0000-0000-0000BB3D0000}"/>
    <cellStyle name="Valuta 2 3 7 2 5 4" xfId="27533" xr:uid="{98C24533-AFF8-4DAF-8681-DDE01EB3634E}"/>
    <cellStyle name="Valuta 2 3 7 2 5 5" xfId="45618" xr:uid="{D5187142-8E10-489C-BC00-AF8B921D9891}"/>
    <cellStyle name="Valuta 2 3 7 2 5 6" xfId="52238" xr:uid="{193F886D-EC93-43C6-9D4B-FF9FC7A156D4}"/>
    <cellStyle name="Valuta 2 3 7 2 5 7" xfId="57258" xr:uid="{9422284C-065D-4A5C-89D3-BBB2C8656384}"/>
    <cellStyle name="Valuta 2 3 7 2 6" xfId="6384" xr:uid="{00000000-0005-0000-0000-0000BC3D0000}"/>
    <cellStyle name="Valuta 2 3 7 2 6 2" xfId="30127" xr:uid="{79369030-2155-4563-9805-379331E0E24E}"/>
    <cellStyle name="Valuta 2 3 7 2 6 3" xfId="48212" xr:uid="{38B3B7D5-3A58-43B6-AF46-BE3284DB96E4}"/>
    <cellStyle name="Valuta 2 3 7 2 6 4" xfId="54832" xr:uid="{62B08916-8D2E-4602-A0A0-162495147793}"/>
    <cellStyle name="Valuta 2 3 7 2 6 5" xfId="58427" xr:uid="{95D0605B-AC9B-4FBE-8A87-2C371D79117F}"/>
    <cellStyle name="Valuta 2 3 7 2 7" xfId="15488" xr:uid="{00000000-0005-0000-0000-0000BD3D0000}"/>
    <cellStyle name="Valuta 2 3 7 2 8" xfId="24633" xr:uid="{4A074053-A73D-478B-B836-0385A07669A9}"/>
    <cellStyle name="Valuta 2 3 7 2 9" xfId="42720" xr:uid="{EC947DC4-F7E9-44A6-B3C2-6A4D11724E7C}"/>
    <cellStyle name="Valuta 2 3 7 3" xfId="1776" xr:uid="{00000000-0005-0000-0000-0000BE3D0000}"/>
    <cellStyle name="Valuta 2 3 7 3 2" xfId="4675" xr:uid="{00000000-0005-0000-0000-0000BF3D0000}"/>
    <cellStyle name="Valuta 2 3 7 3 2 2" xfId="10472" xr:uid="{00000000-0005-0000-0000-0000C03D0000}"/>
    <cellStyle name="Valuta 2 3 7 3 2 3" xfId="19576" xr:uid="{00000000-0005-0000-0000-0000C13D0000}"/>
    <cellStyle name="Valuta 2 3 7 3 2 4" xfId="28657" xr:uid="{C8075A3F-A329-4D39-956A-A002FCCA5906}"/>
    <cellStyle name="Valuta 2 3 7 3 2 5" xfId="46742" xr:uid="{B3D700BF-E30A-4FD8-94CB-7593EC8042A4}"/>
    <cellStyle name="Valuta 2 3 7 3 2 6" xfId="53362" xr:uid="{40C02045-EFD0-4784-AB2F-9F7F12E16C28}"/>
    <cellStyle name="Valuta 2 3 7 3 2 7" xfId="58093" xr:uid="{D202F291-DB0D-4781-8763-8C0DFBF5F343}"/>
    <cellStyle name="Valuta 2 3 7 3 3" xfId="7574" xr:uid="{00000000-0005-0000-0000-0000C23D0000}"/>
    <cellStyle name="Valuta 2 3 7 3 3 2" xfId="30676" xr:uid="{E19A9F92-E6FB-408D-8B13-CA5D6F16F566}"/>
    <cellStyle name="Valuta 2 3 7 3 3 3" xfId="48761" xr:uid="{CF54D82C-522A-4B38-8C3C-03AA63D7CDDD}"/>
    <cellStyle name="Valuta 2 3 7 3 3 4" xfId="55381" xr:uid="{D3044341-3B3B-4D20-A24C-D301F1F03944}"/>
    <cellStyle name="Valuta 2 3 7 3 3 5" xfId="58930" xr:uid="{3F0AB9E1-D9CC-4ED6-88D2-A87E1F656AAE}"/>
    <cellStyle name="Valuta 2 3 7 3 4" xfId="16678" xr:uid="{00000000-0005-0000-0000-0000C33D0000}"/>
    <cellStyle name="Valuta 2 3 7 3 5" xfId="25825" xr:uid="{57B36653-4D23-4EBC-8CF7-4204002A4000}"/>
    <cellStyle name="Valuta 2 3 7 3 6" xfId="43910" xr:uid="{9B5A54D1-4BDF-4378-8DCD-05748FB4FCF1}"/>
    <cellStyle name="Valuta 2 3 7 3 7" xfId="50530" xr:uid="{8E220BBB-2222-413E-A098-5A0B5814C0F4}"/>
    <cellStyle name="Valuta 2 3 7 3 8" xfId="56757" xr:uid="{BFF7155F-4009-4EE9-ABD6-0AB2C98D05A0}"/>
    <cellStyle name="Valuta 2 3 7 4" xfId="1370" xr:uid="{00000000-0005-0000-0000-0000C43D0000}"/>
    <cellStyle name="Valuta 2 3 7 4 2" xfId="4273" xr:uid="{00000000-0005-0000-0000-0000C53D0000}"/>
    <cellStyle name="Valuta 2 3 7 4 2 2" xfId="10070" xr:uid="{00000000-0005-0000-0000-0000C63D0000}"/>
    <cellStyle name="Valuta 2 3 7 4 2 3" xfId="19174" xr:uid="{00000000-0005-0000-0000-0000C73D0000}"/>
    <cellStyle name="Valuta 2 3 7 4 2 4" xfId="28226" xr:uid="{980FEF71-52CF-4A80-8D80-2CDA5BF8BDD7}"/>
    <cellStyle name="Valuta 2 3 7 4 2 5" xfId="46311" xr:uid="{9B914DB8-C160-49BB-A604-B4D8B6ACDB5F}"/>
    <cellStyle name="Valuta 2 3 7 4 2 6" xfId="52931" xr:uid="{EA4A1626-8514-414A-A048-47E61AEE7D98}"/>
    <cellStyle name="Valuta 2 3 7 4 2 7" xfId="57759" xr:uid="{36AC97F4-2E27-43BF-ABDF-1CE5D8A89995}"/>
    <cellStyle name="Valuta 2 3 7 4 3" xfId="7172" xr:uid="{00000000-0005-0000-0000-0000C83D0000}"/>
    <cellStyle name="Valuta 2 3 7 4 3 2" xfId="30308" xr:uid="{66620757-D78D-4686-A9FA-2F2238A85CFC}"/>
    <cellStyle name="Valuta 2 3 7 4 3 3" xfId="48393" xr:uid="{31B0C2D7-0F01-433C-9962-04CDB1CD989F}"/>
    <cellStyle name="Valuta 2 3 7 4 3 4" xfId="55013" xr:uid="{57B39FE3-4EDB-485A-8EFB-B1FCDDF38B33}"/>
    <cellStyle name="Valuta 2 3 7 4 3 5" xfId="58594" xr:uid="{CC836A18-4DD4-4629-A1A8-3FCA0B9D272C}"/>
    <cellStyle name="Valuta 2 3 7 4 4" xfId="16276" xr:uid="{00000000-0005-0000-0000-0000C93D0000}"/>
    <cellStyle name="Valuta 2 3 7 4 5" xfId="25421" xr:uid="{84353A41-D4C1-46AB-BFA1-FECDCFE53789}"/>
    <cellStyle name="Valuta 2 3 7 4 6" xfId="43508" xr:uid="{5A09E0F8-2DEE-4901-B9BB-1E99008F8120}"/>
    <cellStyle name="Valuta 2 3 7 4 7" xfId="50128" xr:uid="{2AAEA1D5-9C82-49D3-9B71-8AD284B55B45}"/>
    <cellStyle name="Valuta 2 3 7 4 8" xfId="56421" xr:uid="{A483FF21-C9CE-4673-8B42-2D2D8424894A}"/>
    <cellStyle name="Valuta 2 3 7 5" xfId="856" xr:uid="{00000000-0005-0000-0000-0000CA3D0000}"/>
    <cellStyle name="Valuta 2 3 7 5 2" xfId="3759" xr:uid="{00000000-0005-0000-0000-0000CB3D0000}"/>
    <cellStyle name="Valuta 2 3 7 5 2 2" xfId="9556" xr:uid="{00000000-0005-0000-0000-0000CC3D0000}"/>
    <cellStyle name="Valuta 2 3 7 5 2 3" xfId="18660" xr:uid="{00000000-0005-0000-0000-0000CD3D0000}"/>
    <cellStyle name="Valuta 2 3 7 5 2 4" xfId="27752" xr:uid="{E9ECAF6A-ABA3-450D-80DF-F7E4A0C7CD0B}"/>
    <cellStyle name="Valuta 2 3 7 5 2 5" xfId="45837" xr:uid="{B0C12C84-F9AE-4AF4-B479-AA914FF8A98E}"/>
    <cellStyle name="Valuta 2 3 7 5 2 6" xfId="52457" xr:uid="{06440C39-D305-4270-A79C-C44D514BC874}"/>
    <cellStyle name="Valuta 2 3 7 5 2 7" xfId="57425" xr:uid="{AEB47C70-3ABE-4430-B602-B0E009FCC921}"/>
    <cellStyle name="Valuta 2 3 7 5 3" xfId="6658" xr:uid="{00000000-0005-0000-0000-0000CE3D0000}"/>
    <cellStyle name="Valuta 2 3 7 5 4" xfId="15762" xr:uid="{00000000-0005-0000-0000-0000CF3D0000}"/>
    <cellStyle name="Valuta 2 3 7 5 5" xfId="24907" xr:uid="{68E7613B-CB36-4C87-9A08-6C2AAEE7C55F}"/>
    <cellStyle name="Valuta 2 3 7 5 6" xfId="42994" xr:uid="{A2E92D0C-FD63-420B-9EA5-447BC9BD28AE}"/>
    <cellStyle name="Valuta 2 3 7 5 7" xfId="49614" xr:uid="{E090B48A-80D9-4124-9191-04E431CF6233}"/>
    <cellStyle name="Valuta 2 3 7 5 8" xfId="56087" xr:uid="{9DD76566-6DE8-4339-ABD4-2172FF00C9C2}"/>
    <cellStyle name="Valuta 2 3 7 6" xfId="3292" xr:uid="{00000000-0005-0000-0000-0000D03D0000}"/>
    <cellStyle name="Valuta 2 3 7 6 2" xfId="9089" xr:uid="{00000000-0005-0000-0000-0000D13D0000}"/>
    <cellStyle name="Valuta 2 3 7 6 3" xfId="18193" xr:uid="{00000000-0005-0000-0000-0000D23D0000}"/>
    <cellStyle name="Valuta 2 3 7 6 4" xfId="27340" xr:uid="{5658BAF3-5762-424D-AC73-142A17319E05}"/>
    <cellStyle name="Valuta 2 3 7 6 5" xfId="45425" xr:uid="{F2ACB448-11EC-4857-8BC7-91F8541F59A6}"/>
    <cellStyle name="Valuta 2 3 7 6 6" xfId="52045" xr:uid="{150071E1-3A94-4C16-8829-2253542A3EC7}"/>
    <cellStyle name="Valuta 2 3 7 6 7" xfId="57091" xr:uid="{D986B1CA-4E7E-4B64-9697-48DE20292493}"/>
    <cellStyle name="Valuta 2 3 7 7" xfId="6191" xr:uid="{00000000-0005-0000-0000-0000D33D0000}"/>
    <cellStyle name="Valuta 2 3 7 7 2" xfId="29960" xr:uid="{97C6C597-2433-4841-936E-00F2467B4B89}"/>
    <cellStyle name="Valuta 2 3 7 7 3" xfId="48045" xr:uid="{34687130-EA3E-4BEF-9564-AC8FCA0E0110}"/>
    <cellStyle name="Valuta 2 3 7 7 4" xfId="54665" xr:uid="{F04D1A9A-9CC3-48C3-9F8E-14CC8EAFFA95}"/>
    <cellStyle name="Valuta 2 3 7 7 5" xfId="58260" xr:uid="{87AF9942-867D-4673-BF30-02406758DC01}"/>
    <cellStyle name="Valuta 2 3 7 8" xfId="15295" xr:uid="{00000000-0005-0000-0000-0000D43D0000}"/>
    <cellStyle name="Valuta 2 3 7 9" xfId="24276" xr:uid="{44277729-2094-4177-93DA-E4E2A94D8BAD}"/>
    <cellStyle name="Valuta 2 3 8" xfId="572" xr:uid="{00000000-0005-0000-0000-0000D53D0000}"/>
    <cellStyle name="Valuta 2 3 8 10" xfId="49330" xr:uid="{E4D449CB-A7F8-453F-813E-A5831231BDD8}"/>
    <cellStyle name="Valuta 2 3 8 11" xfId="55912" xr:uid="{E40034DC-35F4-4564-9415-B5892865941B}"/>
    <cellStyle name="Valuta 2 3 8 2" xfId="1935" xr:uid="{00000000-0005-0000-0000-0000D63D0000}"/>
    <cellStyle name="Valuta 2 3 8 2 2" xfId="4834" xr:uid="{00000000-0005-0000-0000-0000D73D0000}"/>
    <cellStyle name="Valuta 2 3 8 2 2 2" xfId="10631" xr:uid="{00000000-0005-0000-0000-0000D83D0000}"/>
    <cellStyle name="Valuta 2 3 8 2 2 3" xfId="19735" xr:uid="{00000000-0005-0000-0000-0000D93D0000}"/>
    <cellStyle name="Valuta 2 3 8 2 2 4" xfId="28444" xr:uid="{6B070231-5A1C-40DB-A9EB-B3554224F8CD}"/>
    <cellStyle name="Valuta 2 3 8 2 2 5" xfId="46529" xr:uid="{F9D6AECD-51A7-4C38-B830-75A5F12A406B}"/>
    <cellStyle name="Valuta 2 3 8 2 2 6" xfId="53149" xr:uid="{F8E15BC0-4A71-4738-9BC8-7F3255B36E99}"/>
    <cellStyle name="Valuta 2 3 8 2 2 7" xfId="57918" xr:uid="{6219468C-AC44-4432-8E41-6869B2727855}"/>
    <cellStyle name="Valuta 2 3 8 2 3" xfId="7733" xr:uid="{00000000-0005-0000-0000-0000DA3D0000}"/>
    <cellStyle name="Valuta 2 3 8 2 3 2" xfId="30835" xr:uid="{525D969E-E682-429A-88A0-B3C806DF945B}"/>
    <cellStyle name="Valuta 2 3 8 2 3 3" xfId="48920" xr:uid="{B419A6AF-E8CE-4248-80C2-B304FCD943E8}"/>
    <cellStyle name="Valuta 2 3 8 2 3 4" xfId="55540" xr:uid="{C2233BF3-C458-4740-A1B4-8E72BEAE989F}"/>
    <cellStyle name="Valuta 2 3 8 2 3 5" xfId="59089" xr:uid="{945BD858-0E55-47B6-9797-15DA7C48DA55}"/>
    <cellStyle name="Valuta 2 3 8 2 4" xfId="16837" xr:uid="{00000000-0005-0000-0000-0000DB3D0000}"/>
    <cellStyle name="Valuta 2 3 8 2 5" xfId="25984" xr:uid="{E66D3799-8B3E-485A-A836-925DE2F281CF}"/>
    <cellStyle name="Valuta 2 3 8 2 6" xfId="44069" xr:uid="{ED673781-34D1-435B-9E79-AC73F477EC29}"/>
    <cellStyle name="Valuta 2 3 8 2 7" xfId="50689" xr:uid="{73C04C55-91E4-4C4D-A5CD-512F5EC9C0AD}"/>
    <cellStyle name="Valuta 2 3 8 2 8" xfId="56916" xr:uid="{05F8A92D-50C0-4F27-8ED4-918D29F8399C}"/>
    <cellStyle name="Valuta 2 3 8 3" xfId="1575" xr:uid="{00000000-0005-0000-0000-0000DC3D0000}"/>
    <cellStyle name="Valuta 2 3 8 3 2" xfId="4478" xr:uid="{00000000-0005-0000-0000-0000DD3D0000}"/>
    <cellStyle name="Valuta 2 3 8 3 2 2" xfId="10275" xr:uid="{00000000-0005-0000-0000-0000DE3D0000}"/>
    <cellStyle name="Valuta 2 3 8 3 2 3" xfId="19379" xr:uid="{00000000-0005-0000-0000-0000DF3D0000}"/>
    <cellStyle name="Valuta 2 3 8 3 2 4" xfId="27981" xr:uid="{81A2F695-C059-4BE7-B344-171CA9688CD4}"/>
    <cellStyle name="Valuta 2 3 8 3 2 5" xfId="46066" xr:uid="{59561DD1-241D-49A2-ACF9-4EB4B6BF1D37}"/>
    <cellStyle name="Valuta 2 3 8 3 2 6" xfId="52686" xr:uid="{97DED3E5-69C1-48DC-9330-12F3C5262FBD}"/>
    <cellStyle name="Valuta 2 3 8 3 2 7" xfId="57584" xr:uid="{B6A303A7-12DB-4FAF-B30E-2034C422A8C1}"/>
    <cellStyle name="Valuta 2 3 8 3 3" xfId="7377" xr:uid="{00000000-0005-0000-0000-0000E03D0000}"/>
    <cellStyle name="Valuta 2 3 8 3 3 2" xfId="30490" xr:uid="{3E58A8AC-1BA5-48EC-919D-5F163B18A01D}"/>
    <cellStyle name="Valuta 2 3 8 3 3 3" xfId="48575" xr:uid="{B56B3818-87EF-45C6-AD01-BB646129BCFC}"/>
    <cellStyle name="Valuta 2 3 8 3 3 4" xfId="55195" xr:uid="{ECC228E5-C050-4D5D-86A5-0A34A0047B96}"/>
    <cellStyle name="Valuta 2 3 8 3 3 5" xfId="58753" xr:uid="{922774BA-20E4-4AE8-BA02-3AABB54041C4}"/>
    <cellStyle name="Valuta 2 3 8 3 4" xfId="16481" xr:uid="{00000000-0005-0000-0000-0000E13D0000}"/>
    <cellStyle name="Valuta 2 3 8 3 5" xfId="25626" xr:uid="{BF2C6053-FE67-483B-A1E9-05B8739D6111}"/>
    <cellStyle name="Valuta 2 3 8 3 6" xfId="43713" xr:uid="{4F46FAF4-FCA8-492E-86A2-5BDFC645AA7D}"/>
    <cellStyle name="Valuta 2 3 8 3 7" xfId="50333" xr:uid="{B30D6B04-5F98-460F-A38B-06793A095A73}"/>
    <cellStyle name="Valuta 2 3 8 3 8" xfId="56580" xr:uid="{74A86DBB-D723-4B1A-B7CF-823EB7F6D906}"/>
    <cellStyle name="Valuta 2 3 8 4" xfId="1142" xr:uid="{00000000-0005-0000-0000-0000E23D0000}"/>
    <cellStyle name="Valuta 2 3 8 4 2" xfId="4045" xr:uid="{00000000-0005-0000-0000-0000E33D0000}"/>
    <cellStyle name="Valuta 2 3 8 4 2 2" xfId="9842" xr:uid="{00000000-0005-0000-0000-0000E43D0000}"/>
    <cellStyle name="Valuta 2 3 8 4 2 3" xfId="18946" xr:uid="{00000000-0005-0000-0000-0000E53D0000}"/>
    <cellStyle name="Valuta 2 3 8 4 3" xfId="6944" xr:uid="{00000000-0005-0000-0000-0000E63D0000}"/>
    <cellStyle name="Valuta 2 3 8 4 4" xfId="16048" xr:uid="{00000000-0005-0000-0000-0000E73D0000}"/>
    <cellStyle name="Valuta 2 3 8 4 5" xfId="25193" xr:uid="{F86D8DA1-A34B-46C9-975F-09EF1CF393D1}"/>
    <cellStyle name="Valuta 2 3 8 4 6" xfId="43280" xr:uid="{BDB7C521-9417-46A7-AE83-9C64EA83F4D0}"/>
    <cellStyle name="Valuta 2 3 8 4 7" xfId="49900" xr:uid="{3644F2BD-7A51-456C-8C70-FA7E7C950691}"/>
    <cellStyle name="Valuta 2 3 8 4 8" xfId="56246" xr:uid="{2B1DCFF7-AB69-4FAB-B4AD-15233572B56A}"/>
    <cellStyle name="Valuta 2 3 8 5" xfId="3475" xr:uid="{00000000-0005-0000-0000-0000E83D0000}"/>
    <cellStyle name="Valuta 2 3 8 5 2" xfId="9272" xr:uid="{00000000-0005-0000-0000-0000E93D0000}"/>
    <cellStyle name="Valuta 2 3 8 5 3" xfId="18376" xr:uid="{00000000-0005-0000-0000-0000EA3D0000}"/>
    <cellStyle name="Valuta 2 3 8 5 4" xfId="27523" xr:uid="{9E4C548F-E206-43BA-80F6-25CC3F2EEAC0}"/>
    <cellStyle name="Valuta 2 3 8 5 5" xfId="45608" xr:uid="{7710EBA3-7B6F-43FC-B526-A890745BBBA6}"/>
    <cellStyle name="Valuta 2 3 8 5 6" xfId="52228" xr:uid="{D92A184C-4ADB-414A-B31D-7CA235442CA7}"/>
    <cellStyle name="Valuta 2 3 8 5 7" xfId="57250" xr:uid="{0279EB78-6FB4-4496-9955-AF4AA6E10A84}"/>
    <cellStyle name="Valuta 2 3 8 6" xfId="6374" xr:uid="{00000000-0005-0000-0000-0000EB3D0000}"/>
    <cellStyle name="Valuta 2 3 8 6 2" xfId="30119" xr:uid="{01A8BE80-5CBE-4772-92E7-D23FAA4326A4}"/>
    <cellStyle name="Valuta 2 3 8 6 3" xfId="48204" xr:uid="{81AD02EF-2220-4389-BF02-4F73073998F5}"/>
    <cellStyle name="Valuta 2 3 8 6 4" xfId="54824" xr:uid="{9E481FE5-DD37-40B0-A9F5-6DD63B88E5EF}"/>
    <cellStyle name="Valuta 2 3 8 6 5" xfId="58419" xr:uid="{2909DB49-8AB8-46B8-9E0A-4A2A0DB57F97}"/>
    <cellStyle name="Valuta 2 3 8 7" xfId="15478" xr:uid="{00000000-0005-0000-0000-0000EC3D0000}"/>
    <cellStyle name="Valuta 2 3 8 8" xfId="24623" xr:uid="{9B2BB1A5-5DD0-42F3-AFEF-75981AE5C83E}"/>
    <cellStyle name="Valuta 2 3 8 9" xfId="42710" xr:uid="{EA64DABC-0740-4CC4-A73E-61413B5CCFBB}"/>
    <cellStyle name="Valuta 2 3 9" xfId="1768" xr:uid="{00000000-0005-0000-0000-0000ED3D0000}"/>
    <cellStyle name="Valuta 2 3 9 2" xfId="4667" xr:uid="{00000000-0005-0000-0000-0000EE3D0000}"/>
    <cellStyle name="Valuta 2 3 9 2 2" xfId="10464" xr:uid="{00000000-0005-0000-0000-0000EF3D0000}"/>
    <cellStyle name="Valuta 2 3 9 2 3" xfId="19568" xr:uid="{00000000-0005-0000-0000-0000F03D0000}"/>
    <cellStyle name="Valuta 2 3 9 2 4" xfId="28644" xr:uid="{CE8264E7-F211-4452-9C21-306BD6A0D1A8}"/>
    <cellStyle name="Valuta 2 3 9 2 5" xfId="46729" xr:uid="{F537198A-F106-4698-9EE9-1DB12C4C0C41}"/>
    <cellStyle name="Valuta 2 3 9 2 6" xfId="53349" xr:uid="{3BFB3DF3-15F4-445A-B2FB-6C0C3596FFDC}"/>
    <cellStyle name="Valuta 2 3 9 2 7" xfId="58085" xr:uid="{9D60FBC2-76D3-4ABF-983F-EF82390BB668}"/>
    <cellStyle name="Valuta 2 3 9 3" xfId="7566" xr:uid="{00000000-0005-0000-0000-0000F13D0000}"/>
    <cellStyle name="Valuta 2 3 9 3 2" xfId="30668" xr:uid="{8A641723-505C-4043-989F-651C39C66D3D}"/>
    <cellStyle name="Valuta 2 3 9 3 3" xfId="48753" xr:uid="{0CFB289E-F48F-465E-8F9E-A9287E1F7B60}"/>
    <cellStyle name="Valuta 2 3 9 3 4" xfId="55373" xr:uid="{9B0810FA-9DB1-48BC-B221-46B93C48FABD}"/>
    <cellStyle name="Valuta 2 3 9 3 5" xfId="58922" xr:uid="{8609CEC3-1362-4490-8B3F-CD8CDE793137}"/>
    <cellStyle name="Valuta 2 3 9 4" xfId="16670" xr:uid="{00000000-0005-0000-0000-0000F23D0000}"/>
    <cellStyle name="Valuta 2 3 9 5" xfId="25817" xr:uid="{52CCD672-2AD0-4EF9-9771-95D2F836B5CA}"/>
    <cellStyle name="Valuta 2 3 9 6" xfId="43902" xr:uid="{D082EF87-A3AD-4D5B-B72B-A9135A24D446}"/>
    <cellStyle name="Valuta 2 3 9 7" xfId="50522" xr:uid="{A64B9547-0D52-4F32-A196-2D70B9FE9107}"/>
    <cellStyle name="Valuta 2 3 9 8" xfId="56749" xr:uid="{073EA089-7194-4D48-A987-EA497D549AD9}"/>
    <cellStyle name="Valuta 2 4" xfId="181" xr:uid="{00000000-0005-0000-0000-0000F33D0000}"/>
    <cellStyle name="Valuta 2 4 10" xfId="3294" xr:uid="{00000000-0005-0000-0000-0000F43D0000}"/>
    <cellStyle name="Valuta 2 4 10 2" xfId="9091" xr:uid="{00000000-0005-0000-0000-0000F53D0000}"/>
    <cellStyle name="Valuta 2 4 10 3" xfId="18195" xr:uid="{00000000-0005-0000-0000-0000F63D0000}"/>
    <cellStyle name="Valuta 2 4 10 4" xfId="27342" xr:uid="{752861AA-54BD-40DD-BBE7-54BDC0B8AF56}"/>
    <cellStyle name="Valuta 2 4 10 5" xfId="45427" xr:uid="{28BC33E1-810D-4686-8C90-03D9C4A891A7}"/>
    <cellStyle name="Valuta 2 4 10 6" xfId="52047" xr:uid="{9D89C9B0-8920-4C09-88D4-2CB50F40A1AA}"/>
    <cellStyle name="Valuta 2 4 10 7" xfId="57093" xr:uid="{98E4BCA8-8638-49E2-9F25-6439C2C7F24B}"/>
    <cellStyle name="Valuta 2 4 11" xfId="6193" xr:uid="{00000000-0005-0000-0000-0000F73D0000}"/>
    <cellStyle name="Valuta 2 4 11 2" xfId="29962" xr:uid="{8888D54D-E0FE-4EA5-8A9E-0AFAC923B8D4}"/>
    <cellStyle name="Valuta 2 4 11 3" xfId="48047" xr:uid="{7A6AF011-FBCF-4EFE-A658-166A9CF3FBD9}"/>
    <cellStyle name="Valuta 2 4 11 4" xfId="54667" xr:uid="{E9A6D16F-32CF-435A-AB62-D73D366FF228}"/>
    <cellStyle name="Valuta 2 4 11 5" xfId="58262" xr:uid="{01BCFE9A-0D9A-41D2-B2A9-FAAD9CC3C67E}"/>
    <cellStyle name="Valuta 2 4 12" xfId="15055" xr:uid="{00000000-0005-0000-0000-0000F83D0000}"/>
    <cellStyle name="Valuta 2 4 13" xfId="15297" xr:uid="{00000000-0005-0000-0000-0000F93D0000}"/>
    <cellStyle name="Valuta 2 4 14" xfId="24278" xr:uid="{6F3EFF8F-3C50-4A3C-BE5D-13CC023FE6FD}"/>
    <cellStyle name="Valuta 2 4 15" xfId="42529" xr:uid="{7A9FD22D-7044-4D25-8444-413D6D5CA4CE}"/>
    <cellStyle name="Valuta 2 4 16" xfId="49149" xr:uid="{91DCA44E-9801-4CAF-876A-B54A5DEE3E82}"/>
    <cellStyle name="Valuta 2 4 17" xfId="55755" xr:uid="{1F8F3278-3960-464E-99D3-7E1A4F066045}"/>
    <cellStyle name="Valuta 2 4 2" xfId="211" xr:uid="{00000000-0005-0000-0000-0000FA3D0000}"/>
    <cellStyle name="Valuta 2 4 2 10" xfId="6220" xr:uid="{00000000-0005-0000-0000-0000FB3D0000}"/>
    <cellStyle name="Valuta 2 4 2 10 2" xfId="29986" xr:uid="{496E4C37-12DF-4EF8-AAA2-4BAF9FE83373}"/>
    <cellStyle name="Valuta 2 4 2 10 3" xfId="48071" xr:uid="{2B3794F2-447D-4979-9996-3DDC3C52626B}"/>
    <cellStyle name="Valuta 2 4 2 10 4" xfId="54691" xr:uid="{1CA29BD8-489C-4113-9AD3-01ED60454AE4}"/>
    <cellStyle name="Valuta 2 4 2 10 5" xfId="58286" xr:uid="{B7111F6F-99DF-4D6C-A21A-0E4FA23D2342}"/>
    <cellStyle name="Valuta 2 4 2 11" xfId="15084" xr:uid="{00000000-0005-0000-0000-0000FC3D0000}"/>
    <cellStyle name="Valuta 2 4 2 12" xfId="15324" xr:uid="{00000000-0005-0000-0000-0000FD3D0000}"/>
    <cellStyle name="Valuta 2 4 2 13" xfId="24308" xr:uid="{33112D39-2874-474D-8833-4BA6003B322B}"/>
    <cellStyle name="Valuta 2 4 2 14" xfId="42556" xr:uid="{E20FCA16-EB3F-4C8C-8E9B-A2161F2058B9}"/>
    <cellStyle name="Valuta 2 4 2 15" xfId="49176" xr:uid="{AF3BFB21-9828-4678-AFDE-2961F480776E}"/>
    <cellStyle name="Valuta 2 4 2 16" xfId="55779" xr:uid="{C2BF54ED-4111-4B2A-8482-69DA0E67CB3F}"/>
    <cellStyle name="Valuta 2 4 2 2" xfId="252" xr:uid="{00000000-0005-0000-0000-0000FE3D0000}"/>
    <cellStyle name="Valuta 2 4 2 2 10" xfId="15149" xr:uid="{00000000-0005-0000-0000-0000FF3D0000}"/>
    <cellStyle name="Valuta 2 4 2 2 11" xfId="15364" xr:uid="{00000000-0005-0000-0000-0000003E0000}"/>
    <cellStyle name="Valuta 2 4 2 2 12" xfId="24349" xr:uid="{DCDD381C-914A-4566-BE20-13E553B5628C}"/>
    <cellStyle name="Valuta 2 4 2 2 13" xfId="42596" xr:uid="{839B58FB-3139-4D4D-8F70-C2D60A07C2F1}"/>
    <cellStyle name="Valuta 2 4 2 2 14" xfId="49216" xr:uid="{FED57545-B873-413F-A213-47FB0CD1B632}"/>
    <cellStyle name="Valuta 2 4 2 2 15" xfId="55819" xr:uid="{F4AFE935-7637-49E9-84CB-1DA0EFD25FB1}"/>
    <cellStyle name="Valuta 2 4 2 2 2" xfId="348" xr:uid="{00000000-0005-0000-0000-0000013E0000}"/>
    <cellStyle name="Valuta 2 4 2 2 2 10" xfId="24445" xr:uid="{5778C313-CF36-41E2-917E-EF7653934F1B}"/>
    <cellStyle name="Valuta 2 4 2 2 2 11" xfId="42691" xr:uid="{A3F227A4-39B4-481A-8AB6-DEC318B63DD8}"/>
    <cellStyle name="Valuta 2 4 2 2 2 12" xfId="49311" xr:uid="{B413DD99-1701-4D57-9EA5-EC816144E910}"/>
    <cellStyle name="Valuta 2 4 2 2 2 13" xfId="55899" xr:uid="{B83604BC-7F9D-49E6-8FF5-9FA63E5B7399}"/>
    <cellStyle name="Valuta 2 4 2 2 2 2" xfId="745" xr:uid="{00000000-0005-0000-0000-0000023E0000}"/>
    <cellStyle name="Valuta 2 4 2 2 2 2 10" xfId="49503" xr:uid="{268158F1-D087-4DA2-9167-F0766C934AE2}"/>
    <cellStyle name="Valuta 2 4 2 2 2 2 11" xfId="56066" xr:uid="{918E52B9-E620-4EE2-8F27-8089317F6A63}"/>
    <cellStyle name="Valuta 2 4 2 2 2 2 2" xfId="2089" xr:uid="{00000000-0005-0000-0000-0000033E0000}"/>
    <cellStyle name="Valuta 2 4 2 2 2 2 2 2" xfId="4988" xr:uid="{00000000-0005-0000-0000-0000043E0000}"/>
    <cellStyle name="Valuta 2 4 2 2 2 2 2 2 2" xfId="10785" xr:uid="{00000000-0005-0000-0000-0000053E0000}"/>
    <cellStyle name="Valuta 2 4 2 2 2 2 2 2 3" xfId="19889" xr:uid="{00000000-0005-0000-0000-0000063E0000}"/>
    <cellStyle name="Valuta 2 4 2 2 2 2 2 2 4" xfId="28617" xr:uid="{D8FAC181-9902-43C2-9530-A198E7A785F4}"/>
    <cellStyle name="Valuta 2 4 2 2 2 2 2 2 5" xfId="46702" xr:uid="{4E17593A-937D-48C1-A1DC-3A219A3CA3E2}"/>
    <cellStyle name="Valuta 2 4 2 2 2 2 2 2 6" xfId="53322" xr:uid="{4620B102-F1C0-46ED-9E26-56E18072E2B6}"/>
    <cellStyle name="Valuta 2 4 2 2 2 2 2 2 7" xfId="58072" xr:uid="{E408A372-7BE4-4218-90C4-1D6A1BDE0249}"/>
    <cellStyle name="Valuta 2 4 2 2 2 2 2 3" xfId="7887" xr:uid="{00000000-0005-0000-0000-0000073E0000}"/>
    <cellStyle name="Valuta 2 4 2 2 2 2 2 3 2" xfId="30989" xr:uid="{E0DF761B-DFE8-44C5-8C3C-57E35CF6EF0C}"/>
    <cellStyle name="Valuta 2 4 2 2 2 2 2 3 3" xfId="49074" xr:uid="{65F2E19E-5AB3-4CF6-817A-FB262A127FFD}"/>
    <cellStyle name="Valuta 2 4 2 2 2 2 2 3 4" xfId="55694" xr:uid="{FBC78CFB-CD87-4CE4-8CED-FC1A9E257986}"/>
    <cellStyle name="Valuta 2 4 2 2 2 2 2 3 5" xfId="59243" xr:uid="{4BE97741-2099-46D8-B880-F70BB020813F}"/>
    <cellStyle name="Valuta 2 4 2 2 2 2 2 4" xfId="16991" xr:uid="{00000000-0005-0000-0000-0000083E0000}"/>
    <cellStyle name="Valuta 2 4 2 2 2 2 2 5" xfId="26138" xr:uid="{F5F14280-14A2-4ADA-9282-2761B02CD0E9}"/>
    <cellStyle name="Valuta 2 4 2 2 2 2 2 6" xfId="44223" xr:uid="{EFDFC44B-4D1E-4914-AECC-D534B749D087}"/>
    <cellStyle name="Valuta 2 4 2 2 2 2 2 7" xfId="50843" xr:uid="{06074E0F-1C5D-43CB-B55C-E370A2CC360A}"/>
    <cellStyle name="Valuta 2 4 2 2 2 2 2 8" xfId="57070" xr:uid="{D2794ED9-00AF-48FD-9AC6-386674E14A34}"/>
    <cellStyle name="Valuta 2 4 2 2 2 2 3" xfId="1748" xr:uid="{00000000-0005-0000-0000-0000093E0000}"/>
    <cellStyle name="Valuta 2 4 2 2 2 2 3 2" xfId="4651" xr:uid="{00000000-0005-0000-0000-00000A3E0000}"/>
    <cellStyle name="Valuta 2 4 2 2 2 2 3 2 2" xfId="10448" xr:uid="{00000000-0005-0000-0000-00000B3E0000}"/>
    <cellStyle name="Valuta 2 4 2 2 2 2 3 2 3" xfId="19552" xr:uid="{00000000-0005-0000-0000-00000C3E0000}"/>
    <cellStyle name="Valuta 2 4 2 2 2 2 3 2 4" xfId="28154" xr:uid="{A7F5AFF4-2D85-4A6B-9DB3-D7B19DD2EE16}"/>
    <cellStyle name="Valuta 2 4 2 2 2 2 3 2 5" xfId="46239" xr:uid="{0D7CA3BF-9048-468C-8A7E-AC8C4F976B62}"/>
    <cellStyle name="Valuta 2 4 2 2 2 2 3 2 6" xfId="52859" xr:uid="{661AC0A7-3C83-4E57-A061-8AB172EED72A}"/>
    <cellStyle name="Valuta 2 4 2 2 2 2 3 2 7" xfId="57738" xr:uid="{8CD7FFD2-D321-4AA8-9ABE-34E4861B977E}"/>
    <cellStyle name="Valuta 2 4 2 2 2 2 3 3" xfId="7550" xr:uid="{00000000-0005-0000-0000-00000D3E0000}"/>
    <cellStyle name="Valuta 2 4 2 2 2 2 3 3 2" xfId="30653" xr:uid="{3031E920-D450-4A77-8779-23C353B27C49}"/>
    <cellStyle name="Valuta 2 4 2 2 2 2 3 3 3" xfId="48738" xr:uid="{2857176A-2814-4050-B825-739607E57A1C}"/>
    <cellStyle name="Valuta 2 4 2 2 2 2 3 3 4" xfId="55358" xr:uid="{C2DE1E96-3D6D-4311-9688-23C62A406B48}"/>
    <cellStyle name="Valuta 2 4 2 2 2 2 3 3 5" xfId="58907" xr:uid="{58595200-14D1-497D-B367-935E4E05874A}"/>
    <cellStyle name="Valuta 2 4 2 2 2 2 3 4" xfId="16654" xr:uid="{00000000-0005-0000-0000-00000E3E0000}"/>
    <cellStyle name="Valuta 2 4 2 2 2 2 3 5" xfId="25799" xr:uid="{66F6D292-E54B-4030-8D6D-471294836EE4}"/>
    <cellStyle name="Valuta 2 4 2 2 2 2 3 6" xfId="43886" xr:uid="{A3BE2144-840C-4CC1-8B4B-E33CA53C14DE}"/>
    <cellStyle name="Valuta 2 4 2 2 2 2 3 7" xfId="50506" xr:uid="{73A08F01-2FC9-41EA-AD0C-1FE7B4D86700}"/>
    <cellStyle name="Valuta 2 4 2 2 2 2 3 8" xfId="56734" xr:uid="{EB904453-C8EC-4A50-9549-74734F78D7F5}"/>
    <cellStyle name="Valuta 2 4 2 2 2 2 4" xfId="1315" xr:uid="{00000000-0005-0000-0000-00000F3E0000}"/>
    <cellStyle name="Valuta 2 4 2 2 2 2 4 2" xfId="4218" xr:uid="{00000000-0005-0000-0000-0000103E0000}"/>
    <cellStyle name="Valuta 2 4 2 2 2 2 4 2 2" xfId="10015" xr:uid="{00000000-0005-0000-0000-0000113E0000}"/>
    <cellStyle name="Valuta 2 4 2 2 2 2 4 2 3" xfId="19119" xr:uid="{00000000-0005-0000-0000-0000123E0000}"/>
    <cellStyle name="Valuta 2 4 2 2 2 2 4 3" xfId="7117" xr:uid="{00000000-0005-0000-0000-0000133E0000}"/>
    <cellStyle name="Valuta 2 4 2 2 2 2 4 4" xfId="16221" xr:uid="{00000000-0005-0000-0000-0000143E0000}"/>
    <cellStyle name="Valuta 2 4 2 2 2 2 4 5" xfId="25366" xr:uid="{63805601-C7E4-42AB-95C0-3AEFE185CE83}"/>
    <cellStyle name="Valuta 2 4 2 2 2 2 4 6" xfId="43453" xr:uid="{1AEE2D01-500B-447D-99F6-09374C8A2F28}"/>
    <cellStyle name="Valuta 2 4 2 2 2 2 4 7" xfId="50073" xr:uid="{54DA4B13-DA8A-4025-9084-78E6CFF0D4E1}"/>
    <cellStyle name="Valuta 2 4 2 2 2 2 4 8" xfId="56400" xr:uid="{4E14CB64-AD10-48A3-989E-47A178DBECAA}"/>
    <cellStyle name="Valuta 2 4 2 2 2 2 5" xfId="3648" xr:uid="{00000000-0005-0000-0000-0000153E0000}"/>
    <cellStyle name="Valuta 2 4 2 2 2 2 5 2" xfId="9445" xr:uid="{00000000-0005-0000-0000-0000163E0000}"/>
    <cellStyle name="Valuta 2 4 2 2 2 2 5 3" xfId="18549" xr:uid="{00000000-0005-0000-0000-0000173E0000}"/>
    <cellStyle name="Valuta 2 4 2 2 2 2 5 4" xfId="27696" xr:uid="{A77F806C-C85D-4517-9C1A-8BBBDA8256DC}"/>
    <cellStyle name="Valuta 2 4 2 2 2 2 5 5" xfId="45781" xr:uid="{014FD5A6-42CE-49B0-8451-1A6A9E3AEB6B}"/>
    <cellStyle name="Valuta 2 4 2 2 2 2 5 6" xfId="52401" xr:uid="{DDD6A466-E593-425D-9C68-3298BC0E31C8}"/>
    <cellStyle name="Valuta 2 4 2 2 2 2 5 7" xfId="57404" xr:uid="{9DC9E71F-68D1-402E-93D8-9C37E839E515}"/>
    <cellStyle name="Valuta 2 4 2 2 2 2 6" xfId="6547" xr:uid="{00000000-0005-0000-0000-0000183E0000}"/>
    <cellStyle name="Valuta 2 4 2 2 2 2 6 2" xfId="30273" xr:uid="{B01EAC1A-3F78-43D0-A54E-69E35B9F8D42}"/>
    <cellStyle name="Valuta 2 4 2 2 2 2 6 3" xfId="48358" xr:uid="{6F72CC52-E99D-47FD-8566-55A25FEAC336}"/>
    <cellStyle name="Valuta 2 4 2 2 2 2 6 4" xfId="54978" xr:uid="{DDA91871-F6E3-4C28-BAFE-7C2EB6C7C28B}"/>
    <cellStyle name="Valuta 2 4 2 2 2 2 6 5" xfId="58573" xr:uid="{A5116864-326B-4482-9F9B-C22226B76D95}"/>
    <cellStyle name="Valuta 2 4 2 2 2 2 7" xfId="15651" xr:uid="{00000000-0005-0000-0000-0000193E0000}"/>
    <cellStyle name="Valuta 2 4 2 2 2 2 8" xfId="24796" xr:uid="{719C5EC9-EF1C-432A-A4E4-2C9DD55653AD}"/>
    <cellStyle name="Valuta 2 4 2 2 2 2 9" xfId="42883" xr:uid="{6A0B6C52-3408-4268-939D-44362FB7B87C}"/>
    <cellStyle name="Valuta 2 4 2 2 2 3" xfId="1922" xr:uid="{00000000-0005-0000-0000-00001A3E0000}"/>
    <cellStyle name="Valuta 2 4 2 2 2 3 2" xfId="4821" xr:uid="{00000000-0005-0000-0000-00001B3E0000}"/>
    <cellStyle name="Valuta 2 4 2 2 2 3 2 2" xfId="10618" xr:uid="{00000000-0005-0000-0000-00001C3E0000}"/>
    <cellStyle name="Valuta 2 4 2 2 2 3 2 3" xfId="19722" xr:uid="{00000000-0005-0000-0000-00001D3E0000}"/>
    <cellStyle name="Valuta 2 4 2 2 2 3 2 4" xfId="28810" xr:uid="{65FBE6AF-488D-46FA-A595-C68FBD2D0D35}"/>
    <cellStyle name="Valuta 2 4 2 2 2 3 2 5" xfId="46895" xr:uid="{7C5C5361-219A-47FE-B97F-422FA1158170}"/>
    <cellStyle name="Valuta 2 4 2 2 2 3 2 6" xfId="53515" xr:uid="{218954A8-FED9-4498-88AE-1B5493EDCBA3}"/>
    <cellStyle name="Valuta 2 4 2 2 2 3 2 7" xfId="58239" xr:uid="{25FF6F10-931A-4A47-8A07-A1DB8ADA050E}"/>
    <cellStyle name="Valuta 2 4 2 2 2 3 3" xfId="7720" xr:uid="{00000000-0005-0000-0000-00001E3E0000}"/>
    <cellStyle name="Valuta 2 4 2 2 2 3 3 2" xfId="30822" xr:uid="{A5FD8337-362F-4C88-864B-B11129450BEB}"/>
    <cellStyle name="Valuta 2 4 2 2 2 3 3 3" xfId="48907" xr:uid="{4DF09756-F81B-4983-B31E-E818F43230BE}"/>
    <cellStyle name="Valuta 2 4 2 2 2 3 3 4" xfId="55527" xr:uid="{C885F4FD-13C6-4C25-83A8-27CF8574669D}"/>
    <cellStyle name="Valuta 2 4 2 2 2 3 3 5" xfId="59076" xr:uid="{1DBC9F8F-8634-4F85-9ADF-5E2D354B7A57}"/>
    <cellStyle name="Valuta 2 4 2 2 2 3 4" xfId="16824" xr:uid="{00000000-0005-0000-0000-00001F3E0000}"/>
    <cellStyle name="Valuta 2 4 2 2 2 3 5" xfId="25971" xr:uid="{AB049788-E15C-4198-9698-E632EDD8CD8D}"/>
    <cellStyle name="Valuta 2 4 2 2 2 3 6" xfId="44056" xr:uid="{05A168EC-DD19-4D61-AA5F-F13522F54448}"/>
    <cellStyle name="Valuta 2 4 2 2 2 3 7" xfId="50676" xr:uid="{A39334C9-4581-46E4-B48F-7FF6B9DB08AA}"/>
    <cellStyle name="Valuta 2 4 2 2 2 3 8" xfId="56903" xr:uid="{CA8DB0A7-D71C-4B11-8344-0310E4D02AA8}"/>
    <cellStyle name="Valuta 2 4 2 2 2 4" xfId="1535" xr:uid="{00000000-0005-0000-0000-0000203E0000}"/>
    <cellStyle name="Valuta 2 4 2 2 2 4 2" xfId="4438" xr:uid="{00000000-0005-0000-0000-0000213E0000}"/>
    <cellStyle name="Valuta 2 4 2 2 2 4 2 2" xfId="10235" xr:uid="{00000000-0005-0000-0000-0000223E0000}"/>
    <cellStyle name="Valuta 2 4 2 2 2 4 2 3" xfId="19339" xr:uid="{00000000-0005-0000-0000-0000233E0000}"/>
    <cellStyle name="Valuta 2 4 2 2 2 4 2 4" xfId="28392" xr:uid="{57CBAE0D-7D5E-412C-9601-631EC7AE5621}"/>
    <cellStyle name="Valuta 2 4 2 2 2 4 2 5" xfId="46477" xr:uid="{84D76BAB-0B18-4B5B-BFF2-D1ADBB619F64}"/>
    <cellStyle name="Valuta 2 4 2 2 2 4 2 6" xfId="53097" xr:uid="{67579E22-FBD9-46C2-8677-EC212A9EA05B}"/>
    <cellStyle name="Valuta 2 4 2 2 2 4 2 7" xfId="57905" xr:uid="{D217C7F0-50B8-4BD9-A6B1-F4E6FFCCFDA3}"/>
    <cellStyle name="Valuta 2 4 2 2 2 4 3" xfId="7337" xr:uid="{00000000-0005-0000-0000-0000243E0000}"/>
    <cellStyle name="Valuta 2 4 2 2 2 4 3 2" xfId="30462" xr:uid="{A701EED3-9773-4967-883F-F6C827218F7B}"/>
    <cellStyle name="Valuta 2 4 2 2 2 4 3 3" xfId="48547" xr:uid="{46FC2ACB-BFB6-40D8-BB61-D64320541959}"/>
    <cellStyle name="Valuta 2 4 2 2 2 4 3 4" xfId="55167" xr:uid="{B59FB049-F9CB-45C8-978D-9629205A76B9}"/>
    <cellStyle name="Valuta 2 4 2 2 2 4 3 5" xfId="58740" xr:uid="{E8816197-497A-42B3-B044-FD4D701F0F91}"/>
    <cellStyle name="Valuta 2 4 2 2 2 4 4" xfId="16441" xr:uid="{00000000-0005-0000-0000-0000253E0000}"/>
    <cellStyle name="Valuta 2 4 2 2 2 4 5" xfId="25586" xr:uid="{448D0A7F-EDA6-4069-8604-9FD1822022D4}"/>
    <cellStyle name="Valuta 2 4 2 2 2 4 6" xfId="43673" xr:uid="{0AB8B5C3-BAA5-469C-AA56-BD46E789ED9A}"/>
    <cellStyle name="Valuta 2 4 2 2 2 4 7" xfId="50293" xr:uid="{C9FDD3F2-C854-4761-9F7B-D1D464B64E9C}"/>
    <cellStyle name="Valuta 2 4 2 2 2 4 8" xfId="56567" xr:uid="{21ACC451-7C61-4F48-81B3-517437C1563F}"/>
    <cellStyle name="Valuta 2 4 2 2 2 5" xfId="1024" xr:uid="{00000000-0005-0000-0000-0000263E0000}"/>
    <cellStyle name="Valuta 2 4 2 2 2 5 2" xfId="3927" xr:uid="{00000000-0005-0000-0000-0000273E0000}"/>
    <cellStyle name="Valuta 2 4 2 2 2 5 2 2" xfId="9724" xr:uid="{00000000-0005-0000-0000-0000283E0000}"/>
    <cellStyle name="Valuta 2 4 2 2 2 5 2 3" xfId="18828" xr:uid="{00000000-0005-0000-0000-0000293E0000}"/>
    <cellStyle name="Valuta 2 4 2 2 2 5 2 4" xfId="27916" xr:uid="{64D00086-DD02-4720-B3AE-35557258BB20}"/>
    <cellStyle name="Valuta 2 4 2 2 2 5 2 5" xfId="46001" xr:uid="{1305945D-9343-4EDF-B20D-9EC2BB8637F4}"/>
    <cellStyle name="Valuta 2 4 2 2 2 5 2 6" xfId="52621" xr:uid="{C6637C6A-F2EE-4323-B62A-A9EFA59CAE12}"/>
    <cellStyle name="Valuta 2 4 2 2 2 5 2 7" xfId="57571" xr:uid="{AD47F484-65D4-4466-B172-4CA13193F0D8}"/>
    <cellStyle name="Valuta 2 4 2 2 2 5 3" xfId="6826" xr:uid="{00000000-0005-0000-0000-00002A3E0000}"/>
    <cellStyle name="Valuta 2 4 2 2 2 5 4" xfId="15930" xr:uid="{00000000-0005-0000-0000-00002B3E0000}"/>
    <cellStyle name="Valuta 2 4 2 2 2 5 5" xfId="25075" xr:uid="{A8AD293F-BA12-4F11-8C95-219C8866A117}"/>
    <cellStyle name="Valuta 2 4 2 2 2 5 6" xfId="43162" xr:uid="{B5158D3C-2A2F-4E05-81C3-6633ECF30C37}"/>
    <cellStyle name="Valuta 2 4 2 2 2 5 7" xfId="49782" xr:uid="{2E0ADB4F-54FA-4F40-93B5-74594C1074C4}"/>
    <cellStyle name="Valuta 2 4 2 2 2 5 8" xfId="56233" xr:uid="{8211C0EA-A5DC-4324-B0FD-53F5957FB96F}"/>
    <cellStyle name="Valuta 2 4 2 2 2 6" xfId="3456" xr:uid="{00000000-0005-0000-0000-00002C3E0000}"/>
    <cellStyle name="Valuta 2 4 2 2 2 6 2" xfId="9253" xr:uid="{00000000-0005-0000-0000-00002D3E0000}"/>
    <cellStyle name="Valuta 2 4 2 2 2 6 3" xfId="18357" xr:uid="{00000000-0005-0000-0000-00002E3E0000}"/>
    <cellStyle name="Valuta 2 4 2 2 2 6 4" xfId="27504" xr:uid="{5CE0F858-D997-4C75-9547-F857B7B748D2}"/>
    <cellStyle name="Valuta 2 4 2 2 2 6 5" xfId="45589" xr:uid="{42441B72-C1F6-4B58-9524-DC446C0E9A97}"/>
    <cellStyle name="Valuta 2 4 2 2 2 6 6" xfId="52209" xr:uid="{739A898D-D0CC-4076-90C7-AF671F3919EF}"/>
    <cellStyle name="Valuta 2 4 2 2 2 6 7" xfId="57237" xr:uid="{1545283A-08AF-4B7B-BACB-C3227405FE7B}"/>
    <cellStyle name="Valuta 2 4 2 2 2 7" xfId="6355" xr:uid="{00000000-0005-0000-0000-00002F3E0000}"/>
    <cellStyle name="Valuta 2 4 2 2 2 7 2" xfId="30106" xr:uid="{4B2705CE-2D66-41C1-AC63-B04C66E3B666}"/>
    <cellStyle name="Valuta 2 4 2 2 2 7 3" xfId="48191" xr:uid="{5C0217A2-F300-459C-9182-9EBD71D93486}"/>
    <cellStyle name="Valuta 2 4 2 2 2 7 4" xfId="54811" xr:uid="{A54293EC-8B91-4BC7-BACA-D92628E84B8E}"/>
    <cellStyle name="Valuta 2 4 2 2 2 7 5" xfId="58406" xr:uid="{A6513A7D-E07B-46FB-9FDD-2908202EDEF2}"/>
    <cellStyle name="Valuta 2 4 2 2 2 8" xfId="15260" xr:uid="{00000000-0005-0000-0000-0000303E0000}"/>
    <cellStyle name="Valuta 2 4 2 2 2 9" xfId="15459" xr:uid="{00000000-0005-0000-0000-0000313E0000}"/>
    <cellStyle name="Valuta 2 4 2 2 3" xfId="489" xr:uid="{00000000-0005-0000-0000-0000323E0000}"/>
    <cellStyle name="Valuta 2 4 2 2 4" xfId="650" xr:uid="{00000000-0005-0000-0000-0000333E0000}"/>
    <cellStyle name="Valuta 2 4 2 2 4 10" xfId="49408" xr:uid="{ED8156D2-7FB0-4A7C-9725-677041164C48}"/>
    <cellStyle name="Valuta 2 4 2 2 4 11" xfId="55986" xr:uid="{A1B5D480-E50B-4318-B43E-4EEB9E48DD3A}"/>
    <cellStyle name="Valuta 2 4 2 2 4 2" xfId="2009" xr:uid="{00000000-0005-0000-0000-0000343E0000}"/>
    <cellStyle name="Valuta 2 4 2 2 4 2 2" xfId="4908" xr:uid="{00000000-0005-0000-0000-0000353E0000}"/>
    <cellStyle name="Valuta 2 4 2 2 4 2 2 2" xfId="10705" xr:uid="{00000000-0005-0000-0000-0000363E0000}"/>
    <cellStyle name="Valuta 2 4 2 2 4 2 2 3" xfId="19809" xr:uid="{00000000-0005-0000-0000-0000373E0000}"/>
    <cellStyle name="Valuta 2 4 2 2 4 2 2 4" xfId="28522" xr:uid="{D1E7C652-A10F-4A21-9A4D-D6FF10D99E90}"/>
    <cellStyle name="Valuta 2 4 2 2 4 2 2 5" xfId="46607" xr:uid="{3F7059F5-1A95-4956-934C-7EDCDBF8DE99}"/>
    <cellStyle name="Valuta 2 4 2 2 4 2 2 6" xfId="53227" xr:uid="{CC0E787A-2D44-408C-AD7D-2E94A7DC6C38}"/>
    <cellStyle name="Valuta 2 4 2 2 4 2 2 7" xfId="57992" xr:uid="{9D1EEC3A-3719-4E63-8E1B-6F07D8B984CC}"/>
    <cellStyle name="Valuta 2 4 2 2 4 2 3" xfId="7807" xr:uid="{00000000-0005-0000-0000-0000383E0000}"/>
    <cellStyle name="Valuta 2 4 2 2 4 2 3 2" xfId="30909" xr:uid="{3147D6F2-3995-4A69-9814-D94D9676D34B}"/>
    <cellStyle name="Valuta 2 4 2 2 4 2 3 3" xfId="48994" xr:uid="{08914229-B52E-43D6-BBC2-71A1DC6851A0}"/>
    <cellStyle name="Valuta 2 4 2 2 4 2 3 4" xfId="55614" xr:uid="{06144AA4-0835-43B0-B907-16F36009E87C}"/>
    <cellStyle name="Valuta 2 4 2 2 4 2 3 5" xfId="59163" xr:uid="{DE0DCC17-9F98-40BF-ABC6-A4A7B2FA5347}"/>
    <cellStyle name="Valuta 2 4 2 2 4 2 4" xfId="16911" xr:uid="{00000000-0005-0000-0000-0000393E0000}"/>
    <cellStyle name="Valuta 2 4 2 2 4 2 5" xfId="26058" xr:uid="{AC1EABE4-5906-425C-87B1-F2388A1C756D}"/>
    <cellStyle name="Valuta 2 4 2 2 4 2 6" xfId="44143" xr:uid="{D950A5CE-78F6-45EC-B3D4-FF811B04B9C0}"/>
    <cellStyle name="Valuta 2 4 2 2 4 2 7" xfId="50763" xr:uid="{3AC3952F-676E-4584-A7DE-4488077B0174}"/>
    <cellStyle name="Valuta 2 4 2 2 4 2 8" xfId="56990" xr:uid="{411204BF-66AF-43A4-9559-4450C5D73BB6}"/>
    <cellStyle name="Valuta 2 4 2 2 4 3" xfId="1653" xr:uid="{00000000-0005-0000-0000-00003A3E0000}"/>
    <cellStyle name="Valuta 2 4 2 2 4 3 2" xfId="4556" xr:uid="{00000000-0005-0000-0000-00003B3E0000}"/>
    <cellStyle name="Valuta 2 4 2 2 4 3 2 2" xfId="10353" xr:uid="{00000000-0005-0000-0000-00003C3E0000}"/>
    <cellStyle name="Valuta 2 4 2 2 4 3 2 3" xfId="19457" xr:uid="{00000000-0005-0000-0000-00003D3E0000}"/>
    <cellStyle name="Valuta 2 4 2 2 4 3 2 4" xfId="28059" xr:uid="{90D2C019-FE9E-4FF5-B87E-B1B3C880AB2E}"/>
    <cellStyle name="Valuta 2 4 2 2 4 3 2 5" xfId="46144" xr:uid="{52713F82-5307-4D77-AD17-C5AA342C1494}"/>
    <cellStyle name="Valuta 2 4 2 2 4 3 2 6" xfId="52764" xr:uid="{A8827EDF-2626-431F-8521-F471572FB3AB}"/>
    <cellStyle name="Valuta 2 4 2 2 4 3 2 7" xfId="57658" xr:uid="{7955F51F-B5D1-4561-96D5-BEC8232A2ACA}"/>
    <cellStyle name="Valuta 2 4 2 2 4 3 3" xfId="7455" xr:uid="{00000000-0005-0000-0000-00003E3E0000}"/>
    <cellStyle name="Valuta 2 4 2 2 4 3 3 2" xfId="30567" xr:uid="{AEAB8B7B-A344-4E95-89EA-D96B8BFD0A3A}"/>
    <cellStyle name="Valuta 2 4 2 2 4 3 3 3" xfId="48652" xr:uid="{33F3DA5B-F1DB-468D-82E0-DD6A6298C08B}"/>
    <cellStyle name="Valuta 2 4 2 2 4 3 3 4" xfId="55272" xr:uid="{728DAF34-0C23-4A7B-AE2C-121436A49DE2}"/>
    <cellStyle name="Valuta 2 4 2 2 4 3 3 5" xfId="58827" xr:uid="{E45EF260-F194-4A7C-8934-8623F25943CC}"/>
    <cellStyle name="Valuta 2 4 2 2 4 3 4" xfId="16559" xr:uid="{00000000-0005-0000-0000-00003F3E0000}"/>
    <cellStyle name="Valuta 2 4 2 2 4 3 5" xfId="25704" xr:uid="{4A017E92-1B4B-4F2C-B6C8-C833A01C2E25}"/>
    <cellStyle name="Valuta 2 4 2 2 4 3 6" xfId="43791" xr:uid="{4422F8B8-D95D-4A6C-B6CD-074D2DB0EC08}"/>
    <cellStyle name="Valuta 2 4 2 2 4 3 7" xfId="50411" xr:uid="{A3AEE27E-D87E-407E-AE56-155F08549F58}"/>
    <cellStyle name="Valuta 2 4 2 2 4 3 8" xfId="56654" xr:uid="{30C64079-E2B7-4F67-AB09-11A668677860}"/>
    <cellStyle name="Valuta 2 4 2 2 4 4" xfId="1220" xr:uid="{00000000-0005-0000-0000-0000403E0000}"/>
    <cellStyle name="Valuta 2 4 2 2 4 4 2" xfId="4123" xr:uid="{00000000-0005-0000-0000-0000413E0000}"/>
    <cellStyle name="Valuta 2 4 2 2 4 4 2 2" xfId="9920" xr:uid="{00000000-0005-0000-0000-0000423E0000}"/>
    <cellStyle name="Valuta 2 4 2 2 4 4 2 3" xfId="19024" xr:uid="{00000000-0005-0000-0000-0000433E0000}"/>
    <cellStyle name="Valuta 2 4 2 2 4 4 3" xfId="7022" xr:uid="{00000000-0005-0000-0000-0000443E0000}"/>
    <cellStyle name="Valuta 2 4 2 2 4 4 4" xfId="16126" xr:uid="{00000000-0005-0000-0000-0000453E0000}"/>
    <cellStyle name="Valuta 2 4 2 2 4 4 5" xfId="25271" xr:uid="{22B63185-F180-40F6-85BD-7C3C832F770C}"/>
    <cellStyle name="Valuta 2 4 2 2 4 4 6" xfId="43358" xr:uid="{FB276D97-27E0-4B9A-8080-24FD9C73A7DA}"/>
    <cellStyle name="Valuta 2 4 2 2 4 4 7" xfId="49978" xr:uid="{03571DDB-4D25-4C69-AE73-56B8A97CE80F}"/>
    <cellStyle name="Valuta 2 4 2 2 4 4 8" xfId="56320" xr:uid="{72F12AC2-7DBC-4B21-92EA-723139555E3E}"/>
    <cellStyle name="Valuta 2 4 2 2 4 5" xfId="3553" xr:uid="{00000000-0005-0000-0000-0000463E0000}"/>
    <cellStyle name="Valuta 2 4 2 2 4 5 2" xfId="9350" xr:uid="{00000000-0005-0000-0000-0000473E0000}"/>
    <cellStyle name="Valuta 2 4 2 2 4 5 3" xfId="18454" xr:uid="{00000000-0005-0000-0000-0000483E0000}"/>
    <cellStyle name="Valuta 2 4 2 2 4 5 4" xfId="27601" xr:uid="{ECC92A50-31EB-402F-AF77-6B2EB446F297}"/>
    <cellStyle name="Valuta 2 4 2 2 4 5 5" xfId="45686" xr:uid="{FED9EC1B-E30C-48B3-BFD6-EE12F2BB9F31}"/>
    <cellStyle name="Valuta 2 4 2 2 4 5 6" xfId="52306" xr:uid="{655B8749-9B3E-434B-B931-7E2CE5617F63}"/>
    <cellStyle name="Valuta 2 4 2 2 4 5 7" xfId="57324" xr:uid="{D8603B3E-C161-458A-9938-1F7E700BD6CB}"/>
    <cellStyle name="Valuta 2 4 2 2 4 6" xfId="6452" xr:uid="{00000000-0005-0000-0000-0000493E0000}"/>
    <cellStyle name="Valuta 2 4 2 2 4 6 2" xfId="30193" xr:uid="{3A06FDDA-4331-4FB6-9652-EFF7F62FC3A6}"/>
    <cellStyle name="Valuta 2 4 2 2 4 6 3" xfId="48278" xr:uid="{A88548AC-32D1-4130-9A21-2C1D4B07B39C}"/>
    <cellStyle name="Valuta 2 4 2 2 4 6 4" xfId="54898" xr:uid="{5B0A9D86-EA05-4EE8-91F8-5577390BC58B}"/>
    <cellStyle name="Valuta 2 4 2 2 4 6 5" xfId="58493" xr:uid="{9AAE557F-3BDC-4065-9A62-089B43677682}"/>
    <cellStyle name="Valuta 2 4 2 2 4 7" xfId="15556" xr:uid="{00000000-0005-0000-0000-00004A3E0000}"/>
    <cellStyle name="Valuta 2 4 2 2 4 8" xfId="24701" xr:uid="{A17536B9-BE54-4C8A-B094-9A951194B703}"/>
    <cellStyle name="Valuta 2 4 2 2 4 9" xfId="42788" xr:uid="{8660197C-D13D-4B4B-89D1-EDD37873BFC2}"/>
    <cellStyle name="Valuta 2 4 2 2 5" xfId="1842" xr:uid="{00000000-0005-0000-0000-00004B3E0000}"/>
    <cellStyle name="Valuta 2 4 2 2 5 2" xfId="4741" xr:uid="{00000000-0005-0000-0000-00004C3E0000}"/>
    <cellStyle name="Valuta 2 4 2 2 5 2 2" xfId="10538" xr:uid="{00000000-0005-0000-0000-00004D3E0000}"/>
    <cellStyle name="Valuta 2 4 2 2 5 2 3" xfId="19642" xr:uid="{00000000-0005-0000-0000-00004E3E0000}"/>
    <cellStyle name="Valuta 2 4 2 2 5 2 4" xfId="28724" xr:uid="{A8105ED0-D688-4174-8BF3-B720353F8D92}"/>
    <cellStyle name="Valuta 2 4 2 2 5 2 5" xfId="46809" xr:uid="{B3B37B96-64C8-4547-BDC6-364F20121300}"/>
    <cellStyle name="Valuta 2 4 2 2 5 2 6" xfId="53429" xr:uid="{AE774BB6-AEB9-4ECA-AA14-EF320EAFC7E9}"/>
    <cellStyle name="Valuta 2 4 2 2 5 2 7" xfId="58159" xr:uid="{3AD24EAB-C635-409C-98CF-7EAAA3B82B46}"/>
    <cellStyle name="Valuta 2 4 2 2 5 3" xfId="7640" xr:uid="{00000000-0005-0000-0000-00004F3E0000}"/>
    <cellStyle name="Valuta 2 4 2 2 5 3 2" xfId="30742" xr:uid="{555F1872-1130-46A6-8294-05AB85DB4D79}"/>
    <cellStyle name="Valuta 2 4 2 2 5 3 3" xfId="48827" xr:uid="{AC0CFC2E-0D45-4FFE-B7CF-109CD3D5F387}"/>
    <cellStyle name="Valuta 2 4 2 2 5 3 4" xfId="55447" xr:uid="{45DA2386-B8A8-4F79-9766-87AC11374599}"/>
    <cellStyle name="Valuta 2 4 2 2 5 3 5" xfId="58996" xr:uid="{E12B8FF8-C2FC-40E8-8CB9-8CE96BC06AD6}"/>
    <cellStyle name="Valuta 2 4 2 2 5 4" xfId="16744" xr:uid="{00000000-0005-0000-0000-0000503E0000}"/>
    <cellStyle name="Valuta 2 4 2 2 5 5" xfId="25891" xr:uid="{9C3245FB-7AF3-4CC8-A223-7B3F2F80B447}"/>
    <cellStyle name="Valuta 2 4 2 2 5 6" xfId="43976" xr:uid="{7580E3A9-25FD-48B5-B57A-3CDB2B678118}"/>
    <cellStyle name="Valuta 2 4 2 2 5 7" xfId="50596" xr:uid="{7090C98E-95F8-4DA8-951C-F077AF6AF817}"/>
    <cellStyle name="Valuta 2 4 2 2 5 8" xfId="56823" xr:uid="{A74708D3-556D-47F7-8533-84BEA0A84C13}"/>
    <cellStyle name="Valuta 2 4 2 2 6" xfId="1440" xr:uid="{00000000-0005-0000-0000-0000513E0000}"/>
    <cellStyle name="Valuta 2 4 2 2 6 2" xfId="4343" xr:uid="{00000000-0005-0000-0000-0000523E0000}"/>
    <cellStyle name="Valuta 2 4 2 2 6 2 2" xfId="10140" xr:uid="{00000000-0005-0000-0000-0000533E0000}"/>
    <cellStyle name="Valuta 2 4 2 2 6 2 3" xfId="19244" xr:uid="{00000000-0005-0000-0000-0000543E0000}"/>
    <cellStyle name="Valuta 2 4 2 2 6 2 4" xfId="28297" xr:uid="{B2C6423E-2703-4F61-9404-89861FD77E57}"/>
    <cellStyle name="Valuta 2 4 2 2 6 2 5" xfId="46382" xr:uid="{67C0C3B6-E991-4ED8-BE92-39A925E2037A}"/>
    <cellStyle name="Valuta 2 4 2 2 6 2 6" xfId="53002" xr:uid="{31155072-93BD-4FF5-88A5-C98D3A77B7FF}"/>
    <cellStyle name="Valuta 2 4 2 2 6 2 7" xfId="57825" xr:uid="{A3833CA4-A42A-4F57-B996-99C77F579637}"/>
    <cellStyle name="Valuta 2 4 2 2 6 3" xfId="7242" xr:uid="{00000000-0005-0000-0000-0000553E0000}"/>
    <cellStyle name="Valuta 2 4 2 2 6 3 2" xfId="30376" xr:uid="{51869C78-078D-47C0-B120-A224B3F2992C}"/>
    <cellStyle name="Valuta 2 4 2 2 6 3 3" xfId="48461" xr:uid="{C7EF2DF8-8E83-45F1-A982-A32FE9167EC8}"/>
    <cellStyle name="Valuta 2 4 2 2 6 3 4" xfId="55081" xr:uid="{441202AF-9321-4BF8-B8F5-847A49DB11E4}"/>
    <cellStyle name="Valuta 2 4 2 2 6 3 5" xfId="58660" xr:uid="{0102409A-C8C7-4EDC-AE0A-E246F4EFE5E5}"/>
    <cellStyle name="Valuta 2 4 2 2 6 4" xfId="16346" xr:uid="{00000000-0005-0000-0000-0000563E0000}"/>
    <cellStyle name="Valuta 2 4 2 2 6 5" xfId="25491" xr:uid="{FA801203-3534-4F3A-9476-410421BCA8F5}"/>
    <cellStyle name="Valuta 2 4 2 2 6 6" xfId="43578" xr:uid="{2FE42D58-799C-49DE-9DCD-0FA50C3C47EB}"/>
    <cellStyle name="Valuta 2 4 2 2 6 7" xfId="50198" xr:uid="{FC73FCFD-7594-4C33-B5BB-8CCDE2071A78}"/>
    <cellStyle name="Valuta 2 4 2 2 6 8" xfId="56487" xr:uid="{00A10BE5-03D5-4464-B883-2910E5B44FE9}"/>
    <cellStyle name="Valuta 2 4 2 2 7" xfId="928" xr:uid="{00000000-0005-0000-0000-0000573E0000}"/>
    <cellStyle name="Valuta 2 4 2 2 7 2" xfId="3831" xr:uid="{00000000-0005-0000-0000-0000583E0000}"/>
    <cellStyle name="Valuta 2 4 2 2 7 2 2" xfId="9628" xr:uid="{00000000-0005-0000-0000-0000593E0000}"/>
    <cellStyle name="Valuta 2 4 2 2 7 2 3" xfId="18732" xr:uid="{00000000-0005-0000-0000-00005A3E0000}"/>
    <cellStyle name="Valuta 2 4 2 2 7 2 4" xfId="27821" xr:uid="{AB9BA8CB-FFDB-408B-AEFC-6BA629433A60}"/>
    <cellStyle name="Valuta 2 4 2 2 7 2 5" xfId="45906" xr:uid="{9078E4CC-D927-4F98-94F9-E05087B589A7}"/>
    <cellStyle name="Valuta 2 4 2 2 7 2 6" xfId="52526" xr:uid="{888AD2B7-438A-4A14-9B33-DCE336C89A08}"/>
    <cellStyle name="Valuta 2 4 2 2 7 2 7" xfId="57491" xr:uid="{B9120763-89BD-4F64-BFA3-EA324EE2FBFC}"/>
    <cellStyle name="Valuta 2 4 2 2 7 3" xfId="6730" xr:uid="{00000000-0005-0000-0000-00005B3E0000}"/>
    <cellStyle name="Valuta 2 4 2 2 7 4" xfId="15834" xr:uid="{00000000-0005-0000-0000-00005C3E0000}"/>
    <cellStyle name="Valuta 2 4 2 2 7 5" xfId="24979" xr:uid="{C0C75FC2-799E-4DA5-93DA-A63423E5CCC0}"/>
    <cellStyle name="Valuta 2 4 2 2 7 6" xfId="43066" xr:uid="{E22EB430-B1A6-4E8E-92B8-4AD320F8F11D}"/>
    <cellStyle name="Valuta 2 4 2 2 7 7" xfId="49686" xr:uid="{55D40C39-E086-47EA-A972-ABBB408C1FA0}"/>
    <cellStyle name="Valuta 2 4 2 2 7 8" xfId="56153" xr:uid="{D831C016-054D-4DD9-8F86-DDF4E89051AD}"/>
    <cellStyle name="Valuta 2 4 2 2 8" xfId="3361" xr:uid="{00000000-0005-0000-0000-00005D3E0000}"/>
    <cellStyle name="Valuta 2 4 2 2 8 2" xfId="9158" xr:uid="{00000000-0005-0000-0000-00005E3E0000}"/>
    <cellStyle name="Valuta 2 4 2 2 8 3" xfId="18262" xr:uid="{00000000-0005-0000-0000-00005F3E0000}"/>
    <cellStyle name="Valuta 2 4 2 2 8 4" xfId="27409" xr:uid="{9E4B11E8-6431-4C0E-BFA2-706EAB2F1851}"/>
    <cellStyle name="Valuta 2 4 2 2 8 5" xfId="45494" xr:uid="{17E85FAD-F7DE-424D-A2FB-D968597D3074}"/>
    <cellStyle name="Valuta 2 4 2 2 8 6" xfId="52114" xr:uid="{F02F0613-B815-46A7-84C8-4E49B4C62B52}"/>
    <cellStyle name="Valuta 2 4 2 2 8 7" xfId="57157" xr:uid="{384269CC-626F-464C-95F7-E9366BB83114}"/>
    <cellStyle name="Valuta 2 4 2 2 9" xfId="6260" xr:uid="{00000000-0005-0000-0000-0000603E0000}"/>
    <cellStyle name="Valuta 2 4 2 2 9 2" xfId="30026" xr:uid="{1C9FD9BC-9DB7-4381-ADF7-CBD16D29B621}"/>
    <cellStyle name="Valuta 2 4 2 2 9 3" xfId="48111" xr:uid="{A45BAFF1-1B35-45C4-B1A5-14FF7EA41047}"/>
    <cellStyle name="Valuta 2 4 2 2 9 4" xfId="54731" xr:uid="{3E0FD339-B3C7-4CD4-85AA-09B9D46EFED3}"/>
    <cellStyle name="Valuta 2 4 2 2 9 5" xfId="58326" xr:uid="{28B1B2C0-1DB9-4C71-868B-B2D91E1F1379}"/>
    <cellStyle name="Valuta 2 4 2 3" xfId="308" xr:uid="{00000000-0005-0000-0000-0000613E0000}"/>
    <cellStyle name="Valuta 2 4 2 3 10" xfId="24405" xr:uid="{948002C6-BE7C-48B7-9C41-EA5BC7695692}"/>
    <cellStyle name="Valuta 2 4 2 3 11" xfId="42651" xr:uid="{9B37B153-0095-4C7B-8C5C-B730AB55ACF8}"/>
    <cellStyle name="Valuta 2 4 2 3 12" xfId="49271" xr:uid="{E14CCB66-6267-47C9-8E10-188DF222C49F}"/>
    <cellStyle name="Valuta 2 4 2 3 13" xfId="55859" xr:uid="{770480C4-3F43-4DF1-8F68-169F90991050}"/>
    <cellStyle name="Valuta 2 4 2 3 2" xfId="705" xr:uid="{00000000-0005-0000-0000-0000623E0000}"/>
    <cellStyle name="Valuta 2 4 2 3 2 10" xfId="49463" xr:uid="{01FA1C52-3E45-4519-A7C7-5C63F5C7A1D5}"/>
    <cellStyle name="Valuta 2 4 2 3 2 11" xfId="56026" xr:uid="{B46D7E96-F8C1-4F29-8CC7-7C45EC87B21F}"/>
    <cellStyle name="Valuta 2 4 2 3 2 2" xfId="2049" xr:uid="{00000000-0005-0000-0000-0000633E0000}"/>
    <cellStyle name="Valuta 2 4 2 3 2 2 2" xfId="4948" xr:uid="{00000000-0005-0000-0000-0000643E0000}"/>
    <cellStyle name="Valuta 2 4 2 3 2 2 2 2" xfId="10745" xr:uid="{00000000-0005-0000-0000-0000653E0000}"/>
    <cellStyle name="Valuta 2 4 2 3 2 2 2 3" xfId="19849" xr:uid="{00000000-0005-0000-0000-0000663E0000}"/>
    <cellStyle name="Valuta 2 4 2 3 2 2 2 4" xfId="28577" xr:uid="{48940376-A3A9-495B-B2F5-C1BAE087D2CD}"/>
    <cellStyle name="Valuta 2 4 2 3 2 2 2 5" xfId="46662" xr:uid="{2BB7252F-2846-4268-A9A5-CE29FD0BA6D7}"/>
    <cellStyle name="Valuta 2 4 2 3 2 2 2 6" xfId="53282" xr:uid="{D89A354A-222F-4771-9E2E-68CF250240A2}"/>
    <cellStyle name="Valuta 2 4 2 3 2 2 2 7" xfId="58032" xr:uid="{A019E2DC-DA43-4A53-9D4C-28F4EA439E77}"/>
    <cellStyle name="Valuta 2 4 2 3 2 2 3" xfId="7847" xr:uid="{00000000-0005-0000-0000-0000673E0000}"/>
    <cellStyle name="Valuta 2 4 2 3 2 2 3 2" xfId="30949" xr:uid="{54D77BC9-33C9-42FA-8573-C93D2C97C8D4}"/>
    <cellStyle name="Valuta 2 4 2 3 2 2 3 3" xfId="49034" xr:uid="{A99A3A15-C5F7-41BD-ACFB-662607BF7880}"/>
    <cellStyle name="Valuta 2 4 2 3 2 2 3 4" xfId="55654" xr:uid="{6A41C72C-6E88-420A-8369-A50B45F1E6EE}"/>
    <cellStyle name="Valuta 2 4 2 3 2 2 3 5" xfId="59203" xr:uid="{0C6F6CC2-878B-491B-BA55-0DF59BA1023C}"/>
    <cellStyle name="Valuta 2 4 2 3 2 2 4" xfId="16951" xr:uid="{00000000-0005-0000-0000-0000683E0000}"/>
    <cellStyle name="Valuta 2 4 2 3 2 2 5" xfId="26098" xr:uid="{D0D83F43-C7BB-45C9-A7EC-E6AC2DBA1EA5}"/>
    <cellStyle name="Valuta 2 4 2 3 2 2 6" xfId="44183" xr:uid="{D237711F-FE8C-4468-9729-CFED1E239FF1}"/>
    <cellStyle name="Valuta 2 4 2 3 2 2 7" xfId="50803" xr:uid="{28F89544-57EF-4583-949C-E69CB420A83E}"/>
    <cellStyle name="Valuta 2 4 2 3 2 2 8" xfId="57030" xr:uid="{91061607-7DA4-4EFC-A528-A6B6DECEBAC6}"/>
    <cellStyle name="Valuta 2 4 2 3 2 3" xfId="1708" xr:uid="{00000000-0005-0000-0000-0000693E0000}"/>
    <cellStyle name="Valuta 2 4 2 3 2 3 2" xfId="4611" xr:uid="{00000000-0005-0000-0000-00006A3E0000}"/>
    <cellStyle name="Valuta 2 4 2 3 2 3 2 2" xfId="10408" xr:uid="{00000000-0005-0000-0000-00006B3E0000}"/>
    <cellStyle name="Valuta 2 4 2 3 2 3 2 3" xfId="19512" xr:uid="{00000000-0005-0000-0000-00006C3E0000}"/>
    <cellStyle name="Valuta 2 4 2 3 2 3 2 4" xfId="28114" xr:uid="{24C3B2C1-CFFC-4FBD-B4C7-FD26097B1F78}"/>
    <cellStyle name="Valuta 2 4 2 3 2 3 2 5" xfId="46199" xr:uid="{56C9EBC1-D925-4356-8BD8-CFDB90FB8068}"/>
    <cellStyle name="Valuta 2 4 2 3 2 3 2 6" xfId="52819" xr:uid="{D0F4598F-15E8-476F-A0D5-3C7A4A762E9C}"/>
    <cellStyle name="Valuta 2 4 2 3 2 3 2 7" xfId="57698" xr:uid="{016DC3B0-4947-4F13-9242-D63E5F2EFCEB}"/>
    <cellStyle name="Valuta 2 4 2 3 2 3 3" xfId="7510" xr:uid="{00000000-0005-0000-0000-00006D3E0000}"/>
    <cellStyle name="Valuta 2 4 2 3 2 3 3 2" xfId="30613" xr:uid="{83590886-0B98-4533-8070-E0A028A9D393}"/>
    <cellStyle name="Valuta 2 4 2 3 2 3 3 3" xfId="48698" xr:uid="{DF72FB62-8099-418B-9A33-CCA0B518D050}"/>
    <cellStyle name="Valuta 2 4 2 3 2 3 3 4" xfId="55318" xr:uid="{6BA341F4-83C2-4035-AF59-82BED20B1EDA}"/>
    <cellStyle name="Valuta 2 4 2 3 2 3 3 5" xfId="58867" xr:uid="{761783EB-B5C3-451D-9048-73D7973C3C9A}"/>
    <cellStyle name="Valuta 2 4 2 3 2 3 4" xfId="16614" xr:uid="{00000000-0005-0000-0000-00006E3E0000}"/>
    <cellStyle name="Valuta 2 4 2 3 2 3 5" xfId="25759" xr:uid="{93942E64-E332-46C2-A7A1-7F05D8627E7E}"/>
    <cellStyle name="Valuta 2 4 2 3 2 3 6" xfId="43846" xr:uid="{54C9CDBB-C960-4E72-97F7-FB44CE24A669}"/>
    <cellStyle name="Valuta 2 4 2 3 2 3 7" xfId="50466" xr:uid="{5AD4DE5D-C2B6-4FEA-A795-094901C1720A}"/>
    <cellStyle name="Valuta 2 4 2 3 2 3 8" xfId="56694" xr:uid="{D4BC4466-C95E-45EA-851A-647B518B6BD8}"/>
    <cellStyle name="Valuta 2 4 2 3 2 4" xfId="1275" xr:uid="{00000000-0005-0000-0000-00006F3E0000}"/>
    <cellStyle name="Valuta 2 4 2 3 2 4 2" xfId="4178" xr:uid="{00000000-0005-0000-0000-0000703E0000}"/>
    <cellStyle name="Valuta 2 4 2 3 2 4 2 2" xfId="9975" xr:uid="{00000000-0005-0000-0000-0000713E0000}"/>
    <cellStyle name="Valuta 2 4 2 3 2 4 2 3" xfId="19079" xr:uid="{00000000-0005-0000-0000-0000723E0000}"/>
    <cellStyle name="Valuta 2 4 2 3 2 4 3" xfId="7077" xr:uid="{00000000-0005-0000-0000-0000733E0000}"/>
    <cellStyle name="Valuta 2 4 2 3 2 4 4" xfId="16181" xr:uid="{00000000-0005-0000-0000-0000743E0000}"/>
    <cellStyle name="Valuta 2 4 2 3 2 4 5" xfId="25326" xr:uid="{7BA22D64-C920-48D7-BDFB-A1F884735557}"/>
    <cellStyle name="Valuta 2 4 2 3 2 4 6" xfId="43413" xr:uid="{6963A23A-C33D-495E-9E04-3EB554FE147D}"/>
    <cellStyle name="Valuta 2 4 2 3 2 4 7" xfId="50033" xr:uid="{C1ADB657-BFE4-4370-98DF-59D054C0CF9D}"/>
    <cellStyle name="Valuta 2 4 2 3 2 4 8" xfId="56360" xr:uid="{BC3E5453-900B-412D-8334-F4F9A6ECC21F}"/>
    <cellStyle name="Valuta 2 4 2 3 2 5" xfId="3608" xr:uid="{00000000-0005-0000-0000-0000753E0000}"/>
    <cellStyle name="Valuta 2 4 2 3 2 5 2" xfId="9405" xr:uid="{00000000-0005-0000-0000-0000763E0000}"/>
    <cellStyle name="Valuta 2 4 2 3 2 5 3" xfId="18509" xr:uid="{00000000-0005-0000-0000-0000773E0000}"/>
    <cellStyle name="Valuta 2 4 2 3 2 5 4" xfId="27656" xr:uid="{677B978A-30C5-4808-B04E-7DB79B7D6436}"/>
    <cellStyle name="Valuta 2 4 2 3 2 5 5" xfId="45741" xr:uid="{41C754C7-3B07-4355-8FFC-4FD4616197F2}"/>
    <cellStyle name="Valuta 2 4 2 3 2 5 6" xfId="52361" xr:uid="{F95C2958-D518-4FB2-BADB-E8828A83CA11}"/>
    <cellStyle name="Valuta 2 4 2 3 2 5 7" xfId="57364" xr:uid="{825938ED-E0AA-4495-A9F1-F8973B0C162B}"/>
    <cellStyle name="Valuta 2 4 2 3 2 6" xfId="6507" xr:uid="{00000000-0005-0000-0000-0000783E0000}"/>
    <cellStyle name="Valuta 2 4 2 3 2 6 2" xfId="30233" xr:uid="{AC094CA4-801D-42B6-BFD5-8AD89782B5F6}"/>
    <cellStyle name="Valuta 2 4 2 3 2 6 3" xfId="48318" xr:uid="{F3D0A285-B2C1-4EDE-A6C6-411B683BF8DE}"/>
    <cellStyle name="Valuta 2 4 2 3 2 6 4" xfId="54938" xr:uid="{9BC4B57E-2092-4652-8ABA-F55569A6844E}"/>
    <cellStyle name="Valuta 2 4 2 3 2 6 5" xfId="58533" xr:uid="{CD540F14-A76B-496F-ADC7-9FF6E204B89E}"/>
    <cellStyle name="Valuta 2 4 2 3 2 7" xfId="15611" xr:uid="{00000000-0005-0000-0000-0000793E0000}"/>
    <cellStyle name="Valuta 2 4 2 3 2 8" xfId="24756" xr:uid="{C22E1056-D061-4655-86D8-6868921015A8}"/>
    <cellStyle name="Valuta 2 4 2 3 2 9" xfId="42843" xr:uid="{55E9D337-7E16-47E6-A6A3-B489B39DFF30}"/>
    <cellStyle name="Valuta 2 4 2 3 3" xfId="1882" xr:uid="{00000000-0005-0000-0000-00007A3E0000}"/>
    <cellStyle name="Valuta 2 4 2 3 3 2" xfId="4781" xr:uid="{00000000-0005-0000-0000-00007B3E0000}"/>
    <cellStyle name="Valuta 2 4 2 3 3 2 2" xfId="10578" xr:uid="{00000000-0005-0000-0000-00007C3E0000}"/>
    <cellStyle name="Valuta 2 4 2 3 3 2 3" xfId="19682" xr:uid="{00000000-0005-0000-0000-00007D3E0000}"/>
    <cellStyle name="Valuta 2 4 2 3 3 2 4" xfId="28770" xr:uid="{D9750FB4-5580-45EA-886E-65EC80B503B4}"/>
    <cellStyle name="Valuta 2 4 2 3 3 2 5" xfId="46855" xr:uid="{80DC45C6-8219-49E3-B736-679AECC3D63B}"/>
    <cellStyle name="Valuta 2 4 2 3 3 2 6" xfId="53475" xr:uid="{7E9A3177-5701-4303-8F17-30EEE2B204FA}"/>
    <cellStyle name="Valuta 2 4 2 3 3 2 7" xfId="58199" xr:uid="{84B50370-DD5C-4FBD-AA3E-6AE2F56EDEDD}"/>
    <cellStyle name="Valuta 2 4 2 3 3 3" xfId="7680" xr:uid="{00000000-0005-0000-0000-00007E3E0000}"/>
    <cellStyle name="Valuta 2 4 2 3 3 3 2" xfId="30782" xr:uid="{1E5710E2-6D31-4A91-8606-BAE1D510B818}"/>
    <cellStyle name="Valuta 2 4 2 3 3 3 3" xfId="48867" xr:uid="{2A24045A-E9F0-4439-BDF0-C3D23EB2E28B}"/>
    <cellStyle name="Valuta 2 4 2 3 3 3 4" xfId="55487" xr:uid="{0B6B38BB-4CB7-42EA-94C4-E0E64A45AF32}"/>
    <cellStyle name="Valuta 2 4 2 3 3 3 5" xfId="59036" xr:uid="{E7E47C47-16F6-4F60-9C88-63DCBBF6669E}"/>
    <cellStyle name="Valuta 2 4 2 3 3 4" xfId="16784" xr:uid="{00000000-0005-0000-0000-00007F3E0000}"/>
    <cellStyle name="Valuta 2 4 2 3 3 5" xfId="25931" xr:uid="{F0AC55D5-66CA-4A33-99FE-82B96398AEDA}"/>
    <cellStyle name="Valuta 2 4 2 3 3 6" xfId="44016" xr:uid="{1D566D79-A45E-4271-A1A3-69B29393EC31}"/>
    <cellStyle name="Valuta 2 4 2 3 3 7" xfId="50636" xr:uid="{5779FF1D-A120-4915-A4A3-5531865DA42C}"/>
    <cellStyle name="Valuta 2 4 2 3 3 8" xfId="56863" xr:uid="{9F75CBD0-B599-445B-BE76-CBC965A26F80}"/>
    <cellStyle name="Valuta 2 4 2 3 4" xfId="1495" xr:uid="{00000000-0005-0000-0000-0000803E0000}"/>
    <cellStyle name="Valuta 2 4 2 3 4 2" xfId="4398" xr:uid="{00000000-0005-0000-0000-0000813E0000}"/>
    <cellStyle name="Valuta 2 4 2 3 4 2 2" xfId="10195" xr:uid="{00000000-0005-0000-0000-0000823E0000}"/>
    <cellStyle name="Valuta 2 4 2 3 4 2 3" xfId="19299" xr:uid="{00000000-0005-0000-0000-0000833E0000}"/>
    <cellStyle name="Valuta 2 4 2 3 4 2 4" xfId="28352" xr:uid="{41424CBB-5CE4-45F2-88CE-19DF2F7BE1BA}"/>
    <cellStyle name="Valuta 2 4 2 3 4 2 5" xfId="46437" xr:uid="{B61FC3F1-C952-46E8-8C0F-6A1CA2E49099}"/>
    <cellStyle name="Valuta 2 4 2 3 4 2 6" xfId="53057" xr:uid="{02905F3A-BA0C-4589-86ED-178D251688CD}"/>
    <cellStyle name="Valuta 2 4 2 3 4 2 7" xfId="57865" xr:uid="{B47D1B98-334A-4176-B546-474073178A4D}"/>
    <cellStyle name="Valuta 2 4 2 3 4 3" xfId="7297" xr:uid="{00000000-0005-0000-0000-0000843E0000}"/>
    <cellStyle name="Valuta 2 4 2 3 4 3 2" xfId="30422" xr:uid="{5A8E729E-A34E-427D-BA60-589653B4D52F}"/>
    <cellStyle name="Valuta 2 4 2 3 4 3 3" xfId="48507" xr:uid="{5870B1EE-797B-4305-A253-85B71139EFA9}"/>
    <cellStyle name="Valuta 2 4 2 3 4 3 4" xfId="55127" xr:uid="{0249560F-898C-449C-B18E-A551C18A4502}"/>
    <cellStyle name="Valuta 2 4 2 3 4 3 5" xfId="58700" xr:uid="{361C8F64-757A-41C7-931F-1E92248A3CBC}"/>
    <cellStyle name="Valuta 2 4 2 3 4 4" xfId="16401" xr:uid="{00000000-0005-0000-0000-0000853E0000}"/>
    <cellStyle name="Valuta 2 4 2 3 4 5" xfId="25546" xr:uid="{03D3D84D-2973-4AB6-B163-AF591A4DE720}"/>
    <cellStyle name="Valuta 2 4 2 3 4 6" xfId="43633" xr:uid="{4EF995B7-7F6B-4D57-9149-74D89C4F3CEF}"/>
    <cellStyle name="Valuta 2 4 2 3 4 7" xfId="50253" xr:uid="{81425B35-5A68-4579-A12C-F0B9028376DC}"/>
    <cellStyle name="Valuta 2 4 2 3 4 8" xfId="56527" xr:uid="{897C5280-A6BA-411C-BFBC-91B34D4F8290}"/>
    <cellStyle name="Valuta 2 4 2 3 5" xfId="984" xr:uid="{00000000-0005-0000-0000-0000863E0000}"/>
    <cellStyle name="Valuta 2 4 2 3 5 2" xfId="3887" xr:uid="{00000000-0005-0000-0000-0000873E0000}"/>
    <cellStyle name="Valuta 2 4 2 3 5 2 2" xfId="9684" xr:uid="{00000000-0005-0000-0000-0000883E0000}"/>
    <cellStyle name="Valuta 2 4 2 3 5 2 3" xfId="18788" xr:uid="{00000000-0005-0000-0000-0000893E0000}"/>
    <cellStyle name="Valuta 2 4 2 3 5 2 4" xfId="27876" xr:uid="{405BDC37-96E2-4D74-BAFC-C00E3906A747}"/>
    <cellStyle name="Valuta 2 4 2 3 5 2 5" xfId="45961" xr:uid="{BB0D204C-01AF-4886-9FBB-4060A6D90009}"/>
    <cellStyle name="Valuta 2 4 2 3 5 2 6" xfId="52581" xr:uid="{29506D03-9E34-40AD-A37F-8B8F19D4A3C4}"/>
    <cellStyle name="Valuta 2 4 2 3 5 2 7" xfId="57531" xr:uid="{909CD6F2-9B93-4619-B1C1-57016BF8E9F3}"/>
    <cellStyle name="Valuta 2 4 2 3 5 3" xfId="6786" xr:uid="{00000000-0005-0000-0000-00008A3E0000}"/>
    <cellStyle name="Valuta 2 4 2 3 5 4" xfId="15890" xr:uid="{00000000-0005-0000-0000-00008B3E0000}"/>
    <cellStyle name="Valuta 2 4 2 3 5 5" xfId="25035" xr:uid="{2E3BA581-0694-49A8-B784-C3C73C220C2F}"/>
    <cellStyle name="Valuta 2 4 2 3 5 6" xfId="43122" xr:uid="{1D7E0E55-59D6-4316-9E4F-CCA4C063AE1B}"/>
    <cellStyle name="Valuta 2 4 2 3 5 7" xfId="49742" xr:uid="{F9E9CE19-72D8-49E2-A435-61FE9CED718A}"/>
    <cellStyle name="Valuta 2 4 2 3 5 8" xfId="56193" xr:uid="{7A1C3BF2-B36A-42CA-895F-FCE799358309}"/>
    <cellStyle name="Valuta 2 4 2 3 6" xfId="3416" xr:uid="{00000000-0005-0000-0000-00008C3E0000}"/>
    <cellStyle name="Valuta 2 4 2 3 6 2" xfId="9213" xr:uid="{00000000-0005-0000-0000-00008D3E0000}"/>
    <cellStyle name="Valuta 2 4 2 3 6 3" xfId="18317" xr:uid="{00000000-0005-0000-0000-00008E3E0000}"/>
    <cellStyle name="Valuta 2 4 2 3 6 4" xfId="27464" xr:uid="{624F77AC-543B-45CF-A20F-6166A7F51D1A}"/>
    <cellStyle name="Valuta 2 4 2 3 6 5" xfId="45549" xr:uid="{8E9739EB-055D-4E5E-BD2A-1E17D3AA746C}"/>
    <cellStyle name="Valuta 2 4 2 3 6 6" xfId="52169" xr:uid="{2E31D945-6C19-4AF3-AD90-594C11CB4A55}"/>
    <cellStyle name="Valuta 2 4 2 3 6 7" xfId="57197" xr:uid="{4312119E-FCC3-43B2-A088-6A3362E65126}"/>
    <cellStyle name="Valuta 2 4 2 3 7" xfId="6315" xr:uid="{00000000-0005-0000-0000-00008F3E0000}"/>
    <cellStyle name="Valuta 2 4 2 3 7 2" xfId="30066" xr:uid="{4327F410-DE6B-490F-AEE7-06A052B221C2}"/>
    <cellStyle name="Valuta 2 4 2 3 7 3" xfId="48151" xr:uid="{873881BC-CCE0-43B5-A471-DFDA074ABB1D}"/>
    <cellStyle name="Valuta 2 4 2 3 7 4" xfId="54771" xr:uid="{22DDFC01-326E-4832-A548-377357149295}"/>
    <cellStyle name="Valuta 2 4 2 3 7 5" xfId="58366" xr:uid="{DD9FCC50-8F07-4DF8-9DC7-5CE39F45518B}"/>
    <cellStyle name="Valuta 2 4 2 3 8" xfId="15205" xr:uid="{00000000-0005-0000-0000-0000903E0000}"/>
    <cellStyle name="Valuta 2 4 2 3 9" xfId="15419" xr:uid="{00000000-0005-0000-0000-0000913E0000}"/>
    <cellStyle name="Valuta 2 4 2 4" xfId="488" xr:uid="{00000000-0005-0000-0000-0000923E0000}"/>
    <cellStyle name="Valuta 2 4 2 5" xfId="610" xr:uid="{00000000-0005-0000-0000-0000933E0000}"/>
    <cellStyle name="Valuta 2 4 2 5 10" xfId="49368" xr:uid="{7E621C80-AAEB-4330-9C85-BB9E91F42EC4}"/>
    <cellStyle name="Valuta 2 4 2 5 11" xfId="55946" xr:uid="{CC685342-C563-4AFB-80D2-AF057E1A3C46}"/>
    <cellStyle name="Valuta 2 4 2 5 2" xfId="1969" xr:uid="{00000000-0005-0000-0000-0000943E0000}"/>
    <cellStyle name="Valuta 2 4 2 5 2 2" xfId="4868" xr:uid="{00000000-0005-0000-0000-0000953E0000}"/>
    <cellStyle name="Valuta 2 4 2 5 2 2 2" xfId="10665" xr:uid="{00000000-0005-0000-0000-0000963E0000}"/>
    <cellStyle name="Valuta 2 4 2 5 2 2 3" xfId="19769" xr:uid="{00000000-0005-0000-0000-0000973E0000}"/>
    <cellStyle name="Valuta 2 4 2 5 2 2 4" xfId="28482" xr:uid="{E6B2D178-D688-4879-9D5C-099530EBBB66}"/>
    <cellStyle name="Valuta 2 4 2 5 2 2 5" xfId="46567" xr:uid="{C72B772A-CCB6-44AE-94B4-E2511073411A}"/>
    <cellStyle name="Valuta 2 4 2 5 2 2 6" xfId="53187" xr:uid="{207351FF-9E20-4E31-BC76-44D7E516B0AC}"/>
    <cellStyle name="Valuta 2 4 2 5 2 2 7" xfId="57952" xr:uid="{58273A51-E150-47A7-BF9E-66FE8100C868}"/>
    <cellStyle name="Valuta 2 4 2 5 2 3" xfId="7767" xr:uid="{00000000-0005-0000-0000-0000983E0000}"/>
    <cellStyle name="Valuta 2 4 2 5 2 3 2" xfId="30869" xr:uid="{0F8DF2EB-A092-4A8D-8AF2-C745C618D849}"/>
    <cellStyle name="Valuta 2 4 2 5 2 3 3" xfId="48954" xr:uid="{3E216698-C749-485B-8CAA-596BFFD61808}"/>
    <cellStyle name="Valuta 2 4 2 5 2 3 4" xfId="55574" xr:uid="{B2D33155-38AB-4A4F-B1C7-AAB3EBFC8301}"/>
    <cellStyle name="Valuta 2 4 2 5 2 3 5" xfId="59123" xr:uid="{C08B808C-018A-470E-A5CB-AEA99CEB0709}"/>
    <cellStyle name="Valuta 2 4 2 5 2 4" xfId="16871" xr:uid="{00000000-0005-0000-0000-0000993E0000}"/>
    <cellStyle name="Valuta 2 4 2 5 2 5" xfId="26018" xr:uid="{819C55D0-B7CB-473A-AED7-700F38FCBB13}"/>
    <cellStyle name="Valuta 2 4 2 5 2 6" xfId="44103" xr:uid="{D12EB1DC-91B6-4B98-854D-DEA372426D60}"/>
    <cellStyle name="Valuta 2 4 2 5 2 7" xfId="50723" xr:uid="{D8EF34EB-2907-4E7D-9DDB-B393D7FA01E2}"/>
    <cellStyle name="Valuta 2 4 2 5 2 8" xfId="56950" xr:uid="{4983152F-0283-4C17-97F6-73B864998FC3}"/>
    <cellStyle name="Valuta 2 4 2 5 3" xfId="1613" xr:uid="{00000000-0005-0000-0000-00009A3E0000}"/>
    <cellStyle name="Valuta 2 4 2 5 3 2" xfId="4516" xr:uid="{00000000-0005-0000-0000-00009B3E0000}"/>
    <cellStyle name="Valuta 2 4 2 5 3 2 2" xfId="10313" xr:uid="{00000000-0005-0000-0000-00009C3E0000}"/>
    <cellStyle name="Valuta 2 4 2 5 3 2 3" xfId="19417" xr:uid="{00000000-0005-0000-0000-00009D3E0000}"/>
    <cellStyle name="Valuta 2 4 2 5 3 2 4" xfId="28019" xr:uid="{54157BEB-1F1B-4A07-83EB-1444F22746B9}"/>
    <cellStyle name="Valuta 2 4 2 5 3 2 5" xfId="46104" xr:uid="{FB3F842A-7B94-433A-A185-90A4C9F67332}"/>
    <cellStyle name="Valuta 2 4 2 5 3 2 6" xfId="52724" xr:uid="{4C550265-DAB5-4B16-B3F1-C49292946E49}"/>
    <cellStyle name="Valuta 2 4 2 5 3 2 7" xfId="57618" xr:uid="{20A03DD7-2B02-4AA1-A464-A6248B3D2C49}"/>
    <cellStyle name="Valuta 2 4 2 5 3 3" xfId="7415" xr:uid="{00000000-0005-0000-0000-00009E3E0000}"/>
    <cellStyle name="Valuta 2 4 2 5 3 3 2" xfId="30527" xr:uid="{7D32E748-2AE5-4110-8DFF-09C9A57F6936}"/>
    <cellStyle name="Valuta 2 4 2 5 3 3 3" xfId="48612" xr:uid="{86EF5A25-A4CF-4392-A925-8331A8BBFCB0}"/>
    <cellStyle name="Valuta 2 4 2 5 3 3 4" xfId="55232" xr:uid="{F82C43F1-62B9-482A-BD7C-466555DF7621}"/>
    <cellStyle name="Valuta 2 4 2 5 3 3 5" xfId="58787" xr:uid="{28B8056C-286F-4437-BE5D-448D2D20797B}"/>
    <cellStyle name="Valuta 2 4 2 5 3 4" xfId="16519" xr:uid="{00000000-0005-0000-0000-00009F3E0000}"/>
    <cellStyle name="Valuta 2 4 2 5 3 5" xfId="25664" xr:uid="{4A79463E-052B-4676-B2A9-F00CEAE6B0AA}"/>
    <cellStyle name="Valuta 2 4 2 5 3 6" xfId="43751" xr:uid="{7FAFC315-EB40-482A-AE22-49198AB309BB}"/>
    <cellStyle name="Valuta 2 4 2 5 3 7" xfId="50371" xr:uid="{7A718527-20D0-4F0D-A61C-250EB1F6C229}"/>
    <cellStyle name="Valuta 2 4 2 5 3 8" xfId="56614" xr:uid="{B726C29D-C171-4C66-AAAD-361F01EFA69B}"/>
    <cellStyle name="Valuta 2 4 2 5 4" xfId="1180" xr:uid="{00000000-0005-0000-0000-0000A03E0000}"/>
    <cellStyle name="Valuta 2 4 2 5 4 2" xfId="4083" xr:uid="{00000000-0005-0000-0000-0000A13E0000}"/>
    <cellStyle name="Valuta 2 4 2 5 4 2 2" xfId="9880" xr:uid="{00000000-0005-0000-0000-0000A23E0000}"/>
    <cellStyle name="Valuta 2 4 2 5 4 2 3" xfId="18984" xr:uid="{00000000-0005-0000-0000-0000A33E0000}"/>
    <cellStyle name="Valuta 2 4 2 5 4 3" xfId="6982" xr:uid="{00000000-0005-0000-0000-0000A43E0000}"/>
    <cellStyle name="Valuta 2 4 2 5 4 4" xfId="16086" xr:uid="{00000000-0005-0000-0000-0000A53E0000}"/>
    <cellStyle name="Valuta 2 4 2 5 4 5" xfId="25231" xr:uid="{AA994526-911E-4529-945F-A45F762978DA}"/>
    <cellStyle name="Valuta 2 4 2 5 4 6" xfId="43318" xr:uid="{BA0850A5-776C-4C31-B440-D7EAFA292587}"/>
    <cellStyle name="Valuta 2 4 2 5 4 7" xfId="49938" xr:uid="{1B7AB5BD-071E-4267-A39F-B4D175BBA27C}"/>
    <cellStyle name="Valuta 2 4 2 5 4 8" xfId="56280" xr:uid="{85CD0374-2995-458A-8B12-9F218D4AF7F3}"/>
    <cellStyle name="Valuta 2 4 2 5 5" xfId="3513" xr:uid="{00000000-0005-0000-0000-0000A63E0000}"/>
    <cellStyle name="Valuta 2 4 2 5 5 2" xfId="9310" xr:uid="{00000000-0005-0000-0000-0000A73E0000}"/>
    <cellStyle name="Valuta 2 4 2 5 5 3" xfId="18414" xr:uid="{00000000-0005-0000-0000-0000A83E0000}"/>
    <cellStyle name="Valuta 2 4 2 5 5 4" xfId="27561" xr:uid="{3327E292-205C-4F90-8981-1E3A72204565}"/>
    <cellStyle name="Valuta 2 4 2 5 5 5" xfId="45646" xr:uid="{74CE6847-1303-4940-975C-67BF1F6E2C0D}"/>
    <cellStyle name="Valuta 2 4 2 5 5 6" xfId="52266" xr:uid="{E5BED79E-09FC-4EBE-A071-27A765461535}"/>
    <cellStyle name="Valuta 2 4 2 5 5 7" xfId="57284" xr:uid="{1811D3B8-5293-4245-9216-2711187AB7CC}"/>
    <cellStyle name="Valuta 2 4 2 5 6" xfId="6412" xr:uid="{00000000-0005-0000-0000-0000A93E0000}"/>
    <cellStyle name="Valuta 2 4 2 5 6 2" xfId="30153" xr:uid="{B59F5CCC-C7D7-4070-A46C-B91242F75CB4}"/>
    <cellStyle name="Valuta 2 4 2 5 6 3" xfId="48238" xr:uid="{ACB4BA56-6E2A-44EB-AD28-E4C8484BBBB4}"/>
    <cellStyle name="Valuta 2 4 2 5 6 4" xfId="54858" xr:uid="{0BAA4D54-5347-461E-9AD6-91AC8239D4AF}"/>
    <cellStyle name="Valuta 2 4 2 5 6 5" xfId="58453" xr:uid="{1454BB27-A7E4-4524-80AA-0C64159FCD9F}"/>
    <cellStyle name="Valuta 2 4 2 5 7" xfId="15516" xr:uid="{00000000-0005-0000-0000-0000AA3E0000}"/>
    <cellStyle name="Valuta 2 4 2 5 8" xfId="24661" xr:uid="{A9646020-1BC6-4631-AA38-776CF443BD01}"/>
    <cellStyle name="Valuta 2 4 2 5 9" xfId="42748" xr:uid="{4E77AA50-B003-494E-A713-2F2808CD7FCE}"/>
    <cellStyle name="Valuta 2 4 2 6" xfId="1802" xr:uid="{00000000-0005-0000-0000-0000AB3E0000}"/>
    <cellStyle name="Valuta 2 4 2 6 2" xfId="4701" xr:uid="{00000000-0005-0000-0000-0000AC3E0000}"/>
    <cellStyle name="Valuta 2 4 2 6 2 2" xfId="10498" xr:uid="{00000000-0005-0000-0000-0000AD3E0000}"/>
    <cellStyle name="Valuta 2 4 2 6 2 3" xfId="19602" xr:uid="{00000000-0005-0000-0000-0000AE3E0000}"/>
    <cellStyle name="Valuta 2 4 2 6 2 4" xfId="28684" xr:uid="{1B09EC92-443F-44D6-B2AA-811024BCEA6A}"/>
    <cellStyle name="Valuta 2 4 2 6 2 5" xfId="46769" xr:uid="{E8631CA0-CDE7-40B7-A65B-E9A43E68772B}"/>
    <cellStyle name="Valuta 2 4 2 6 2 6" xfId="53389" xr:uid="{E1F912DE-7E3A-49EC-A80B-AE2918CF7D20}"/>
    <cellStyle name="Valuta 2 4 2 6 2 7" xfId="58119" xr:uid="{C8EC569D-884B-43CA-BDC8-4338C36DB54B}"/>
    <cellStyle name="Valuta 2 4 2 6 3" xfId="7600" xr:uid="{00000000-0005-0000-0000-0000AF3E0000}"/>
    <cellStyle name="Valuta 2 4 2 6 3 2" xfId="30702" xr:uid="{3BD005F5-3A8F-4C16-A8A9-5424ACA39912}"/>
    <cellStyle name="Valuta 2 4 2 6 3 3" xfId="48787" xr:uid="{A90FBBB2-63B0-4671-967B-983EC61E0D2D}"/>
    <cellStyle name="Valuta 2 4 2 6 3 4" xfId="55407" xr:uid="{179630E6-E055-40BD-9FDD-E288A353A89F}"/>
    <cellStyle name="Valuta 2 4 2 6 3 5" xfId="58956" xr:uid="{D541C17C-A59E-4AEA-9A14-4E3EE929BD4B}"/>
    <cellStyle name="Valuta 2 4 2 6 4" xfId="16704" xr:uid="{00000000-0005-0000-0000-0000B03E0000}"/>
    <cellStyle name="Valuta 2 4 2 6 5" xfId="25851" xr:uid="{9A18BA17-E19E-4ED6-9EA8-F23C9372FB05}"/>
    <cellStyle name="Valuta 2 4 2 6 6" xfId="43936" xr:uid="{88B23555-79F0-45F7-A4EC-D6E0C71B970E}"/>
    <cellStyle name="Valuta 2 4 2 6 7" xfId="50556" xr:uid="{334E41CB-C84B-43F5-91D7-07CFF5B491BA}"/>
    <cellStyle name="Valuta 2 4 2 6 8" xfId="56783" xr:uid="{BDFC4870-14DA-4A9E-82C2-C5B1D7DB547C}"/>
    <cellStyle name="Valuta 2 4 2 7" xfId="1400" xr:uid="{00000000-0005-0000-0000-0000B13E0000}"/>
    <cellStyle name="Valuta 2 4 2 7 2" xfId="4303" xr:uid="{00000000-0005-0000-0000-0000B23E0000}"/>
    <cellStyle name="Valuta 2 4 2 7 2 2" xfId="10100" xr:uid="{00000000-0005-0000-0000-0000B33E0000}"/>
    <cellStyle name="Valuta 2 4 2 7 2 3" xfId="19204" xr:uid="{00000000-0005-0000-0000-0000B43E0000}"/>
    <cellStyle name="Valuta 2 4 2 7 2 4" xfId="28257" xr:uid="{6C92FAB0-1D1A-4A59-A223-1225A6BB438E}"/>
    <cellStyle name="Valuta 2 4 2 7 2 5" xfId="46342" xr:uid="{432C2E34-6293-497D-A841-6BCFFF1E7B09}"/>
    <cellStyle name="Valuta 2 4 2 7 2 6" xfId="52962" xr:uid="{7386150C-A01E-449A-8343-DA27671FC7BF}"/>
    <cellStyle name="Valuta 2 4 2 7 2 7" xfId="57785" xr:uid="{17BB3E40-0178-4F35-8F1E-A9985A298C76}"/>
    <cellStyle name="Valuta 2 4 2 7 3" xfId="7202" xr:uid="{00000000-0005-0000-0000-0000B53E0000}"/>
    <cellStyle name="Valuta 2 4 2 7 3 2" xfId="30336" xr:uid="{DB3B75D3-370F-4C32-BC8B-8FFBF64BED2D}"/>
    <cellStyle name="Valuta 2 4 2 7 3 3" xfId="48421" xr:uid="{08B01A0F-4121-439A-BBA9-83AEF91DA6A3}"/>
    <cellStyle name="Valuta 2 4 2 7 3 4" xfId="55041" xr:uid="{A5530D47-5299-4C0B-A9D5-FEF918B3B399}"/>
    <cellStyle name="Valuta 2 4 2 7 3 5" xfId="58620" xr:uid="{C7168DC6-17E1-4F92-A780-15AA8221DCB5}"/>
    <cellStyle name="Valuta 2 4 2 7 4" xfId="16306" xr:uid="{00000000-0005-0000-0000-0000B63E0000}"/>
    <cellStyle name="Valuta 2 4 2 7 5" xfId="25451" xr:uid="{ED05A931-FE97-4952-B34B-0153619B758A}"/>
    <cellStyle name="Valuta 2 4 2 7 6" xfId="43538" xr:uid="{9B429C9F-0773-41B0-9E70-0FEBFCFFBF7B}"/>
    <cellStyle name="Valuta 2 4 2 7 7" xfId="50158" xr:uid="{F720E538-F951-4179-8A1F-1A35075C8736}"/>
    <cellStyle name="Valuta 2 4 2 7 8" xfId="56447" xr:uid="{CF4E54A9-1386-40F3-A4EB-A1B3F6FA8B24}"/>
    <cellStyle name="Valuta 2 4 2 8" xfId="887" xr:uid="{00000000-0005-0000-0000-0000B73E0000}"/>
    <cellStyle name="Valuta 2 4 2 8 2" xfId="3790" xr:uid="{00000000-0005-0000-0000-0000B83E0000}"/>
    <cellStyle name="Valuta 2 4 2 8 2 2" xfId="9587" xr:uid="{00000000-0005-0000-0000-0000B93E0000}"/>
    <cellStyle name="Valuta 2 4 2 8 2 3" xfId="18691" xr:uid="{00000000-0005-0000-0000-0000BA3E0000}"/>
    <cellStyle name="Valuta 2 4 2 8 2 4" xfId="27781" xr:uid="{D9384D48-9724-40D1-A68A-6EDA2CEB512B}"/>
    <cellStyle name="Valuta 2 4 2 8 2 5" xfId="45866" xr:uid="{961DD67F-6534-4D26-AD82-B8A7904CD80C}"/>
    <cellStyle name="Valuta 2 4 2 8 2 6" xfId="52486" xr:uid="{B4647ABF-DF29-4602-9202-DBA99B4E350E}"/>
    <cellStyle name="Valuta 2 4 2 8 2 7" xfId="57451" xr:uid="{21886EF9-D917-4CB0-9E74-7D0875D4F375}"/>
    <cellStyle name="Valuta 2 4 2 8 3" xfId="6689" xr:uid="{00000000-0005-0000-0000-0000BB3E0000}"/>
    <cellStyle name="Valuta 2 4 2 8 4" xfId="15793" xr:uid="{00000000-0005-0000-0000-0000BC3E0000}"/>
    <cellStyle name="Valuta 2 4 2 8 5" xfId="24938" xr:uid="{D4E609F4-DFE6-4B92-BC10-57E466CF138F}"/>
    <cellStyle name="Valuta 2 4 2 8 6" xfId="43025" xr:uid="{D5C18A74-B740-49BE-BB8B-04D93E6F84ED}"/>
    <cellStyle name="Valuta 2 4 2 8 7" xfId="49645" xr:uid="{EF35B6E9-4E8D-4AB2-BB6A-4A282AB411E1}"/>
    <cellStyle name="Valuta 2 4 2 8 8" xfId="56113" xr:uid="{81B6940C-5433-4E4C-B08B-625CB2BF9681}"/>
    <cellStyle name="Valuta 2 4 2 9" xfId="3321" xr:uid="{00000000-0005-0000-0000-0000BD3E0000}"/>
    <cellStyle name="Valuta 2 4 2 9 2" xfId="9118" xr:uid="{00000000-0005-0000-0000-0000BE3E0000}"/>
    <cellStyle name="Valuta 2 4 2 9 3" xfId="18222" xr:uid="{00000000-0005-0000-0000-0000BF3E0000}"/>
    <cellStyle name="Valuta 2 4 2 9 4" xfId="27369" xr:uid="{6C2836EB-D2B6-48EA-9EAC-C84E73AFA54A}"/>
    <cellStyle name="Valuta 2 4 2 9 5" xfId="45454" xr:uid="{43EF9AF2-F923-4C6D-A40C-5345744FB56E}"/>
    <cellStyle name="Valuta 2 4 2 9 6" xfId="52074" xr:uid="{A5C9AA20-9C8C-4BD1-9E1D-E3B5CE9B8C83}"/>
    <cellStyle name="Valuta 2 4 2 9 7" xfId="57117" xr:uid="{54730F20-158F-40C4-A9E4-A196306A6EE2}"/>
    <cellStyle name="Valuta 2 4 3" xfId="228" xr:uid="{00000000-0005-0000-0000-0000C03E0000}"/>
    <cellStyle name="Valuta 2 4 3 10" xfId="15125" xr:uid="{00000000-0005-0000-0000-0000C13E0000}"/>
    <cellStyle name="Valuta 2 4 3 11" xfId="15340" xr:uid="{00000000-0005-0000-0000-0000C23E0000}"/>
    <cellStyle name="Valuta 2 4 3 12" xfId="24325" xr:uid="{C4271066-180F-409F-8684-96097344476B}"/>
    <cellStyle name="Valuta 2 4 3 13" xfId="42572" xr:uid="{F12CD040-0A3F-496B-8B2D-1FD296D20D66}"/>
    <cellStyle name="Valuta 2 4 3 14" xfId="49192" xr:uid="{EDE1EF85-9059-4A3B-8125-2D0D2DACC5F8}"/>
    <cellStyle name="Valuta 2 4 3 15" xfId="55795" xr:uid="{54A8E7DC-8141-4E7D-9F90-663AE843C91E}"/>
    <cellStyle name="Valuta 2 4 3 2" xfId="324" xr:uid="{00000000-0005-0000-0000-0000C33E0000}"/>
    <cellStyle name="Valuta 2 4 3 2 10" xfId="24421" xr:uid="{363213B8-230C-453E-9444-25BA8B71291B}"/>
    <cellStyle name="Valuta 2 4 3 2 11" xfId="42667" xr:uid="{EE90C9F1-DE1B-452C-A969-81E0AE9B0A3E}"/>
    <cellStyle name="Valuta 2 4 3 2 12" xfId="49287" xr:uid="{D4E9CEA8-2BD7-42E1-9C08-EF0204DD78E1}"/>
    <cellStyle name="Valuta 2 4 3 2 13" xfId="55875" xr:uid="{DEB44C89-FE1D-44FB-B8F9-EC63E46028BB}"/>
    <cellStyle name="Valuta 2 4 3 2 2" xfId="721" xr:uid="{00000000-0005-0000-0000-0000C43E0000}"/>
    <cellStyle name="Valuta 2 4 3 2 2 10" xfId="49479" xr:uid="{18F83405-F335-4395-9906-4044997688DE}"/>
    <cellStyle name="Valuta 2 4 3 2 2 11" xfId="56042" xr:uid="{6581201C-6513-4065-AD28-1CBFBDDB5533}"/>
    <cellStyle name="Valuta 2 4 3 2 2 2" xfId="2065" xr:uid="{00000000-0005-0000-0000-0000C53E0000}"/>
    <cellStyle name="Valuta 2 4 3 2 2 2 2" xfId="4964" xr:uid="{00000000-0005-0000-0000-0000C63E0000}"/>
    <cellStyle name="Valuta 2 4 3 2 2 2 2 2" xfId="10761" xr:uid="{00000000-0005-0000-0000-0000C73E0000}"/>
    <cellStyle name="Valuta 2 4 3 2 2 2 2 3" xfId="19865" xr:uid="{00000000-0005-0000-0000-0000C83E0000}"/>
    <cellStyle name="Valuta 2 4 3 2 2 2 2 4" xfId="28593" xr:uid="{BA070987-8DC6-45A8-A33E-936866486119}"/>
    <cellStyle name="Valuta 2 4 3 2 2 2 2 5" xfId="46678" xr:uid="{FF91D25C-D959-46CC-A361-ADA6DA9ABEF2}"/>
    <cellStyle name="Valuta 2 4 3 2 2 2 2 6" xfId="53298" xr:uid="{FBD6D1D5-3F36-4967-A839-41D1A0875273}"/>
    <cellStyle name="Valuta 2 4 3 2 2 2 2 7" xfId="58048" xr:uid="{4C11C178-6A67-4BC6-98FE-82BFB30E43BF}"/>
    <cellStyle name="Valuta 2 4 3 2 2 2 3" xfId="7863" xr:uid="{00000000-0005-0000-0000-0000C93E0000}"/>
    <cellStyle name="Valuta 2 4 3 2 2 2 3 2" xfId="30965" xr:uid="{EE2DDD26-4A0F-46A5-80A8-B414C7DD97FF}"/>
    <cellStyle name="Valuta 2 4 3 2 2 2 3 3" xfId="49050" xr:uid="{D499ADA1-6E7C-4807-8E85-0478162FFFD2}"/>
    <cellStyle name="Valuta 2 4 3 2 2 2 3 4" xfId="55670" xr:uid="{F3D63C21-5C8B-4F7E-BE6F-D9DC7EFC83BF}"/>
    <cellStyle name="Valuta 2 4 3 2 2 2 3 5" xfId="59219" xr:uid="{3F789A39-476D-4CF6-BC64-268DF5D5DC0F}"/>
    <cellStyle name="Valuta 2 4 3 2 2 2 4" xfId="16967" xr:uid="{00000000-0005-0000-0000-0000CA3E0000}"/>
    <cellStyle name="Valuta 2 4 3 2 2 2 5" xfId="26114" xr:uid="{653BD256-C066-41CD-851A-B1506239473F}"/>
    <cellStyle name="Valuta 2 4 3 2 2 2 6" xfId="44199" xr:uid="{9FF6B252-0E57-4D8C-A8B7-9EFCBD0FC279}"/>
    <cellStyle name="Valuta 2 4 3 2 2 2 7" xfId="50819" xr:uid="{E37CA8EB-8A18-4A86-9490-A793E12DC65C}"/>
    <cellStyle name="Valuta 2 4 3 2 2 2 8" xfId="57046" xr:uid="{71DCEA9A-4BAF-4FCE-B538-B4414068B9F9}"/>
    <cellStyle name="Valuta 2 4 3 2 2 3" xfId="1724" xr:uid="{00000000-0005-0000-0000-0000CB3E0000}"/>
    <cellStyle name="Valuta 2 4 3 2 2 3 2" xfId="4627" xr:uid="{00000000-0005-0000-0000-0000CC3E0000}"/>
    <cellStyle name="Valuta 2 4 3 2 2 3 2 2" xfId="10424" xr:uid="{00000000-0005-0000-0000-0000CD3E0000}"/>
    <cellStyle name="Valuta 2 4 3 2 2 3 2 3" xfId="19528" xr:uid="{00000000-0005-0000-0000-0000CE3E0000}"/>
    <cellStyle name="Valuta 2 4 3 2 2 3 2 4" xfId="28130" xr:uid="{C69CB068-C88F-42E4-A1F0-E5B1459816FA}"/>
    <cellStyle name="Valuta 2 4 3 2 2 3 2 5" xfId="46215" xr:uid="{06A6A925-36B0-4BDA-B324-C68431E59301}"/>
    <cellStyle name="Valuta 2 4 3 2 2 3 2 6" xfId="52835" xr:uid="{783EAD81-9BEE-4218-A1EA-57D56A69861A}"/>
    <cellStyle name="Valuta 2 4 3 2 2 3 2 7" xfId="57714" xr:uid="{3B99F406-C306-48EB-A9C3-31B06908899D}"/>
    <cellStyle name="Valuta 2 4 3 2 2 3 3" xfId="7526" xr:uid="{00000000-0005-0000-0000-0000CF3E0000}"/>
    <cellStyle name="Valuta 2 4 3 2 2 3 3 2" xfId="30629" xr:uid="{B84E3087-5D14-4239-8476-847D26D678D8}"/>
    <cellStyle name="Valuta 2 4 3 2 2 3 3 3" xfId="48714" xr:uid="{00D2E19A-91BF-4BE2-959B-CBF30CC2EDB5}"/>
    <cellStyle name="Valuta 2 4 3 2 2 3 3 4" xfId="55334" xr:uid="{3A196B23-19DC-437B-B179-C203AC104B16}"/>
    <cellStyle name="Valuta 2 4 3 2 2 3 3 5" xfId="58883" xr:uid="{BCDE8565-FAD5-4AB6-9BCA-08DA0D7F05FF}"/>
    <cellStyle name="Valuta 2 4 3 2 2 3 4" xfId="16630" xr:uid="{00000000-0005-0000-0000-0000D03E0000}"/>
    <cellStyle name="Valuta 2 4 3 2 2 3 5" xfId="25775" xr:uid="{B4FB6DEE-F13C-4259-8888-7900B6D1CE15}"/>
    <cellStyle name="Valuta 2 4 3 2 2 3 6" xfId="43862" xr:uid="{0EAE4109-4CD5-468E-9E90-85DA6E2EC41D}"/>
    <cellStyle name="Valuta 2 4 3 2 2 3 7" xfId="50482" xr:uid="{D6578752-C46D-433A-9362-4F024493CB2B}"/>
    <cellStyle name="Valuta 2 4 3 2 2 3 8" xfId="56710" xr:uid="{F25543E0-3AD4-4F33-ADB9-2389EF084CB4}"/>
    <cellStyle name="Valuta 2 4 3 2 2 4" xfId="1291" xr:uid="{00000000-0005-0000-0000-0000D13E0000}"/>
    <cellStyle name="Valuta 2 4 3 2 2 4 2" xfId="4194" xr:uid="{00000000-0005-0000-0000-0000D23E0000}"/>
    <cellStyle name="Valuta 2 4 3 2 2 4 2 2" xfId="9991" xr:uid="{00000000-0005-0000-0000-0000D33E0000}"/>
    <cellStyle name="Valuta 2 4 3 2 2 4 2 3" xfId="19095" xr:uid="{00000000-0005-0000-0000-0000D43E0000}"/>
    <cellStyle name="Valuta 2 4 3 2 2 4 3" xfId="7093" xr:uid="{00000000-0005-0000-0000-0000D53E0000}"/>
    <cellStyle name="Valuta 2 4 3 2 2 4 4" xfId="16197" xr:uid="{00000000-0005-0000-0000-0000D63E0000}"/>
    <cellStyle name="Valuta 2 4 3 2 2 4 5" xfId="25342" xr:uid="{7CB5CD22-912C-48D2-9185-50394913C3A0}"/>
    <cellStyle name="Valuta 2 4 3 2 2 4 6" xfId="43429" xr:uid="{79AF0609-3AA3-4F1F-9086-5A9A9DD3E8DC}"/>
    <cellStyle name="Valuta 2 4 3 2 2 4 7" xfId="50049" xr:uid="{459F7C91-FA13-4D5E-998A-CE49F413BB9F}"/>
    <cellStyle name="Valuta 2 4 3 2 2 4 8" xfId="56376" xr:uid="{FA21F251-A0F9-4FB6-9BA1-DC2932EBD3F6}"/>
    <cellStyle name="Valuta 2 4 3 2 2 5" xfId="3624" xr:uid="{00000000-0005-0000-0000-0000D73E0000}"/>
    <cellStyle name="Valuta 2 4 3 2 2 5 2" xfId="9421" xr:uid="{00000000-0005-0000-0000-0000D83E0000}"/>
    <cellStyle name="Valuta 2 4 3 2 2 5 3" xfId="18525" xr:uid="{00000000-0005-0000-0000-0000D93E0000}"/>
    <cellStyle name="Valuta 2 4 3 2 2 5 4" xfId="27672" xr:uid="{F100514C-D8A8-4F7C-8188-B0E79EAA629D}"/>
    <cellStyle name="Valuta 2 4 3 2 2 5 5" xfId="45757" xr:uid="{79DFEE04-458F-4AC6-998A-4BC44FF616BA}"/>
    <cellStyle name="Valuta 2 4 3 2 2 5 6" xfId="52377" xr:uid="{9F10D482-1240-46C3-8588-1978706C51FE}"/>
    <cellStyle name="Valuta 2 4 3 2 2 5 7" xfId="57380" xr:uid="{AE8BA704-AA53-47F3-BC32-60802D04EB94}"/>
    <cellStyle name="Valuta 2 4 3 2 2 6" xfId="6523" xr:uid="{00000000-0005-0000-0000-0000DA3E0000}"/>
    <cellStyle name="Valuta 2 4 3 2 2 6 2" xfId="30249" xr:uid="{C1967229-8C6F-4BA3-A182-0E5DA2A30B03}"/>
    <cellStyle name="Valuta 2 4 3 2 2 6 3" xfId="48334" xr:uid="{D16B4BEF-849E-452D-8AE7-737452E22CD5}"/>
    <cellStyle name="Valuta 2 4 3 2 2 6 4" xfId="54954" xr:uid="{276672ED-A29E-4DAD-8625-80465983CC1E}"/>
    <cellStyle name="Valuta 2 4 3 2 2 6 5" xfId="58549" xr:uid="{BC4FDA15-29DE-4042-B138-5C5F170DFFCE}"/>
    <cellStyle name="Valuta 2 4 3 2 2 7" xfId="15627" xr:uid="{00000000-0005-0000-0000-0000DB3E0000}"/>
    <cellStyle name="Valuta 2 4 3 2 2 8" xfId="24772" xr:uid="{752FDD42-4E34-42E1-9AF6-3BCD51A6EF1E}"/>
    <cellStyle name="Valuta 2 4 3 2 2 9" xfId="42859" xr:uid="{535CAA88-C3A5-4C87-BE4D-0BB95500D69F}"/>
    <cellStyle name="Valuta 2 4 3 2 3" xfId="1898" xr:uid="{00000000-0005-0000-0000-0000DC3E0000}"/>
    <cellStyle name="Valuta 2 4 3 2 3 2" xfId="4797" xr:uid="{00000000-0005-0000-0000-0000DD3E0000}"/>
    <cellStyle name="Valuta 2 4 3 2 3 2 2" xfId="10594" xr:uid="{00000000-0005-0000-0000-0000DE3E0000}"/>
    <cellStyle name="Valuta 2 4 3 2 3 2 3" xfId="19698" xr:uid="{00000000-0005-0000-0000-0000DF3E0000}"/>
    <cellStyle name="Valuta 2 4 3 2 3 2 4" xfId="28786" xr:uid="{D0A447B3-44CD-40C7-939B-EC93300738FA}"/>
    <cellStyle name="Valuta 2 4 3 2 3 2 5" xfId="46871" xr:uid="{6D721DFE-1599-4B5B-B1AD-FD544E1B8480}"/>
    <cellStyle name="Valuta 2 4 3 2 3 2 6" xfId="53491" xr:uid="{80BF6BBA-0E8D-49A4-9F46-73DBFE1C0001}"/>
    <cellStyle name="Valuta 2 4 3 2 3 2 7" xfId="58215" xr:uid="{9CC14993-BC1D-49CC-BEDC-A8A0B4DD1E16}"/>
    <cellStyle name="Valuta 2 4 3 2 3 3" xfId="7696" xr:uid="{00000000-0005-0000-0000-0000E03E0000}"/>
    <cellStyle name="Valuta 2 4 3 2 3 3 2" xfId="30798" xr:uid="{9F350A49-740F-4F2A-9C5F-B0F7CEEC13DB}"/>
    <cellStyle name="Valuta 2 4 3 2 3 3 3" xfId="48883" xr:uid="{575AF1B3-39C9-4387-A509-DFD5A3EA7F65}"/>
    <cellStyle name="Valuta 2 4 3 2 3 3 4" xfId="55503" xr:uid="{A7CF5B9C-EC5C-488B-94B8-F0D13E614492}"/>
    <cellStyle name="Valuta 2 4 3 2 3 3 5" xfId="59052" xr:uid="{AC914116-D99D-43DD-8399-A3BCE3578FF7}"/>
    <cellStyle name="Valuta 2 4 3 2 3 4" xfId="16800" xr:uid="{00000000-0005-0000-0000-0000E13E0000}"/>
    <cellStyle name="Valuta 2 4 3 2 3 5" xfId="25947" xr:uid="{24B9F5A4-8E41-4CB8-B37D-F98EBC6F7D8B}"/>
    <cellStyle name="Valuta 2 4 3 2 3 6" xfId="44032" xr:uid="{D610ECBB-667F-493C-A512-54B8C316772A}"/>
    <cellStyle name="Valuta 2 4 3 2 3 7" xfId="50652" xr:uid="{5EC7E439-9643-4B1E-94D6-33E01F46AAF3}"/>
    <cellStyle name="Valuta 2 4 3 2 3 8" xfId="56879" xr:uid="{48CF0937-8786-4BDD-9ACE-C1CC54C45A0D}"/>
    <cellStyle name="Valuta 2 4 3 2 4" xfId="1511" xr:uid="{00000000-0005-0000-0000-0000E23E0000}"/>
    <cellStyle name="Valuta 2 4 3 2 4 2" xfId="4414" xr:uid="{00000000-0005-0000-0000-0000E33E0000}"/>
    <cellStyle name="Valuta 2 4 3 2 4 2 2" xfId="10211" xr:uid="{00000000-0005-0000-0000-0000E43E0000}"/>
    <cellStyle name="Valuta 2 4 3 2 4 2 3" xfId="19315" xr:uid="{00000000-0005-0000-0000-0000E53E0000}"/>
    <cellStyle name="Valuta 2 4 3 2 4 2 4" xfId="28368" xr:uid="{0F7B4B18-9031-41CA-8A64-CE7C175BD06B}"/>
    <cellStyle name="Valuta 2 4 3 2 4 2 5" xfId="46453" xr:uid="{0A8A8C1C-D19E-4CEE-8A93-4EE7AD6B078D}"/>
    <cellStyle name="Valuta 2 4 3 2 4 2 6" xfId="53073" xr:uid="{6A976BA6-D8EB-487A-AB7E-64FA95C2D131}"/>
    <cellStyle name="Valuta 2 4 3 2 4 2 7" xfId="57881" xr:uid="{5D560EAC-CAA5-41AA-8A07-BCD52EC223DA}"/>
    <cellStyle name="Valuta 2 4 3 2 4 3" xfId="7313" xr:uid="{00000000-0005-0000-0000-0000E63E0000}"/>
    <cellStyle name="Valuta 2 4 3 2 4 3 2" xfId="30438" xr:uid="{DF1EC232-F3E1-481E-BF98-492DDB18BC57}"/>
    <cellStyle name="Valuta 2 4 3 2 4 3 3" xfId="48523" xr:uid="{B551F6E8-0ECD-4372-A396-2EF6101D8349}"/>
    <cellStyle name="Valuta 2 4 3 2 4 3 4" xfId="55143" xr:uid="{41C139E3-8AF5-4705-86FE-ED69E4004935}"/>
    <cellStyle name="Valuta 2 4 3 2 4 3 5" xfId="58716" xr:uid="{4623FAC2-5519-477F-8025-78A36EB2403A}"/>
    <cellStyle name="Valuta 2 4 3 2 4 4" xfId="16417" xr:uid="{00000000-0005-0000-0000-0000E73E0000}"/>
    <cellStyle name="Valuta 2 4 3 2 4 5" xfId="25562" xr:uid="{CE2D8962-A794-477C-948F-F8FEF5C9DDAF}"/>
    <cellStyle name="Valuta 2 4 3 2 4 6" xfId="43649" xr:uid="{42E9612E-870A-44DD-BA5F-433EB8F07C0D}"/>
    <cellStyle name="Valuta 2 4 3 2 4 7" xfId="50269" xr:uid="{0093D4CE-7A18-4AD8-A559-23AF42A496BA}"/>
    <cellStyle name="Valuta 2 4 3 2 4 8" xfId="56543" xr:uid="{2DBAB14A-DE77-45E4-B245-0DF7B11BF84E}"/>
    <cellStyle name="Valuta 2 4 3 2 5" xfId="1000" xr:uid="{00000000-0005-0000-0000-0000E83E0000}"/>
    <cellStyle name="Valuta 2 4 3 2 5 2" xfId="3903" xr:uid="{00000000-0005-0000-0000-0000E93E0000}"/>
    <cellStyle name="Valuta 2 4 3 2 5 2 2" xfId="9700" xr:uid="{00000000-0005-0000-0000-0000EA3E0000}"/>
    <cellStyle name="Valuta 2 4 3 2 5 2 3" xfId="18804" xr:uid="{00000000-0005-0000-0000-0000EB3E0000}"/>
    <cellStyle name="Valuta 2 4 3 2 5 2 4" xfId="27892" xr:uid="{EA1D366F-011D-40C4-A711-28A5C89D775B}"/>
    <cellStyle name="Valuta 2 4 3 2 5 2 5" xfId="45977" xr:uid="{47B20421-F407-4BA2-8618-52B66528DE69}"/>
    <cellStyle name="Valuta 2 4 3 2 5 2 6" xfId="52597" xr:uid="{2083C8E0-B83D-4B78-B89D-27DE807816CA}"/>
    <cellStyle name="Valuta 2 4 3 2 5 2 7" xfId="57547" xr:uid="{E1AA6B30-1C90-4CBF-89EE-0A13B2A880E3}"/>
    <cellStyle name="Valuta 2 4 3 2 5 3" xfId="6802" xr:uid="{00000000-0005-0000-0000-0000EC3E0000}"/>
    <cellStyle name="Valuta 2 4 3 2 5 4" xfId="15906" xr:uid="{00000000-0005-0000-0000-0000ED3E0000}"/>
    <cellStyle name="Valuta 2 4 3 2 5 5" xfId="25051" xr:uid="{2C45D977-FE2E-4F81-B930-C68878108C83}"/>
    <cellStyle name="Valuta 2 4 3 2 5 6" xfId="43138" xr:uid="{93BA3445-D244-4D77-88F7-FB129B9CD66C}"/>
    <cellStyle name="Valuta 2 4 3 2 5 7" xfId="49758" xr:uid="{F052FBA4-94EE-4F0D-AEF2-F7C4A2F13751}"/>
    <cellStyle name="Valuta 2 4 3 2 5 8" xfId="56209" xr:uid="{6A558591-52C4-4B23-B3E8-1BDD55D60032}"/>
    <cellStyle name="Valuta 2 4 3 2 6" xfId="3432" xr:uid="{00000000-0005-0000-0000-0000EE3E0000}"/>
    <cellStyle name="Valuta 2 4 3 2 6 2" xfId="9229" xr:uid="{00000000-0005-0000-0000-0000EF3E0000}"/>
    <cellStyle name="Valuta 2 4 3 2 6 3" xfId="18333" xr:uid="{00000000-0005-0000-0000-0000F03E0000}"/>
    <cellStyle name="Valuta 2 4 3 2 6 4" xfId="27480" xr:uid="{93524CB5-E878-4CE3-9110-80B35F1B939D}"/>
    <cellStyle name="Valuta 2 4 3 2 6 5" xfId="45565" xr:uid="{67F2686E-78FB-400D-83CF-E8826E45864C}"/>
    <cellStyle name="Valuta 2 4 3 2 6 6" xfId="52185" xr:uid="{B1AF0FFC-2084-4824-A7EB-71935AF686C8}"/>
    <cellStyle name="Valuta 2 4 3 2 6 7" xfId="57213" xr:uid="{8AE1B5CF-24BE-4056-B607-CD4926EE3AB8}"/>
    <cellStyle name="Valuta 2 4 3 2 7" xfId="6331" xr:uid="{00000000-0005-0000-0000-0000F13E0000}"/>
    <cellStyle name="Valuta 2 4 3 2 7 2" xfId="30082" xr:uid="{7284FA6E-7AC4-43BB-8261-5BBBE5E0BF52}"/>
    <cellStyle name="Valuta 2 4 3 2 7 3" xfId="48167" xr:uid="{A23D617A-8BD3-4F0D-A30E-DE6EE47DE136}"/>
    <cellStyle name="Valuta 2 4 3 2 7 4" xfId="54787" xr:uid="{D87A838C-7E70-42F8-862F-30B55DEB33F4}"/>
    <cellStyle name="Valuta 2 4 3 2 7 5" xfId="58382" xr:uid="{1953DF57-0940-4FD6-B2AE-2E92F91741FA}"/>
    <cellStyle name="Valuta 2 4 3 2 8" xfId="15236" xr:uid="{00000000-0005-0000-0000-0000F23E0000}"/>
    <cellStyle name="Valuta 2 4 3 2 9" xfId="15435" xr:uid="{00000000-0005-0000-0000-0000F33E0000}"/>
    <cellStyle name="Valuta 2 4 3 3" xfId="490" xr:uid="{00000000-0005-0000-0000-0000F43E0000}"/>
    <cellStyle name="Valuta 2 4 3 4" xfId="626" xr:uid="{00000000-0005-0000-0000-0000F53E0000}"/>
    <cellStyle name="Valuta 2 4 3 4 10" xfId="49384" xr:uid="{6ECE4C68-1A0C-4997-A099-6BD0495939CF}"/>
    <cellStyle name="Valuta 2 4 3 4 11" xfId="55962" xr:uid="{A9E62D3E-C2D3-4C47-83FA-1F4DA85BF58F}"/>
    <cellStyle name="Valuta 2 4 3 4 2" xfId="1985" xr:uid="{00000000-0005-0000-0000-0000F63E0000}"/>
    <cellStyle name="Valuta 2 4 3 4 2 2" xfId="4884" xr:uid="{00000000-0005-0000-0000-0000F73E0000}"/>
    <cellStyle name="Valuta 2 4 3 4 2 2 2" xfId="10681" xr:uid="{00000000-0005-0000-0000-0000F83E0000}"/>
    <cellStyle name="Valuta 2 4 3 4 2 2 3" xfId="19785" xr:uid="{00000000-0005-0000-0000-0000F93E0000}"/>
    <cellStyle name="Valuta 2 4 3 4 2 2 4" xfId="28498" xr:uid="{0A4C6D5A-9737-47E1-A3E0-12EF047136BC}"/>
    <cellStyle name="Valuta 2 4 3 4 2 2 5" xfId="46583" xr:uid="{E9026561-62FC-419E-9765-08118BB875F0}"/>
    <cellStyle name="Valuta 2 4 3 4 2 2 6" xfId="53203" xr:uid="{AEDC9DCC-4724-4551-9B2C-D0B6AAA566BB}"/>
    <cellStyle name="Valuta 2 4 3 4 2 2 7" xfId="57968" xr:uid="{AB03FDB4-4EBC-414B-A02A-9205A9C74BF4}"/>
    <cellStyle name="Valuta 2 4 3 4 2 3" xfId="7783" xr:uid="{00000000-0005-0000-0000-0000FA3E0000}"/>
    <cellStyle name="Valuta 2 4 3 4 2 3 2" xfId="30885" xr:uid="{4C760E7B-1352-47F6-B7FC-C8E14364DF54}"/>
    <cellStyle name="Valuta 2 4 3 4 2 3 3" xfId="48970" xr:uid="{AE9DDD91-74DB-48BD-A19E-8ECBA30F2D0C}"/>
    <cellStyle name="Valuta 2 4 3 4 2 3 4" xfId="55590" xr:uid="{18042337-F822-499D-8592-B7B2AC418192}"/>
    <cellStyle name="Valuta 2 4 3 4 2 3 5" xfId="59139" xr:uid="{2377CF69-B620-43CF-8EC1-759C2DE17DB5}"/>
    <cellStyle name="Valuta 2 4 3 4 2 4" xfId="16887" xr:uid="{00000000-0005-0000-0000-0000FB3E0000}"/>
    <cellStyle name="Valuta 2 4 3 4 2 5" xfId="26034" xr:uid="{5B81B795-7F3C-4B5C-9202-0B70C0D2B181}"/>
    <cellStyle name="Valuta 2 4 3 4 2 6" xfId="44119" xr:uid="{EE49BDB1-C2AB-4B42-931A-17529E0AF9EC}"/>
    <cellStyle name="Valuta 2 4 3 4 2 7" xfId="50739" xr:uid="{77EBED05-7645-4C02-9DB0-27BFD1A9DE1E}"/>
    <cellStyle name="Valuta 2 4 3 4 2 8" xfId="56966" xr:uid="{8970F3D8-677D-4813-AB91-A059561AABDA}"/>
    <cellStyle name="Valuta 2 4 3 4 3" xfId="1629" xr:uid="{00000000-0005-0000-0000-0000FC3E0000}"/>
    <cellStyle name="Valuta 2 4 3 4 3 2" xfId="4532" xr:uid="{00000000-0005-0000-0000-0000FD3E0000}"/>
    <cellStyle name="Valuta 2 4 3 4 3 2 2" xfId="10329" xr:uid="{00000000-0005-0000-0000-0000FE3E0000}"/>
    <cellStyle name="Valuta 2 4 3 4 3 2 3" xfId="19433" xr:uid="{00000000-0005-0000-0000-0000FF3E0000}"/>
    <cellStyle name="Valuta 2 4 3 4 3 2 4" xfId="28035" xr:uid="{E627E22C-5FCE-4DD8-840A-999EE3CD9B7E}"/>
    <cellStyle name="Valuta 2 4 3 4 3 2 5" xfId="46120" xr:uid="{3B07FA38-4F64-4F01-AF3C-1647A6803BF6}"/>
    <cellStyle name="Valuta 2 4 3 4 3 2 6" xfId="52740" xr:uid="{5B4CD4A7-28F0-4A10-8E9D-7357A5714390}"/>
    <cellStyle name="Valuta 2 4 3 4 3 2 7" xfId="57634" xr:uid="{89367301-30E6-424C-BFAE-34E179BCACF9}"/>
    <cellStyle name="Valuta 2 4 3 4 3 3" xfId="7431" xr:uid="{00000000-0005-0000-0000-0000003F0000}"/>
    <cellStyle name="Valuta 2 4 3 4 3 3 2" xfId="30543" xr:uid="{3C49E14A-3DDC-436C-A7A8-EC2EE6ACC909}"/>
    <cellStyle name="Valuta 2 4 3 4 3 3 3" xfId="48628" xr:uid="{D4C837A5-51C5-4E57-8067-70F12B803784}"/>
    <cellStyle name="Valuta 2 4 3 4 3 3 4" xfId="55248" xr:uid="{B68E2344-E613-4D45-8B4D-67D4E23F5719}"/>
    <cellStyle name="Valuta 2 4 3 4 3 3 5" xfId="58803" xr:uid="{61760B58-8C8A-4692-8FEF-DD2713916C50}"/>
    <cellStyle name="Valuta 2 4 3 4 3 4" xfId="16535" xr:uid="{00000000-0005-0000-0000-0000013F0000}"/>
    <cellStyle name="Valuta 2 4 3 4 3 5" xfId="25680" xr:uid="{AE6D3517-4396-4274-BB0C-EF45BE0E79B6}"/>
    <cellStyle name="Valuta 2 4 3 4 3 6" xfId="43767" xr:uid="{1D8D07A2-AEEB-4C3B-88BE-89E25CC20996}"/>
    <cellStyle name="Valuta 2 4 3 4 3 7" xfId="50387" xr:uid="{34E5D108-A0D8-41F5-A8BD-AB42B3782F81}"/>
    <cellStyle name="Valuta 2 4 3 4 3 8" xfId="56630" xr:uid="{37BF68DE-B95F-4C0D-9770-0D8136A1773B}"/>
    <cellStyle name="Valuta 2 4 3 4 4" xfId="1196" xr:uid="{00000000-0005-0000-0000-0000023F0000}"/>
    <cellStyle name="Valuta 2 4 3 4 4 2" xfId="4099" xr:uid="{00000000-0005-0000-0000-0000033F0000}"/>
    <cellStyle name="Valuta 2 4 3 4 4 2 2" xfId="9896" xr:uid="{00000000-0005-0000-0000-0000043F0000}"/>
    <cellStyle name="Valuta 2 4 3 4 4 2 3" xfId="19000" xr:uid="{00000000-0005-0000-0000-0000053F0000}"/>
    <cellStyle name="Valuta 2 4 3 4 4 3" xfId="6998" xr:uid="{00000000-0005-0000-0000-0000063F0000}"/>
    <cellStyle name="Valuta 2 4 3 4 4 4" xfId="16102" xr:uid="{00000000-0005-0000-0000-0000073F0000}"/>
    <cellStyle name="Valuta 2 4 3 4 4 5" xfId="25247" xr:uid="{6DB1F824-7BF5-4B0C-A8CC-3F78A4DF5288}"/>
    <cellStyle name="Valuta 2 4 3 4 4 6" xfId="43334" xr:uid="{11C7380C-E180-40DE-9534-8993A5172AF4}"/>
    <cellStyle name="Valuta 2 4 3 4 4 7" xfId="49954" xr:uid="{003B7220-BF00-4E1B-8EA5-E63380ABBD87}"/>
    <cellStyle name="Valuta 2 4 3 4 4 8" xfId="56296" xr:uid="{3F0B3EEB-D9A1-432D-A4B6-FFF815C01506}"/>
    <cellStyle name="Valuta 2 4 3 4 5" xfId="3529" xr:uid="{00000000-0005-0000-0000-0000083F0000}"/>
    <cellStyle name="Valuta 2 4 3 4 5 2" xfId="9326" xr:uid="{00000000-0005-0000-0000-0000093F0000}"/>
    <cellStyle name="Valuta 2 4 3 4 5 3" xfId="18430" xr:uid="{00000000-0005-0000-0000-00000A3F0000}"/>
    <cellStyle name="Valuta 2 4 3 4 5 4" xfId="27577" xr:uid="{8E6F1A65-5369-4AE7-8A5C-6F4C96F8A3D9}"/>
    <cellStyle name="Valuta 2 4 3 4 5 5" xfId="45662" xr:uid="{BC236D99-BB68-4270-A4D4-F9F8B4DCED60}"/>
    <cellStyle name="Valuta 2 4 3 4 5 6" xfId="52282" xr:uid="{A4421665-052E-45ED-93D2-44EFF2DB2017}"/>
    <cellStyle name="Valuta 2 4 3 4 5 7" xfId="57300" xr:uid="{5D1112DA-9CAF-494D-9894-894DE5908317}"/>
    <cellStyle name="Valuta 2 4 3 4 6" xfId="6428" xr:uid="{00000000-0005-0000-0000-00000B3F0000}"/>
    <cellStyle name="Valuta 2 4 3 4 6 2" xfId="30169" xr:uid="{81485266-1AB4-492C-A201-0E0BC6F751FD}"/>
    <cellStyle name="Valuta 2 4 3 4 6 3" xfId="48254" xr:uid="{EED0A1C4-D605-489D-86CD-650045829D17}"/>
    <cellStyle name="Valuta 2 4 3 4 6 4" xfId="54874" xr:uid="{BDC7772E-6622-4D30-A690-89E725173724}"/>
    <cellStyle name="Valuta 2 4 3 4 6 5" xfId="58469" xr:uid="{7EBCBDA9-5CA4-498E-AC4C-E0032BAC882C}"/>
    <cellStyle name="Valuta 2 4 3 4 7" xfId="15532" xr:uid="{00000000-0005-0000-0000-00000C3F0000}"/>
    <cellStyle name="Valuta 2 4 3 4 8" xfId="24677" xr:uid="{47EDBCAA-82F4-4C34-A86E-EC25534D1F33}"/>
    <cellStyle name="Valuta 2 4 3 4 9" xfId="42764" xr:uid="{2AE7F360-C288-4715-8156-F3BDC0930A44}"/>
    <cellStyle name="Valuta 2 4 3 5" xfId="1818" xr:uid="{00000000-0005-0000-0000-00000D3F0000}"/>
    <cellStyle name="Valuta 2 4 3 5 2" xfId="4717" xr:uid="{00000000-0005-0000-0000-00000E3F0000}"/>
    <cellStyle name="Valuta 2 4 3 5 2 2" xfId="10514" xr:uid="{00000000-0005-0000-0000-00000F3F0000}"/>
    <cellStyle name="Valuta 2 4 3 5 2 3" xfId="19618" xr:uid="{00000000-0005-0000-0000-0000103F0000}"/>
    <cellStyle name="Valuta 2 4 3 5 2 4" xfId="28700" xr:uid="{F8E6D204-3A5D-478F-B74B-FBAE1C9995A7}"/>
    <cellStyle name="Valuta 2 4 3 5 2 5" xfId="46785" xr:uid="{31A2D691-4A24-4AF3-9B0E-596816020637}"/>
    <cellStyle name="Valuta 2 4 3 5 2 6" xfId="53405" xr:uid="{AD993E07-B538-4A24-8683-A385B55F9A70}"/>
    <cellStyle name="Valuta 2 4 3 5 2 7" xfId="58135" xr:uid="{F034FD1F-7485-4C05-AB28-D6E16C76174D}"/>
    <cellStyle name="Valuta 2 4 3 5 3" xfId="7616" xr:uid="{00000000-0005-0000-0000-0000113F0000}"/>
    <cellStyle name="Valuta 2 4 3 5 3 2" xfId="30718" xr:uid="{CCBF8EB0-B7C5-4586-92F6-9445737F7D50}"/>
    <cellStyle name="Valuta 2 4 3 5 3 3" xfId="48803" xr:uid="{654B3226-8C11-43E7-B1BE-51F76EF94860}"/>
    <cellStyle name="Valuta 2 4 3 5 3 4" xfId="55423" xr:uid="{7080A6D4-60E7-4DC7-8FAC-891436820DD0}"/>
    <cellStyle name="Valuta 2 4 3 5 3 5" xfId="58972" xr:uid="{F198B84E-CCF5-4E2B-87B9-F5E25C401F86}"/>
    <cellStyle name="Valuta 2 4 3 5 4" xfId="16720" xr:uid="{00000000-0005-0000-0000-0000123F0000}"/>
    <cellStyle name="Valuta 2 4 3 5 5" xfId="25867" xr:uid="{182AC664-FA7C-4490-AF7C-9AB9E47380C4}"/>
    <cellStyle name="Valuta 2 4 3 5 6" xfId="43952" xr:uid="{7465DA59-84A4-48E2-AAA8-719DFE4ADAA1}"/>
    <cellStyle name="Valuta 2 4 3 5 7" xfId="50572" xr:uid="{85D9D884-3AF0-492D-BCE1-9D22D150C6D6}"/>
    <cellStyle name="Valuta 2 4 3 5 8" xfId="56799" xr:uid="{9FED06F3-9ACA-4A5E-83DA-8D19C6A596F3}"/>
    <cellStyle name="Valuta 2 4 3 6" xfId="1416" xr:uid="{00000000-0005-0000-0000-0000133F0000}"/>
    <cellStyle name="Valuta 2 4 3 6 2" xfId="4319" xr:uid="{00000000-0005-0000-0000-0000143F0000}"/>
    <cellStyle name="Valuta 2 4 3 6 2 2" xfId="10116" xr:uid="{00000000-0005-0000-0000-0000153F0000}"/>
    <cellStyle name="Valuta 2 4 3 6 2 3" xfId="19220" xr:uid="{00000000-0005-0000-0000-0000163F0000}"/>
    <cellStyle name="Valuta 2 4 3 6 2 4" xfId="28273" xr:uid="{8C0A8367-99A3-44E0-B9DD-39D75E6A08A5}"/>
    <cellStyle name="Valuta 2 4 3 6 2 5" xfId="46358" xr:uid="{4B9E902F-44B1-499D-8AF2-B06BEE3029AE}"/>
    <cellStyle name="Valuta 2 4 3 6 2 6" xfId="52978" xr:uid="{27F55488-6811-4947-B7DC-9F768FDC4103}"/>
    <cellStyle name="Valuta 2 4 3 6 2 7" xfId="57801" xr:uid="{051C8355-3979-48E4-9A67-9EF309614D5C}"/>
    <cellStyle name="Valuta 2 4 3 6 3" xfId="7218" xr:uid="{00000000-0005-0000-0000-0000173F0000}"/>
    <cellStyle name="Valuta 2 4 3 6 3 2" xfId="30352" xr:uid="{23CD6C1F-13C3-450C-9428-8B0D000C94ED}"/>
    <cellStyle name="Valuta 2 4 3 6 3 3" xfId="48437" xr:uid="{D8354388-1DF6-48C3-B155-A5B6F9FD201B}"/>
    <cellStyle name="Valuta 2 4 3 6 3 4" xfId="55057" xr:uid="{63523646-B8E4-46AA-82AB-17165B068778}"/>
    <cellStyle name="Valuta 2 4 3 6 3 5" xfId="58636" xr:uid="{23C7DC68-C9E6-4A75-971A-E86528428AB0}"/>
    <cellStyle name="Valuta 2 4 3 6 4" xfId="16322" xr:uid="{00000000-0005-0000-0000-0000183F0000}"/>
    <cellStyle name="Valuta 2 4 3 6 5" xfId="25467" xr:uid="{C6FA13E0-143D-4FEE-81F6-A05B2AFFA90B}"/>
    <cellStyle name="Valuta 2 4 3 6 6" xfId="43554" xr:uid="{902CB3A2-2637-4D32-98EB-DA586CB1A34A}"/>
    <cellStyle name="Valuta 2 4 3 6 7" xfId="50174" xr:uid="{1489688D-F0FF-4D39-88A4-8E981BDB9B9B}"/>
    <cellStyle name="Valuta 2 4 3 6 8" xfId="56463" xr:uid="{D94A9A4D-7529-40B9-9A53-83F9CFF03068}"/>
    <cellStyle name="Valuta 2 4 3 7" xfId="904" xr:uid="{00000000-0005-0000-0000-0000193F0000}"/>
    <cellStyle name="Valuta 2 4 3 7 2" xfId="3807" xr:uid="{00000000-0005-0000-0000-00001A3F0000}"/>
    <cellStyle name="Valuta 2 4 3 7 2 2" xfId="9604" xr:uid="{00000000-0005-0000-0000-00001B3F0000}"/>
    <cellStyle name="Valuta 2 4 3 7 2 3" xfId="18708" xr:uid="{00000000-0005-0000-0000-00001C3F0000}"/>
    <cellStyle name="Valuta 2 4 3 7 2 4" xfId="27797" xr:uid="{A671B1FD-EB1D-4E45-BA8C-C21FFACD1EE1}"/>
    <cellStyle name="Valuta 2 4 3 7 2 5" xfId="45882" xr:uid="{2EEAD642-DA56-4E53-B567-AC9553371C70}"/>
    <cellStyle name="Valuta 2 4 3 7 2 6" xfId="52502" xr:uid="{E318E891-ED56-4559-AC84-C51596FD6339}"/>
    <cellStyle name="Valuta 2 4 3 7 2 7" xfId="57467" xr:uid="{6BF82E0C-39BF-49B9-A898-37A6141C977C}"/>
    <cellStyle name="Valuta 2 4 3 7 3" xfId="6706" xr:uid="{00000000-0005-0000-0000-00001D3F0000}"/>
    <cellStyle name="Valuta 2 4 3 7 4" xfId="15810" xr:uid="{00000000-0005-0000-0000-00001E3F0000}"/>
    <cellStyle name="Valuta 2 4 3 7 5" xfId="24955" xr:uid="{411F9769-A439-4177-8F19-97021372146B}"/>
    <cellStyle name="Valuta 2 4 3 7 6" xfId="43042" xr:uid="{B2B8FD61-6947-4526-9B2D-035164B21845}"/>
    <cellStyle name="Valuta 2 4 3 7 7" xfId="49662" xr:uid="{42163E46-8B4D-449D-BE91-4A2F3E052584}"/>
    <cellStyle name="Valuta 2 4 3 7 8" xfId="56129" xr:uid="{9C024C1D-A95C-4EE5-B2F5-40E17CD58F1F}"/>
    <cellStyle name="Valuta 2 4 3 8" xfId="3337" xr:uid="{00000000-0005-0000-0000-00001F3F0000}"/>
    <cellStyle name="Valuta 2 4 3 8 2" xfId="9134" xr:uid="{00000000-0005-0000-0000-0000203F0000}"/>
    <cellStyle name="Valuta 2 4 3 8 3" xfId="18238" xr:uid="{00000000-0005-0000-0000-0000213F0000}"/>
    <cellStyle name="Valuta 2 4 3 8 4" xfId="27385" xr:uid="{B2BD0714-EFBF-4979-8206-996EABD293AC}"/>
    <cellStyle name="Valuta 2 4 3 8 5" xfId="45470" xr:uid="{865FCFCF-8448-486B-9BA7-1DFB557EA41C}"/>
    <cellStyle name="Valuta 2 4 3 8 6" xfId="52090" xr:uid="{90862046-5CBC-480B-B404-6CCE933D7A8D}"/>
    <cellStyle name="Valuta 2 4 3 8 7" xfId="57133" xr:uid="{274CA038-DF13-4804-AA5B-E343BDF4DB6A}"/>
    <cellStyle name="Valuta 2 4 3 9" xfId="6236" xr:uid="{00000000-0005-0000-0000-0000223F0000}"/>
    <cellStyle name="Valuta 2 4 3 9 2" xfId="30002" xr:uid="{61B0F30F-235B-403C-ADF3-8F32A9DFD90F}"/>
    <cellStyle name="Valuta 2 4 3 9 3" xfId="48087" xr:uid="{1CC22A4A-397C-44B9-A156-88D2EA2A3404}"/>
    <cellStyle name="Valuta 2 4 3 9 4" xfId="54707" xr:uid="{433D3139-5A7F-4004-89CC-4FE8BDB10FB5}"/>
    <cellStyle name="Valuta 2 4 3 9 5" xfId="58302" xr:uid="{A2E9B442-5D9F-42A9-9889-220F606DC3A5}"/>
    <cellStyle name="Valuta 2 4 4" xfId="279" xr:uid="{00000000-0005-0000-0000-0000233F0000}"/>
    <cellStyle name="Valuta 2 4 4 10" xfId="24376" xr:uid="{0E659A12-2E9E-4C47-B24C-49B3D5D2A909}"/>
    <cellStyle name="Valuta 2 4 4 11" xfId="42622" xr:uid="{B32ED611-1B93-4791-B9F4-BB21E9968056}"/>
    <cellStyle name="Valuta 2 4 4 12" xfId="49242" xr:uid="{7B5B378B-DA7C-4CC4-99FC-5B2B9800AE1B}"/>
    <cellStyle name="Valuta 2 4 4 13" xfId="55835" xr:uid="{6C93AB3B-1B49-4DEB-AF07-C9EB469D4132}"/>
    <cellStyle name="Valuta 2 4 4 2" xfId="676" xr:uid="{00000000-0005-0000-0000-0000243F0000}"/>
    <cellStyle name="Valuta 2 4 4 2 10" xfId="49434" xr:uid="{6024A2B5-3E32-4532-A67E-1C81C3A4FBF8}"/>
    <cellStyle name="Valuta 2 4 4 2 11" xfId="56002" xr:uid="{57273EE2-8F4E-4B06-8985-14D0D42FF88E}"/>
    <cellStyle name="Valuta 2 4 4 2 2" xfId="2025" xr:uid="{00000000-0005-0000-0000-0000253F0000}"/>
    <cellStyle name="Valuta 2 4 4 2 2 2" xfId="4924" xr:uid="{00000000-0005-0000-0000-0000263F0000}"/>
    <cellStyle name="Valuta 2 4 4 2 2 2 2" xfId="10721" xr:uid="{00000000-0005-0000-0000-0000273F0000}"/>
    <cellStyle name="Valuta 2 4 4 2 2 2 3" xfId="19825" xr:uid="{00000000-0005-0000-0000-0000283F0000}"/>
    <cellStyle name="Valuta 2 4 4 2 2 2 4" xfId="28548" xr:uid="{4989ACA5-1081-4AAE-B7B8-B56E4A298B2F}"/>
    <cellStyle name="Valuta 2 4 4 2 2 2 5" xfId="46633" xr:uid="{0D810D26-9E6B-40DE-AC87-101F2170E9BF}"/>
    <cellStyle name="Valuta 2 4 4 2 2 2 6" xfId="53253" xr:uid="{3F372B02-B306-4490-BB9B-C6CBC28CD8C5}"/>
    <cellStyle name="Valuta 2 4 4 2 2 2 7" xfId="58008" xr:uid="{A65AD70D-FC0F-4973-B14E-79A03EC54E3D}"/>
    <cellStyle name="Valuta 2 4 4 2 2 3" xfId="7823" xr:uid="{00000000-0005-0000-0000-0000293F0000}"/>
    <cellStyle name="Valuta 2 4 4 2 2 3 2" xfId="30925" xr:uid="{0595C620-9CAC-44F9-876F-58DF9B604BE8}"/>
    <cellStyle name="Valuta 2 4 4 2 2 3 3" xfId="49010" xr:uid="{1E469BDD-7448-4967-897E-F5464D305753}"/>
    <cellStyle name="Valuta 2 4 4 2 2 3 4" xfId="55630" xr:uid="{73E28D2A-3879-448F-8FE2-D56F5CDD5C13}"/>
    <cellStyle name="Valuta 2 4 4 2 2 3 5" xfId="59179" xr:uid="{A4606D39-46A6-4B87-8890-9A99BD78A85A}"/>
    <cellStyle name="Valuta 2 4 4 2 2 4" xfId="16927" xr:uid="{00000000-0005-0000-0000-00002A3F0000}"/>
    <cellStyle name="Valuta 2 4 4 2 2 5" xfId="26074" xr:uid="{B89FC051-05FA-408D-863D-A1EC9479DDF4}"/>
    <cellStyle name="Valuta 2 4 4 2 2 6" xfId="44159" xr:uid="{6D2028B2-D120-4A09-9FB8-A27256A71278}"/>
    <cellStyle name="Valuta 2 4 4 2 2 7" xfId="50779" xr:uid="{8F9FE579-BA21-47B1-8A56-ADAC1E053E34}"/>
    <cellStyle name="Valuta 2 4 4 2 2 8" xfId="57006" xr:uid="{431FCBE1-089F-47D8-8DD5-0B968FE77360}"/>
    <cellStyle name="Valuta 2 4 4 2 3" xfId="1679" xr:uid="{00000000-0005-0000-0000-00002B3F0000}"/>
    <cellStyle name="Valuta 2 4 4 2 3 2" xfId="4582" xr:uid="{00000000-0005-0000-0000-00002C3F0000}"/>
    <cellStyle name="Valuta 2 4 4 2 3 2 2" xfId="10379" xr:uid="{00000000-0005-0000-0000-00002D3F0000}"/>
    <cellStyle name="Valuta 2 4 4 2 3 2 3" xfId="19483" xr:uid="{00000000-0005-0000-0000-00002E3F0000}"/>
    <cellStyle name="Valuta 2 4 4 2 3 2 4" xfId="28085" xr:uid="{D689F766-FE10-4448-A1FE-74F12C9C0A31}"/>
    <cellStyle name="Valuta 2 4 4 2 3 2 5" xfId="46170" xr:uid="{301369D1-3A06-4628-9335-CB7645B30C72}"/>
    <cellStyle name="Valuta 2 4 4 2 3 2 6" xfId="52790" xr:uid="{E6F8A524-1ECE-454C-A616-F4AA87B78B24}"/>
    <cellStyle name="Valuta 2 4 4 2 3 2 7" xfId="57674" xr:uid="{0DC4748D-6729-44DC-A3B9-73EA8735D660}"/>
    <cellStyle name="Valuta 2 4 4 2 3 3" xfId="7481" xr:uid="{00000000-0005-0000-0000-00002F3F0000}"/>
    <cellStyle name="Valuta 2 4 4 2 3 3 2" xfId="30587" xr:uid="{F4BD8FED-B8A4-4A54-8A70-A1B38FFA9054}"/>
    <cellStyle name="Valuta 2 4 4 2 3 3 3" xfId="48672" xr:uid="{B2D7FBE4-24E8-47AE-BFC0-C006CE0251D8}"/>
    <cellStyle name="Valuta 2 4 4 2 3 3 4" xfId="55292" xr:uid="{E8615EA1-E5B8-4543-B537-A1BD34CE6EBE}"/>
    <cellStyle name="Valuta 2 4 4 2 3 3 5" xfId="58843" xr:uid="{9D623642-17F0-4499-B78A-F57E4153FEDA}"/>
    <cellStyle name="Valuta 2 4 4 2 3 4" xfId="16585" xr:uid="{00000000-0005-0000-0000-0000303F0000}"/>
    <cellStyle name="Valuta 2 4 4 2 3 5" xfId="25730" xr:uid="{FA0D12CD-CC2B-4E4F-82B7-305CD4E8C2D1}"/>
    <cellStyle name="Valuta 2 4 4 2 3 6" xfId="43817" xr:uid="{C77B1400-40AA-4DC7-B60A-BC89AD9BEB3F}"/>
    <cellStyle name="Valuta 2 4 4 2 3 7" xfId="50437" xr:uid="{E97A9783-5ABF-437A-B6D6-DD81F61EA35F}"/>
    <cellStyle name="Valuta 2 4 4 2 3 8" xfId="56670" xr:uid="{401463FD-317A-4178-B205-8E6EC57AD426}"/>
    <cellStyle name="Valuta 2 4 4 2 4" xfId="1246" xr:uid="{00000000-0005-0000-0000-0000313F0000}"/>
    <cellStyle name="Valuta 2 4 4 2 4 2" xfId="4149" xr:uid="{00000000-0005-0000-0000-0000323F0000}"/>
    <cellStyle name="Valuta 2 4 4 2 4 2 2" xfId="9946" xr:uid="{00000000-0005-0000-0000-0000333F0000}"/>
    <cellStyle name="Valuta 2 4 4 2 4 2 3" xfId="19050" xr:uid="{00000000-0005-0000-0000-0000343F0000}"/>
    <cellStyle name="Valuta 2 4 4 2 4 3" xfId="7048" xr:uid="{00000000-0005-0000-0000-0000353F0000}"/>
    <cellStyle name="Valuta 2 4 4 2 4 4" xfId="16152" xr:uid="{00000000-0005-0000-0000-0000363F0000}"/>
    <cellStyle name="Valuta 2 4 4 2 4 5" xfId="25297" xr:uid="{E4455BD3-E0E5-4F39-AFB8-242584CAF1D2}"/>
    <cellStyle name="Valuta 2 4 4 2 4 6" xfId="43384" xr:uid="{BC56C723-D1C6-4E9C-A776-BFAD4663033B}"/>
    <cellStyle name="Valuta 2 4 4 2 4 7" xfId="50004" xr:uid="{5E1C192E-F9FB-40F9-819A-6C7D85492DC7}"/>
    <cellStyle name="Valuta 2 4 4 2 4 8" xfId="56336" xr:uid="{50DC82AE-BF92-4CA2-9000-CC26D61E4580}"/>
    <cellStyle name="Valuta 2 4 4 2 5" xfId="3579" xr:uid="{00000000-0005-0000-0000-0000373F0000}"/>
    <cellStyle name="Valuta 2 4 4 2 5 2" xfId="9376" xr:uid="{00000000-0005-0000-0000-0000383F0000}"/>
    <cellStyle name="Valuta 2 4 4 2 5 3" xfId="18480" xr:uid="{00000000-0005-0000-0000-0000393F0000}"/>
    <cellStyle name="Valuta 2 4 4 2 5 4" xfId="27627" xr:uid="{B4793915-810B-4761-BDFB-E29DB79177EA}"/>
    <cellStyle name="Valuta 2 4 4 2 5 5" xfId="45712" xr:uid="{A12F277B-F75D-4F86-88C0-9ED599F75060}"/>
    <cellStyle name="Valuta 2 4 4 2 5 6" xfId="52332" xr:uid="{B9478FCE-A626-46FD-957C-B6AAEF0F9937}"/>
    <cellStyle name="Valuta 2 4 4 2 5 7" xfId="57340" xr:uid="{D679FEF9-8B48-4031-91EB-140E8EC28DAE}"/>
    <cellStyle name="Valuta 2 4 4 2 6" xfId="6478" xr:uid="{00000000-0005-0000-0000-00003A3F0000}"/>
    <cellStyle name="Valuta 2 4 4 2 6 2" xfId="30209" xr:uid="{B0E486F5-7048-4E60-926C-EDF56380B748}"/>
    <cellStyle name="Valuta 2 4 4 2 6 3" xfId="48294" xr:uid="{6C31BE19-46C6-43FF-8248-3E33ED01CEAA}"/>
    <cellStyle name="Valuta 2 4 4 2 6 4" xfId="54914" xr:uid="{BD40A2AA-C98E-476B-AA45-7EB66F3A83E4}"/>
    <cellStyle name="Valuta 2 4 4 2 6 5" xfId="58509" xr:uid="{F0E2FA0D-5F95-46D9-8AD8-3F2CE6AF7381}"/>
    <cellStyle name="Valuta 2 4 4 2 7" xfId="15582" xr:uid="{00000000-0005-0000-0000-00003B3F0000}"/>
    <cellStyle name="Valuta 2 4 4 2 8" xfId="24727" xr:uid="{E1EDF34E-6876-4E78-AC9A-8D1D10744F64}"/>
    <cellStyle name="Valuta 2 4 4 2 9" xfId="42814" xr:uid="{06EFC5CE-C3FB-4A63-B0E3-BB72F2D29E34}"/>
    <cellStyle name="Valuta 2 4 4 3" xfId="1858" xr:uid="{00000000-0005-0000-0000-00003C3F0000}"/>
    <cellStyle name="Valuta 2 4 4 3 2" xfId="4757" xr:uid="{00000000-0005-0000-0000-00003D3F0000}"/>
    <cellStyle name="Valuta 2 4 4 3 2 2" xfId="10554" xr:uid="{00000000-0005-0000-0000-00003E3F0000}"/>
    <cellStyle name="Valuta 2 4 4 3 2 3" xfId="19658" xr:uid="{00000000-0005-0000-0000-00003F3F0000}"/>
    <cellStyle name="Valuta 2 4 4 3 2 4" xfId="28744" xr:uid="{AE850832-E89F-4DB5-9272-FB65581F1B2F}"/>
    <cellStyle name="Valuta 2 4 4 3 2 5" xfId="46829" xr:uid="{41247158-5FD5-4E13-A1B3-50B7CB498319}"/>
    <cellStyle name="Valuta 2 4 4 3 2 6" xfId="53449" xr:uid="{486293D3-4796-4404-AC68-B6C0C3BDDC48}"/>
    <cellStyle name="Valuta 2 4 4 3 2 7" xfId="58175" xr:uid="{00D8E82D-AB59-4907-8D52-191AF0CBBAEC}"/>
    <cellStyle name="Valuta 2 4 4 3 3" xfId="7656" xr:uid="{00000000-0005-0000-0000-0000403F0000}"/>
    <cellStyle name="Valuta 2 4 4 3 3 2" xfId="30758" xr:uid="{BC120E7C-4DDE-4AA8-9E7F-6C77C86479AC}"/>
    <cellStyle name="Valuta 2 4 4 3 3 3" xfId="48843" xr:uid="{00822FEE-84D0-44D0-8DCA-5455749D174B}"/>
    <cellStyle name="Valuta 2 4 4 3 3 4" xfId="55463" xr:uid="{4E20B8B6-6D0B-4AE1-B230-62443164F6C1}"/>
    <cellStyle name="Valuta 2 4 4 3 3 5" xfId="59012" xr:uid="{7E8E9D75-7BA6-4903-8452-4DE15595C393}"/>
    <cellStyle name="Valuta 2 4 4 3 4" xfId="16760" xr:uid="{00000000-0005-0000-0000-0000413F0000}"/>
    <cellStyle name="Valuta 2 4 4 3 5" xfId="25907" xr:uid="{026C8E6C-8E61-4B68-A248-30408E318097}"/>
    <cellStyle name="Valuta 2 4 4 3 6" xfId="43992" xr:uid="{B80AC696-3A88-4CE3-B50D-56920F241510}"/>
    <cellStyle name="Valuta 2 4 4 3 7" xfId="50612" xr:uid="{97C2CC3A-4A2C-4AA7-8ACE-FDB4A03A3154}"/>
    <cellStyle name="Valuta 2 4 4 3 8" xfId="56839" xr:uid="{396CFB15-14C6-43D6-8106-9D8D23AA2FAC}"/>
    <cellStyle name="Valuta 2 4 4 4" xfId="1466" xr:uid="{00000000-0005-0000-0000-0000423F0000}"/>
    <cellStyle name="Valuta 2 4 4 4 2" xfId="4369" xr:uid="{00000000-0005-0000-0000-0000433F0000}"/>
    <cellStyle name="Valuta 2 4 4 4 2 2" xfId="10166" xr:uid="{00000000-0005-0000-0000-0000443F0000}"/>
    <cellStyle name="Valuta 2 4 4 4 2 3" xfId="19270" xr:uid="{00000000-0005-0000-0000-0000453F0000}"/>
    <cellStyle name="Valuta 2 4 4 4 2 4" xfId="28323" xr:uid="{9C02C60C-3DEB-4E1A-B1C9-FE82B7B6A2F2}"/>
    <cellStyle name="Valuta 2 4 4 4 2 5" xfId="46408" xr:uid="{1338B53A-6498-4C79-A09C-E14BE08DC02E}"/>
    <cellStyle name="Valuta 2 4 4 4 2 6" xfId="53028" xr:uid="{DF790AA3-097E-4ED0-AB7D-1AD97AA4D05B}"/>
    <cellStyle name="Valuta 2 4 4 4 2 7" xfId="57841" xr:uid="{44258573-2028-49B8-931E-7AF49E956154}"/>
    <cellStyle name="Valuta 2 4 4 4 3" xfId="7268" xr:uid="{00000000-0005-0000-0000-0000463F0000}"/>
    <cellStyle name="Valuta 2 4 4 4 3 2" xfId="30396" xr:uid="{EBBD7A80-92CF-4B5D-8C81-FB7ABD18EA37}"/>
    <cellStyle name="Valuta 2 4 4 4 3 3" xfId="48481" xr:uid="{A5FEAC30-F3F8-479E-961D-EF4681B964B2}"/>
    <cellStyle name="Valuta 2 4 4 4 3 4" xfId="55101" xr:uid="{70064E97-B0A6-409C-B4B6-D03279528DA2}"/>
    <cellStyle name="Valuta 2 4 4 4 3 5" xfId="58676" xr:uid="{FB7C4D13-AC9F-4E2A-9376-CB7FD2289776}"/>
    <cellStyle name="Valuta 2 4 4 4 4" xfId="16372" xr:uid="{00000000-0005-0000-0000-0000473F0000}"/>
    <cellStyle name="Valuta 2 4 4 4 5" xfId="25517" xr:uid="{BBBC9DF5-0133-4C3C-82F5-C196B954606A}"/>
    <cellStyle name="Valuta 2 4 4 4 6" xfId="43604" xr:uid="{E0FC0A49-6C0B-47FD-84A8-35F98C06431C}"/>
    <cellStyle name="Valuta 2 4 4 4 7" xfId="50224" xr:uid="{DE14D99A-D33D-4160-BC0F-602F529F25D3}"/>
    <cellStyle name="Valuta 2 4 4 4 8" xfId="56503" xr:uid="{BF5C2C14-0A45-423F-A93D-0B553B51C981}"/>
    <cellStyle name="Valuta 2 4 4 5" xfId="955" xr:uid="{00000000-0005-0000-0000-0000483F0000}"/>
    <cellStyle name="Valuta 2 4 4 5 2" xfId="3858" xr:uid="{00000000-0005-0000-0000-0000493F0000}"/>
    <cellStyle name="Valuta 2 4 4 5 2 2" xfId="9655" xr:uid="{00000000-0005-0000-0000-00004A3F0000}"/>
    <cellStyle name="Valuta 2 4 4 5 2 3" xfId="18759" xr:uid="{00000000-0005-0000-0000-00004B3F0000}"/>
    <cellStyle name="Valuta 2 4 4 5 2 4" xfId="27847" xr:uid="{C124D436-B25F-4809-9994-ABA0485F4EC2}"/>
    <cellStyle name="Valuta 2 4 4 5 2 5" xfId="45932" xr:uid="{702ECADF-4112-40B7-9CF8-F60EC7689F3C}"/>
    <cellStyle name="Valuta 2 4 4 5 2 6" xfId="52552" xr:uid="{C0658556-1B42-4ECC-B1AD-7FE2E60F5064}"/>
    <cellStyle name="Valuta 2 4 4 5 2 7" xfId="57507" xr:uid="{8BD0E4FB-FEC8-444B-AE73-488BA973C775}"/>
    <cellStyle name="Valuta 2 4 4 5 3" xfId="6757" xr:uid="{00000000-0005-0000-0000-00004C3F0000}"/>
    <cellStyle name="Valuta 2 4 4 5 4" xfId="15861" xr:uid="{00000000-0005-0000-0000-00004D3F0000}"/>
    <cellStyle name="Valuta 2 4 4 5 5" xfId="25006" xr:uid="{2F49031F-9B3F-4235-A7D1-03C049D408D9}"/>
    <cellStyle name="Valuta 2 4 4 5 6" xfId="43093" xr:uid="{FC1937EB-2DFD-48A5-9D9D-B4BB21D10B86}"/>
    <cellStyle name="Valuta 2 4 4 5 7" xfId="49713" xr:uid="{53150289-C29A-4013-8A27-731AEB4513F4}"/>
    <cellStyle name="Valuta 2 4 4 5 8" xfId="56169" xr:uid="{49397468-D18D-47E4-ABBF-0F8CAF2A9DCA}"/>
    <cellStyle name="Valuta 2 4 4 6" xfId="3387" xr:uid="{00000000-0005-0000-0000-00004E3F0000}"/>
    <cellStyle name="Valuta 2 4 4 6 2" xfId="9184" xr:uid="{00000000-0005-0000-0000-00004F3F0000}"/>
    <cellStyle name="Valuta 2 4 4 6 3" xfId="18288" xr:uid="{00000000-0005-0000-0000-0000503F0000}"/>
    <cellStyle name="Valuta 2 4 4 6 4" xfId="27435" xr:uid="{76FE8723-4795-436E-A42B-6111E0A0AB80}"/>
    <cellStyle name="Valuta 2 4 4 6 5" xfId="45520" xr:uid="{57865872-C4C7-4D8D-92F1-9C2308FD6B03}"/>
    <cellStyle name="Valuta 2 4 4 6 6" xfId="52140" xr:uid="{A32EFD21-491B-4C8C-B994-B1BD31837811}"/>
    <cellStyle name="Valuta 2 4 4 6 7" xfId="57173" xr:uid="{860BE348-AB27-48D3-93F3-D92521563D9B}"/>
    <cellStyle name="Valuta 2 4 4 7" xfId="6286" xr:uid="{00000000-0005-0000-0000-0000513F0000}"/>
    <cellStyle name="Valuta 2 4 4 7 2" xfId="30042" xr:uid="{8A3319E0-A498-4856-AF51-6CBD1BDB198E}"/>
    <cellStyle name="Valuta 2 4 4 7 3" xfId="48127" xr:uid="{28397076-3142-498D-ADFD-1D97C99E370E}"/>
    <cellStyle name="Valuta 2 4 4 7 4" xfId="54747" xr:uid="{374C7185-2082-410E-8783-7E4F59213B2A}"/>
    <cellStyle name="Valuta 2 4 4 7 5" xfId="58342" xr:uid="{478DCFE1-4C20-4DD5-A295-F1ED5B42B2D7}"/>
    <cellStyle name="Valuta 2 4 4 8" xfId="15176" xr:uid="{00000000-0005-0000-0000-0000523F0000}"/>
    <cellStyle name="Valuta 2 4 4 9" xfId="15390" xr:uid="{00000000-0005-0000-0000-0000533F0000}"/>
    <cellStyle name="Valuta 2 4 5" xfId="487" xr:uid="{00000000-0005-0000-0000-0000543F0000}"/>
    <cellStyle name="Valuta 2 4 6" xfId="584" xr:uid="{00000000-0005-0000-0000-0000553F0000}"/>
    <cellStyle name="Valuta 2 4 6 10" xfId="49342" xr:uid="{C4315D65-DD34-49F2-8A6A-7CB969D6FC58}"/>
    <cellStyle name="Valuta 2 4 6 11" xfId="55922" xr:uid="{BECF485B-9909-4F92-9180-D0DD4812D131}"/>
    <cellStyle name="Valuta 2 4 6 2" xfId="1945" xr:uid="{00000000-0005-0000-0000-0000563F0000}"/>
    <cellStyle name="Valuta 2 4 6 2 2" xfId="4844" xr:uid="{00000000-0005-0000-0000-0000573F0000}"/>
    <cellStyle name="Valuta 2 4 6 2 2 2" xfId="10641" xr:uid="{00000000-0005-0000-0000-0000583F0000}"/>
    <cellStyle name="Valuta 2 4 6 2 2 3" xfId="19745" xr:uid="{00000000-0005-0000-0000-0000593F0000}"/>
    <cellStyle name="Valuta 2 4 6 2 2 4" xfId="28456" xr:uid="{D1878417-CABF-41CB-918D-E5C534CAA2FA}"/>
    <cellStyle name="Valuta 2 4 6 2 2 5" xfId="46541" xr:uid="{6ED1F17C-0866-4783-A3A6-D8876140D50D}"/>
    <cellStyle name="Valuta 2 4 6 2 2 6" xfId="53161" xr:uid="{A99DAE84-422A-4FE2-B56C-C511825D227C}"/>
    <cellStyle name="Valuta 2 4 6 2 2 7" xfId="57928" xr:uid="{ACDDC5A8-FD93-45C6-AAF2-91CAB2D7E075}"/>
    <cellStyle name="Valuta 2 4 6 2 3" xfId="7743" xr:uid="{00000000-0005-0000-0000-00005A3F0000}"/>
    <cellStyle name="Valuta 2 4 6 2 3 2" xfId="30845" xr:uid="{7E23A347-3A2B-4EA0-86DF-A46E87320F6A}"/>
    <cellStyle name="Valuta 2 4 6 2 3 3" xfId="48930" xr:uid="{B41B3EED-069A-4964-B05C-B74F436436D8}"/>
    <cellStyle name="Valuta 2 4 6 2 3 4" xfId="55550" xr:uid="{889BB866-6302-4D7E-9E78-865506113C40}"/>
    <cellStyle name="Valuta 2 4 6 2 3 5" xfId="59099" xr:uid="{26417924-B2DC-4D1A-9E0D-C6B6B86E07AB}"/>
    <cellStyle name="Valuta 2 4 6 2 4" xfId="16847" xr:uid="{00000000-0005-0000-0000-00005B3F0000}"/>
    <cellStyle name="Valuta 2 4 6 2 5" xfId="25994" xr:uid="{64FECD86-0891-4134-A181-3D5989409EDA}"/>
    <cellStyle name="Valuta 2 4 6 2 6" xfId="44079" xr:uid="{EB5C5984-C902-4440-B114-CA8A5ED1F3A8}"/>
    <cellStyle name="Valuta 2 4 6 2 7" xfId="50699" xr:uid="{64F2503C-5CC7-4231-AED7-5297043F6304}"/>
    <cellStyle name="Valuta 2 4 6 2 8" xfId="56926" xr:uid="{6FF43F02-DD66-453F-A9AA-FD2949B4CA6D}"/>
    <cellStyle name="Valuta 2 4 6 3" xfId="1587" xr:uid="{00000000-0005-0000-0000-00005C3F0000}"/>
    <cellStyle name="Valuta 2 4 6 3 2" xfId="4490" xr:uid="{00000000-0005-0000-0000-00005D3F0000}"/>
    <cellStyle name="Valuta 2 4 6 3 2 2" xfId="10287" xr:uid="{00000000-0005-0000-0000-00005E3F0000}"/>
    <cellStyle name="Valuta 2 4 6 3 2 3" xfId="19391" xr:uid="{00000000-0005-0000-0000-00005F3F0000}"/>
    <cellStyle name="Valuta 2 4 6 3 2 4" xfId="27993" xr:uid="{2998FCE9-D4DA-4381-8AA3-C2E29C3CC05B}"/>
    <cellStyle name="Valuta 2 4 6 3 2 5" xfId="46078" xr:uid="{7FDA648A-FCD5-4B64-8AD0-EC8E21DDA62D}"/>
    <cellStyle name="Valuta 2 4 6 3 2 6" xfId="52698" xr:uid="{2100059F-525A-448F-8D20-D5C2F00DF443}"/>
    <cellStyle name="Valuta 2 4 6 3 2 7" xfId="57594" xr:uid="{C93F99BB-6950-45C9-9247-A25E875EA0F1}"/>
    <cellStyle name="Valuta 2 4 6 3 3" xfId="7389" xr:uid="{00000000-0005-0000-0000-0000603F0000}"/>
    <cellStyle name="Valuta 2 4 6 3 3 2" xfId="30501" xr:uid="{18DD3C09-DA35-4DDF-B73C-8DB3CA004490}"/>
    <cellStyle name="Valuta 2 4 6 3 3 3" xfId="48586" xr:uid="{543B23C8-F774-4B49-9F25-252AA3246CDA}"/>
    <cellStyle name="Valuta 2 4 6 3 3 4" xfId="55206" xr:uid="{434BB1CC-B570-4032-8B30-ADF080D18EDE}"/>
    <cellStyle name="Valuta 2 4 6 3 3 5" xfId="58763" xr:uid="{4F10C4AA-0ECC-42C2-B165-7012EF03E9D3}"/>
    <cellStyle name="Valuta 2 4 6 3 4" xfId="16493" xr:uid="{00000000-0005-0000-0000-0000613F0000}"/>
    <cellStyle name="Valuta 2 4 6 3 5" xfId="25638" xr:uid="{AB2DBD36-FF48-4DD9-8505-4FD3FA0D38D4}"/>
    <cellStyle name="Valuta 2 4 6 3 6" xfId="43725" xr:uid="{38A6D8B9-F403-48C5-9239-09931AE56836}"/>
    <cellStyle name="Valuta 2 4 6 3 7" xfId="50345" xr:uid="{A65E087E-0508-4847-A2E3-B8B4EE64FFD4}"/>
    <cellStyle name="Valuta 2 4 6 3 8" xfId="56590" xr:uid="{23FA5930-FF8C-4934-A85E-D71054B5A88E}"/>
    <cellStyle name="Valuta 2 4 6 4" xfId="1154" xr:uid="{00000000-0005-0000-0000-0000623F0000}"/>
    <cellStyle name="Valuta 2 4 6 4 2" xfId="4057" xr:uid="{00000000-0005-0000-0000-0000633F0000}"/>
    <cellStyle name="Valuta 2 4 6 4 2 2" xfId="9854" xr:uid="{00000000-0005-0000-0000-0000643F0000}"/>
    <cellStyle name="Valuta 2 4 6 4 2 3" xfId="18958" xr:uid="{00000000-0005-0000-0000-0000653F0000}"/>
    <cellStyle name="Valuta 2 4 6 4 3" xfId="6956" xr:uid="{00000000-0005-0000-0000-0000663F0000}"/>
    <cellStyle name="Valuta 2 4 6 4 4" xfId="16060" xr:uid="{00000000-0005-0000-0000-0000673F0000}"/>
    <cellStyle name="Valuta 2 4 6 4 5" xfId="25205" xr:uid="{FEE1B259-EAB4-4533-AD6F-1D4550B2FDE7}"/>
    <cellStyle name="Valuta 2 4 6 4 6" xfId="43292" xr:uid="{7E36D54B-CE30-478F-B66D-2A31FCD16EE7}"/>
    <cellStyle name="Valuta 2 4 6 4 7" xfId="49912" xr:uid="{1B185A18-C5EC-4C6C-84F4-CF774B095CB2}"/>
    <cellStyle name="Valuta 2 4 6 4 8" xfId="56256" xr:uid="{4C92E0CD-6B5D-432D-BD4B-F8008AB1DA49}"/>
    <cellStyle name="Valuta 2 4 6 5" xfId="3487" xr:uid="{00000000-0005-0000-0000-0000683F0000}"/>
    <cellStyle name="Valuta 2 4 6 5 2" xfId="9284" xr:uid="{00000000-0005-0000-0000-0000693F0000}"/>
    <cellStyle name="Valuta 2 4 6 5 3" xfId="18388" xr:uid="{00000000-0005-0000-0000-00006A3F0000}"/>
    <cellStyle name="Valuta 2 4 6 5 4" xfId="27535" xr:uid="{076C1728-18BD-41FE-A177-15911A4873CD}"/>
    <cellStyle name="Valuta 2 4 6 5 5" xfId="45620" xr:uid="{63F06586-45FC-4DFD-9A08-14FF8D141CBE}"/>
    <cellStyle name="Valuta 2 4 6 5 6" xfId="52240" xr:uid="{4D8D4111-4B9A-45C3-8C6B-C03D9C292491}"/>
    <cellStyle name="Valuta 2 4 6 5 7" xfId="57260" xr:uid="{863EC3A3-292E-412E-A212-F73FCF4BACCC}"/>
    <cellStyle name="Valuta 2 4 6 6" xfId="6386" xr:uid="{00000000-0005-0000-0000-00006B3F0000}"/>
    <cellStyle name="Valuta 2 4 6 6 2" xfId="30129" xr:uid="{7FA887A4-41CF-4122-816C-2F0297FB17DF}"/>
    <cellStyle name="Valuta 2 4 6 6 3" xfId="48214" xr:uid="{AA4226CD-317C-472B-9D32-218270434F5D}"/>
    <cellStyle name="Valuta 2 4 6 6 4" xfId="54834" xr:uid="{DF2D7FD0-6C44-49F9-985F-A2DFF98718C6}"/>
    <cellStyle name="Valuta 2 4 6 6 5" xfId="58429" xr:uid="{D65EB800-9A7D-48B2-9C70-0090943D5326}"/>
    <cellStyle name="Valuta 2 4 6 7" xfId="15490" xr:uid="{00000000-0005-0000-0000-00006C3F0000}"/>
    <cellStyle name="Valuta 2 4 6 8" xfId="24635" xr:uid="{9D9BA7F8-ED55-4614-8F31-458AC5D5638E}"/>
    <cellStyle name="Valuta 2 4 6 9" xfId="42722" xr:uid="{0D3FEAE2-A061-4941-AC81-FB590D1D2D6F}"/>
    <cellStyle name="Valuta 2 4 7" xfId="1778" xr:uid="{00000000-0005-0000-0000-00006D3F0000}"/>
    <cellStyle name="Valuta 2 4 7 2" xfId="4677" xr:uid="{00000000-0005-0000-0000-00006E3F0000}"/>
    <cellStyle name="Valuta 2 4 7 2 2" xfId="10474" xr:uid="{00000000-0005-0000-0000-00006F3F0000}"/>
    <cellStyle name="Valuta 2 4 7 2 3" xfId="19578" xr:uid="{00000000-0005-0000-0000-0000703F0000}"/>
    <cellStyle name="Valuta 2 4 7 2 4" xfId="28659" xr:uid="{164E8F49-0B8D-4CDD-B442-396400E80076}"/>
    <cellStyle name="Valuta 2 4 7 2 5" xfId="46744" xr:uid="{69C37D2E-2AFA-46CC-909B-4A02D0BCD416}"/>
    <cellStyle name="Valuta 2 4 7 2 6" xfId="53364" xr:uid="{85585906-B245-4F37-8B3F-5487A9D5A9DF}"/>
    <cellStyle name="Valuta 2 4 7 2 7" xfId="58095" xr:uid="{A4935CC2-D501-484F-926F-1783EA2505C1}"/>
    <cellStyle name="Valuta 2 4 7 3" xfId="7576" xr:uid="{00000000-0005-0000-0000-0000713F0000}"/>
    <cellStyle name="Valuta 2 4 7 3 2" xfId="30678" xr:uid="{2E4316CD-9712-48EE-A981-1FCC5E72821A}"/>
    <cellStyle name="Valuta 2 4 7 3 3" xfId="48763" xr:uid="{19EE36E8-1EAC-434A-B84E-8CFB09A06B23}"/>
    <cellStyle name="Valuta 2 4 7 3 4" xfId="55383" xr:uid="{80776F71-68DD-4CB6-BA36-E9A6868F0479}"/>
    <cellStyle name="Valuta 2 4 7 3 5" xfId="58932" xr:uid="{696820E3-3B8B-4CF4-970D-96FB7B0EEF70}"/>
    <cellStyle name="Valuta 2 4 7 4" xfId="16680" xr:uid="{00000000-0005-0000-0000-0000723F0000}"/>
    <cellStyle name="Valuta 2 4 7 5" xfId="25827" xr:uid="{61530797-2FFC-4EAA-BF13-B9F457769EFD}"/>
    <cellStyle name="Valuta 2 4 7 6" xfId="43912" xr:uid="{58CDEDA2-0FFC-459A-B7E2-FA5AB728CECA}"/>
    <cellStyle name="Valuta 2 4 7 7" xfId="50532" xr:uid="{283E9986-DF28-44B1-BD77-FEB6CD1A0692}"/>
    <cellStyle name="Valuta 2 4 7 8" xfId="56759" xr:uid="{C5AB88AB-EC5F-4A84-8D61-037941146701}"/>
    <cellStyle name="Valuta 2 4 8" xfId="1372" xr:uid="{00000000-0005-0000-0000-0000733F0000}"/>
    <cellStyle name="Valuta 2 4 8 2" xfId="4275" xr:uid="{00000000-0005-0000-0000-0000743F0000}"/>
    <cellStyle name="Valuta 2 4 8 2 2" xfId="10072" xr:uid="{00000000-0005-0000-0000-0000753F0000}"/>
    <cellStyle name="Valuta 2 4 8 2 3" xfId="19176" xr:uid="{00000000-0005-0000-0000-0000763F0000}"/>
    <cellStyle name="Valuta 2 4 8 2 4" xfId="28228" xr:uid="{614623D2-E529-473D-BBCD-69E1E894C27F}"/>
    <cellStyle name="Valuta 2 4 8 2 5" xfId="46313" xr:uid="{9683B1D2-AC08-47B6-85A7-912CC8F41AA9}"/>
    <cellStyle name="Valuta 2 4 8 2 6" xfId="52933" xr:uid="{03464AE0-F6A2-4DE1-B1D8-A8A757139FD2}"/>
    <cellStyle name="Valuta 2 4 8 2 7" xfId="57761" xr:uid="{BF250E33-135D-49F3-BBBA-953B0B344928}"/>
    <cellStyle name="Valuta 2 4 8 3" xfId="7174" xr:uid="{00000000-0005-0000-0000-0000773F0000}"/>
    <cellStyle name="Valuta 2 4 8 3 2" xfId="30310" xr:uid="{4850E1CA-A9AF-471C-8EC1-52A4B542E9BE}"/>
    <cellStyle name="Valuta 2 4 8 3 3" xfId="48395" xr:uid="{842C519C-2947-4930-A008-CA3B3BA027B8}"/>
    <cellStyle name="Valuta 2 4 8 3 4" xfId="55015" xr:uid="{4400D49D-D29B-4B0D-BF30-9C1053A8E1EE}"/>
    <cellStyle name="Valuta 2 4 8 3 5" xfId="58596" xr:uid="{53C8AE3E-6A43-472E-9DF2-6BE534C0643E}"/>
    <cellStyle name="Valuta 2 4 8 4" xfId="16278" xr:uid="{00000000-0005-0000-0000-0000783F0000}"/>
    <cellStyle name="Valuta 2 4 8 5" xfId="25423" xr:uid="{E2770843-5F80-4009-A958-5837EC68692E}"/>
    <cellStyle name="Valuta 2 4 8 6" xfId="43510" xr:uid="{E02935B7-DDCC-4511-BB6A-99374FEF596F}"/>
    <cellStyle name="Valuta 2 4 8 7" xfId="50130" xr:uid="{8339BD73-B2AE-43C4-B11A-6728221C599E}"/>
    <cellStyle name="Valuta 2 4 8 8" xfId="56423" xr:uid="{4CD719D9-2644-4408-B1B5-5B0112A87A51}"/>
    <cellStyle name="Valuta 2 4 9" xfId="858" xr:uid="{00000000-0005-0000-0000-0000793F0000}"/>
    <cellStyle name="Valuta 2 4 9 2" xfId="3761" xr:uid="{00000000-0005-0000-0000-00007A3F0000}"/>
    <cellStyle name="Valuta 2 4 9 2 2" xfId="9558" xr:uid="{00000000-0005-0000-0000-00007B3F0000}"/>
    <cellStyle name="Valuta 2 4 9 2 3" xfId="18662" xr:uid="{00000000-0005-0000-0000-00007C3F0000}"/>
    <cellStyle name="Valuta 2 4 9 2 4" xfId="27754" xr:uid="{550AE96C-18B8-4E31-ACA5-CF73DA0B8575}"/>
    <cellStyle name="Valuta 2 4 9 2 5" xfId="45839" xr:uid="{15A68F20-9E33-4934-869F-C7F7A5E78933}"/>
    <cellStyle name="Valuta 2 4 9 2 6" xfId="52459" xr:uid="{BA147736-A423-4867-9C72-C40F0A105E95}"/>
    <cellStyle name="Valuta 2 4 9 2 7" xfId="57427" xr:uid="{D92E1457-0CD1-4AF6-AE75-AC7F39E19273}"/>
    <cellStyle name="Valuta 2 4 9 3" xfId="6660" xr:uid="{00000000-0005-0000-0000-00007D3F0000}"/>
    <cellStyle name="Valuta 2 4 9 4" xfId="15764" xr:uid="{00000000-0005-0000-0000-00007E3F0000}"/>
    <cellStyle name="Valuta 2 4 9 5" xfId="24909" xr:uid="{8C7671D8-8AC3-4E12-A491-9C44F3E25640}"/>
    <cellStyle name="Valuta 2 4 9 6" xfId="42996" xr:uid="{62D92C78-5F85-423B-975C-3F78F3C4ED57}"/>
    <cellStyle name="Valuta 2 4 9 7" xfId="49616" xr:uid="{0E757307-16C5-4549-A908-5A5F2D32860E}"/>
    <cellStyle name="Valuta 2 4 9 8" xfId="56089" xr:uid="{56313DC4-209A-4A9B-B940-2F57CE25F134}"/>
    <cellStyle name="Valuta 2 5" xfId="183" xr:uid="{00000000-0005-0000-0000-00007F3F0000}"/>
    <cellStyle name="Valuta 2 5 10" xfId="3296" xr:uid="{00000000-0005-0000-0000-0000803F0000}"/>
    <cellStyle name="Valuta 2 5 10 2" xfId="9093" xr:uid="{00000000-0005-0000-0000-0000813F0000}"/>
    <cellStyle name="Valuta 2 5 10 3" xfId="18197" xr:uid="{00000000-0005-0000-0000-0000823F0000}"/>
    <cellStyle name="Valuta 2 5 10 4" xfId="27344" xr:uid="{F258E75A-A19A-4205-BCEB-77852D4172EE}"/>
    <cellStyle name="Valuta 2 5 10 5" xfId="45429" xr:uid="{C469247D-D7D5-40C3-B813-587593AA4940}"/>
    <cellStyle name="Valuta 2 5 10 6" xfId="52049" xr:uid="{7693DC87-B516-488D-A819-48E98E9924C8}"/>
    <cellStyle name="Valuta 2 5 10 7" xfId="57095" xr:uid="{7C20DE68-503D-4F5F-B905-69A6517777D8}"/>
    <cellStyle name="Valuta 2 5 11" xfId="6195" xr:uid="{00000000-0005-0000-0000-0000833F0000}"/>
    <cellStyle name="Valuta 2 5 11 2" xfId="29964" xr:uid="{6F0ECD34-F31C-4DDE-89A8-CC6AA7BE01EC}"/>
    <cellStyle name="Valuta 2 5 11 3" xfId="48049" xr:uid="{556DEEA4-4475-43A8-AA7B-070FD0B6D883}"/>
    <cellStyle name="Valuta 2 5 11 4" xfId="54669" xr:uid="{D73D9437-E842-4236-A159-ADE836F92D23}"/>
    <cellStyle name="Valuta 2 5 11 5" xfId="58264" xr:uid="{665F82E4-1414-4542-AD46-B406010BA210}"/>
    <cellStyle name="Valuta 2 5 12" xfId="15057" xr:uid="{00000000-0005-0000-0000-0000843F0000}"/>
    <cellStyle name="Valuta 2 5 13" xfId="15299" xr:uid="{00000000-0005-0000-0000-0000853F0000}"/>
    <cellStyle name="Valuta 2 5 14" xfId="24280" xr:uid="{12E09086-39AC-4742-94A6-2F828335B48B}"/>
    <cellStyle name="Valuta 2 5 15" xfId="42531" xr:uid="{E493B10E-1D3B-46B5-8879-1676E0ED2D7D}"/>
    <cellStyle name="Valuta 2 5 16" xfId="49151" xr:uid="{4920530C-A8F5-41B5-824E-DDE2DD3BED9E}"/>
    <cellStyle name="Valuta 2 5 17" xfId="55757" xr:uid="{6286AC6B-A593-4A5E-9BE1-D4C6552D58C0}"/>
    <cellStyle name="Valuta 2 5 2" xfId="213" xr:uid="{00000000-0005-0000-0000-0000863F0000}"/>
    <cellStyle name="Valuta 2 5 2 10" xfId="6222" xr:uid="{00000000-0005-0000-0000-0000873F0000}"/>
    <cellStyle name="Valuta 2 5 2 10 2" xfId="29988" xr:uid="{416715BA-5B44-4A91-B2FA-4AF8C487F657}"/>
    <cellStyle name="Valuta 2 5 2 10 3" xfId="48073" xr:uid="{D2F644E7-1DE4-46CD-9137-21688B1E0494}"/>
    <cellStyle name="Valuta 2 5 2 10 4" xfId="54693" xr:uid="{38865640-F58C-4D98-8A19-8033721DC13D}"/>
    <cellStyle name="Valuta 2 5 2 10 5" xfId="58288" xr:uid="{C1E1798D-083D-4E08-83A3-CEE036E27BBE}"/>
    <cellStyle name="Valuta 2 5 2 11" xfId="15086" xr:uid="{00000000-0005-0000-0000-0000883F0000}"/>
    <cellStyle name="Valuta 2 5 2 12" xfId="15326" xr:uid="{00000000-0005-0000-0000-0000893F0000}"/>
    <cellStyle name="Valuta 2 5 2 13" xfId="24310" xr:uid="{7F8737DC-5FF8-4FD9-B55E-1F17ADABABAF}"/>
    <cellStyle name="Valuta 2 5 2 14" xfId="42558" xr:uid="{5A4A3851-EBA5-459B-A903-038C72F787D3}"/>
    <cellStyle name="Valuta 2 5 2 15" xfId="49178" xr:uid="{C8C22CB5-F21E-4273-A99B-9F171872705A}"/>
    <cellStyle name="Valuta 2 5 2 16" xfId="55781" xr:uid="{089D7E38-94AC-4489-9FDD-C2216B5CE3A8}"/>
    <cellStyle name="Valuta 2 5 2 2" xfId="254" xr:uid="{00000000-0005-0000-0000-00008A3F0000}"/>
    <cellStyle name="Valuta 2 5 2 2 10" xfId="15151" xr:uid="{00000000-0005-0000-0000-00008B3F0000}"/>
    <cellStyle name="Valuta 2 5 2 2 11" xfId="15366" xr:uid="{00000000-0005-0000-0000-00008C3F0000}"/>
    <cellStyle name="Valuta 2 5 2 2 12" xfId="24351" xr:uid="{256CF511-A877-4F2E-8725-C698DED8DFA6}"/>
    <cellStyle name="Valuta 2 5 2 2 13" xfId="42598" xr:uid="{33FB4404-6588-4CD9-8819-E5A50B6A568E}"/>
    <cellStyle name="Valuta 2 5 2 2 14" xfId="49218" xr:uid="{EE87ED5C-2459-4F74-8D25-F486AD92F1A0}"/>
    <cellStyle name="Valuta 2 5 2 2 15" xfId="55821" xr:uid="{40A5E196-F1A7-4CA3-AA75-F5141E4A5931}"/>
    <cellStyle name="Valuta 2 5 2 2 2" xfId="350" xr:uid="{00000000-0005-0000-0000-00008D3F0000}"/>
    <cellStyle name="Valuta 2 5 2 2 2 10" xfId="24447" xr:uid="{C6973929-1E78-4036-9BA4-3BF2320C5BE0}"/>
    <cellStyle name="Valuta 2 5 2 2 2 11" xfId="42693" xr:uid="{CDEA4847-9D1A-446B-BD43-A1B153379D96}"/>
    <cellStyle name="Valuta 2 5 2 2 2 12" xfId="49313" xr:uid="{9C96A125-0B11-4096-A8CC-B394072FFDE9}"/>
    <cellStyle name="Valuta 2 5 2 2 2 13" xfId="55901" xr:uid="{927C26B6-481B-4F80-B713-36401E93D359}"/>
    <cellStyle name="Valuta 2 5 2 2 2 2" xfId="747" xr:uid="{00000000-0005-0000-0000-00008E3F0000}"/>
    <cellStyle name="Valuta 2 5 2 2 2 2 10" xfId="49505" xr:uid="{E96012F2-0140-4F99-BA58-DB5CACAF5207}"/>
    <cellStyle name="Valuta 2 5 2 2 2 2 11" xfId="56068" xr:uid="{7A130362-D7E3-460D-BA2A-33E0E2D4BCE8}"/>
    <cellStyle name="Valuta 2 5 2 2 2 2 2" xfId="2091" xr:uid="{00000000-0005-0000-0000-00008F3F0000}"/>
    <cellStyle name="Valuta 2 5 2 2 2 2 2 2" xfId="4990" xr:uid="{00000000-0005-0000-0000-0000903F0000}"/>
    <cellStyle name="Valuta 2 5 2 2 2 2 2 2 2" xfId="10787" xr:uid="{00000000-0005-0000-0000-0000913F0000}"/>
    <cellStyle name="Valuta 2 5 2 2 2 2 2 2 3" xfId="19891" xr:uid="{00000000-0005-0000-0000-0000923F0000}"/>
    <cellStyle name="Valuta 2 5 2 2 2 2 2 2 4" xfId="28619" xr:uid="{8C7CF8B8-01C7-4D88-90C7-8F98062D8AB7}"/>
    <cellStyle name="Valuta 2 5 2 2 2 2 2 2 5" xfId="46704" xr:uid="{78A1E2FF-C460-49B3-8279-E13B66E13CCF}"/>
    <cellStyle name="Valuta 2 5 2 2 2 2 2 2 6" xfId="53324" xr:uid="{FE4891B1-D6FF-4C31-93CE-6324B13A00D6}"/>
    <cellStyle name="Valuta 2 5 2 2 2 2 2 2 7" xfId="58074" xr:uid="{055237A9-BC41-4A8E-A4B5-238E22A96D56}"/>
    <cellStyle name="Valuta 2 5 2 2 2 2 2 3" xfId="7889" xr:uid="{00000000-0005-0000-0000-0000933F0000}"/>
    <cellStyle name="Valuta 2 5 2 2 2 2 2 3 2" xfId="30991" xr:uid="{2F5C8D4F-D775-435D-8AB3-4553DFE17C3A}"/>
    <cellStyle name="Valuta 2 5 2 2 2 2 2 3 3" xfId="49076" xr:uid="{791AD72F-DF2E-4D12-A026-23AB2ED0EEFC}"/>
    <cellStyle name="Valuta 2 5 2 2 2 2 2 3 4" xfId="55696" xr:uid="{A9A7D136-8291-4C69-A31A-4F57931E7749}"/>
    <cellStyle name="Valuta 2 5 2 2 2 2 2 3 5" xfId="59245" xr:uid="{029DC39D-FBEF-4852-8FF0-D83FD6FE82D3}"/>
    <cellStyle name="Valuta 2 5 2 2 2 2 2 4" xfId="16993" xr:uid="{00000000-0005-0000-0000-0000943F0000}"/>
    <cellStyle name="Valuta 2 5 2 2 2 2 2 5" xfId="26140" xr:uid="{6AF14F3D-E079-4FE6-A726-D4721C8DB7C9}"/>
    <cellStyle name="Valuta 2 5 2 2 2 2 2 6" xfId="44225" xr:uid="{27DC4123-236B-4BA2-B1D6-08E994A6D948}"/>
    <cellStyle name="Valuta 2 5 2 2 2 2 2 7" xfId="50845" xr:uid="{360D3EF8-BC72-4157-B1A0-89A93C7D1973}"/>
    <cellStyle name="Valuta 2 5 2 2 2 2 2 8" xfId="57072" xr:uid="{D18089A0-6F3C-42AB-9D6A-2281FB7FBD89}"/>
    <cellStyle name="Valuta 2 5 2 2 2 2 3" xfId="1750" xr:uid="{00000000-0005-0000-0000-0000953F0000}"/>
    <cellStyle name="Valuta 2 5 2 2 2 2 3 2" xfId="4653" xr:uid="{00000000-0005-0000-0000-0000963F0000}"/>
    <cellStyle name="Valuta 2 5 2 2 2 2 3 2 2" xfId="10450" xr:uid="{00000000-0005-0000-0000-0000973F0000}"/>
    <cellStyle name="Valuta 2 5 2 2 2 2 3 2 3" xfId="19554" xr:uid="{00000000-0005-0000-0000-0000983F0000}"/>
    <cellStyle name="Valuta 2 5 2 2 2 2 3 2 4" xfId="28156" xr:uid="{625E9497-2EF8-4C45-B2A7-C8E83BCCA0A2}"/>
    <cellStyle name="Valuta 2 5 2 2 2 2 3 2 5" xfId="46241" xr:uid="{9CF9D427-41B2-46F0-A257-88D482991579}"/>
    <cellStyle name="Valuta 2 5 2 2 2 2 3 2 6" xfId="52861" xr:uid="{4501A2BD-74FC-41F1-8505-770095C633E0}"/>
    <cellStyle name="Valuta 2 5 2 2 2 2 3 2 7" xfId="57740" xr:uid="{9D01D764-0238-4CF1-8BC6-BB709B5178BA}"/>
    <cellStyle name="Valuta 2 5 2 2 2 2 3 3" xfId="7552" xr:uid="{00000000-0005-0000-0000-0000993F0000}"/>
    <cellStyle name="Valuta 2 5 2 2 2 2 3 3 2" xfId="30655" xr:uid="{A7824052-BB3E-4A21-BC6E-A2E0EA13F059}"/>
    <cellStyle name="Valuta 2 5 2 2 2 2 3 3 3" xfId="48740" xr:uid="{8217DC79-D671-4537-BC47-025804F33510}"/>
    <cellStyle name="Valuta 2 5 2 2 2 2 3 3 4" xfId="55360" xr:uid="{FFCD0ADA-62DF-44B0-8420-DC38B66F5473}"/>
    <cellStyle name="Valuta 2 5 2 2 2 2 3 3 5" xfId="58909" xr:uid="{000D6615-62F8-4BD0-832E-54F7F46D883B}"/>
    <cellStyle name="Valuta 2 5 2 2 2 2 3 4" xfId="16656" xr:uid="{00000000-0005-0000-0000-00009A3F0000}"/>
    <cellStyle name="Valuta 2 5 2 2 2 2 3 5" xfId="25801" xr:uid="{01C84512-BDC3-4930-BE4B-CE7A48EA9F4E}"/>
    <cellStyle name="Valuta 2 5 2 2 2 2 3 6" xfId="43888" xr:uid="{1345EB15-991E-4706-B6D5-B8BF3A2063C3}"/>
    <cellStyle name="Valuta 2 5 2 2 2 2 3 7" xfId="50508" xr:uid="{B33D3C4A-F3A0-4038-B6EF-8080C3C8F701}"/>
    <cellStyle name="Valuta 2 5 2 2 2 2 3 8" xfId="56736" xr:uid="{CE798F68-F554-4C2A-9822-9AC7BC92CEA5}"/>
    <cellStyle name="Valuta 2 5 2 2 2 2 4" xfId="1317" xr:uid="{00000000-0005-0000-0000-00009B3F0000}"/>
    <cellStyle name="Valuta 2 5 2 2 2 2 4 2" xfId="4220" xr:uid="{00000000-0005-0000-0000-00009C3F0000}"/>
    <cellStyle name="Valuta 2 5 2 2 2 2 4 2 2" xfId="10017" xr:uid="{00000000-0005-0000-0000-00009D3F0000}"/>
    <cellStyle name="Valuta 2 5 2 2 2 2 4 2 3" xfId="19121" xr:uid="{00000000-0005-0000-0000-00009E3F0000}"/>
    <cellStyle name="Valuta 2 5 2 2 2 2 4 3" xfId="7119" xr:uid="{00000000-0005-0000-0000-00009F3F0000}"/>
    <cellStyle name="Valuta 2 5 2 2 2 2 4 4" xfId="16223" xr:uid="{00000000-0005-0000-0000-0000A03F0000}"/>
    <cellStyle name="Valuta 2 5 2 2 2 2 4 5" xfId="25368" xr:uid="{9F353DF2-E316-4525-8644-2C465000BCC9}"/>
    <cellStyle name="Valuta 2 5 2 2 2 2 4 6" xfId="43455" xr:uid="{6B996D33-31FC-4BB5-8BEC-02DBA8BADC20}"/>
    <cellStyle name="Valuta 2 5 2 2 2 2 4 7" xfId="50075" xr:uid="{308C410F-FC4B-4F50-B47A-9C46A0C29B52}"/>
    <cellStyle name="Valuta 2 5 2 2 2 2 4 8" xfId="56402" xr:uid="{8A35781C-2104-4C89-A84B-7422B68DD121}"/>
    <cellStyle name="Valuta 2 5 2 2 2 2 5" xfId="3650" xr:uid="{00000000-0005-0000-0000-0000A13F0000}"/>
    <cellStyle name="Valuta 2 5 2 2 2 2 5 2" xfId="9447" xr:uid="{00000000-0005-0000-0000-0000A23F0000}"/>
    <cellStyle name="Valuta 2 5 2 2 2 2 5 3" xfId="18551" xr:uid="{00000000-0005-0000-0000-0000A33F0000}"/>
    <cellStyle name="Valuta 2 5 2 2 2 2 5 4" xfId="27698" xr:uid="{5CDA4E2F-0F12-4099-A710-7119D6CB314E}"/>
    <cellStyle name="Valuta 2 5 2 2 2 2 5 5" xfId="45783" xr:uid="{EF146EC1-DEDC-424D-8390-538C25C5D599}"/>
    <cellStyle name="Valuta 2 5 2 2 2 2 5 6" xfId="52403" xr:uid="{2FE9E77E-2C55-4463-989E-C44317BE02B4}"/>
    <cellStyle name="Valuta 2 5 2 2 2 2 5 7" xfId="57406" xr:uid="{6EBCFFCA-D634-4190-BB47-C8963F9A2495}"/>
    <cellStyle name="Valuta 2 5 2 2 2 2 6" xfId="6549" xr:uid="{00000000-0005-0000-0000-0000A43F0000}"/>
    <cellStyle name="Valuta 2 5 2 2 2 2 6 2" xfId="30275" xr:uid="{79FB0E5D-74A9-4977-8BAE-71912F540DAF}"/>
    <cellStyle name="Valuta 2 5 2 2 2 2 6 3" xfId="48360" xr:uid="{B55F3427-D404-4EE5-BB25-64CD5199A936}"/>
    <cellStyle name="Valuta 2 5 2 2 2 2 6 4" xfId="54980" xr:uid="{19D496A9-4906-49C2-8DED-E307E7EEEE87}"/>
    <cellStyle name="Valuta 2 5 2 2 2 2 6 5" xfId="58575" xr:uid="{4ABCDCC3-CF52-4333-B04C-C94EE2DBB31F}"/>
    <cellStyle name="Valuta 2 5 2 2 2 2 7" xfId="15653" xr:uid="{00000000-0005-0000-0000-0000A53F0000}"/>
    <cellStyle name="Valuta 2 5 2 2 2 2 8" xfId="24798" xr:uid="{C19394D9-4D09-4DCE-9EEC-BAE3099BB826}"/>
    <cellStyle name="Valuta 2 5 2 2 2 2 9" xfId="42885" xr:uid="{463B47BC-9CB0-4B07-B5E2-6199ACF47D81}"/>
    <cellStyle name="Valuta 2 5 2 2 2 3" xfId="1924" xr:uid="{00000000-0005-0000-0000-0000A63F0000}"/>
    <cellStyle name="Valuta 2 5 2 2 2 3 2" xfId="4823" xr:uid="{00000000-0005-0000-0000-0000A73F0000}"/>
    <cellStyle name="Valuta 2 5 2 2 2 3 2 2" xfId="10620" xr:uid="{00000000-0005-0000-0000-0000A83F0000}"/>
    <cellStyle name="Valuta 2 5 2 2 2 3 2 3" xfId="19724" xr:uid="{00000000-0005-0000-0000-0000A93F0000}"/>
    <cellStyle name="Valuta 2 5 2 2 2 3 2 4" xfId="28812" xr:uid="{87C4DD57-BE6A-4CFB-9D2C-CF8EE23E75F0}"/>
    <cellStyle name="Valuta 2 5 2 2 2 3 2 5" xfId="46897" xr:uid="{1E893D2D-5712-49B6-9FA7-37C145D5F043}"/>
    <cellStyle name="Valuta 2 5 2 2 2 3 2 6" xfId="53517" xr:uid="{727E6E5B-89C2-41A3-ADCB-A3D7AC130A98}"/>
    <cellStyle name="Valuta 2 5 2 2 2 3 2 7" xfId="58241" xr:uid="{1C1CC8DB-5313-427C-888C-05CC865044DB}"/>
    <cellStyle name="Valuta 2 5 2 2 2 3 3" xfId="7722" xr:uid="{00000000-0005-0000-0000-0000AA3F0000}"/>
    <cellStyle name="Valuta 2 5 2 2 2 3 3 2" xfId="30824" xr:uid="{40BA2678-B056-4C61-B79D-C6D619611A11}"/>
    <cellStyle name="Valuta 2 5 2 2 2 3 3 3" xfId="48909" xr:uid="{57B848A6-2365-4BA8-80CC-50D5A247F03D}"/>
    <cellStyle name="Valuta 2 5 2 2 2 3 3 4" xfId="55529" xr:uid="{84069F0B-608A-474A-8297-CDDE1E51AF28}"/>
    <cellStyle name="Valuta 2 5 2 2 2 3 3 5" xfId="59078" xr:uid="{883DD0BB-6130-4374-9013-FEC1E8E415C8}"/>
    <cellStyle name="Valuta 2 5 2 2 2 3 4" xfId="16826" xr:uid="{00000000-0005-0000-0000-0000AB3F0000}"/>
    <cellStyle name="Valuta 2 5 2 2 2 3 5" xfId="25973" xr:uid="{72DD2F1D-57EC-4BC1-A8D0-B398D0D273B4}"/>
    <cellStyle name="Valuta 2 5 2 2 2 3 6" xfId="44058" xr:uid="{B3E4EFD7-839A-46ED-9E08-37FBA9BDC0E6}"/>
    <cellStyle name="Valuta 2 5 2 2 2 3 7" xfId="50678" xr:uid="{72085A8E-9062-405F-9B7D-0DA50DBAE2E9}"/>
    <cellStyle name="Valuta 2 5 2 2 2 3 8" xfId="56905" xr:uid="{8C01362C-EBF9-4561-AD85-031467654E94}"/>
    <cellStyle name="Valuta 2 5 2 2 2 4" xfId="1537" xr:uid="{00000000-0005-0000-0000-0000AC3F0000}"/>
    <cellStyle name="Valuta 2 5 2 2 2 4 2" xfId="4440" xr:uid="{00000000-0005-0000-0000-0000AD3F0000}"/>
    <cellStyle name="Valuta 2 5 2 2 2 4 2 2" xfId="10237" xr:uid="{00000000-0005-0000-0000-0000AE3F0000}"/>
    <cellStyle name="Valuta 2 5 2 2 2 4 2 3" xfId="19341" xr:uid="{00000000-0005-0000-0000-0000AF3F0000}"/>
    <cellStyle name="Valuta 2 5 2 2 2 4 2 4" xfId="28394" xr:uid="{8A11FE3E-89E5-47EB-8639-78636216FAF2}"/>
    <cellStyle name="Valuta 2 5 2 2 2 4 2 5" xfId="46479" xr:uid="{40AB7565-6196-4ED3-9B27-E6ABB4A8E4DB}"/>
    <cellStyle name="Valuta 2 5 2 2 2 4 2 6" xfId="53099" xr:uid="{ACAD8BDF-44DE-4785-9A2A-34DFF1FEB923}"/>
    <cellStyle name="Valuta 2 5 2 2 2 4 2 7" xfId="57907" xr:uid="{C0C03683-45A8-445D-853C-E83B1B50CBA2}"/>
    <cellStyle name="Valuta 2 5 2 2 2 4 3" xfId="7339" xr:uid="{00000000-0005-0000-0000-0000B03F0000}"/>
    <cellStyle name="Valuta 2 5 2 2 2 4 3 2" xfId="30464" xr:uid="{89E038F7-464D-4D51-A2DB-BCD95E917E60}"/>
    <cellStyle name="Valuta 2 5 2 2 2 4 3 3" xfId="48549" xr:uid="{E3725D45-A197-4ABC-9F15-E7E864AA3C39}"/>
    <cellStyle name="Valuta 2 5 2 2 2 4 3 4" xfId="55169" xr:uid="{BEE0F6A6-2C36-46D3-8E60-156231F240C0}"/>
    <cellStyle name="Valuta 2 5 2 2 2 4 3 5" xfId="58742" xr:uid="{583BA4E7-F9A7-4D8D-907F-4C62FFB289BA}"/>
    <cellStyle name="Valuta 2 5 2 2 2 4 4" xfId="16443" xr:uid="{00000000-0005-0000-0000-0000B13F0000}"/>
    <cellStyle name="Valuta 2 5 2 2 2 4 5" xfId="25588" xr:uid="{D5D714F4-3B86-486E-9E38-8330B11B5285}"/>
    <cellStyle name="Valuta 2 5 2 2 2 4 6" xfId="43675" xr:uid="{7761CC39-CCE6-483E-B3BA-B1495E50A952}"/>
    <cellStyle name="Valuta 2 5 2 2 2 4 7" xfId="50295" xr:uid="{1926F0FE-A144-42A9-AF34-EA8AFFA8E5AC}"/>
    <cellStyle name="Valuta 2 5 2 2 2 4 8" xfId="56569" xr:uid="{B9AF76B1-FDC5-483A-A622-3352C39D2FEA}"/>
    <cellStyle name="Valuta 2 5 2 2 2 5" xfId="1026" xr:uid="{00000000-0005-0000-0000-0000B23F0000}"/>
    <cellStyle name="Valuta 2 5 2 2 2 5 2" xfId="3929" xr:uid="{00000000-0005-0000-0000-0000B33F0000}"/>
    <cellStyle name="Valuta 2 5 2 2 2 5 2 2" xfId="9726" xr:uid="{00000000-0005-0000-0000-0000B43F0000}"/>
    <cellStyle name="Valuta 2 5 2 2 2 5 2 3" xfId="18830" xr:uid="{00000000-0005-0000-0000-0000B53F0000}"/>
    <cellStyle name="Valuta 2 5 2 2 2 5 2 4" xfId="27918" xr:uid="{BDFFC1BC-1CF9-43F6-9E3B-B36C609F149E}"/>
    <cellStyle name="Valuta 2 5 2 2 2 5 2 5" xfId="46003" xr:uid="{FB9C2C2F-CA86-4B3E-A068-5BBD2A4A5D57}"/>
    <cellStyle name="Valuta 2 5 2 2 2 5 2 6" xfId="52623" xr:uid="{FA6F61D2-5775-4DC9-B7CA-5CC68D894BBB}"/>
    <cellStyle name="Valuta 2 5 2 2 2 5 2 7" xfId="57573" xr:uid="{A66FF9C9-1C4C-49B1-AF46-1EFB98B09893}"/>
    <cellStyle name="Valuta 2 5 2 2 2 5 3" xfId="6828" xr:uid="{00000000-0005-0000-0000-0000B63F0000}"/>
    <cellStyle name="Valuta 2 5 2 2 2 5 4" xfId="15932" xr:uid="{00000000-0005-0000-0000-0000B73F0000}"/>
    <cellStyle name="Valuta 2 5 2 2 2 5 5" xfId="25077" xr:uid="{2ACBC19A-858F-4ECF-8526-65A19D60537C}"/>
    <cellStyle name="Valuta 2 5 2 2 2 5 6" xfId="43164" xr:uid="{A9AF306B-84C4-45EA-9F81-8433C732F3ED}"/>
    <cellStyle name="Valuta 2 5 2 2 2 5 7" xfId="49784" xr:uid="{B4862336-838E-4AAD-B0F6-A5E86DEF01A1}"/>
    <cellStyle name="Valuta 2 5 2 2 2 5 8" xfId="56235" xr:uid="{B4A3DD05-6454-4E4E-A14B-CB2FDDF5DB6B}"/>
    <cellStyle name="Valuta 2 5 2 2 2 6" xfId="3458" xr:uid="{00000000-0005-0000-0000-0000B83F0000}"/>
    <cellStyle name="Valuta 2 5 2 2 2 6 2" xfId="9255" xr:uid="{00000000-0005-0000-0000-0000B93F0000}"/>
    <cellStyle name="Valuta 2 5 2 2 2 6 3" xfId="18359" xr:uid="{00000000-0005-0000-0000-0000BA3F0000}"/>
    <cellStyle name="Valuta 2 5 2 2 2 6 4" xfId="27506" xr:uid="{BBF1858B-5DC6-468D-91A5-2D2BBA154692}"/>
    <cellStyle name="Valuta 2 5 2 2 2 6 5" xfId="45591" xr:uid="{D699E6FA-9573-4637-90B3-214C924A9286}"/>
    <cellStyle name="Valuta 2 5 2 2 2 6 6" xfId="52211" xr:uid="{237D7CEB-2015-419E-8694-E71497B20D52}"/>
    <cellStyle name="Valuta 2 5 2 2 2 6 7" xfId="57239" xr:uid="{C435F590-024A-4A75-AA7A-65F29E33BDAB}"/>
    <cellStyle name="Valuta 2 5 2 2 2 7" xfId="6357" xr:uid="{00000000-0005-0000-0000-0000BB3F0000}"/>
    <cellStyle name="Valuta 2 5 2 2 2 7 2" xfId="30108" xr:uid="{F77AA168-5F2A-43EF-AF95-1BE912B45D03}"/>
    <cellStyle name="Valuta 2 5 2 2 2 7 3" xfId="48193" xr:uid="{50E34ABC-6195-4E5A-9A86-B2C2ACBDF15E}"/>
    <cellStyle name="Valuta 2 5 2 2 2 7 4" xfId="54813" xr:uid="{EDF42A8B-81FE-40B0-B6C5-28F8DCF8E0FB}"/>
    <cellStyle name="Valuta 2 5 2 2 2 7 5" xfId="58408" xr:uid="{BAD4B1BB-D5FC-4597-87B4-9A3061B54F52}"/>
    <cellStyle name="Valuta 2 5 2 2 2 8" xfId="15262" xr:uid="{00000000-0005-0000-0000-0000BC3F0000}"/>
    <cellStyle name="Valuta 2 5 2 2 2 9" xfId="15461" xr:uid="{00000000-0005-0000-0000-0000BD3F0000}"/>
    <cellStyle name="Valuta 2 5 2 2 3" xfId="493" xr:uid="{00000000-0005-0000-0000-0000BE3F0000}"/>
    <cellStyle name="Valuta 2 5 2 2 4" xfId="652" xr:uid="{00000000-0005-0000-0000-0000BF3F0000}"/>
    <cellStyle name="Valuta 2 5 2 2 4 10" xfId="49410" xr:uid="{D7785407-45CE-4B1F-B851-C9077C7A0119}"/>
    <cellStyle name="Valuta 2 5 2 2 4 11" xfId="55988" xr:uid="{9E8878D1-5D6D-4E2C-9A10-F72F46C96691}"/>
    <cellStyle name="Valuta 2 5 2 2 4 2" xfId="2011" xr:uid="{00000000-0005-0000-0000-0000C03F0000}"/>
    <cellStyle name="Valuta 2 5 2 2 4 2 2" xfId="4910" xr:uid="{00000000-0005-0000-0000-0000C13F0000}"/>
    <cellStyle name="Valuta 2 5 2 2 4 2 2 2" xfId="10707" xr:uid="{00000000-0005-0000-0000-0000C23F0000}"/>
    <cellStyle name="Valuta 2 5 2 2 4 2 2 3" xfId="19811" xr:uid="{00000000-0005-0000-0000-0000C33F0000}"/>
    <cellStyle name="Valuta 2 5 2 2 4 2 2 4" xfId="28524" xr:uid="{7EFD9A06-DDD6-4867-B862-2724A7CEDC0B}"/>
    <cellStyle name="Valuta 2 5 2 2 4 2 2 5" xfId="46609" xr:uid="{67185A96-28C8-49A0-9F8D-C16811A1901E}"/>
    <cellStyle name="Valuta 2 5 2 2 4 2 2 6" xfId="53229" xr:uid="{F1BF979D-F341-41B9-ACAD-558D6B511E6B}"/>
    <cellStyle name="Valuta 2 5 2 2 4 2 2 7" xfId="57994" xr:uid="{4C621BD4-E1C5-42DF-9403-59A03C343B58}"/>
    <cellStyle name="Valuta 2 5 2 2 4 2 3" xfId="7809" xr:uid="{00000000-0005-0000-0000-0000C43F0000}"/>
    <cellStyle name="Valuta 2 5 2 2 4 2 3 2" xfId="30911" xr:uid="{455EAAB3-4EA5-4682-9DF8-E45BD326826B}"/>
    <cellStyle name="Valuta 2 5 2 2 4 2 3 3" xfId="48996" xr:uid="{FC4AB2DF-FD10-4F74-A6D0-E70319B6D6F8}"/>
    <cellStyle name="Valuta 2 5 2 2 4 2 3 4" xfId="55616" xr:uid="{A373FF87-B579-4AA7-AADD-80706431C72F}"/>
    <cellStyle name="Valuta 2 5 2 2 4 2 3 5" xfId="59165" xr:uid="{2BA8C59D-202D-4ABA-A5E7-9307BCA49629}"/>
    <cellStyle name="Valuta 2 5 2 2 4 2 4" xfId="16913" xr:uid="{00000000-0005-0000-0000-0000C53F0000}"/>
    <cellStyle name="Valuta 2 5 2 2 4 2 5" xfId="26060" xr:uid="{F151A392-4376-4D97-9564-311D20293CD7}"/>
    <cellStyle name="Valuta 2 5 2 2 4 2 6" xfId="44145" xr:uid="{B5DD2B44-9E71-4802-83D2-71C828B1C32D}"/>
    <cellStyle name="Valuta 2 5 2 2 4 2 7" xfId="50765" xr:uid="{DCC06CC4-EAAF-4E81-B315-BF1BAC0523A2}"/>
    <cellStyle name="Valuta 2 5 2 2 4 2 8" xfId="56992" xr:uid="{2D58A016-406F-4558-B4BE-51BD9D99C4AD}"/>
    <cellStyle name="Valuta 2 5 2 2 4 3" xfId="1655" xr:uid="{00000000-0005-0000-0000-0000C63F0000}"/>
    <cellStyle name="Valuta 2 5 2 2 4 3 2" xfId="4558" xr:uid="{00000000-0005-0000-0000-0000C73F0000}"/>
    <cellStyle name="Valuta 2 5 2 2 4 3 2 2" xfId="10355" xr:uid="{00000000-0005-0000-0000-0000C83F0000}"/>
    <cellStyle name="Valuta 2 5 2 2 4 3 2 3" xfId="19459" xr:uid="{00000000-0005-0000-0000-0000C93F0000}"/>
    <cellStyle name="Valuta 2 5 2 2 4 3 2 4" xfId="28061" xr:uid="{6D99BFC1-0978-4AE4-A9C2-E6CC8ECE19D0}"/>
    <cellStyle name="Valuta 2 5 2 2 4 3 2 5" xfId="46146" xr:uid="{2193D450-8C9D-4BD6-8347-CE31A967AE23}"/>
    <cellStyle name="Valuta 2 5 2 2 4 3 2 6" xfId="52766" xr:uid="{A085186D-162C-4FB2-AF94-97702CBC32AD}"/>
    <cellStyle name="Valuta 2 5 2 2 4 3 2 7" xfId="57660" xr:uid="{0384DFF9-5CA1-49C8-BE87-6B0AD35924B5}"/>
    <cellStyle name="Valuta 2 5 2 2 4 3 3" xfId="7457" xr:uid="{00000000-0005-0000-0000-0000CA3F0000}"/>
    <cellStyle name="Valuta 2 5 2 2 4 3 3 2" xfId="30569" xr:uid="{3CA7D6F7-4E19-4AC2-9494-4D680553BAAC}"/>
    <cellStyle name="Valuta 2 5 2 2 4 3 3 3" xfId="48654" xr:uid="{80D7F56F-1290-4AEC-BCD6-67F059114920}"/>
    <cellStyle name="Valuta 2 5 2 2 4 3 3 4" xfId="55274" xr:uid="{4B072D52-497E-484B-A658-F7193F6FF32D}"/>
    <cellStyle name="Valuta 2 5 2 2 4 3 3 5" xfId="58829" xr:uid="{C77571E0-410F-45BA-8208-B9A63DBBCFA7}"/>
    <cellStyle name="Valuta 2 5 2 2 4 3 4" xfId="16561" xr:uid="{00000000-0005-0000-0000-0000CB3F0000}"/>
    <cellStyle name="Valuta 2 5 2 2 4 3 5" xfId="25706" xr:uid="{872E5830-DE58-4788-9277-6766E8763C29}"/>
    <cellStyle name="Valuta 2 5 2 2 4 3 6" xfId="43793" xr:uid="{178F4C6E-667C-44CF-BB9B-1A93CB7655FF}"/>
    <cellStyle name="Valuta 2 5 2 2 4 3 7" xfId="50413" xr:uid="{21050BD5-736B-4F5A-B5EF-F96233F401D6}"/>
    <cellStyle name="Valuta 2 5 2 2 4 3 8" xfId="56656" xr:uid="{B201EFE6-8DC6-415D-B24B-7469B63B55B5}"/>
    <cellStyle name="Valuta 2 5 2 2 4 4" xfId="1222" xr:uid="{00000000-0005-0000-0000-0000CC3F0000}"/>
    <cellStyle name="Valuta 2 5 2 2 4 4 2" xfId="4125" xr:uid="{00000000-0005-0000-0000-0000CD3F0000}"/>
    <cellStyle name="Valuta 2 5 2 2 4 4 2 2" xfId="9922" xr:uid="{00000000-0005-0000-0000-0000CE3F0000}"/>
    <cellStyle name="Valuta 2 5 2 2 4 4 2 3" xfId="19026" xr:uid="{00000000-0005-0000-0000-0000CF3F0000}"/>
    <cellStyle name="Valuta 2 5 2 2 4 4 3" xfId="7024" xr:uid="{00000000-0005-0000-0000-0000D03F0000}"/>
    <cellStyle name="Valuta 2 5 2 2 4 4 4" xfId="16128" xr:uid="{00000000-0005-0000-0000-0000D13F0000}"/>
    <cellStyle name="Valuta 2 5 2 2 4 4 5" xfId="25273" xr:uid="{9F3D823C-1613-41BD-87BA-AD4DB78CD59C}"/>
    <cellStyle name="Valuta 2 5 2 2 4 4 6" xfId="43360" xr:uid="{94E2F73D-DA88-4126-BD8D-611C4FAD9707}"/>
    <cellStyle name="Valuta 2 5 2 2 4 4 7" xfId="49980" xr:uid="{4F37CB49-489F-4D28-BBEC-50FF62F6DFDA}"/>
    <cellStyle name="Valuta 2 5 2 2 4 4 8" xfId="56322" xr:uid="{0A9D32CF-B1A0-4037-93A6-7590C8D67B91}"/>
    <cellStyle name="Valuta 2 5 2 2 4 5" xfId="3555" xr:uid="{00000000-0005-0000-0000-0000D23F0000}"/>
    <cellStyle name="Valuta 2 5 2 2 4 5 2" xfId="9352" xr:uid="{00000000-0005-0000-0000-0000D33F0000}"/>
    <cellStyle name="Valuta 2 5 2 2 4 5 3" xfId="18456" xr:uid="{00000000-0005-0000-0000-0000D43F0000}"/>
    <cellStyle name="Valuta 2 5 2 2 4 5 4" xfId="27603" xr:uid="{B1DBC344-0A40-4E7B-93EE-B1275C9405A2}"/>
    <cellStyle name="Valuta 2 5 2 2 4 5 5" xfId="45688" xr:uid="{13DC092C-4C3C-4386-AC3C-CE5400898E8B}"/>
    <cellStyle name="Valuta 2 5 2 2 4 5 6" xfId="52308" xr:uid="{86E9ADB7-1E86-41E5-B9D8-1ACF2FE95FDE}"/>
    <cellStyle name="Valuta 2 5 2 2 4 5 7" xfId="57326" xr:uid="{B02DD6B3-4C1D-41F3-9301-264E736D0546}"/>
    <cellStyle name="Valuta 2 5 2 2 4 6" xfId="6454" xr:uid="{00000000-0005-0000-0000-0000D53F0000}"/>
    <cellStyle name="Valuta 2 5 2 2 4 6 2" xfId="30195" xr:uid="{FAFFC2D0-A3A0-4E6F-B46D-AE071847D7AB}"/>
    <cellStyle name="Valuta 2 5 2 2 4 6 3" xfId="48280" xr:uid="{50C6AFE7-606F-4472-B434-B3087CD565D2}"/>
    <cellStyle name="Valuta 2 5 2 2 4 6 4" xfId="54900" xr:uid="{3E7D2A3D-44A9-40D6-AC4E-E98650ECE6E2}"/>
    <cellStyle name="Valuta 2 5 2 2 4 6 5" xfId="58495" xr:uid="{51BBD47D-1E69-426F-A826-EC2A3C902E96}"/>
    <cellStyle name="Valuta 2 5 2 2 4 7" xfId="15558" xr:uid="{00000000-0005-0000-0000-0000D63F0000}"/>
    <cellStyle name="Valuta 2 5 2 2 4 8" xfId="24703" xr:uid="{91B23606-5C5C-4E41-A50B-8B1561CC7CBD}"/>
    <cellStyle name="Valuta 2 5 2 2 4 9" xfId="42790" xr:uid="{E3901AE9-A417-4CEC-A762-4F2958F5FDCB}"/>
    <cellStyle name="Valuta 2 5 2 2 5" xfId="1844" xr:uid="{00000000-0005-0000-0000-0000D73F0000}"/>
    <cellStyle name="Valuta 2 5 2 2 5 2" xfId="4743" xr:uid="{00000000-0005-0000-0000-0000D83F0000}"/>
    <cellStyle name="Valuta 2 5 2 2 5 2 2" xfId="10540" xr:uid="{00000000-0005-0000-0000-0000D93F0000}"/>
    <cellStyle name="Valuta 2 5 2 2 5 2 3" xfId="19644" xr:uid="{00000000-0005-0000-0000-0000DA3F0000}"/>
    <cellStyle name="Valuta 2 5 2 2 5 2 4" xfId="28726" xr:uid="{0A4BE405-DAF6-44A3-BA5D-3557BC3E125E}"/>
    <cellStyle name="Valuta 2 5 2 2 5 2 5" xfId="46811" xr:uid="{6DB0CD63-0481-43F0-81E0-FF647DD1FBC0}"/>
    <cellStyle name="Valuta 2 5 2 2 5 2 6" xfId="53431" xr:uid="{D92F1914-736F-463B-BE81-98DD06F2B47A}"/>
    <cellStyle name="Valuta 2 5 2 2 5 2 7" xfId="58161" xr:uid="{8500543B-D814-4129-85D6-72D158C1E31B}"/>
    <cellStyle name="Valuta 2 5 2 2 5 3" xfId="7642" xr:uid="{00000000-0005-0000-0000-0000DB3F0000}"/>
    <cellStyle name="Valuta 2 5 2 2 5 3 2" xfId="30744" xr:uid="{CF1260E4-E62B-4FD2-AA81-680965F0B52B}"/>
    <cellStyle name="Valuta 2 5 2 2 5 3 3" xfId="48829" xr:uid="{C6C58F62-10FE-4B6F-A597-F2FA3D8D0704}"/>
    <cellStyle name="Valuta 2 5 2 2 5 3 4" xfId="55449" xr:uid="{B1EB0844-BFEF-46F8-A8E4-4EA490A27EB6}"/>
    <cellStyle name="Valuta 2 5 2 2 5 3 5" xfId="58998" xr:uid="{E3F4AD01-C4D3-4A43-A2CA-4A69CC1AA8AF}"/>
    <cellStyle name="Valuta 2 5 2 2 5 4" xfId="16746" xr:uid="{00000000-0005-0000-0000-0000DC3F0000}"/>
    <cellStyle name="Valuta 2 5 2 2 5 5" xfId="25893" xr:uid="{1367A25B-38A2-4FC4-8D70-8918CB3E1F38}"/>
    <cellStyle name="Valuta 2 5 2 2 5 6" xfId="43978" xr:uid="{CAE66838-0B17-4139-8BB2-424106C6E9BA}"/>
    <cellStyle name="Valuta 2 5 2 2 5 7" xfId="50598" xr:uid="{8004428F-5B99-4990-8358-17932EEBE8A6}"/>
    <cellStyle name="Valuta 2 5 2 2 5 8" xfId="56825" xr:uid="{7789871F-FAA6-409A-8102-39D55004B9A3}"/>
    <cellStyle name="Valuta 2 5 2 2 6" xfId="1442" xr:uid="{00000000-0005-0000-0000-0000DD3F0000}"/>
    <cellStyle name="Valuta 2 5 2 2 6 2" xfId="4345" xr:uid="{00000000-0005-0000-0000-0000DE3F0000}"/>
    <cellStyle name="Valuta 2 5 2 2 6 2 2" xfId="10142" xr:uid="{00000000-0005-0000-0000-0000DF3F0000}"/>
    <cellStyle name="Valuta 2 5 2 2 6 2 3" xfId="19246" xr:uid="{00000000-0005-0000-0000-0000E03F0000}"/>
    <cellStyle name="Valuta 2 5 2 2 6 2 4" xfId="28299" xr:uid="{06971B2B-89FD-444C-B7AD-EDCD90AE9C08}"/>
    <cellStyle name="Valuta 2 5 2 2 6 2 5" xfId="46384" xr:uid="{17AB4522-33F8-4648-8003-B29448AF2783}"/>
    <cellStyle name="Valuta 2 5 2 2 6 2 6" xfId="53004" xr:uid="{44D6A77B-5FFD-4BD2-80B7-A249CBEA42C1}"/>
    <cellStyle name="Valuta 2 5 2 2 6 2 7" xfId="57827" xr:uid="{12ACB4BE-233B-4073-983F-FE963E496FC1}"/>
    <cellStyle name="Valuta 2 5 2 2 6 3" xfId="7244" xr:uid="{00000000-0005-0000-0000-0000E13F0000}"/>
    <cellStyle name="Valuta 2 5 2 2 6 3 2" xfId="30378" xr:uid="{90B64A6E-BA15-4B9C-9907-98494E9527CD}"/>
    <cellStyle name="Valuta 2 5 2 2 6 3 3" xfId="48463" xr:uid="{8E2C7286-8F5C-4805-84B9-44D91D2AFE4D}"/>
    <cellStyle name="Valuta 2 5 2 2 6 3 4" xfId="55083" xr:uid="{506B7E23-E00C-42C8-B212-C1865335DF2F}"/>
    <cellStyle name="Valuta 2 5 2 2 6 3 5" xfId="58662" xr:uid="{B74F5F35-C782-4347-AC39-DEFFCD547B5A}"/>
    <cellStyle name="Valuta 2 5 2 2 6 4" xfId="16348" xr:uid="{00000000-0005-0000-0000-0000E23F0000}"/>
    <cellStyle name="Valuta 2 5 2 2 6 5" xfId="25493" xr:uid="{C587122A-D922-43FF-AAE9-E479DEAC0CD8}"/>
    <cellStyle name="Valuta 2 5 2 2 6 6" xfId="43580" xr:uid="{C49EAD00-7264-4ECB-A95D-70B575EE2BB3}"/>
    <cellStyle name="Valuta 2 5 2 2 6 7" xfId="50200" xr:uid="{EF0E5652-B058-4F22-B357-D848620F9AA9}"/>
    <cellStyle name="Valuta 2 5 2 2 6 8" xfId="56489" xr:uid="{E1EE94DD-40FD-40C5-9EEA-AF7B66E6B5A4}"/>
    <cellStyle name="Valuta 2 5 2 2 7" xfId="930" xr:uid="{00000000-0005-0000-0000-0000E33F0000}"/>
    <cellStyle name="Valuta 2 5 2 2 7 2" xfId="3833" xr:uid="{00000000-0005-0000-0000-0000E43F0000}"/>
    <cellStyle name="Valuta 2 5 2 2 7 2 2" xfId="9630" xr:uid="{00000000-0005-0000-0000-0000E53F0000}"/>
    <cellStyle name="Valuta 2 5 2 2 7 2 3" xfId="18734" xr:uid="{00000000-0005-0000-0000-0000E63F0000}"/>
    <cellStyle name="Valuta 2 5 2 2 7 2 4" xfId="27823" xr:uid="{385B9D27-03D0-4D64-B0AF-5961FB2F80E3}"/>
    <cellStyle name="Valuta 2 5 2 2 7 2 5" xfId="45908" xr:uid="{38154F6D-C0BF-4E43-8637-94066F540A32}"/>
    <cellStyle name="Valuta 2 5 2 2 7 2 6" xfId="52528" xr:uid="{D23B87BD-A188-40CC-A640-7D501A3969A3}"/>
    <cellStyle name="Valuta 2 5 2 2 7 2 7" xfId="57493" xr:uid="{ECEEB271-DF2D-42B8-940E-10B0AF7996EE}"/>
    <cellStyle name="Valuta 2 5 2 2 7 3" xfId="6732" xr:uid="{00000000-0005-0000-0000-0000E73F0000}"/>
    <cellStyle name="Valuta 2 5 2 2 7 4" xfId="15836" xr:uid="{00000000-0005-0000-0000-0000E83F0000}"/>
    <cellStyle name="Valuta 2 5 2 2 7 5" xfId="24981" xr:uid="{4FD421F2-F4DB-4FE7-AA96-F4C48D98BB30}"/>
    <cellStyle name="Valuta 2 5 2 2 7 6" xfId="43068" xr:uid="{5AB61C8B-A6AA-4969-A986-AD8C032429D7}"/>
    <cellStyle name="Valuta 2 5 2 2 7 7" xfId="49688" xr:uid="{12740F5B-263D-44FC-AB92-6635E1CD525B}"/>
    <cellStyle name="Valuta 2 5 2 2 7 8" xfId="56155" xr:uid="{0EA68AEC-7BFA-4DF4-8701-649429601E96}"/>
    <cellStyle name="Valuta 2 5 2 2 8" xfId="3363" xr:uid="{00000000-0005-0000-0000-0000E93F0000}"/>
    <cellStyle name="Valuta 2 5 2 2 8 2" xfId="9160" xr:uid="{00000000-0005-0000-0000-0000EA3F0000}"/>
    <cellStyle name="Valuta 2 5 2 2 8 3" xfId="18264" xr:uid="{00000000-0005-0000-0000-0000EB3F0000}"/>
    <cellStyle name="Valuta 2 5 2 2 8 4" xfId="27411" xr:uid="{3413D8FB-8544-4D0E-BF6B-9244F8C0FF18}"/>
    <cellStyle name="Valuta 2 5 2 2 8 5" xfId="45496" xr:uid="{7A34BD0F-25DD-445F-A84A-61D0355AC9CF}"/>
    <cellStyle name="Valuta 2 5 2 2 8 6" xfId="52116" xr:uid="{9A900525-461B-49A3-84FF-C70E969C197E}"/>
    <cellStyle name="Valuta 2 5 2 2 8 7" xfId="57159" xr:uid="{FAE7B554-6576-4DC1-A438-05E5083A2388}"/>
    <cellStyle name="Valuta 2 5 2 2 9" xfId="6262" xr:uid="{00000000-0005-0000-0000-0000EC3F0000}"/>
    <cellStyle name="Valuta 2 5 2 2 9 2" xfId="30028" xr:uid="{E57A5D97-D3B2-4BD2-89C2-AC8ED3D0E34A}"/>
    <cellStyle name="Valuta 2 5 2 2 9 3" xfId="48113" xr:uid="{D0BCA71A-FC11-4D8A-A817-6BB6744AD1E6}"/>
    <cellStyle name="Valuta 2 5 2 2 9 4" xfId="54733" xr:uid="{893E97BF-249B-4991-9E8C-2DEEF6B5FF7A}"/>
    <cellStyle name="Valuta 2 5 2 2 9 5" xfId="58328" xr:uid="{39A51AE3-34F6-4053-A347-D3F3E8D1415F}"/>
    <cellStyle name="Valuta 2 5 2 3" xfId="310" xr:uid="{00000000-0005-0000-0000-0000ED3F0000}"/>
    <cellStyle name="Valuta 2 5 2 3 10" xfId="24407" xr:uid="{56D70A12-FD07-4FCB-A882-3E0328B581EC}"/>
    <cellStyle name="Valuta 2 5 2 3 11" xfId="42653" xr:uid="{782510A2-DEB3-429A-9B41-5DB7973FF713}"/>
    <cellStyle name="Valuta 2 5 2 3 12" xfId="49273" xr:uid="{13B2B9EA-5BA5-4F96-B243-1E232054F292}"/>
    <cellStyle name="Valuta 2 5 2 3 13" xfId="55861" xr:uid="{24520722-F678-4579-87F5-E48BCF4B8DAD}"/>
    <cellStyle name="Valuta 2 5 2 3 2" xfId="707" xr:uid="{00000000-0005-0000-0000-0000EE3F0000}"/>
    <cellStyle name="Valuta 2 5 2 3 2 10" xfId="49465" xr:uid="{73D6ADC7-65C9-42A0-A934-72A6144965D6}"/>
    <cellStyle name="Valuta 2 5 2 3 2 11" xfId="56028" xr:uid="{779B83CB-4310-4CBB-90AE-B911FD88DC20}"/>
    <cellStyle name="Valuta 2 5 2 3 2 2" xfId="2051" xr:uid="{00000000-0005-0000-0000-0000EF3F0000}"/>
    <cellStyle name="Valuta 2 5 2 3 2 2 2" xfId="4950" xr:uid="{00000000-0005-0000-0000-0000F03F0000}"/>
    <cellStyle name="Valuta 2 5 2 3 2 2 2 2" xfId="10747" xr:uid="{00000000-0005-0000-0000-0000F13F0000}"/>
    <cellStyle name="Valuta 2 5 2 3 2 2 2 3" xfId="19851" xr:uid="{00000000-0005-0000-0000-0000F23F0000}"/>
    <cellStyle name="Valuta 2 5 2 3 2 2 2 4" xfId="28579" xr:uid="{D326BDF6-2062-4C33-A451-2C8CC4129DDB}"/>
    <cellStyle name="Valuta 2 5 2 3 2 2 2 5" xfId="46664" xr:uid="{1B1D3DFC-0568-4F40-849A-CFF62B4EF665}"/>
    <cellStyle name="Valuta 2 5 2 3 2 2 2 6" xfId="53284" xr:uid="{4066048C-3B7F-4808-A033-721724702CDD}"/>
    <cellStyle name="Valuta 2 5 2 3 2 2 2 7" xfId="58034" xr:uid="{1999CC37-EA61-430A-9605-961B069594AC}"/>
    <cellStyle name="Valuta 2 5 2 3 2 2 3" xfId="7849" xr:uid="{00000000-0005-0000-0000-0000F33F0000}"/>
    <cellStyle name="Valuta 2 5 2 3 2 2 3 2" xfId="30951" xr:uid="{C18DFEBE-1532-42C8-8AC6-AA5D57660D6B}"/>
    <cellStyle name="Valuta 2 5 2 3 2 2 3 3" xfId="49036" xr:uid="{1B8F1E33-0DDA-4D1B-BAB4-B5EF67B62537}"/>
    <cellStyle name="Valuta 2 5 2 3 2 2 3 4" xfId="55656" xr:uid="{3B17ABBF-6315-4C5B-9142-7140A236B72C}"/>
    <cellStyle name="Valuta 2 5 2 3 2 2 3 5" xfId="59205" xr:uid="{E1887102-4058-42EC-8CDF-1CFEFF5E6CF2}"/>
    <cellStyle name="Valuta 2 5 2 3 2 2 4" xfId="16953" xr:uid="{00000000-0005-0000-0000-0000F43F0000}"/>
    <cellStyle name="Valuta 2 5 2 3 2 2 5" xfId="26100" xr:uid="{3A2437F2-1342-476B-AE26-BF8DA9B52DCF}"/>
    <cellStyle name="Valuta 2 5 2 3 2 2 6" xfId="44185" xr:uid="{08C39935-742F-462C-9B6A-9C8ABE1D3E94}"/>
    <cellStyle name="Valuta 2 5 2 3 2 2 7" xfId="50805" xr:uid="{AE9BDD6F-2429-4356-B025-B97684E53B11}"/>
    <cellStyle name="Valuta 2 5 2 3 2 2 8" xfId="57032" xr:uid="{DE35D7D7-2398-465B-B6CF-D6B8DCFEAD27}"/>
    <cellStyle name="Valuta 2 5 2 3 2 3" xfId="1710" xr:uid="{00000000-0005-0000-0000-0000F53F0000}"/>
    <cellStyle name="Valuta 2 5 2 3 2 3 2" xfId="4613" xr:uid="{00000000-0005-0000-0000-0000F63F0000}"/>
    <cellStyle name="Valuta 2 5 2 3 2 3 2 2" xfId="10410" xr:uid="{00000000-0005-0000-0000-0000F73F0000}"/>
    <cellStyle name="Valuta 2 5 2 3 2 3 2 3" xfId="19514" xr:uid="{00000000-0005-0000-0000-0000F83F0000}"/>
    <cellStyle name="Valuta 2 5 2 3 2 3 2 4" xfId="28116" xr:uid="{F44E096E-FE68-49EE-BB42-56E146377BEF}"/>
    <cellStyle name="Valuta 2 5 2 3 2 3 2 5" xfId="46201" xr:uid="{AFA2842A-0084-4558-AC71-13AF149CC407}"/>
    <cellStyle name="Valuta 2 5 2 3 2 3 2 6" xfId="52821" xr:uid="{2750B462-9B84-492A-A684-E76A9C978FB0}"/>
    <cellStyle name="Valuta 2 5 2 3 2 3 2 7" xfId="57700" xr:uid="{E4166166-0865-4A86-B635-BA34B012B197}"/>
    <cellStyle name="Valuta 2 5 2 3 2 3 3" xfId="7512" xr:uid="{00000000-0005-0000-0000-0000F93F0000}"/>
    <cellStyle name="Valuta 2 5 2 3 2 3 3 2" xfId="30615" xr:uid="{E620404F-AB0F-4062-BA63-21107C460FBC}"/>
    <cellStyle name="Valuta 2 5 2 3 2 3 3 3" xfId="48700" xr:uid="{BA85041B-1C9E-4BFD-A6F1-7002D0313F84}"/>
    <cellStyle name="Valuta 2 5 2 3 2 3 3 4" xfId="55320" xr:uid="{FD3717BD-2E35-479A-908F-B58A09BB340B}"/>
    <cellStyle name="Valuta 2 5 2 3 2 3 3 5" xfId="58869" xr:uid="{AD30B940-B8BA-4DE5-82AA-F583E865DA9E}"/>
    <cellStyle name="Valuta 2 5 2 3 2 3 4" xfId="16616" xr:uid="{00000000-0005-0000-0000-0000FA3F0000}"/>
    <cellStyle name="Valuta 2 5 2 3 2 3 5" xfId="25761" xr:uid="{6C4F96F1-07F1-4FB1-8FB0-5CE26E20AF76}"/>
    <cellStyle name="Valuta 2 5 2 3 2 3 6" xfId="43848" xr:uid="{CC57999E-56DD-4890-8192-BB7AAFFD82D6}"/>
    <cellStyle name="Valuta 2 5 2 3 2 3 7" xfId="50468" xr:uid="{9497CEF1-A737-487C-8523-E4E51B8F3F6C}"/>
    <cellStyle name="Valuta 2 5 2 3 2 3 8" xfId="56696" xr:uid="{C6366249-4575-4577-8DFE-8A44BD433861}"/>
    <cellStyle name="Valuta 2 5 2 3 2 4" xfId="1277" xr:uid="{00000000-0005-0000-0000-0000FB3F0000}"/>
    <cellStyle name="Valuta 2 5 2 3 2 4 2" xfId="4180" xr:uid="{00000000-0005-0000-0000-0000FC3F0000}"/>
    <cellStyle name="Valuta 2 5 2 3 2 4 2 2" xfId="9977" xr:uid="{00000000-0005-0000-0000-0000FD3F0000}"/>
    <cellStyle name="Valuta 2 5 2 3 2 4 2 3" xfId="19081" xr:uid="{00000000-0005-0000-0000-0000FE3F0000}"/>
    <cellStyle name="Valuta 2 5 2 3 2 4 3" xfId="7079" xr:uid="{00000000-0005-0000-0000-0000FF3F0000}"/>
    <cellStyle name="Valuta 2 5 2 3 2 4 4" xfId="16183" xr:uid="{00000000-0005-0000-0000-000000400000}"/>
    <cellStyle name="Valuta 2 5 2 3 2 4 5" xfId="25328" xr:uid="{679815AB-AB6A-4A22-B05E-9C868129D203}"/>
    <cellStyle name="Valuta 2 5 2 3 2 4 6" xfId="43415" xr:uid="{5D298A00-7C2B-4D52-A722-05210D19E78E}"/>
    <cellStyle name="Valuta 2 5 2 3 2 4 7" xfId="50035" xr:uid="{C61E5B3B-A064-4E89-869C-084944718AB8}"/>
    <cellStyle name="Valuta 2 5 2 3 2 4 8" xfId="56362" xr:uid="{23345AD7-395C-4A9F-83E7-41B08EF731D9}"/>
    <cellStyle name="Valuta 2 5 2 3 2 5" xfId="3610" xr:uid="{00000000-0005-0000-0000-000001400000}"/>
    <cellStyle name="Valuta 2 5 2 3 2 5 2" xfId="9407" xr:uid="{00000000-0005-0000-0000-000002400000}"/>
    <cellStyle name="Valuta 2 5 2 3 2 5 3" xfId="18511" xr:uid="{00000000-0005-0000-0000-000003400000}"/>
    <cellStyle name="Valuta 2 5 2 3 2 5 4" xfId="27658" xr:uid="{CF51EC1B-9884-4962-8C8A-FA5E50C6697A}"/>
    <cellStyle name="Valuta 2 5 2 3 2 5 5" xfId="45743" xr:uid="{59D3BD9F-CDCF-4450-B3E3-EB8FB9DDC51B}"/>
    <cellStyle name="Valuta 2 5 2 3 2 5 6" xfId="52363" xr:uid="{E3614B34-C7B9-4942-95A0-83643278DC2A}"/>
    <cellStyle name="Valuta 2 5 2 3 2 5 7" xfId="57366" xr:uid="{4A326F87-3A82-4741-B2C4-9402FD52D519}"/>
    <cellStyle name="Valuta 2 5 2 3 2 6" xfId="6509" xr:uid="{00000000-0005-0000-0000-000004400000}"/>
    <cellStyle name="Valuta 2 5 2 3 2 6 2" xfId="30235" xr:uid="{3FBDABFF-AFD9-4F8C-951D-CA244A70AD30}"/>
    <cellStyle name="Valuta 2 5 2 3 2 6 3" xfId="48320" xr:uid="{CC45FB0D-F603-4301-8C22-50597043AAD8}"/>
    <cellStyle name="Valuta 2 5 2 3 2 6 4" xfId="54940" xr:uid="{919E0519-5202-4A64-8099-686DD9593B52}"/>
    <cellStyle name="Valuta 2 5 2 3 2 6 5" xfId="58535" xr:uid="{584FFD74-C9B0-40FA-8C94-7016DD375C85}"/>
    <cellStyle name="Valuta 2 5 2 3 2 7" xfId="15613" xr:uid="{00000000-0005-0000-0000-000005400000}"/>
    <cellStyle name="Valuta 2 5 2 3 2 8" xfId="24758" xr:uid="{EAE158AF-BD05-4EE9-9554-ED685175C9F2}"/>
    <cellStyle name="Valuta 2 5 2 3 2 9" xfId="42845" xr:uid="{709D8516-F9DE-48C3-B3B3-4162A638C40E}"/>
    <cellStyle name="Valuta 2 5 2 3 3" xfId="1884" xr:uid="{00000000-0005-0000-0000-000006400000}"/>
    <cellStyle name="Valuta 2 5 2 3 3 2" xfId="4783" xr:uid="{00000000-0005-0000-0000-000007400000}"/>
    <cellStyle name="Valuta 2 5 2 3 3 2 2" xfId="10580" xr:uid="{00000000-0005-0000-0000-000008400000}"/>
    <cellStyle name="Valuta 2 5 2 3 3 2 3" xfId="19684" xr:uid="{00000000-0005-0000-0000-000009400000}"/>
    <cellStyle name="Valuta 2 5 2 3 3 2 4" xfId="28772" xr:uid="{C834E620-9CB3-4AFD-ACA0-889C2C6C2278}"/>
    <cellStyle name="Valuta 2 5 2 3 3 2 5" xfId="46857" xr:uid="{60541F8E-01DD-4228-909D-A46C322AD201}"/>
    <cellStyle name="Valuta 2 5 2 3 3 2 6" xfId="53477" xr:uid="{EE678882-C2D9-48A2-B556-F6AC0F6FF8A6}"/>
    <cellStyle name="Valuta 2 5 2 3 3 2 7" xfId="58201" xr:uid="{BF15FBCF-2105-4F67-86CE-7906C4FC2BBC}"/>
    <cellStyle name="Valuta 2 5 2 3 3 3" xfId="7682" xr:uid="{00000000-0005-0000-0000-00000A400000}"/>
    <cellStyle name="Valuta 2 5 2 3 3 3 2" xfId="30784" xr:uid="{B7AA63B2-A5CE-48BF-85C5-77CEC1753C47}"/>
    <cellStyle name="Valuta 2 5 2 3 3 3 3" xfId="48869" xr:uid="{46B9DD54-DF01-4FAA-A860-262E8C8CA4DD}"/>
    <cellStyle name="Valuta 2 5 2 3 3 3 4" xfId="55489" xr:uid="{780C881B-F4CE-4BB5-825C-D4136C1DCBFA}"/>
    <cellStyle name="Valuta 2 5 2 3 3 3 5" xfId="59038" xr:uid="{50A2CFE9-772F-46A4-8B88-E164106469B1}"/>
    <cellStyle name="Valuta 2 5 2 3 3 4" xfId="16786" xr:uid="{00000000-0005-0000-0000-00000B400000}"/>
    <cellStyle name="Valuta 2 5 2 3 3 5" xfId="25933" xr:uid="{EC565795-A857-4BCD-8FE1-B6F44223BAAC}"/>
    <cellStyle name="Valuta 2 5 2 3 3 6" xfId="44018" xr:uid="{38ABEBE7-815B-4CC8-8734-18FE022C1C5E}"/>
    <cellStyle name="Valuta 2 5 2 3 3 7" xfId="50638" xr:uid="{A986BA9A-71A3-4B0E-8EB0-90B4AB914558}"/>
    <cellStyle name="Valuta 2 5 2 3 3 8" xfId="56865" xr:uid="{57EC1EAE-9B28-4E3B-85C4-BCF767FF666D}"/>
    <cellStyle name="Valuta 2 5 2 3 4" xfId="1497" xr:uid="{00000000-0005-0000-0000-00000C400000}"/>
    <cellStyle name="Valuta 2 5 2 3 4 2" xfId="4400" xr:uid="{00000000-0005-0000-0000-00000D400000}"/>
    <cellStyle name="Valuta 2 5 2 3 4 2 2" xfId="10197" xr:uid="{00000000-0005-0000-0000-00000E400000}"/>
    <cellStyle name="Valuta 2 5 2 3 4 2 3" xfId="19301" xr:uid="{00000000-0005-0000-0000-00000F400000}"/>
    <cellStyle name="Valuta 2 5 2 3 4 2 4" xfId="28354" xr:uid="{6E4006EA-C813-4480-9179-2B9DCE7640D5}"/>
    <cellStyle name="Valuta 2 5 2 3 4 2 5" xfId="46439" xr:uid="{0AB01C9F-1A62-40E7-B25E-AE3C12438C0C}"/>
    <cellStyle name="Valuta 2 5 2 3 4 2 6" xfId="53059" xr:uid="{54D72E6B-EE88-40FF-B1AD-F1B75209833F}"/>
    <cellStyle name="Valuta 2 5 2 3 4 2 7" xfId="57867" xr:uid="{7D7E7CE0-C9FD-4301-AFE0-16F2F019F846}"/>
    <cellStyle name="Valuta 2 5 2 3 4 3" xfId="7299" xr:uid="{00000000-0005-0000-0000-000010400000}"/>
    <cellStyle name="Valuta 2 5 2 3 4 3 2" xfId="30424" xr:uid="{974216DD-23C6-4FE7-BA2E-2A41E8971490}"/>
    <cellStyle name="Valuta 2 5 2 3 4 3 3" xfId="48509" xr:uid="{FA648BF7-5E43-44F1-B572-B01A60F3E9CC}"/>
    <cellStyle name="Valuta 2 5 2 3 4 3 4" xfId="55129" xr:uid="{762F9B4C-FEA0-4EBB-9386-7CD009944675}"/>
    <cellStyle name="Valuta 2 5 2 3 4 3 5" xfId="58702" xr:uid="{0BCC26CA-4080-4074-8558-CA1E5D1D9FAA}"/>
    <cellStyle name="Valuta 2 5 2 3 4 4" xfId="16403" xr:uid="{00000000-0005-0000-0000-000011400000}"/>
    <cellStyle name="Valuta 2 5 2 3 4 5" xfId="25548" xr:uid="{FA00AAC4-E4F2-4388-AF7F-2784F78521B7}"/>
    <cellStyle name="Valuta 2 5 2 3 4 6" xfId="43635" xr:uid="{566D394C-F932-49EA-A221-7BDE6567CAC7}"/>
    <cellStyle name="Valuta 2 5 2 3 4 7" xfId="50255" xr:uid="{4FDEE3E2-B452-4840-B2B6-4A7005AEB503}"/>
    <cellStyle name="Valuta 2 5 2 3 4 8" xfId="56529" xr:uid="{90EC263C-7774-446C-96BB-51670BA6554B}"/>
    <cellStyle name="Valuta 2 5 2 3 5" xfId="986" xr:uid="{00000000-0005-0000-0000-000012400000}"/>
    <cellStyle name="Valuta 2 5 2 3 5 2" xfId="3889" xr:uid="{00000000-0005-0000-0000-000013400000}"/>
    <cellStyle name="Valuta 2 5 2 3 5 2 2" xfId="9686" xr:uid="{00000000-0005-0000-0000-000014400000}"/>
    <cellStyle name="Valuta 2 5 2 3 5 2 3" xfId="18790" xr:uid="{00000000-0005-0000-0000-000015400000}"/>
    <cellStyle name="Valuta 2 5 2 3 5 2 4" xfId="27878" xr:uid="{F7C0EBD6-E43C-484D-913B-1D7CDE298966}"/>
    <cellStyle name="Valuta 2 5 2 3 5 2 5" xfId="45963" xr:uid="{5F0A3094-FEC4-468F-A649-C03F01A8FB4E}"/>
    <cellStyle name="Valuta 2 5 2 3 5 2 6" xfId="52583" xr:uid="{B279DE0A-2347-4451-9352-9422088C02C2}"/>
    <cellStyle name="Valuta 2 5 2 3 5 2 7" xfId="57533" xr:uid="{F23B00B1-4029-4945-A2B6-9DD3A4DFCA0C}"/>
    <cellStyle name="Valuta 2 5 2 3 5 3" xfId="6788" xr:uid="{00000000-0005-0000-0000-000016400000}"/>
    <cellStyle name="Valuta 2 5 2 3 5 4" xfId="15892" xr:uid="{00000000-0005-0000-0000-000017400000}"/>
    <cellStyle name="Valuta 2 5 2 3 5 5" xfId="25037" xr:uid="{E332C6FE-06DF-4B44-833D-F4EEAAC5D046}"/>
    <cellStyle name="Valuta 2 5 2 3 5 6" xfId="43124" xr:uid="{4871EF02-63BC-412E-92C1-904D0E7C57DC}"/>
    <cellStyle name="Valuta 2 5 2 3 5 7" xfId="49744" xr:uid="{BC9C4949-6F9F-4F78-942B-5573CEAE5082}"/>
    <cellStyle name="Valuta 2 5 2 3 5 8" xfId="56195" xr:uid="{8EBF4EA6-BD5D-4B81-95C9-AEDB2DDD414F}"/>
    <cellStyle name="Valuta 2 5 2 3 6" xfId="3418" xr:uid="{00000000-0005-0000-0000-000018400000}"/>
    <cellStyle name="Valuta 2 5 2 3 6 2" xfId="9215" xr:uid="{00000000-0005-0000-0000-000019400000}"/>
    <cellStyle name="Valuta 2 5 2 3 6 3" xfId="18319" xr:uid="{00000000-0005-0000-0000-00001A400000}"/>
    <cellStyle name="Valuta 2 5 2 3 6 4" xfId="27466" xr:uid="{54E42706-A919-4C9A-8F1F-FE82D917E1F2}"/>
    <cellStyle name="Valuta 2 5 2 3 6 5" xfId="45551" xr:uid="{416EBA5F-BB92-478A-A093-5C407D245ACA}"/>
    <cellStyle name="Valuta 2 5 2 3 6 6" xfId="52171" xr:uid="{0F6D169D-C903-4D15-81B0-B0CA7941C611}"/>
    <cellStyle name="Valuta 2 5 2 3 6 7" xfId="57199" xr:uid="{3AEFB69A-BA63-4CEA-8D04-D2B9288C518D}"/>
    <cellStyle name="Valuta 2 5 2 3 7" xfId="6317" xr:uid="{00000000-0005-0000-0000-00001B400000}"/>
    <cellStyle name="Valuta 2 5 2 3 7 2" xfId="30068" xr:uid="{592AFCB4-4916-4C44-AF3F-CC37E6BB108C}"/>
    <cellStyle name="Valuta 2 5 2 3 7 3" xfId="48153" xr:uid="{83147125-FB17-47F2-B47E-B4078093027E}"/>
    <cellStyle name="Valuta 2 5 2 3 7 4" xfId="54773" xr:uid="{723B6AD8-5F9B-4D24-9E49-F33E2629C803}"/>
    <cellStyle name="Valuta 2 5 2 3 7 5" xfId="58368" xr:uid="{12199F46-32B6-43CB-B6FA-82058795F905}"/>
    <cellStyle name="Valuta 2 5 2 3 8" xfId="15207" xr:uid="{00000000-0005-0000-0000-00001C400000}"/>
    <cellStyle name="Valuta 2 5 2 3 9" xfId="15421" xr:uid="{00000000-0005-0000-0000-00001D400000}"/>
    <cellStyle name="Valuta 2 5 2 4" xfId="492" xr:uid="{00000000-0005-0000-0000-00001E400000}"/>
    <cellStyle name="Valuta 2 5 2 5" xfId="612" xr:uid="{00000000-0005-0000-0000-00001F400000}"/>
    <cellStyle name="Valuta 2 5 2 5 10" xfId="49370" xr:uid="{36ED397D-67E8-44C9-879F-AED5E68A7772}"/>
    <cellStyle name="Valuta 2 5 2 5 11" xfId="55948" xr:uid="{EE8F4D9E-53ED-4CCD-9538-5CAD648185BE}"/>
    <cellStyle name="Valuta 2 5 2 5 2" xfId="1971" xr:uid="{00000000-0005-0000-0000-000020400000}"/>
    <cellStyle name="Valuta 2 5 2 5 2 2" xfId="4870" xr:uid="{00000000-0005-0000-0000-000021400000}"/>
    <cellStyle name="Valuta 2 5 2 5 2 2 2" xfId="10667" xr:uid="{00000000-0005-0000-0000-000022400000}"/>
    <cellStyle name="Valuta 2 5 2 5 2 2 3" xfId="19771" xr:uid="{00000000-0005-0000-0000-000023400000}"/>
    <cellStyle name="Valuta 2 5 2 5 2 2 4" xfId="28484" xr:uid="{6F5D5538-4C46-4B89-987F-32589469E28F}"/>
    <cellStyle name="Valuta 2 5 2 5 2 2 5" xfId="46569" xr:uid="{54EAA4F9-4A3E-468A-97A7-E70DBAAB1B3D}"/>
    <cellStyle name="Valuta 2 5 2 5 2 2 6" xfId="53189" xr:uid="{DA10F49C-BD80-43E1-B5F7-5C5F16F9593C}"/>
    <cellStyle name="Valuta 2 5 2 5 2 2 7" xfId="57954" xr:uid="{4125F556-F3C7-486E-809B-18C696409F06}"/>
    <cellStyle name="Valuta 2 5 2 5 2 3" xfId="7769" xr:uid="{00000000-0005-0000-0000-000024400000}"/>
    <cellStyle name="Valuta 2 5 2 5 2 3 2" xfId="30871" xr:uid="{168EBADF-2456-4992-8973-074A38C74A48}"/>
    <cellStyle name="Valuta 2 5 2 5 2 3 3" xfId="48956" xr:uid="{75335877-2961-4EE3-88B8-F7F748B1703F}"/>
    <cellStyle name="Valuta 2 5 2 5 2 3 4" xfId="55576" xr:uid="{C58853AA-D776-417B-867A-F4120E1D4636}"/>
    <cellStyle name="Valuta 2 5 2 5 2 3 5" xfId="59125" xr:uid="{7ADAFCCF-C574-444C-BDE0-2F7111E25ADA}"/>
    <cellStyle name="Valuta 2 5 2 5 2 4" xfId="16873" xr:uid="{00000000-0005-0000-0000-000025400000}"/>
    <cellStyle name="Valuta 2 5 2 5 2 5" xfId="26020" xr:uid="{19567B1F-2281-49BF-BDA6-2C4BE252B522}"/>
    <cellStyle name="Valuta 2 5 2 5 2 6" xfId="44105" xr:uid="{46F696A9-A4A8-400B-8038-D838546F1ED5}"/>
    <cellStyle name="Valuta 2 5 2 5 2 7" xfId="50725" xr:uid="{598B1119-0000-4DE8-A9F0-6537143880AB}"/>
    <cellStyle name="Valuta 2 5 2 5 2 8" xfId="56952" xr:uid="{FF3AAD15-B3FC-4155-A5F7-A277FB8969F0}"/>
    <cellStyle name="Valuta 2 5 2 5 3" xfId="1615" xr:uid="{00000000-0005-0000-0000-000026400000}"/>
    <cellStyle name="Valuta 2 5 2 5 3 2" xfId="4518" xr:uid="{00000000-0005-0000-0000-000027400000}"/>
    <cellStyle name="Valuta 2 5 2 5 3 2 2" xfId="10315" xr:uid="{00000000-0005-0000-0000-000028400000}"/>
    <cellStyle name="Valuta 2 5 2 5 3 2 3" xfId="19419" xr:uid="{00000000-0005-0000-0000-000029400000}"/>
    <cellStyle name="Valuta 2 5 2 5 3 2 4" xfId="28021" xr:uid="{E19FA522-D138-4BC7-B5C8-87ED109A5D16}"/>
    <cellStyle name="Valuta 2 5 2 5 3 2 5" xfId="46106" xr:uid="{4A9792B7-5DD8-4675-A4B2-32E823F2724A}"/>
    <cellStyle name="Valuta 2 5 2 5 3 2 6" xfId="52726" xr:uid="{79430C65-B354-440F-B798-5E15B8171D20}"/>
    <cellStyle name="Valuta 2 5 2 5 3 2 7" xfId="57620" xr:uid="{BE4E6BDC-1E52-452F-8789-AC446CC07C8A}"/>
    <cellStyle name="Valuta 2 5 2 5 3 3" xfId="7417" xr:uid="{00000000-0005-0000-0000-00002A400000}"/>
    <cellStyle name="Valuta 2 5 2 5 3 3 2" xfId="30529" xr:uid="{7CBC290C-CF28-42CC-84AF-855B2116F20F}"/>
    <cellStyle name="Valuta 2 5 2 5 3 3 3" xfId="48614" xr:uid="{B5300A65-AAA3-42FF-A40D-00D785F44EB6}"/>
    <cellStyle name="Valuta 2 5 2 5 3 3 4" xfId="55234" xr:uid="{902BD8F2-F6BB-44DE-804B-34C638896C3B}"/>
    <cellStyle name="Valuta 2 5 2 5 3 3 5" xfId="58789" xr:uid="{D76B15FD-C0F6-4A2B-A7E6-0FE450205820}"/>
    <cellStyle name="Valuta 2 5 2 5 3 4" xfId="16521" xr:uid="{00000000-0005-0000-0000-00002B400000}"/>
    <cellStyle name="Valuta 2 5 2 5 3 5" xfId="25666" xr:uid="{54674138-AE52-44B1-9F33-916557ACA6AD}"/>
    <cellStyle name="Valuta 2 5 2 5 3 6" xfId="43753" xr:uid="{FADE9C85-21DA-412D-AB2B-C6C0870D8DCC}"/>
    <cellStyle name="Valuta 2 5 2 5 3 7" xfId="50373" xr:uid="{BE11AA0B-41A2-4402-8FE3-96ED89C5BA10}"/>
    <cellStyle name="Valuta 2 5 2 5 3 8" xfId="56616" xr:uid="{2BE0ED89-84BD-424B-93C7-EDB3A968FE1A}"/>
    <cellStyle name="Valuta 2 5 2 5 4" xfId="1182" xr:uid="{00000000-0005-0000-0000-00002C400000}"/>
    <cellStyle name="Valuta 2 5 2 5 4 2" xfId="4085" xr:uid="{00000000-0005-0000-0000-00002D400000}"/>
    <cellStyle name="Valuta 2 5 2 5 4 2 2" xfId="9882" xr:uid="{00000000-0005-0000-0000-00002E400000}"/>
    <cellStyle name="Valuta 2 5 2 5 4 2 3" xfId="18986" xr:uid="{00000000-0005-0000-0000-00002F400000}"/>
    <cellStyle name="Valuta 2 5 2 5 4 3" xfId="6984" xr:uid="{00000000-0005-0000-0000-000030400000}"/>
    <cellStyle name="Valuta 2 5 2 5 4 4" xfId="16088" xr:uid="{00000000-0005-0000-0000-000031400000}"/>
    <cellStyle name="Valuta 2 5 2 5 4 5" xfId="25233" xr:uid="{8AC0BB4B-E029-469D-8D3E-60EBF8ECC74C}"/>
    <cellStyle name="Valuta 2 5 2 5 4 6" xfId="43320" xr:uid="{FC4B3207-EA9B-4559-AF1B-83AD9CCDD732}"/>
    <cellStyle name="Valuta 2 5 2 5 4 7" xfId="49940" xr:uid="{5E614D5B-9AF1-4DE4-8C84-B44DC69C2B57}"/>
    <cellStyle name="Valuta 2 5 2 5 4 8" xfId="56282" xr:uid="{1B51C478-7329-4E07-9E44-58BB0893D393}"/>
    <cellStyle name="Valuta 2 5 2 5 5" xfId="3515" xr:uid="{00000000-0005-0000-0000-000032400000}"/>
    <cellStyle name="Valuta 2 5 2 5 5 2" xfId="9312" xr:uid="{00000000-0005-0000-0000-000033400000}"/>
    <cellStyle name="Valuta 2 5 2 5 5 3" xfId="18416" xr:uid="{00000000-0005-0000-0000-000034400000}"/>
    <cellStyle name="Valuta 2 5 2 5 5 4" xfId="27563" xr:uid="{0E8C8998-F5DA-4087-9B91-D9091EB2CCC3}"/>
    <cellStyle name="Valuta 2 5 2 5 5 5" xfId="45648" xr:uid="{BA1CB5DF-BB0B-4C21-9F51-E82A0898422B}"/>
    <cellStyle name="Valuta 2 5 2 5 5 6" xfId="52268" xr:uid="{0F36D083-B2A1-4408-86DC-C81541F11616}"/>
    <cellStyle name="Valuta 2 5 2 5 5 7" xfId="57286" xr:uid="{F31814FF-C31B-4E6B-98B4-72BCE9BEEDC7}"/>
    <cellStyle name="Valuta 2 5 2 5 6" xfId="6414" xr:uid="{00000000-0005-0000-0000-000035400000}"/>
    <cellStyle name="Valuta 2 5 2 5 6 2" xfId="30155" xr:uid="{86B06E82-E034-48AD-8388-9B718EEE299E}"/>
    <cellStyle name="Valuta 2 5 2 5 6 3" xfId="48240" xr:uid="{762B6960-DC43-4470-8293-717107F7507D}"/>
    <cellStyle name="Valuta 2 5 2 5 6 4" xfId="54860" xr:uid="{769E0C4D-BCBF-4FA3-895D-16C2A7434B5B}"/>
    <cellStyle name="Valuta 2 5 2 5 6 5" xfId="58455" xr:uid="{1EE5C2D8-CC8A-4041-9FDB-E65F16E5C3C7}"/>
    <cellStyle name="Valuta 2 5 2 5 7" xfId="15518" xr:uid="{00000000-0005-0000-0000-000036400000}"/>
    <cellStyle name="Valuta 2 5 2 5 8" xfId="24663" xr:uid="{041D728D-A265-4C99-909D-5CDAD34327C8}"/>
    <cellStyle name="Valuta 2 5 2 5 9" xfId="42750" xr:uid="{E3919440-04B0-4696-ADFF-A96B3A543A7B}"/>
    <cellStyle name="Valuta 2 5 2 6" xfId="1804" xr:uid="{00000000-0005-0000-0000-000037400000}"/>
    <cellStyle name="Valuta 2 5 2 6 2" xfId="4703" xr:uid="{00000000-0005-0000-0000-000038400000}"/>
    <cellStyle name="Valuta 2 5 2 6 2 2" xfId="10500" xr:uid="{00000000-0005-0000-0000-000039400000}"/>
    <cellStyle name="Valuta 2 5 2 6 2 3" xfId="19604" xr:uid="{00000000-0005-0000-0000-00003A400000}"/>
    <cellStyle name="Valuta 2 5 2 6 2 4" xfId="28686" xr:uid="{3ADE3821-BD07-4F31-9CF3-D3A82C3A2706}"/>
    <cellStyle name="Valuta 2 5 2 6 2 5" xfId="46771" xr:uid="{5DCAD9BD-EB5A-4B12-91B5-CFC073597589}"/>
    <cellStyle name="Valuta 2 5 2 6 2 6" xfId="53391" xr:uid="{09544FD8-0D2E-468A-B377-2278148972FB}"/>
    <cellStyle name="Valuta 2 5 2 6 2 7" xfId="58121" xr:uid="{F3F4A137-40CC-4B1E-B7F0-7756EE69CA3D}"/>
    <cellStyle name="Valuta 2 5 2 6 3" xfId="7602" xr:uid="{00000000-0005-0000-0000-00003B400000}"/>
    <cellStyle name="Valuta 2 5 2 6 3 2" xfId="30704" xr:uid="{33C1088D-B68A-4FE4-B78F-D005E94E4390}"/>
    <cellStyle name="Valuta 2 5 2 6 3 3" xfId="48789" xr:uid="{35517466-6512-464A-8FF9-CB7B1742C325}"/>
    <cellStyle name="Valuta 2 5 2 6 3 4" xfId="55409" xr:uid="{4B5AF797-7320-4374-A5E2-A7FE50F0C49B}"/>
    <cellStyle name="Valuta 2 5 2 6 3 5" xfId="58958" xr:uid="{E2841C46-90B5-43DC-B135-83307EE8F239}"/>
    <cellStyle name="Valuta 2 5 2 6 4" xfId="16706" xr:uid="{00000000-0005-0000-0000-00003C400000}"/>
    <cellStyle name="Valuta 2 5 2 6 5" xfId="25853" xr:uid="{19E8F804-4C45-47E3-A7AC-A5CE379659A5}"/>
    <cellStyle name="Valuta 2 5 2 6 6" xfId="43938" xr:uid="{56A80285-BBA1-4D65-820C-323913F99994}"/>
    <cellStyle name="Valuta 2 5 2 6 7" xfId="50558" xr:uid="{69E494A3-0B24-4FD6-B3EA-F1B161E03D46}"/>
    <cellStyle name="Valuta 2 5 2 6 8" xfId="56785" xr:uid="{CBB6DE39-6352-45F9-8F25-C4C88285D752}"/>
    <cellStyle name="Valuta 2 5 2 7" xfId="1402" xr:uid="{00000000-0005-0000-0000-00003D400000}"/>
    <cellStyle name="Valuta 2 5 2 7 2" xfId="4305" xr:uid="{00000000-0005-0000-0000-00003E400000}"/>
    <cellStyle name="Valuta 2 5 2 7 2 2" xfId="10102" xr:uid="{00000000-0005-0000-0000-00003F400000}"/>
    <cellStyle name="Valuta 2 5 2 7 2 3" xfId="19206" xr:uid="{00000000-0005-0000-0000-000040400000}"/>
    <cellStyle name="Valuta 2 5 2 7 2 4" xfId="28259" xr:uid="{D24D3CCB-7C04-414F-920D-63A1AFE1F4AD}"/>
    <cellStyle name="Valuta 2 5 2 7 2 5" xfId="46344" xr:uid="{0F13F1C4-9D6D-48CA-AC34-59722C36D170}"/>
    <cellStyle name="Valuta 2 5 2 7 2 6" xfId="52964" xr:uid="{22C5C244-14AC-47B5-9CAE-E708344459E3}"/>
    <cellStyle name="Valuta 2 5 2 7 2 7" xfId="57787" xr:uid="{B519AA36-480E-43E2-B616-451C052D8839}"/>
    <cellStyle name="Valuta 2 5 2 7 3" xfId="7204" xr:uid="{00000000-0005-0000-0000-000041400000}"/>
    <cellStyle name="Valuta 2 5 2 7 3 2" xfId="30338" xr:uid="{DD8CE789-B600-4D04-8236-CAEF72008620}"/>
    <cellStyle name="Valuta 2 5 2 7 3 3" xfId="48423" xr:uid="{C6DA012B-1103-458E-A578-3FF6714F3EB2}"/>
    <cellStyle name="Valuta 2 5 2 7 3 4" xfId="55043" xr:uid="{4871339E-4901-45A7-B587-FE8A07CE3BA1}"/>
    <cellStyle name="Valuta 2 5 2 7 3 5" xfId="58622" xr:uid="{5BE96648-BD65-45C5-A854-EF20E26F09A7}"/>
    <cellStyle name="Valuta 2 5 2 7 4" xfId="16308" xr:uid="{00000000-0005-0000-0000-000042400000}"/>
    <cellStyle name="Valuta 2 5 2 7 5" xfId="25453" xr:uid="{BA572384-F190-49BB-B3F3-B425B3763411}"/>
    <cellStyle name="Valuta 2 5 2 7 6" xfId="43540" xr:uid="{2EA6D6AB-0DD9-4D8C-9519-D0DCC49ABD6A}"/>
    <cellStyle name="Valuta 2 5 2 7 7" xfId="50160" xr:uid="{17FB4F33-BA39-4FC7-A337-61AACC849D1B}"/>
    <cellStyle name="Valuta 2 5 2 7 8" xfId="56449" xr:uid="{95B9748A-BC47-4378-AFD7-F695977122D8}"/>
    <cellStyle name="Valuta 2 5 2 8" xfId="889" xr:uid="{00000000-0005-0000-0000-000043400000}"/>
    <cellStyle name="Valuta 2 5 2 8 2" xfId="3792" xr:uid="{00000000-0005-0000-0000-000044400000}"/>
    <cellStyle name="Valuta 2 5 2 8 2 2" xfId="9589" xr:uid="{00000000-0005-0000-0000-000045400000}"/>
    <cellStyle name="Valuta 2 5 2 8 2 3" xfId="18693" xr:uid="{00000000-0005-0000-0000-000046400000}"/>
    <cellStyle name="Valuta 2 5 2 8 2 4" xfId="27783" xr:uid="{5772DBF6-87D5-4209-BC26-25737E3FA71E}"/>
    <cellStyle name="Valuta 2 5 2 8 2 5" xfId="45868" xr:uid="{E1E5EC8C-CC09-4778-8968-32AC30AC3B2A}"/>
    <cellStyle name="Valuta 2 5 2 8 2 6" xfId="52488" xr:uid="{9A69B45B-C967-4C67-83CD-53EAA3CFF359}"/>
    <cellStyle name="Valuta 2 5 2 8 2 7" xfId="57453" xr:uid="{BAA81B7E-FCBB-4238-A800-B8FA5ED98A61}"/>
    <cellStyle name="Valuta 2 5 2 8 3" xfId="6691" xr:uid="{00000000-0005-0000-0000-000047400000}"/>
    <cellStyle name="Valuta 2 5 2 8 4" xfId="15795" xr:uid="{00000000-0005-0000-0000-000048400000}"/>
    <cellStyle name="Valuta 2 5 2 8 5" xfId="24940" xr:uid="{A14C25C8-B19C-4402-A76A-E5E2E84438C5}"/>
    <cellStyle name="Valuta 2 5 2 8 6" xfId="43027" xr:uid="{9F7C1403-A551-4A3E-8A4F-568C2141AB99}"/>
    <cellStyle name="Valuta 2 5 2 8 7" xfId="49647" xr:uid="{6F216E60-953B-47B1-BD8C-C3B759D17183}"/>
    <cellStyle name="Valuta 2 5 2 8 8" xfId="56115" xr:uid="{D16B5E78-1F79-4F53-9AEB-9E9F1743364F}"/>
    <cellStyle name="Valuta 2 5 2 9" xfId="3323" xr:uid="{00000000-0005-0000-0000-000049400000}"/>
    <cellStyle name="Valuta 2 5 2 9 2" xfId="9120" xr:uid="{00000000-0005-0000-0000-00004A400000}"/>
    <cellStyle name="Valuta 2 5 2 9 3" xfId="18224" xr:uid="{00000000-0005-0000-0000-00004B400000}"/>
    <cellStyle name="Valuta 2 5 2 9 4" xfId="27371" xr:uid="{F48C08BA-3154-4A91-A602-0D2CAA875F95}"/>
    <cellStyle name="Valuta 2 5 2 9 5" xfId="45456" xr:uid="{A86CAADB-4958-4ABD-9ED6-6BDCB5722BEE}"/>
    <cellStyle name="Valuta 2 5 2 9 6" xfId="52076" xr:uid="{D7581C17-0B45-4B0A-B338-0C87AAE50330}"/>
    <cellStyle name="Valuta 2 5 2 9 7" xfId="57119" xr:uid="{046D4ACF-F911-4A11-A30F-C4A48CFD1FB3}"/>
    <cellStyle name="Valuta 2 5 3" xfId="230" xr:uid="{00000000-0005-0000-0000-00004C400000}"/>
    <cellStyle name="Valuta 2 5 3 10" xfId="15127" xr:uid="{00000000-0005-0000-0000-00004D400000}"/>
    <cellStyle name="Valuta 2 5 3 11" xfId="15342" xr:uid="{00000000-0005-0000-0000-00004E400000}"/>
    <cellStyle name="Valuta 2 5 3 12" xfId="24327" xr:uid="{1BECE23F-A58F-4839-82E1-B51AEC9C8A05}"/>
    <cellStyle name="Valuta 2 5 3 13" xfId="42574" xr:uid="{8AB01055-7265-494C-94A4-D4856DB80C10}"/>
    <cellStyle name="Valuta 2 5 3 14" xfId="49194" xr:uid="{F017FEBC-CAE4-4AE3-8943-0C10CC1D6C03}"/>
    <cellStyle name="Valuta 2 5 3 15" xfId="55797" xr:uid="{C9CB1705-8905-4C47-B5A8-8F6B070BEDA7}"/>
    <cellStyle name="Valuta 2 5 3 2" xfId="326" xr:uid="{00000000-0005-0000-0000-00004F400000}"/>
    <cellStyle name="Valuta 2 5 3 2 10" xfId="24423" xr:uid="{FFBF55A5-E88D-483C-8995-909E579E8072}"/>
    <cellStyle name="Valuta 2 5 3 2 11" xfId="42669" xr:uid="{7E26E759-0E3F-4B09-847C-02F88C32672D}"/>
    <cellStyle name="Valuta 2 5 3 2 12" xfId="49289" xr:uid="{B28E3606-DE6B-4B8C-BB53-FC41D61A3F92}"/>
    <cellStyle name="Valuta 2 5 3 2 13" xfId="55877" xr:uid="{274AF881-5365-4D68-B70E-BD8F83DF2600}"/>
    <cellStyle name="Valuta 2 5 3 2 2" xfId="723" xr:uid="{00000000-0005-0000-0000-000050400000}"/>
    <cellStyle name="Valuta 2 5 3 2 2 10" xfId="49481" xr:uid="{4ED88D63-64F8-4629-AB51-F357FD0C316C}"/>
    <cellStyle name="Valuta 2 5 3 2 2 11" xfId="56044" xr:uid="{80AD4BD5-64A6-4C4B-B9B9-0FCBE015DE86}"/>
    <cellStyle name="Valuta 2 5 3 2 2 2" xfId="2067" xr:uid="{00000000-0005-0000-0000-000051400000}"/>
    <cellStyle name="Valuta 2 5 3 2 2 2 2" xfId="4966" xr:uid="{00000000-0005-0000-0000-000052400000}"/>
    <cellStyle name="Valuta 2 5 3 2 2 2 2 2" xfId="10763" xr:uid="{00000000-0005-0000-0000-000053400000}"/>
    <cellStyle name="Valuta 2 5 3 2 2 2 2 3" xfId="19867" xr:uid="{00000000-0005-0000-0000-000054400000}"/>
    <cellStyle name="Valuta 2 5 3 2 2 2 2 4" xfId="28595" xr:uid="{F1DCF24F-C5D4-4594-A0E6-5F8B8A896737}"/>
    <cellStyle name="Valuta 2 5 3 2 2 2 2 5" xfId="46680" xr:uid="{3612B467-8109-4A83-8522-24BE7DFEAE93}"/>
    <cellStyle name="Valuta 2 5 3 2 2 2 2 6" xfId="53300" xr:uid="{2225F1D2-1ACF-4924-89F8-7E839209485C}"/>
    <cellStyle name="Valuta 2 5 3 2 2 2 2 7" xfId="58050" xr:uid="{3F2D0870-1236-4037-A739-1BC16656A805}"/>
    <cellStyle name="Valuta 2 5 3 2 2 2 3" xfId="7865" xr:uid="{00000000-0005-0000-0000-000055400000}"/>
    <cellStyle name="Valuta 2 5 3 2 2 2 3 2" xfId="30967" xr:uid="{BA592079-2149-477B-883C-0CE029A17785}"/>
    <cellStyle name="Valuta 2 5 3 2 2 2 3 3" xfId="49052" xr:uid="{1ACD0F14-ACC0-47BD-B2AA-F4DE5CF571BF}"/>
    <cellStyle name="Valuta 2 5 3 2 2 2 3 4" xfId="55672" xr:uid="{9CAFE0AD-1027-43B7-BF4B-63847C4D84D3}"/>
    <cellStyle name="Valuta 2 5 3 2 2 2 3 5" xfId="59221" xr:uid="{7AB4DEB9-4834-4AB6-8416-197375098913}"/>
    <cellStyle name="Valuta 2 5 3 2 2 2 4" xfId="16969" xr:uid="{00000000-0005-0000-0000-000056400000}"/>
    <cellStyle name="Valuta 2 5 3 2 2 2 5" xfId="26116" xr:uid="{456A2534-1F46-4C84-8C01-E83D659250BE}"/>
    <cellStyle name="Valuta 2 5 3 2 2 2 6" xfId="44201" xr:uid="{28C11574-1407-440E-8326-D442A9FA6CC2}"/>
    <cellStyle name="Valuta 2 5 3 2 2 2 7" xfId="50821" xr:uid="{3F8ED9D3-5C5E-4D97-BFED-7A739A4E30AF}"/>
    <cellStyle name="Valuta 2 5 3 2 2 2 8" xfId="57048" xr:uid="{E393292A-5A63-48F0-964E-616F9C0A8188}"/>
    <cellStyle name="Valuta 2 5 3 2 2 3" xfId="1726" xr:uid="{00000000-0005-0000-0000-000057400000}"/>
    <cellStyle name="Valuta 2 5 3 2 2 3 2" xfId="4629" xr:uid="{00000000-0005-0000-0000-000058400000}"/>
    <cellStyle name="Valuta 2 5 3 2 2 3 2 2" xfId="10426" xr:uid="{00000000-0005-0000-0000-000059400000}"/>
    <cellStyle name="Valuta 2 5 3 2 2 3 2 3" xfId="19530" xr:uid="{00000000-0005-0000-0000-00005A400000}"/>
    <cellStyle name="Valuta 2 5 3 2 2 3 2 4" xfId="28132" xr:uid="{B1688A4C-27FC-409D-A202-03C91B27679F}"/>
    <cellStyle name="Valuta 2 5 3 2 2 3 2 5" xfId="46217" xr:uid="{3D009B93-1EAE-44B3-AA91-13A8AE757E4D}"/>
    <cellStyle name="Valuta 2 5 3 2 2 3 2 6" xfId="52837" xr:uid="{FC292747-5E34-4F17-AADC-09E6B8627267}"/>
    <cellStyle name="Valuta 2 5 3 2 2 3 2 7" xfId="57716" xr:uid="{72F0A11D-C679-4666-992F-31244238574B}"/>
    <cellStyle name="Valuta 2 5 3 2 2 3 3" xfId="7528" xr:uid="{00000000-0005-0000-0000-00005B400000}"/>
    <cellStyle name="Valuta 2 5 3 2 2 3 3 2" xfId="30631" xr:uid="{C0049873-EC53-4EE5-B2BD-190A2F52C99A}"/>
    <cellStyle name="Valuta 2 5 3 2 2 3 3 3" xfId="48716" xr:uid="{3DF149D2-EBD3-4259-882E-DA2864493935}"/>
    <cellStyle name="Valuta 2 5 3 2 2 3 3 4" xfId="55336" xr:uid="{62B05017-D223-421E-9999-C416132D57E2}"/>
    <cellStyle name="Valuta 2 5 3 2 2 3 3 5" xfId="58885" xr:uid="{C474DFD3-4AC4-48F1-B168-4953E01059C9}"/>
    <cellStyle name="Valuta 2 5 3 2 2 3 4" xfId="16632" xr:uid="{00000000-0005-0000-0000-00005C400000}"/>
    <cellStyle name="Valuta 2 5 3 2 2 3 5" xfId="25777" xr:uid="{A5290741-C962-4A54-AAC6-7391A13ED298}"/>
    <cellStyle name="Valuta 2 5 3 2 2 3 6" xfId="43864" xr:uid="{67DF02FB-F2D7-4920-8974-CAEE6D4BF6CF}"/>
    <cellStyle name="Valuta 2 5 3 2 2 3 7" xfId="50484" xr:uid="{B4E5A626-6709-4DD7-95E2-C4BE9F75621B}"/>
    <cellStyle name="Valuta 2 5 3 2 2 3 8" xfId="56712" xr:uid="{832F5229-FEB2-4E7D-881E-8AEECE1776C6}"/>
    <cellStyle name="Valuta 2 5 3 2 2 4" xfId="1293" xr:uid="{00000000-0005-0000-0000-00005D400000}"/>
    <cellStyle name="Valuta 2 5 3 2 2 4 2" xfId="4196" xr:uid="{00000000-0005-0000-0000-00005E400000}"/>
    <cellStyle name="Valuta 2 5 3 2 2 4 2 2" xfId="9993" xr:uid="{00000000-0005-0000-0000-00005F400000}"/>
    <cellStyle name="Valuta 2 5 3 2 2 4 2 3" xfId="19097" xr:uid="{00000000-0005-0000-0000-000060400000}"/>
    <cellStyle name="Valuta 2 5 3 2 2 4 3" xfId="7095" xr:uid="{00000000-0005-0000-0000-000061400000}"/>
    <cellStyle name="Valuta 2 5 3 2 2 4 4" xfId="16199" xr:uid="{00000000-0005-0000-0000-000062400000}"/>
    <cellStyle name="Valuta 2 5 3 2 2 4 5" xfId="25344" xr:uid="{4D66C076-3866-47FA-8F9F-92A5E14F1919}"/>
    <cellStyle name="Valuta 2 5 3 2 2 4 6" xfId="43431" xr:uid="{43FDE28C-9255-45F8-81A5-B8A06E55161C}"/>
    <cellStyle name="Valuta 2 5 3 2 2 4 7" xfId="50051" xr:uid="{E935913D-5BA6-4E49-B832-A3613D6582C7}"/>
    <cellStyle name="Valuta 2 5 3 2 2 4 8" xfId="56378" xr:uid="{FA0D8B12-7C4F-4F1B-BD02-3C43E69B58DB}"/>
    <cellStyle name="Valuta 2 5 3 2 2 5" xfId="3626" xr:uid="{00000000-0005-0000-0000-000063400000}"/>
    <cellStyle name="Valuta 2 5 3 2 2 5 2" xfId="9423" xr:uid="{00000000-0005-0000-0000-000064400000}"/>
    <cellStyle name="Valuta 2 5 3 2 2 5 3" xfId="18527" xr:uid="{00000000-0005-0000-0000-000065400000}"/>
    <cellStyle name="Valuta 2 5 3 2 2 5 4" xfId="27674" xr:uid="{3500A6F0-5050-46BA-B839-703D1D485E40}"/>
    <cellStyle name="Valuta 2 5 3 2 2 5 5" xfId="45759" xr:uid="{C375C64A-3A5B-4C7D-AE30-CBC68A5657B0}"/>
    <cellStyle name="Valuta 2 5 3 2 2 5 6" xfId="52379" xr:uid="{ECC45CF5-94D8-4558-90B6-DFC17705A518}"/>
    <cellStyle name="Valuta 2 5 3 2 2 5 7" xfId="57382" xr:uid="{F88220D5-6669-4E60-BAD5-85E8C15E5D39}"/>
    <cellStyle name="Valuta 2 5 3 2 2 6" xfId="6525" xr:uid="{00000000-0005-0000-0000-000066400000}"/>
    <cellStyle name="Valuta 2 5 3 2 2 6 2" xfId="30251" xr:uid="{039956E7-5464-43B6-8034-A97B9825D606}"/>
    <cellStyle name="Valuta 2 5 3 2 2 6 3" xfId="48336" xr:uid="{78A56AA9-9EE7-4F01-83C0-59A4C06EAD5A}"/>
    <cellStyle name="Valuta 2 5 3 2 2 6 4" xfId="54956" xr:uid="{F482211F-137F-47C0-82C6-820CF876557D}"/>
    <cellStyle name="Valuta 2 5 3 2 2 6 5" xfId="58551" xr:uid="{D1CD1809-3AD4-4D68-804E-95FB2C27DC81}"/>
    <cellStyle name="Valuta 2 5 3 2 2 7" xfId="15629" xr:uid="{00000000-0005-0000-0000-000067400000}"/>
    <cellStyle name="Valuta 2 5 3 2 2 8" xfId="24774" xr:uid="{FB6407E6-A33C-4406-BC85-01EC0AEBD1F1}"/>
    <cellStyle name="Valuta 2 5 3 2 2 9" xfId="42861" xr:uid="{A2FE16C3-2847-4EDB-B5D2-0374F4B1CF86}"/>
    <cellStyle name="Valuta 2 5 3 2 3" xfId="1900" xr:uid="{00000000-0005-0000-0000-000068400000}"/>
    <cellStyle name="Valuta 2 5 3 2 3 2" xfId="4799" xr:uid="{00000000-0005-0000-0000-000069400000}"/>
    <cellStyle name="Valuta 2 5 3 2 3 2 2" xfId="10596" xr:uid="{00000000-0005-0000-0000-00006A400000}"/>
    <cellStyle name="Valuta 2 5 3 2 3 2 3" xfId="19700" xr:uid="{00000000-0005-0000-0000-00006B400000}"/>
    <cellStyle name="Valuta 2 5 3 2 3 2 4" xfId="28788" xr:uid="{183AFD4B-4D12-4D39-9410-4D0152AF5C60}"/>
    <cellStyle name="Valuta 2 5 3 2 3 2 5" xfId="46873" xr:uid="{10B2ED54-A5F5-4A96-9F01-D8EE94C98EC4}"/>
    <cellStyle name="Valuta 2 5 3 2 3 2 6" xfId="53493" xr:uid="{A6B52DD5-7E01-4A9C-882B-24C4FC94DCE4}"/>
    <cellStyle name="Valuta 2 5 3 2 3 2 7" xfId="58217" xr:uid="{FE6E6392-7BDC-46EE-B246-40F7E0DC3E60}"/>
    <cellStyle name="Valuta 2 5 3 2 3 3" xfId="7698" xr:uid="{00000000-0005-0000-0000-00006C400000}"/>
    <cellStyle name="Valuta 2 5 3 2 3 3 2" xfId="30800" xr:uid="{56C69CAF-A370-430B-A82D-26EEC67E6D1D}"/>
    <cellStyle name="Valuta 2 5 3 2 3 3 3" xfId="48885" xr:uid="{FCFFD6FB-E82E-490C-BDC7-B4A52B7FAFB1}"/>
    <cellStyle name="Valuta 2 5 3 2 3 3 4" xfId="55505" xr:uid="{040AE6FE-CFE7-4C88-9FF0-DAB7C9272A58}"/>
    <cellStyle name="Valuta 2 5 3 2 3 3 5" xfId="59054" xr:uid="{DD0A5BB5-22FE-477B-BA0E-72E0B99DF092}"/>
    <cellStyle name="Valuta 2 5 3 2 3 4" xfId="16802" xr:uid="{00000000-0005-0000-0000-00006D400000}"/>
    <cellStyle name="Valuta 2 5 3 2 3 5" xfId="25949" xr:uid="{69E90910-42AD-4C70-AC87-374D5A58A262}"/>
    <cellStyle name="Valuta 2 5 3 2 3 6" xfId="44034" xr:uid="{B42EB3D7-B946-4A2D-8923-7F3D1252186D}"/>
    <cellStyle name="Valuta 2 5 3 2 3 7" xfId="50654" xr:uid="{E12B0999-B9C5-47AD-A525-59394E7A378D}"/>
    <cellStyle name="Valuta 2 5 3 2 3 8" xfId="56881" xr:uid="{B6D3EF7B-3A40-4BAB-A008-E972E78A89A0}"/>
    <cellStyle name="Valuta 2 5 3 2 4" xfId="1513" xr:uid="{00000000-0005-0000-0000-00006E400000}"/>
    <cellStyle name="Valuta 2 5 3 2 4 2" xfId="4416" xr:uid="{00000000-0005-0000-0000-00006F400000}"/>
    <cellStyle name="Valuta 2 5 3 2 4 2 2" xfId="10213" xr:uid="{00000000-0005-0000-0000-000070400000}"/>
    <cellStyle name="Valuta 2 5 3 2 4 2 3" xfId="19317" xr:uid="{00000000-0005-0000-0000-000071400000}"/>
    <cellStyle name="Valuta 2 5 3 2 4 2 4" xfId="28370" xr:uid="{FE7827E7-334D-4047-8F09-C8A190B77FFD}"/>
    <cellStyle name="Valuta 2 5 3 2 4 2 5" xfId="46455" xr:uid="{8175F6E5-2CBE-415B-ADC4-0F9D02A205BA}"/>
    <cellStyle name="Valuta 2 5 3 2 4 2 6" xfId="53075" xr:uid="{B4E0815B-5DA1-4D62-9BC3-02EF3C95B194}"/>
    <cellStyle name="Valuta 2 5 3 2 4 2 7" xfId="57883" xr:uid="{3D6F7B89-36F4-4084-A93B-A2CD9A3FEF0F}"/>
    <cellStyle name="Valuta 2 5 3 2 4 3" xfId="7315" xr:uid="{00000000-0005-0000-0000-000072400000}"/>
    <cellStyle name="Valuta 2 5 3 2 4 3 2" xfId="30440" xr:uid="{F36FFC36-617D-4285-9B16-74ACA0EC5D3B}"/>
    <cellStyle name="Valuta 2 5 3 2 4 3 3" xfId="48525" xr:uid="{9345E02C-42E0-4EE2-B8B9-ECBEDB81B6D3}"/>
    <cellStyle name="Valuta 2 5 3 2 4 3 4" xfId="55145" xr:uid="{F1FF9A5D-4636-408E-9F03-E7FB3A54128F}"/>
    <cellStyle name="Valuta 2 5 3 2 4 3 5" xfId="58718" xr:uid="{34B9B40E-2CDF-4E4C-BAA1-F3525B197D05}"/>
    <cellStyle name="Valuta 2 5 3 2 4 4" xfId="16419" xr:uid="{00000000-0005-0000-0000-000073400000}"/>
    <cellStyle name="Valuta 2 5 3 2 4 5" xfId="25564" xr:uid="{4153AC2D-F9DD-4096-A53A-2950350930CF}"/>
    <cellStyle name="Valuta 2 5 3 2 4 6" xfId="43651" xr:uid="{9CC762EE-C9B9-4425-A5D2-64B172887904}"/>
    <cellStyle name="Valuta 2 5 3 2 4 7" xfId="50271" xr:uid="{C3A1D569-0E3C-419C-8D26-2EA0A44251D1}"/>
    <cellStyle name="Valuta 2 5 3 2 4 8" xfId="56545" xr:uid="{726D091D-A6D1-43D4-91DB-1C3B58916B75}"/>
    <cellStyle name="Valuta 2 5 3 2 5" xfId="1002" xr:uid="{00000000-0005-0000-0000-000074400000}"/>
    <cellStyle name="Valuta 2 5 3 2 5 2" xfId="3905" xr:uid="{00000000-0005-0000-0000-000075400000}"/>
    <cellStyle name="Valuta 2 5 3 2 5 2 2" xfId="9702" xr:uid="{00000000-0005-0000-0000-000076400000}"/>
    <cellStyle name="Valuta 2 5 3 2 5 2 3" xfId="18806" xr:uid="{00000000-0005-0000-0000-000077400000}"/>
    <cellStyle name="Valuta 2 5 3 2 5 2 4" xfId="27894" xr:uid="{35C7AE91-753B-48C7-A744-08BE62E76688}"/>
    <cellStyle name="Valuta 2 5 3 2 5 2 5" xfId="45979" xr:uid="{5D5AA5ED-15AA-46F9-A6BF-2450D69AE26D}"/>
    <cellStyle name="Valuta 2 5 3 2 5 2 6" xfId="52599" xr:uid="{0100B8A6-4270-4C68-9473-87E1363A984A}"/>
    <cellStyle name="Valuta 2 5 3 2 5 2 7" xfId="57549" xr:uid="{48B80E23-4135-4B5C-A1E3-598336ED1773}"/>
    <cellStyle name="Valuta 2 5 3 2 5 3" xfId="6804" xr:uid="{00000000-0005-0000-0000-000078400000}"/>
    <cellStyle name="Valuta 2 5 3 2 5 4" xfId="15908" xr:uid="{00000000-0005-0000-0000-000079400000}"/>
    <cellStyle name="Valuta 2 5 3 2 5 5" xfId="25053" xr:uid="{882B1595-F069-42D0-8177-F5C712F22F41}"/>
    <cellStyle name="Valuta 2 5 3 2 5 6" xfId="43140" xr:uid="{8E0F51D8-4EF9-43E9-8909-C678D2C237D7}"/>
    <cellStyle name="Valuta 2 5 3 2 5 7" xfId="49760" xr:uid="{DD4B504D-E40E-41B0-966C-635A2146BEC5}"/>
    <cellStyle name="Valuta 2 5 3 2 5 8" xfId="56211" xr:uid="{A14DF2EE-A7B0-4C51-A914-BC81AED72BF7}"/>
    <cellStyle name="Valuta 2 5 3 2 6" xfId="3434" xr:uid="{00000000-0005-0000-0000-00007A400000}"/>
    <cellStyle name="Valuta 2 5 3 2 6 2" xfId="9231" xr:uid="{00000000-0005-0000-0000-00007B400000}"/>
    <cellStyle name="Valuta 2 5 3 2 6 3" xfId="18335" xr:uid="{00000000-0005-0000-0000-00007C400000}"/>
    <cellStyle name="Valuta 2 5 3 2 6 4" xfId="27482" xr:uid="{C64CEE26-C5A4-4E0C-86E5-F77BD619D463}"/>
    <cellStyle name="Valuta 2 5 3 2 6 5" xfId="45567" xr:uid="{59F97193-4821-4ADD-A288-808FC0E91B8A}"/>
    <cellStyle name="Valuta 2 5 3 2 6 6" xfId="52187" xr:uid="{E75FF1C1-BFAF-4FA3-8CAD-8FD680FE6BC8}"/>
    <cellStyle name="Valuta 2 5 3 2 6 7" xfId="57215" xr:uid="{3D964B7C-3457-4790-85DC-AB2F8D51A109}"/>
    <cellStyle name="Valuta 2 5 3 2 7" xfId="6333" xr:uid="{00000000-0005-0000-0000-00007D400000}"/>
    <cellStyle name="Valuta 2 5 3 2 7 2" xfId="30084" xr:uid="{9177E111-39E5-46D3-AF2F-0D6D3E69A2E5}"/>
    <cellStyle name="Valuta 2 5 3 2 7 3" xfId="48169" xr:uid="{E14471AB-04D7-4FC0-9BCC-55A31E9C9296}"/>
    <cellStyle name="Valuta 2 5 3 2 7 4" xfId="54789" xr:uid="{943F71C3-8554-4050-AFB2-0994D8F7F2DA}"/>
    <cellStyle name="Valuta 2 5 3 2 7 5" xfId="58384" xr:uid="{94F12DFE-07CF-4B12-B6EF-8858FC8C6C20}"/>
    <cellStyle name="Valuta 2 5 3 2 8" xfId="15238" xr:uid="{00000000-0005-0000-0000-00007E400000}"/>
    <cellStyle name="Valuta 2 5 3 2 9" xfId="15437" xr:uid="{00000000-0005-0000-0000-00007F400000}"/>
    <cellStyle name="Valuta 2 5 3 3" xfId="494" xr:uid="{00000000-0005-0000-0000-000080400000}"/>
    <cellStyle name="Valuta 2 5 3 4" xfId="628" xr:uid="{00000000-0005-0000-0000-000081400000}"/>
    <cellStyle name="Valuta 2 5 3 4 10" xfId="49386" xr:uid="{D9FAF131-6381-4D82-AB22-0D3F7B47CC9D}"/>
    <cellStyle name="Valuta 2 5 3 4 11" xfId="55964" xr:uid="{74B78BBF-A6A9-40C6-89E2-3F68AC3D52B7}"/>
    <cellStyle name="Valuta 2 5 3 4 2" xfId="1987" xr:uid="{00000000-0005-0000-0000-000082400000}"/>
    <cellStyle name="Valuta 2 5 3 4 2 2" xfId="4886" xr:uid="{00000000-0005-0000-0000-000083400000}"/>
    <cellStyle name="Valuta 2 5 3 4 2 2 2" xfId="10683" xr:uid="{00000000-0005-0000-0000-000084400000}"/>
    <cellStyle name="Valuta 2 5 3 4 2 2 3" xfId="19787" xr:uid="{00000000-0005-0000-0000-000085400000}"/>
    <cellStyle name="Valuta 2 5 3 4 2 2 4" xfId="28500" xr:uid="{0E0B1F7A-29EA-4C90-BB84-BF7083DEFB1A}"/>
    <cellStyle name="Valuta 2 5 3 4 2 2 5" xfId="46585" xr:uid="{34E14D37-A675-48E5-9875-EB643F07C872}"/>
    <cellStyle name="Valuta 2 5 3 4 2 2 6" xfId="53205" xr:uid="{0CE431EA-C1BB-40F4-8A82-4731FEFD9A1B}"/>
    <cellStyle name="Valuta 2 5 3 4 2 2 7" xfId="57970" xr:uid="{B39D69A8-136B-47D7-9143-0D01C8CF1C2E}"/>
    <cellStyle name="Valuta 2 5 3 4 2 3" xfId="7785" xr:uid="{00000000-0005-0000-0000-000086400000}"/>
    <cellStyle name="Valuta 2 5 3 4 2 3 2" xfId="30887" xr:uid="{BC20362E-26D1-43CB-B5CB-01DFB7229949}"/>
    <cellStyle name="Valuta 2 5 3 4 2 3 3" xfId="48972" xr:uid="{4F063EE4-0E70-4767-9B5B-7C4EB2D3AAF9}"/>
    <cellStyle name="Valuta 2 5 3 4 2 3 4" xfId="55592" xr:uid="{2182FE7D-E997-415B-9A42-C692BE7DD5D5}"/>
    <cellStyle name="Valuta 2 5 3 4 2 3 5" xfId="59141" xr:uid="{901C8771-3D3F-4F54-9A8E-E127293DD6E4}"/>
    <cellStyle name="Valuta 2 5 3 4 2 4" xfId="16889" xr:uid="{00000000-0005-0000-0000-000087400000}"/>
    <cellStyle name="Valuta 2 5 3 4 2 5" xfId="26036" xr:uid="{2377167C-ECEA-4AA5-A484-CEF88F27277A}"/>
    <cellStyle name="Valuta 2 5 3 4 2 6" xfId="44121" xr:uid="{4D896524-3B58-4DFB-9710-A2BFF6C26A35}"/>
    <cellStyle name="Valuta 2 5 3 4 2 7" xfId="50741" xr:uid="{882DD6C5-660F-498E-8001-754A1958FED5}"/>
    <cellStyle name="Valuta 2 5 3 4 2 8" xfId="56968" xr:uid="{802D2423-E46F-4E95-A4F0-E68828DE22D0}"/>
    <cellStyle name="Valuta 2 5 3 4 3" xfId="1631" xr:uid="{00000000-0005-0000-0000-000088400000}"/>
    <cellStyle name="Valuta 2 5 3 4 3 2" xfId="4534" xr:uid="{00000000-0005-0000-0000-000089400000}"/>
    <cellStyle name="Valuta 2 5 3 4 3 2 2" xfId="10331" xr:uid="{00000000-0005-0000-0000-00008A400000}"/>
    <cellStyle name="Valuta 2 5 3 4 3 2 3" xfId="19435" xr:uid="{00000000-0005-0000-0000-00008B400000}"/>
    <cellStyle name="Valuta 2 5 3 4 3 2 4" xfId="28037" xr:uid="{5CA9BCF3-6DDB-4FF2-B963-6F6B6E3CA6B3}"/>
    <cellStyle name="Valuta 2 5 3 4 3 2 5" xfId="46122" xr:uid="{3E3B0C89-0E40-43BC-838E-088588B81B97}"/>
    <cellStyle name="Valuta 2 5 3 4 3 2 6" xfId="52742" xr:uid="{8FE63A8B-74E4-4546-89E0-CD80D7BF9E6E}"/>
    <cellStyle name="Valuta 2 5 3 4 3 2 7" xfId="57636" xr:uid="{50840E29-12B5-4E50-8EA6-B4BBDFDC003D}"/>
    <cellStyle name="Valuta 2 5 3 4 3 3" xfId="7433" xr:uid="{00000000-0005-0000-0000-00008C400000}"/>
    <cellStyle name="Valuta 2 5 3 4 3 3 2" xfId="30545" xr:uid="{3FD92074-E507-41B4-9CF6-243E4A395953}"/>
    <cellStyle name="Valuta 2 5 3 4 3 3 3" xfId="48630" xr:uid="{81F1CFEC-2CAD-45F8-A698-33028C60C575}"/>
    <cellStyle name="Valuta 2 5 3 4 3 3 4" xfId="55250" xr:uid="{1C6E2F2B-A1A5-4FF5-B720-07208498A635}"/>
    <cellStyle name="Valuta 2 5 3 4 3 3 5" xfId="58805" xr:uid="{9C0F61A1-FF1F-42B1-A89B-F005478BF866}"/>
    <cellStyle name="Valuta 2 5 3 4 3 4" xfId="16537" xr:uid="{00000000-0005-0000-0000-00008D400000}"/>
    <cellStyle name="Valuta 2 5 3 4 3 5" xfId="25682" xr:uid="{8D74E01C-5D4C-4B47-9FF1-CCFEF78BD977}"/>
    <cellStyle name="Valuta 2 5 3 4 3 6" xfId="43769" xr:uid="{4054496A-78A1-495E-A1C2-FEFFD55563A8}"/>
    <cellStyle name="Valuta 2 5 3 4 3 7" xfId="50389" xr:uid="{1A9DAE95-BDBC-4BD2-ABD6-97E58394491A}"/>
    <cellStyle name="Valuta 2 5 3 4 3 8" xfId="56632" xr:uid="{C8D04FC7-C753-432A-A6EB-947006CDCFF5}"/>
    <cellStyle name="Valuta 2 5 3 4 4" xfId="1198" xr:uid="{00000000-0005-0000-0000-00008E400000}"/>
    <cellStyle name="Valuta 2 5 3 4 4 2" xfId="4101" xr:uid="{00000000-0005-0000-0000-00008F400000}"/>
    <cellStyle name="Valuta 2 5 3 4 4 2 2" xfId="9898" xr:uid="{00000000-0005-0000-0000-000090400000}"/>
    <cellStyle name="Valuta 2 5 3 4 4 2 3" xfId="19002" xr:uid="{00000000-0005-0000-0000-000091400000}"/>
    <cellStyle name="Valuta 2 5 3 4 4 3" xfId="7000" xr:uid="{00000000-0005-0000-0000-000092400000}"/>
    <cellStyle name="Valuta 2 5 3 4 4 4" xfId="16104" xr:uid="{00000000-0005-0000-0000-000093400000}"/>
    <cellStyle name="Valuta 2 5 3 4 4 5" xfId="25249" xr:uid="{F398EC5D-9853-4635-8776-DC65CB2C8D47}"/>
    <cellStyle name="Valuta 2 5 3 4 4 6" xfId="43336" xr:uid="{67EBAC12-D384-450A-B804-C8C862C4C5D5}"/>
    <cellStyle name="Valuta 2 5 3 4 4 7" xfId="49956" xr:uid="{B501AFE9-6578-480F-A350-AE98DF229720}"/>
    <cellStyle name="Valuta 2 5 3 4 4 8" xfId="56298" xr:uid="{184A14B2-7CD5-4E46-951E-913FA4FE8D62}"/>
    <cellStyle name="Valuta 2 5 3 4 5" xfId="3531" xr:uid="{00000000-0005-0000-0000-000094400000}"/>
    <cellStyle name="Valuta 2 5 3 4 5 2" xfId="9328" xr:uid="{00000000-0005-0000-0000-000095400000}"/>
    <cellStyle name="Valuta 2 5 3 4 5 3" xfId="18432" xr:uid="{00000000-0005-0000-0000-000096400000}"/>
    <cellStyle name="Valuta 2 5 3 4 5 4" xfId="27579" xr:uid="{BFBE7F5B-0B8C-4860-8A45-6F7768CDF79F}"/>
    <cellStyle name="Valuta 2 5 3 4 5 5" xfId="45664" xr:uid="{E8E77402-1184-4007-ADE0-9119325AF480}"/>
    <cellStyle name="Valuta 2 5 3 4 5 6" xfId="52284" xr:uid="{14745FAA-6F82-491D-87E6-4550A9D0FE8E}"/>
    <cellStyle name="Valuta 2 5 3 4 5 7" xfId="57302" xr:uid="{919BF1B9-B35A-4DCC-A47C-10873940CDBD}"/>
    <cellStyle name="Valuta 2 5 3 4 6" xfId="6430" xr:uid="{00000000-0005-0000-0000-000097400000}"/>
    <cellStyle name="Valuta 2 5 3 4 6 2" xfId="30171" xr:uid="{309CF616-5607-490F-93CC-0591F09BEBF9}"/>
    <cellStyle name="Valuta 2 5 3 4 6 3" xfId="48256" xr:uid="{A9C4C0EA-AC85-4DA7-B205-0955499395B2}"/>
    <cellStyle name="Valuta 2 5 3 4 6 4" xfId="54876" xr:uid="{FDAC1BB2-74EB-4797-B709-B4F728ABB472}"/>
    <cellStyle name="Valuta 2 5 3 4 6 5" xfId="58471" xr:uid="{24EB791A-757E-4CA6-98CE-883554C873D3}"/>
    <cellStyle name="Valuta 2 5 3 4 7" xfId="15534" xr:uid="{00000000-0005-0000-0000-000098400000}"/>
    <cellStyle name="Valuta 2 5 3 4 8" xfId="24679" xr:uid="{67397D05-DA33-43FC-AC15-16CDC9546EB0}"/>
    <cellStyle name="Valuta 2 5 3 4 9" xfId="42766" xr:uid="{49BD941B-942A-4FE7-B1A3-B5BDA690AE60}"/>
    <cellStyle name="Valuta 2 5 3 5" xfId="1820" xr:uid="{00000000-0005-0000-0000-000099400000}"/>
    <cellStyle name="Valuta 2 5 3 5 2" xfId="4719" xr:uid="{00000000-0005-0000-0000-00009A400000}"/>
    <cellStyle name="Valuta 2 5 3 5 2 2" xfId="10516" xr:uid="{00000000-0005-0000-0000-00009B400000}"/>
    <cellStyle name="Valuta 2 5 3 5 2 3" xfId="19620" xr:uid="{00000000-0005-0000-0000-00009C400000}"/>
    <cellStyle name="Valuta 2 5 3 5 2 4" xfId="28702" xr:uid="{ACAEF708-F278-47B1-BA61-64436A9D028E}"/>
    <cellStyle name="Valuta 2 5 3 5 2 5" xfId="46787" xr:uid="{96D60B08-E95B-41E3-8384-A9B095AC298E}"/>
    <cellStyle name="Valuta 2 5 3 5 2 6" xfId="53407" xr:uid="{FF0FF75B-45CD-4119-92CA-B0E6B95BFABF}"/>
    <cellStyle name="Valuta 2 5 3 5 2 7" xfId="58137" xr:uid="{9F9C00D2-EA05-4687-82F4-7D0784126C07}"/>
    <cellStyle name="Valuta 2 5 3 5 3" xfId="7618" xr:uid="{00000000-0005-0000-0000-00009D400000}"/>
    <cellStyle name="Valuta 2 5 3 5 3 2" xfId="30720" xr:uid="{69044656-293A-40A0-9ED3-4E70C0E7BAB8}"/>
    <cellStyle name="Valuta 2 5 3 5 3 3" xfId="48805" xr:uid="{F6B3D88B-10C0-430B-9F0D-2B4864E96AA7}"/>
    <cellStyle name="Valuta 2 5 3 5 3 4" xfId="55425" xr:uid="{A1454323-AA71-4C84-A689-DF5540948F99}"/>
    <cellStyle name="Valuta 2 5 3 5 3 5" xfId="58974" xr:uid="{FB90FC4B-7988-4672-A2E2-2FABE9A14E4D}"/>
    <cellStyle name="Valuta 2 5 3 5 4" xfId="16722" xr:uid="{00000000-0005-0000-0000-00009E400000}"/>
    <cellStyle name="Valuta 2 5 3 5 5" xfId="25869" xr:uid="{986C974A-8A51-4356-AA7F-7295C62A45C5}"/>
    <cellStyle name="Valuta 2 5 3 5 6" xfId="43954" xr:uid="{BF50E6EA-F057-4F95-AA23-BD81BBEEE22D}"/>
    <cellStyle name="Valuta 2 5 3 5 7" xfId="50574" xr:uid="{91DA57F8-77B4-4C77-8272-B766CFF91D8C}"/>
    <cellStyle name="Valuta 2 5 3 5 8" xfId="56801" xr:uid="{8DEFC50C-EC84-4DF8-91CC-3C9EDFEEE041}"/>
    <cellStyle name="Valuta 2 5 3 6" xfId="1418" xr:uid="{00000000-0005-0000-0000-00009F400000}"/>
    <cellStyle name="Valuta 2 5 3 6 2" xfId="4321" xr:uid="{00000000-0005-0000-0000-0000A0400000}"/>
    <cellStyle name="Valuta 2 5 3 6 2 2" xfId="10118" xr:uid="{00000000-0005-0000-0000-0000A1400000}"/>
    <cellStyle name="Valuta 2 5 3 6 2 3" xfId="19222" xr:uid="{00000000-0005-0000-0000-0000A2400000}"/>
    <cellStyle name="Valuta 2 5 3 6 2 4" xfId="28275" xr:uid="{D9FBBFBF-8C3C-4DDF-9D1D-AB857A407135}"/>
    <cellStyle name="Valuta 2 5 3 6 2 5" xfId="46360" xr:uid="{672FC856-CA8C-44D4-BF6D-CB3225A2AF6C}"/>
    <cellStyle name="Valuta 2 5 3 6 2 6" xfId="52980" xr:uid="{44CD6D66-6F7E-4243-8123-4EF95A2B5481}"/>
    <cellStyle name="Valuta 2 5 3 6 2 7" xfId="57803" xr:uid="{B5A8CB50-C6C9-4C93-9AC6-B0D8FB63A46B}"/>
    <cellStyle name="Valuta 2 5 3 6 3" xfId="7220" xr:uid="{00000000-0005-0000-0000-0000A3400000}"/>
    <cellStyle name="Valuta 2 5 3 6 3 2" xfId="30354" xr:uid="{7515F7B4-988F-4E11-AB0D-C13233532EB9}"/>
    <cellStyle name="Valuta 2 5 3 6 3 3" xfId="48439" xr:uid="{7C1905C5-1E39-4AE4-A3EA-A30C2528CDE9}"/>
    <cellStyle name="Valuta 2 5 3 6 3 4" xfId="55059" xr:uid="{3348DDE8-B044-433D-9341-CD524D812A49}"/>
    <cellStyle name="Valuta 2 5 3 6 3 5" xfId="58638" xr:uid="{DAB7BFF9-38DE-4603-B6CB-D418406FE0FE}"/>
    <cellStyle name="Valuta 2 5 3 6 4" xfId="16324" xr:uid="{00000000-0005-0000-0000-0000A4400000}"/>
    <cellStyle name="Valuta 2 5 3 6 5" xfId="25469" xr:uid="{2B4E30E7-7CA7-4180-A351-04524AF87CEC}"/>
    <cellStyle name="Valuta 2 5 3 6 6" xfId="43556" xr:uid="{3DD2C83C-4581-42E0-88EB-409B88C191E0}"/>
    <cellStyle name="Valuta 2 5 3 6 7" xfId="50176" xr:uid="{F74B1223-8B5F-4024-B248-CE3A2D6EAB3F}"/>
    <cellStyle name="Valuta 2 5 3 6 8" xfId="56465" xr:uid="{47E7DA97-BF62-43EC-A617-308A4D6BB518}"/>
    <cellStyle name="Valuta 2 5 3 7" xfId="906" xr:uid="{00000000-0005-0000-0000-0000A5400000}"/>
    <cellStyle name="Valuta 2 5 3 7 2" xfId="3809" xr:uid="{00000000-0005-0000-0000-0000A6400000}"/>
    <cellStyle name="Valuta 2 5 3 7 2 2" xfId="9606" xr:uid="{00000000-0005-0000-0000-0000A7400000}"/>
    <cellStyle name="Valuta 2 5 3 7 2 3" xfId="18710" xr:uid="{00000000-0005-0000-0000-0000A8400000}"/>
    <cellStyle name="Valuta 2 5 3 7 2 4" xfId="27799" xr:uid="{4A4132EB-D1BD-499E-A787-127FB53C6AEC}"/>
    <cellStyle name="Valuta 2 5 3 7 2 5" xfId="45884" xr:uid="{767B77B2-2080-4510-9EB1-42C59F2F7E17}"/>
    <cellStyle name="Valuta 2 5 3 7 2 6" xfId="52504" xr:uid="{614AF3F9-3163-4950-9BDB-1EEF6174E0E4}"/>
    <cellStyle name="Valuta 2 5 3 7 2 7" xfId="57469" xr:uid="{5AB8FAE7-B5F5-49A6-9915-71348354F41C}"/>
    <cellStyle name="Valuta 2 5 3 7 3" xfId="6708" xr:uid="{00000000-0005-0000-0000-0000A9400000}"/>
    <cellStyle name="Valuta 2 5 3 7 4" xfId="15812" xr:uid="{00000000-0005-0000-0000-0000AA400000}"/>
    <cellStyle name="Valuta 2 5 3 7 5" xfId="24957" xr:uid="{08B71398-47FE-4687-8B28-462BBA5DD931}"/>
    <cellStyle name="Valuta 2 5 3 7 6" xfId="43044" xr:uid="{6C885F4E-DDD8-48BA-B46D-D9B84BA318E3}"/>
    <cellStyle name="Valuta 2 5 3 7 7" xfId="49664" xr:uid="{CF3DCD7D-499A-4D80-AB2E-9CCCB5998C50}"/>
    <cellStyle name="Valuta 2 5 3 7 8" xfId="56131" xr:uid="{DAE3E717-7CA5-4F7D-9673-1D1C5B7D1114}"/>
    <cellStyle name="Valuta 2 5 3 8" xfId="3339" xr:uid="{00000000-0005-0000-0000-0000AB400000}"/>
    <cellStyle name="Valuta 2 5 3 8 2" xfId="9136" xr:uid="{00000000-0005-0000-0000-0000AC400000}"/>
    <cellStyle name="Valuta 2 5 3 8 3" xfId="18240" xr:uid="{00000000-0005-0000-0000-0000AD400000}"/>
    <cellStyle name="Valuta 2 5 3 8 4" xfId="27387" xr:uid="{B782FA16-DC75-462D-B812-E9FD1E8A5E32}"/>
    <cellStyle name="Valuta 2 5 3 8 5" xfId="45472" xr:uid="{D2AD5099-F6B7-47C4-A99C-0353C48CC566}"/>
    <cellStyle name="Valuta 2 5 3 8 6" xfId="52092" xr:uid="{87E81769-4793-4323-ABCA-5F20D47E79B8}"/>
    <cellStyle name="Valuta 2 5 3 8 7" xfId="57135" xr:uid="{E3B5BA7B-4575-4E7D-8212-483FBB84DBFE}"/>
    <cellStyle name="Valuta 2 5 3 9" xfId="6238" xr:uid="{00000000-0005-0000-0000-0000AE400000}"/>
    <cellStyle name="Valuta 2 5 3 9 2" xfId="30004" xr:uid="{00DF19A0-92DA-4C4F-8824-1BFD362E969D}"/>
    <cellStyle name="Valuta 2 5 3 9 3" xfId="48089" xr:uid="{28CDAC02-4B97-446A-B6B0-184A58F04D99}"/>
    <cellStyle name="Valuta 2 5 3 9 4" xfId="54709" xr:uid="{81DE6BDC-6FE4-42A0-91FB-5B3A10B23E6E}"/>
    <cellStyle name="Valuta 2 5 3 9 5" xfId="58304" xr:uid="{23A9B437-BEE4-4CC0-A547-EE6A1F2C24CC}"/>
    <cellStyle name="Valuta 2 5 4" xfId="281" xr:uid="{00000000-0005-0000-0000-0000AF400000}"/>
    <cellStyle name="Valuta 2 5 4 10" xfId="24378" xr:uid="{BB2D83B8-569B-4E94-AADD-F2B2DC99999F}"/>
    <cellStyle name="Valuta 2 5 4 11" xfId="42624" xr:uid="{DBDA77DA-858A-4DC7-BFF0-E508C7758B5D}"/>
    <cellStyle name="Valuta 2 5 4 12" xfId="49244" xr:uid="{63D7C243-E1FA-4275-BFF5-12169A24C7AB}"/>
    <cellStyle name="Valuta 2 5 4 13" xfId="55837" xr:uid="{71BD0791-94E8-4ABF-ACAC-66872BE1C10D}"/>
    <cellStyle name="Valuta 2 5 4 2" xfId="678" xr:uid="{00000000-0005-0000-0000-0000B0400000}"/>
    <cellStyle name="Valuta 2 5 4 2 10" xfId="49436" xr:uid="{1ABFD5DB-F689-48ED-ABCE-BDAC0763B175}"/>
    <cellStyle name="Valuta 2 5 4 2 11" xfId="56004" xr:uid="{036220F8-2512-4529-A9D5-71FEFA86E3CE}"/>
    <cellStyle name="Valuta 2 5 4 2 2" xfId="2027" xr:uid="{00000000-0005-0000-0000-0000B1400000}"/>
    <cellStyle name="Valuta 2 5 4 2 2 2" xfId="4926" xr:uid="{00000000-0005-0000-0000-0000B2400000}"/>
    <cellStyle name="Valuta 2 5 4 2 2 2 2" xfId="10723" xr:uid="{00000000-0005-0000-0000-0000B3400000}"/>
    <cellStyle name="Valuta 2 5 4 2 2 2 3" xfId="19827" xr:uid="{00000000-0005-0000-0000-0000B4400000}"/>
    <cellStyle name="Valuta 2 5 4 2 2 2 4" xfId="28550" xr:uid="{5B3EC49F-3693-428A-A699-A0A7358FA18E}"/>
    <cellStyle name="Valuta 2 5 4 2 2 2 5" xfId="46635" xr:uid="{5C4BB319-84EC-436B-B0BF-E13E35F95A83}"/>
    <cellStyle name="Valuta 2 5 4 2 2 2 6" xfId="53255" xr:uid="{FC73F693-9807-4341-A00B-417936640F84}"/>
    <cellStyle name="Valuta 2 5 4 2 2 2 7" xfId="58010" xr:uid="{912B1631-B920-4C81-83EA-AD632F7D4162}"/>
    <cellStyle name="Valuta 2 5 4 2 2 3" xfId="7825" xr:uid="{00000000-0005-0000-0000-0000B5400000}"/>
    <cellStyle name="Valuta 2 5 4 2 2 3 2" xfId="30927" xr:uid="{2E7EC439-78B9-4E25-9E85-6D07AE60BBF2}"/>
    <cellStyle name="Valuta 2 5 4 2 2 3 3" xfId="49012" xr:uid="{20E30916-52B5-4C93-BCF1-F470326DB943}"/>
    <cellStyle name="Valuta 2 5 4 2 2 3 4" xfId="55632" xr:uid="{67B81696-51EE-401D-8B28-83B07B24A2BA}"/>
    <cellStyle name="Valuta 2 5 4 2 2 3 5" xfId="59181" xr:uid="{5C37A1E7-2255-415D-90AE-F284E6D6FA9E}"/>
    <cellStyle name="Valuta 2 5 4 2 2 4" xfId="16929" xr:uid="{00000000-0005-0000-0000-0000B6400000}"/>
    <cellStyle name="Valuta 2 5 4 2 2 5" xfId="26076" xr:uid="{C6FA4C6A-FBB0-421F-9178-7237E61F5FBF}"/>
    <cellStyle name="Valuta 2 5 4 2 2 6" xfId="44161" xr:uid="{4821B0DD-F839-4474-AAFE-6481B1A10F35}"/>
    <cellStyle name="Valuta 2 5 4 2 2 7" xfId="50781" xr:uid="{A858124B-3C3B-4D51-AE33-63E16EB89CA4}"/>
    <cellStyle name="Valuta 2 5 4 2 2 8" xfId="57008" xr:uid="{2F5121ED-ECDE-47FA-ACF1-81FE3D72742E}"/>
    <cellStyle name="Valuta 2 5 4 2 3" xfId="1681" xr:uid="{00000000-0005-0000-0000-0000B7400000}"/>
    <cellStyle name="Valuta 2 5 4 2 3 2" xfId="4584" xr:uid="{00000000-0005-0000-0000-0000B8400000}"/>
    <cellStyle name="Valuta 2 5 4 2 3 2 2" xfId="10381" xr:uid="{00000000-0005-0000-0000-0000B9400000}"/>
    <cellStyle name="Valuta 2 5 4 2 3 2 3" xfId="19485" xr:uid="{00000000-0005-0000-0000-0000BA400000}"/>
    <cellStyle name="Valuta 2 5 4 2 3 2 4" xfId="28087" xr:uid="{DBDABD6C-B608-409C-BB7D-97DD82462F62}"/>
    <cellStyle name="Valuta 2 5 4 2 3 2 5" xfId="46172" xr:uid="{34D64621-9C99-4A94-A22F-F5DB0338B49D}"/>
    <cellStyle name="Valuta 2 5 4 2 3 2 6" xfId="52792" xr:uid="{FC8327D0-9C97-4177-A91E-C91C233F7DB2}"/>
    <cellStyle name="Valuta 2 5 4 2 3 2 7" xfId="57676" xr:uid="{B88A39DE-28E5-4343-943A-C285B9C62361}"/>
    <cellStyle name="Valuta 2 5 4 2 3 3" xfId="7483" xr:uid="{00000000-0005-0000-0000-0000BB400000}"/>
    <cellStyle name="Valuta 2 5 4 2 3 3 2" xfId="30589" xr:uid="{73372537-25C6-4ECD-922F-2D798EEDA8B9}"/>
    <cellStyle name="Valuta 2 5 4 2 3 3 3" xfId="48674" xr:uid="{199F4ABC-607F-4B5F-80EA-11E795F0819A}"/>
    <cellStyle name="Valuta 2 5 4 2 3 3 4" xfId="55294" xr:uid="{C0421E70-700F-4BF6-A4E9-A0E5CDF084A8}"/>
    <cellStyle name="Valuta 2 5 4 2 3 3 5" xfId="58845" xr:uid="{9F775720-5574-4929-96B5-C320F6B6D8D5}"/>
    <cellStyle name="Valuta 2 5 4 2 3 4" xfId="16587" xr:uid="{00000000-0005-0000-0000-0000BC400000}"/>
    <cellStyle name="Valuta 2 5 4 2 3 5" xfId="25732" xr:uid="{F8C598C1-E5C6-4CEF-AC71-8424E61F6068}"/>
    <cellStyle name="Valuta 2 5 4 2 3 6" xfId="43819" xr:uid="{A426C20F-EA7A-4C7C-9B32-067E2AF0500D}"/>
    <cellStyle name="Valuta 2 5 4 2 3 7" xfId="50439" xr:uid="{5E6C92DF-6065-4A08-80FC-9BA2DFCF9A81}"/>
    <cellStyle name="Valuta 2 5 4 2 3 8" xfId="56672" xr:uid="{06F7DF97-2DB2-4BED-8DB5-4642C29C6384}"/>
    <cellStyle name="Valuta 2 5 4 2 4" xfId="1248" xr:uid="{00000000-0005-0000-0000-0000BD400000}"/>
    <cellStyle name="Valuta 2 5 4 2 4 2" xfId="4151" xr:uid="{00000000-0005-0000-0000-0000BE400000}"/>
    <cellStyle name="Valuta 2 5 4 2 4 2 2" xfId="9948" xr:uid="{00000000-0005-0000-0000-0000BF400000}"/>
    <cellStyle name="Valuta 2 5 4 2 4 2 3" xfId="19052" xr:uid="{00000000-0005-0000-0000-0000C0400000}"/>
    <cellStyle name="Valuta 2 5 4 2 4 3" xfId="7050" xr:uid="{00000000-0005-0000-0000-0000C1400000}"/>
    <cellStyle name="Valuta 2 5 4 2 4 4" xfId="16154" xr:uid="{00000000-0005-0000-0000-0000C2400000}"/>
    <cellStyle name="Valuta 2 5 4 2 4 5" xfId="25299" xr:uid="{9EC6D038-93AE-440E-8416-490B288CD0FD}"/>
    <cellStyle name="Valuta 2 5 4 2 4 6" xfId="43386" xr:uid="{7658214B-5D82-4454-9168-27FF7B8B5635}"/>
    <cellStyle name="Valuta 2 5 4 2 4 7" xfId="50006" xr:uid="{4DB20DB3-4714-4338-A102-DBF5E2C45FB4}"/>
    <cellStyle name="Valuta 2 5 4 2 4 8" xfId="56338" xr:uid="{0DD8D3B9-9B1D-456B-9B01-728CA8294D4C}"/>
    <cellStyle name="Valuta 2 5 4 2 5" xfId="3581" xr:uid="{00000000-0005-0000-0000-0000C3400000}"/>
    <cellStyle name="Valuta 2 5 4 2 5 2" xfId="9378" xr:uid="{00000000-0005-0000-0000-0000C4400000}"/>
    <cellStyle name="Valuta 2 5 4 2 5 3" xfId="18482" xr:uid="{00000000-0005-0000-0000-0000C5400000}"/>
    <cellStyle name="Valuta 2 5 4 2 5 4" xfId="27629" xr:uid="{188D2EB5-8D91-49F7-AACE-1D57308E6959}"/>
    <cellStyle name="Valuta 2 5 4 2 5 5" xfId="45714" xr:uid="{C48AEF8D-0139-43A4-B72A-F12F4FEF1A13}"/>
    <cellStyle name="Valuta 2 5 4 2 5 6" xfId="52334" xr:uid="{21CAD107-A32C-47C1-8488-B02536477621}"/>
    <cellStyle name="Valuta 2 5 4 2 5 7" xfId="57342" xr:uid="{B23496C0-1FDD-46E5-B903-D644AD9A000A}"/>
    <cellStyle name="Valuta 2 5 4 2 6" xfId="6480" xr:uid="{00000000-0005-0000-0000-0000C6400000}"/>
    <cellStyle name="Valuta 2 5 4 2 6 2" xfId="30211" xr:uid="{2956E344-36A3-4461-8E36-732692EE91D9}"/>
    <cellStyle name="Valuta 2 5 4 2 6 3" xfId="48296" xr:uid="{57F6C476-080E-4D09-9198-923C70AFE185}"/>
    <cellStyle name="Valuta 2 5 4 2 6 4" xfId="54916" xr:uid="{CC9454AF-50D4-445A-B8C8-F4B8394340A5}"/>
    <cellStyle name="Valuta 2 5 4 2 6 5" xfId="58511" xr:uid="{7DB75193-9192-4B27-B6B8-3CCA417A85A3}"/>
    <cellStyle name="Valuta 2 5 4 2 7" xfId="15584" xr:uid="{00000000-0005-0000-0000-0000C7400000}"/>
    <cellStyle name="Valuta 2 5 4 2 8" xfId="24729" xr:uid="{67FEDA7D-3110-47F6-8C68-498DF8E10135}"/>
    <cellStyle name="Valuta 2 5 4 2 9" xfId="42816" xr:uid="{AAE4CFAD-3E67-44AC-8EE1-F14FA9FCEFCD}"/>
    <cellStyle name="Valuta 2 5 4 3" xfId="1860" xr:uid="{00000000-0005-0000-0000-0000C8400000}"/>
    <cellStyle name="Valuta 2 5 4 3 2" xfId="4759" xr:uid="{00000000-0005-0000-0000-0000C9400000}"/>
    <cellStyle name="Valuta 2 5 4 3 2 2" xfId="10556" xr:uid="{00000000-0005-0000-0000-0000CA400000}"/>
    <cellStyle name="Valuta 2 5 4 3 2 3" xfId="19660" xr:uid="{00000000-0005-0000-0000-0000CB400000}"/>
    <cellStyle name="Valuta 2 5 4 3 2 4" xfId="28746" xr:uid="{E7439221-3EA2-4695-8072-FF536250D817}"/>
    <cellStyle name="Valuta 2 5 4 3 2 5" xfId="46831" xr:uid="{3C08D53F-0421-4A63-B6C3-BA55FF76C87C}"/>
    <cellStyle name="Valuta 2 5 4 3 2 6" xfId="53451" xr:uid="{7D763472-E9F2-485F-9566-C5046D16BB84}"/>
    <cellStyle name="Valuta 2 5 4 3 2 7" xfId="58177" xr:uid="{7A3F5509-E61D-4EC3-AE8A-3CCFE94415A2}"/>
    <cellStyle name="Valuta 2 5 4 3 3" xfId="7658" xr:uid="{00000000-0005-0000-0000-0000CC400000}"/>
    <cellStyle name="Valuta 2 5 4 3 3 2" xfId="30760" xr:uid="{6BEFCDBD-F465-48B1-B344-084AF0C60A3C}"/>
    <cellStyle name="Valuta 2 5 4 3 3 3" xfId="48845" xr:uid="{C6753B5F-DD8A-47D4-95DA-7CB57BA645B0}"/>
    <cellStyle name="Valuta 2 5 4 3 3 4" xfId="55465" xr:uid="{C0E17CE3-6425-4D70-BD47-22CAF8F81611}"/>
    <cellStyle name="Valuta 2 5 4 3 3 5" xfId="59014" xr:uid="{10B150F2-95C9-4167-9FA4-9600D65D820E}"/>
    <cellStyle name="Valuta 2 5 4 3 4" xfId="16762" xr:uid="{00000000-0005-0000-0000-0000CD400000}"/>
    <cellStyle name="Valuta 2 5 4 3 5" xfId="25909" xr:uid="{59692A3A-99C3-4386-8EDE-5729FE33430A}"/>
    <cellStyle name="Valuta 2 5 4 3 6" xfId="43994" xr:uid="{A2244535-3002-4EF3-88B1-9A4E4746582F}"/>
    <cellStyle name="Valuta 2 5 4 3 7" xfId="50614" xr:uid="{508F8C12-8B5C-4409-B567-2AB832AB4DF7}"/>
    <cellStyle name="Valuta 2 5 4 3 8" xfId="56841" xr:uid="{A2050AF2-8FF9-41D4-9C21-B8E7FBA64B11}"/>
    <cellStyle name="Valuta 2 5 4 4" xfId="1468" xr:uid="{00000000-0005-0000-0000-0000CE400000}"/>
    <cellStyle name="Valuta 2 5 4 4 2" xfId="4371" xr:uid="{00000000-0005-0000-0000-0000CF400000}"/>
    <cellStyle name="Valuta 2 5 4 4 2 2" xfId="10168" xr:uid="{00000000-0005-0000-0000-0000D0400000}"/>
    <cellStyle name="Valuta 2 5 4 4 2 3" xfId="19272" xr:uid="{00000000-0005-0000-0000-0000D1400000}"/>
    <cellStyle name="Valuta 2 5 4 4 2 4" xfId="28325" xr:uid="{4BC3FBA2-7C78-420C-833C-BE6C42D331F1}"/>
    <cellStyle name="Valuta 2 5 4 4 2 5" xfId="46410" xr:uid="{C921A664-9D32-458A-9EFD-DDC93DDA3748}"/>
    <cellStyle name="Valuta 2 5 4 4 2 6" xfId="53030" xr:uid="{4B3B6020-CC21-4E9A-B0F6-39F3CE300861}"/>
    <cellStyle name="Valuta 2 5 4 4 2 7" xfId="57843" xr:uid="{B114D942-11CA-4414-AD66-91FF62A15783}"/>
    <cellStyle name="Valuta 2 5 4 4 3" xfId="7270" xr:uid="{00000000-0005-0000-0000-0000D2400000}"/>
    <cellStyle name="Valuta 2 5 4 4 3 2" xfId="30398" xr:uid="{B6475DE6-35CB-44E0-906E-57B400FCA05F}"/>
    <cellStyle name="Valuta 2 5 4 4 3 3" xfId="48483" xr:uid="{381A3AAF-2670-4ABE-8768-1FFD6F919E71}"/>
    <cellStyle name="Valuta 2 5 4 4 3 4" xfId="55103" xr:uid="{E1BCBE68-D69F-4CE3-B17D-43A23FA1A4E2}"/>
    <cellStyle name="Valuta 2 5 4 4 3 5" xfId="58678" xr:uid="{EF0C7796-3299-40E6-B0ED-A13AD9B578AD}"/>
    <cellStyle name="Valuta 2 5 4 4 4" xfId="16374" xr:uid="{00000000-0005-0000-0000-0000D3400000}"/>
    <cellStyle name="Valuta 2 5 4 4 5" xfId="25519" xr:uid="{8B216543-4B11-41DF-A049-F83645FC5A5A}"/>
    <cellStyle name="Valuta 2 5 4 4 6" xfId="43606" xr:uid="{ABAF956B-3B06-474E-8E6C-4D47D5BB97C2}"/>
    <cellStyle name="Valuta 2 5 4 4 7" xfId="50226" xr:uid="{5D249EE9-17B6-4A56-94FB-69F744AA4C7E}"/>
    <cellStyle name="Valuta 2 5 4 4 8" xfId="56505" xr:uid="{D7159201-B989-415B-9576-8C231F0C7FCA}"/>
    <cellStyle name="Valuta 2 5 4 5" xfId="957" xr:uid="{00000000-0005-0000-0000-0000D4400000}"/>
    <cellStyle name="Valuta 2 5 4 5 2" xfId="3860" xr:uid="{00000000-0005-0000-0000-0000D5400000}"/>
    <cellStyle name="Valuta 2 5 4 5 2 2" xfId="9657" xr:uid="{00000000-0005-0000-0000-0000D6400000}"/>
    <cellStyle name="Valuta 2 5 4 5 2 3" xfId="18761" xr:uid="{00000000-0005-0000-0000-0000D7400000}"/>
    <cellStyle name="Valuta 2 5 4 5 2 4" xfId="27849" xr:uid="{5E14E78F-BBAE-49F6-9C6F-1224D1310422}"/>
    <cellStyle name="Valuta 2 5 4 5 2 5" xfId="45934" xr:uid="{A4B7B757-29F3-4466-B90F-9367FA9B2225}"/>
    <cellStyle name="Valuta 2 5 4 5 2 6" xfId="52554" xr:uid="{E3D8178C-5591-4127-B658-268C2B53E012}"/>
    <cellStyle name="Valuta 2 5 4 5 2 7" xfId="57509" xr:uid="{96291218-00EF-40C2-9B53-288E4E1C93B4}"/>
    <cellStyle name="Valuta 2 5 4 5 3" xfId="6759" xr:uid="{00000000-0005-0000-0000-0000D8400000}"/>
    <cellStyle name="Valuta 2 5 4 5 4" xfId="15863" xr:uid="{00000000-0005-0000-0000-0000D9400000}"/>
    <cellStyle name="Valuta 2 5 4 5 5" xfId="25008" xr:uid="{41290722-9B47-480E-833B-A2FE23555498}"/>
    <cellStyle name="Valuta 2 5 4 5 6" xfId="43095" xr:uid="{C855AE5D-34F7-4343-9065-512D86BA7D74}"/>
    <cellStyle name="Valuta 2 5 4 5 7" xfId="49715" xr:uid="{96D5F877-A413-4D09-B31D-6B094737DFC4}"/>
    <cellStyle name="Valuta 2 5 4 5 8" xfId="56171" xr:uid="{F321DDD1-06AA-49C8-9A6E-7485EECC6E7F}"/>
    <cellStyle name="Valuta 2 5 4 6" xfId="3389" xr:uid="{00000000-0005-0000-0000-0000DA400000}"/>
    <cellStyle name="Valuta 2 5 4 6 2" xfId="9186" xr:uid="{00000000-0005-0000-0000-0000DB400000}"/>
    <cellStyle name="Valuta 2 5 4 6 3" xfId="18290" xr:uid="{00000000-0005-0000-0000-0000DC400000}"/>
    <cellStyle name="Valuta 2 5 4 6 4" xfId="27437" xr:uid="{C4D8A748-ADC4-4CCB-941E-75F93E344DB1}"/>
    <cellStyle name="Valuta 2 5 4 6 5" xfId="45522" xr:uid="{36DC4516-7D23-4CC0-AE99-74FDC93B82F6}"/>
    <cellStyle name="Valuta 2 5 4 6 6" xfId="52142" xr:uid="{5339A060-5E9A-41BB-BF8A-B61F00EEFB40}"/>
    <cellStyle name="Valuta 2 5 4 6 7" xfId="57175" xr:uid="{EDFD36EE-4183-4209-94FB-3A4EC67842DC}"/>
    <cellStyle name="Valuta 2 5 4 7" xfId="6288" xr:uid="{00000000-0005-0000-0000-0000DD400000}"/>
    <cellStyle name="Valuta 2 5 4 7 2" xfId="30044" xr:uid="{3E1440E2-910A-47F4-8930-910F6894CC57}"/>
    <cellStyle name="Valuta 2 5 4 7 3" xfId="48129" xr:uid="{F92DFCD6-D4E8-4587-A46B-AD2BF50AA9C6}"/>
    <cellStyle name="Valuta 2 5 4 7 4" xfId="54749" xr:uid="{ACDBBF19-1340-4377-A467-261B14E1BF9E}"/>
    <cellStyle name="Valuta 2 5 4 7 5" xfId="58344" xr:uid="{507D8BED-4869-4A20-9F6B-D3862A60CD38}"/>
    <cellStyle name="Valuta 2 5 4 8" xfId="15178" xr:uid="{00000000-0005-0000-0000-0000DE400000}"/>
    <cellStyle name="Valuta 2 5 4 9" xfId="15392" xr:uid="{00000000-0005-0000-0000-0000DF400000}"/>
    <cellStyle name="Valuta 2 5 5" xfId="491" xr:uid="{00000000-0005-0000-0000-0000E0400000}"/>
    <cellStyle name="Valuta 2 5 6" xfId="586" xr:uid="{00000000-0005-0000-0000-0000E1400000}"/>
    <cellStyle name="Valuta 2 5 6 10" xfId="49344" xr:uid="{FC9ED839-7AED-4687-BC6C-D607F9316286}"/>
    <cellStyle name="Valuta 2 5 6 11" xfId="55924" xr:uid="{D6D3CD32-DEE9-40A8-B848-44B9CA3C9084}"/>
    <cellStyle name="Valuta 2 5 6 2" xfId="1947" xr:uid="{00000000-0005-0000-0000-0000E2400000}"/>
    <cellStyle name="Valuta 2 5 6 2 2" xfId="4846" xr:uid="{00000000-0005-0000-0000-0000E3400000}"/>
    <cellStyle name="Valuta 2 5 6 2 2 2" xfId="10643" xr:uid="{00000000-0005-0000-0000-0000E4400000}"/>
    <cellStyle name="Valuta 2 5 6 2 2 3" xfId="19747" xr:uid="{00000000-0005-0000-0000-0000E5400000}"/>
    <cellStyle name="Valuta 2 5 6 2 2 4" xfId="28458" xr:uid="{EFC452B1-9DED-4706-BE9F-5BD996B340DA}"/>
    <cellStyle name="Valuta 2 5 6 2 2 5" xfId="46543" xr:uid="{9DC6238D-FD69-4DCF-9AAE-972D76B3FF79}"/>
    <cellStyle name="Valuta 2 5 6 2 2 6" xfId="53163" xr:uid="{1D01B1B1-E3DD-45C5-B74D-64706AD50C71}"/>
    <cellStyle name="Valuta 2 5 6 2 2 7" xfId="57930" xr:uid="{A89DCAE5-321A-4E37-80E9-5133E43EC87A}"/>
    <cellStyle name="Valuta 2 5 6 2 3" xfId="7745" xr:uid="{00000000-0005-0000-0000-0000E6400000}"/>
    <cellStyle name="Valuta 2 5 6 2 3 2" xfId="30847" xr:uid="{D73A3ADE-CE49-4093-9785-0D68A199393F}"/>
    <cellStyle name="Valuta 2 5 6 2 3 3" xfId="48932" xr:uid="{22156E1E-D118-46C3-BCED-48CBDECB1E09}"/>
    <cellStyle name="Valuta 2 5 6 2 3 4" xfId="55552" xr:uid="{3DE2B3C9-593B-452B-9755-737A561B3F05}"/>
    <cellStyle name="Valuta 2 5 6 2 3 5" xfId="59101" xr:uid="{33DF1B51-8299-4D19-BA0D-A6D1596BB9DF}"/>
    <cellStyle name="Valuta 2 5 6 2 4" xfId="16849" xr:uid="{00000000-0005-0000-0000-0000E7400000}"/>
    <cellStyle name="Valuta 2 5 6 2 5" xfId="25996" xr:uid="{DA8DAF23-01BC-463C-8C59-1E6843185DC8}"/>
    <cellStyle name="Valuta 2 5 6 2 6" xfId="44081" xr:uid="{49F45489-C4DE-4DEF-9637-B6E551206800}"/>
    <cellStyle name="Valuta 2 5 6 2 7" xfId="50701" xr:uid="{EC13C9BD-F86E-4FA9-B87E-A00309E0F3C0}"/>
    <cellStyle name="Valuta 2 5 6 2 8" xfId="56928" xr:uid="{4BC3D6FF-C4A3-4BF6-B283-BB282E73A194}"/>
    <cellStyle name="Valuta 2 5 6 3" xfId="1589" xr:uid="{00000000-0005-0000-0000-0000E8400000}"/>
    <cellStyle name="Valuta 2 5 6 3 2" xfId="4492" xr:uid="{00000000-0005-0000-0000-0000E9400000}"/>
    <cellStyle name="Valuta 2 5 6 3 2 2" xfId="10289" xr:uid="{00000000-0005-0000-0000-0000EA400000}"/>
    <cellStyle name="Valuta 2 5 6 3 2 3" xfId="19393" xr:uid="{00000000-0005-0000-0000-0000EB400000}"/>
    <cellStyle name="Valuta 2 5 6 3 2 4" xfId="27995" xr:uid="{0C178C4F-052C-442B-878D-755CDC95EC81}"/>
    <cellStyle name="Valuta 2 5 6 3 2 5" xfId="46080" xr:uid="{0D2F463A-918C-41F0-A3B5-51779CA0E649}"/>
    <cellStyle name="Valuta 2 5 6 3 2 6" xfId="52700" xr:uid="{5C8D54CA-FDB1-4433-A773-3F5A583BB45C}"/>
    <cellStyle name="Valuta 2 5 6 3 2 7" xfId="57596" xr:uid="{E8965EA5-6B98-41EE-9D9E-61A419FB6BB5}"/>
    <cellStyle name="Valuta 2 5 6 3 3" xfId="7391" xr:uid="{00000000-0005-0000-0000-0000EC400000}"/>
    <cellStyle name="Valuta 2 5 6 3 3 2" xfId="30503" xr:uid="{000BDADA-7B8D-43C1-A422-72A833674B29}"/>
    <cellStyle name="Valuta 2 5 6 3 3 3" xfId="48588" xr:uid="{02CBB2FD-66E1-429A-87B3-3A10563086B5}"/>
    <cellStyle name="Valuta 2 5 6 3 3 4" xfId="55208" xr:uid="{4B2EF7F2-03CE-47D4-9F85-4231285129F4}"/>
    <cellStyle name="Valuta 2 5 6 3 3 5" xfId="58765" xr:uid="{937F0AC9-9191-49A2-8976-BC766F4E14A1}"/>
    <cellStyle name="Valuta 2 5 6 3 4" xfId="16495" xr:uid="{00000000-0005-0000-0000-0000ED400000}"/>
    <cellStyle name="Valuta 2 5 6 3 5" xfId="25640" xr:uid="{8C1B9DF1-78D7-4F45-A495-CE7D391FA82D}"/>
    <cellStyle name="Valuta 2 5 6 3 6" xfId="43727" xr:uid="{34ED0304-6C5F-45A9-B1B9-F8FEE2EFD414}"/>
    <cellStyle name="Valuta 2 5 6 3 7" xfId="50347" xr:uid="{B13FA5B5-815D-425D-9799-D022E8C08D70}"/>
    <cellStyle name="Valuta 2 5 6 3 8" xfId="56592" xr:uid="{3C130921-D81E-4B2A-8195-8EDC25154704}"/>
    <cellStyle name="Valuta 2 5 6 4" xfId="1156" xr:uid="{00000000-0005-0000-0000-0000EE400000}"/>
    <cellStyle name="Valuta 2 5 6 4 2" xfId="4059" xr:uid="{00000000-0005-0000-0000-0000EF400000}"/>
    <cellStyle name="Valuta 2 5 6 4 2 2" xfId="9856" xr:uid="{00000000-0005-0000-0000-0000F0400000}"/>
    <cellStyle name="Valuta 2 5 6 4 2 3" xfId="18960" xr:uid="{00000000-0005-0000-0000-0000F1400000}"/>
    <cellStyle name="Valuta 2 5 6 4 3" xfId="6958" xr:uid="{00000000-0005-0000-0000-0000F2400000}"/>
    <cellStyle name="Valuta 2 5 6 4 4" xfId="16062" xr:uid="{00000000-0005-0000-0000-0000F3400000}"/>
    <cellStyle name="Valuta 2 5 6 4 5" xfId="25207" xr:uid="{D17E47FB-6730-471B-A199-CD811285FD34}"/>
    <cellStyle name="Valuta 2 5 6 4 6" xfId="43294" xr:uid="{ECCBDCC1-3A0E-4376-B735-A2E5D57F2B33}"/>
    <cellStyle name="Valuta 2 5 6 4 7" xfId="49914" xr:uid="{7EF35A71-2F4A-4A04-A8BA-3AB84CB6E6D9}"/>
    <cellStyle name="Valuta 2 5 6 4 8" xfId="56258" xr:uid="{6A072FCA-3C17-4EBE-AE6E-C1E2DD70909C}"/>
    <cellStyle name="Valuta 2 5 6 5" xfId="3489" xr:uid="{00000000-0005-0000-0000-0000F4400000}"/>
    <cellStyle name="Valuta 2 5 6 5 2" xfId="9286" xr:uid="{00000000-0005-0000-0000-0000F5400000}"/>
    <cellStyle name="Valuta 2 5 6 5 3" xfId="18390" xr:uid="{00000000-0005-0000-0000-0000F6400000}"/>
    <cellStyle name="Valuta 2 5 6 5 4" xfId="27537" xr:uid="{9660AE52-8692-496D-8984-76C06E915083}"/>
    <cellStyle name="Valuta 2 5 6 5 5" xfId="45622" xr:uid="{C209AC51-20EB-4ECF-B322-514B1A3E33EB}"/>
    <cellStyle name="Valuta 2 5 6 5 6" xfId="52242" xr:uid="{3C382DD7-AFDB-486D-AC12-E6C14E1F98B9}"/>
    <cellStyle name="Valuta 2 5 6 5 7" xfId="57262" xr:uid="{3A69563B-8564-4145-B0E0-272E059C5C27}"/>
    <cellStyle name="Valuta 2 5 6 6" xfId="6388" xr:uid="{00000000-0005-0000-0000-0000F7400000}"/>
    <cellStyle name="Valuta 2 5 6 6 2" xfId="30131" xr:uid="{559B927D-2054-4D76-8492-FA31EB5DF6DA}"/>
    <cellStyle name="Valuta 2 5 6 6 3" xfId="48216" xr:uid="{0D847D68-F2A1-4513-ABF2-7C80D5F2DE3D}"/>
    <cellStyle name="Valuta 2 5 6 6 4" xfId="54836" xr:uid="{24CB29A8-8BD8-4C9B-957F-E083CA6D41D3}"/>
    <cellStyle name="Valuta 2 5 6 6 5" xfId="58431" xr:uid="{0398F052-8A78-43FF-9914-250E6599A25A}"/>
    <cellStyle name="Valuta 2 5 6 7" xfId="15492" xr:uid="{00000000-0005-0000-0000-0000F8400000}"/>
    <cellStyle name="Valuta 2 5 6 8" xfId="24637" xr:uid="{7771EED9-4B6F-4945-B69B-7187B52F57CF}"/>
    <cellStyle name="Valuta 2 5 6 9" xfId="42724" xr:uid="{8555EC0D-5397-4127-9D86-CAAEBCE0101A}"/>
    <cellStyle name="Valuta 2 5 7" xfId="1780" xr:uid="{00000000-0005-0000-0000-0000F9400000}"/>
    <cellStyle name="Valuta 2 5 7 2" xfId="4679" xr:uid="{00000000-0005-0000-0000-0000FA400000}"/>
    <cellStyle name="Valuta 2 5 7 2 2" xfId="10476" xr:uid="{00000000-0005-0000-0000-0000FB400000}"/>
    <cellStyle name="Valuta 2 5 7 2 3" xfId="19580" xr:uid="{00000000-0005-0000-0000-0000FC400000}"/>
    <cellStyle name="Valuta 2 5 7 2 4" xfId="28661" xr:uid="{21645406-FDB6-4834-935E-68CAB650B9C8}"/>
    <cellStyle name="Valuta 2 5 7 2 5" xfId="46746" xr:uid="{3980A82A-C9AC-4D63-AC82-3B826C7572BE}"/>
    <cellStyle name="Valuta 2 5 7 2 6" xfId="53366" xr:uid="{245ACA3C-BE5B-41B0-8264-2E581BCE4A12}"/>
    <cellStyle name="Valuta 2 5 7 2 7" xfId="58097" xr:uid="{6DBF8FCB-2B9D-48F6-A1C4-BCB4CA940D3E}"/>
    <cellStyle name="Valuta 2 5 7 3" xfId="7578" xr:uid="{00000000-0005-0000-0000-0000FD400000}"/>
    <cellStyle name="Valuta 2 5 7 3 2" xfId="30680" xr:uid="{405AF87C-0151-474E-B179-C6824F763053}"/>
    <cellStyle name="Valuta 2 5 7 3 3" xfId="48765" xr:uid="{5FBB33B0-7194-4C34-A6EF-EBD06D397D66}"/>
    <cellStyle name="Valuta 2 5 7 3 4" xfId="55385" xr:uid="{2CC42CFF-9516-4409-A7C4-86450602748C}"/>
    <cellStyle name="Valuta 2 5 7 3 5" xfId="58934" xr:uid="{9E76C6C4-79A1-4F5A-BB8D-9B5E037ABA9A}"/>
    <cellStyle name="Valuta 2 5 7 4" xfId="16682" xr:uid="{00000000-0005-0000-0000-0000FE400000}"/>
    <cellStyle name="Valuta 2 5 7 5" xfId="25829" xr:uid="{98943798-17EB-4967-BBA4-A2A6212BE5D0}"/>
    <cellStyle name="Valuta 2 5 7 6" xfId="43914" xr:uid="{E20997F5-984E-46F6-8C36-C20FC2DF3B9F}"/>
    <cellStyle name="Valuta 2 5 7 7" xfId="50534" xr:uid="{73CF6F9D-7FD9-48B2-8152-89FB3C0BA350}"/>
    <cellStyle name="Valuta 2 5 7 8" xfId="56761" xr:uid="{C23FB23F-6375-4F65-95B8-3C7A98CF21E3}"/>
    <cellStyle name="Valuta 2 5 8" xfId="1374" xr:uid="{00000000-0005-0000-0000-0000FF400000}"/>
    <cellStyle name="Valuta 2 5 8 2" xfId="4277" xr:uid="{00000000-0005-0000-0000-000000410000}"/>
    <cellStyle name="Valuta 2 5 8 2 2" xfId="10074" xr:uid="{00000000-0005-0000-0000-000001410000}"/>
    <cellStyle name="Valuta 2 5 8 2 3" xfId="19178" xr:uid="{00000000-0005-0000-0000-000002410000}"/>
    <cellStyle name="Valuta 2 5 8 2 4" xfId="28230" xr:uid="{E5E65F24-352B-49F3-99BB-D8D512EF6079}"/>
    <cellStyle name="Valuta 2 5 8 2 5" xfId="46315" xr:uid="{28E0E606-B749-4AD6-82E2-9BDB91A2D3E3}"/>
    <cellStyle name="Valuta 2 5 8 2 6" xfId="52935" xr:uid="{B0669837-7C95-4E71-B47C-F4C83B1BC7B1}"/>
    <cellStyle name="Valuta 2 5 8 2 7" xfId="57763" xr:uid="{C1CFE9B3-77B5-4CA0-8EFE-F66305ABC344}"/>
    <cellStyle name="Valuta 2 5 8 3" xfId="7176" xr:uid="{00000000-0005-0000-0000-000003410000}"/>
    <cellStyle name="Valuta 2 5 8 3 2" xfId="30312" xr:uid="{F85CCDC5-2EA7-4FF7-B1ED-23A705D41133}"/>
    <cellStyle name="Valuta 2 5 8 3 3" xfId="48397" xr:uid="{6BF627B7-A735-41D5-808B-F6CD7504EA0C}"/>
    <cellStyle name="Valuta 2 5 8 3 4" xfId="55017" xr:uid="{E09578F9-EA0C-45E6-BD38-AD96FF779BF4}"/>
    <cellStyle name="Valuta 2 5 8 3 5" xfId="58598" xr:uid="{DF90522E-DF44-4CF6-AEC9-D4892AB4A31B}"/>
    <cellStyle name="Valuta 2 5 8 4" xfId="16280" xr:uid="{00000000-0005-0000-0000-000004410000}"/>
    <cellStyle name="Valuta 2 5 8 5" xfId="25425" xr:uid="{8E491C91-4FD9-47EE-BBF3-3C5901A1AFC7}"/>
    <cellStyle name="Valuta 2 5 8 6" xfId="43512" xr:uid="{1E1931FD-66CC-4B36-896A-B62FF1A1F006}"/>
    <cellStyle name="Valuta 2 5 8 7" xfId="50132" xr:uid="{19BB229A-B0EA-4E74-95F9-D2B97975750E}"/>
    <cellStyle name="Valuta 2 5 8 8" xfId="56425" xr:uid="{360F9A00-A5A1-42A4-AB14-BE54BD558C69}"/>
    <cellStyle name="Valuta 2 5 9" xfId="860" xr:uid="{00000000-0005-0000-0000-000005410000}"/>
    <cellStyle name="Valuta 2 5 9 2" xfId="3763" xr:uid="{00000000-0005-0000-0000-000006410000}"/>
    <cellStyle name="Valuta 2 5 9 2 2" xfId="9560" xr:uid="{00000000-0005-0000-0000-000007410000}"/>
    <cellStyle name="Valuta 2 5 9 2 3" xfId="18664" xr:uid="{00000000-0005-0000-0000-000008410000}"/>
    <cellStyle name="Valuta 2 5 9 2 4" xfId="27756" xr:uid="{A2AEC601-B87C-4C79-90B1-92E24935FB3D}"/>
    <cellStyle name="Valuta 2 5 9 2 5" xfId="45841" xr:uid="{51C4A8C6-A205-4E9F-BFD0-53005CEBB2BE}"/>
    <cellStyle name="Valuta 2 5 9 2 6" xfId="52461" xr:uid="{A36337E0-FD94-41D8-9B3C-95817FE0CF2B}"/>
    <cellStyle name="Valuta 2 5 9 2 7" xfId="57429" xr:uid="{8D26CA19-B4AC-4E49-91B6-C956E0FCCFD8}"/>
    <cellStyle name="Valuta 2 5 9 3" xfId="6662" xr:uid="{00000000-0005-0000-0000-000009410000}"/>
    <cellStyle name="Valuta 2 5 9 4" xfId="15766" xr:uid="{00000000-0005-0000-0000-00000A410000}"/>
    <cellStyle name="Valuta 2 5 9 5" xfId="24911" xr:uid="{1457FFB4-8FA3-4790-B37F-4D3B97D1FA23}"/>
    <cellStyle name="Valuta 2 5 9 6" xfId="42998" xr:uid="{99416231-7A7C-4F61-855C-3CB9C77E71E1}"/>
    <cellStyle name="Valuta 2 5 9 7" xfId="49618" xr:uid="{938A7FC7-A5EF-4C2C-8DC1-46E04BD0BDDA}"/>
    <cellStyle name="Valuta 2 5 9 8" xfId="56091" xr:uid="{0B31959D-F3AE-4C10-AA9F-2AB5473E6275}"/>
    <cellStyle name="Valuta 2 6" xfId="185" xr:uid="{00000000-0005-0000-0000-00000B410000}"/>
    <cellStyle name="Valuta 2 6 10" xfId="3298" xr:uid="{00000000-0005-0000-0000-00000C410000}"/>
    <cellStyle name="Valuta 2 6 10 2" xfId="9095" xr:uid="{00000000-0005-0000-0000-00000D410000}"/>
    <cellStyle name="Valuta 2 6 10 3" xfId="18199" xr:uid="{00000000-0005-0000-0000-00000E410000}"/>
    <cellStyle name="Valuta 2 6 10 4" xfId="27346" xr:uid="{BF235021-85B0-4995-B9AD-C77ED91B6A26}"/>
    <cellStyle name="Valuta 2 6 10 5" xfId="45431" xr:uid="{DF5A56AE-55BC-46B1-977C-1F271ADE2DFD}"/>
    <cellStyle name="Valuta 2 6 10 6" xfId="52051" xr:uid="{F056877C-B8CD-4894-B746-F3212012DEBE}"/>
    <cellStyle name="Valuta 2 6 10 7" xfId="57097" xr:uid="{3EE55F0F-4CC6-4D41-AAF1-6277DE97B4DE}"/>
    <cellStyle name="Valuta 2 6 11" xfId="6197" xr:uid="{00000000-0005-0000-0000-00000F410000}"/>
    <cellStyle name="Valuta 2 6 11 2" xfId="29966" xr:uid="{FAE5CA3E-BCBD-4921-B481-767841E52947}"/>
    <cellStyle name="Valuta 2 6 11 3" xfId="48051" xr:uid="{57B4628C-3D75-4907-B4F6-F39017B35BF6}"/>
    <cellStyle name="Valuta 2 6 11 4" xfId="54671" xr:uid="{57F60415-F4F0-44A6-A312-B2338FD79346}"/>
    <cellStyle name="Valuta 2 6 11 5" xfId="58266" xr:uid="{7116D6CD-D61A-422C-AA3B-B4125EDBE4AA}"/>
    <cellStyle name="Valuta 2 6 12" xfId="15059" xr:uid="{00000000-0005-0000-0000-000010410000}"/>
    <cellStyle name="Valuta 2 6 13" xfId="15301" xr:uid="{00000000-0005-0000-0000-000011410000}"/>
    <cellStyle name="Valuta 2 6 14" xfId="24282" xr:uid="{AB571B87-57E7-4594-BD0A-623454FEA378}"/>
    <cellStyle name="Valuta 2 6 15" xfId="42533" xr:uid="{7FF5AD5E-AEE6-4405-A17D-A21E09284A47}"/>
    <cellStyle name="Valuta 2 6 16" xfId="49153" xr:uid="{8300ACCC-1C8B-4EB5-B751-9D5610A5E34A}"/>
    <cellStyle name="Valuta 2 6 17" xfId="55759" xr:uid="{13CA7958-E138-438A-AD9A-02A14F140D15}"/>
    <cellStyle name="Valuta 2 6 2" xfId="215" xr:uid="{00000000-0005-0000-0000-000012410000}"/>
    <cellStyle name="Valuta 2 6 2 10" xfId="6224" xr:uid="{00000000-0005-0000-0000-000013410000}"/>
    <cellStyle name="Valuta 2 6 2 10 2" xfId="29990" xr:uid="{C6EC2D12-8386-4AE8-88E2-21211E178C06}"/>
    <cellStyle name="Valuta 2 6 2 10 3" xfId="48075" xr:uid="{6046F83D-87AA-4BD0-A8CE-34F02F83FE93}"/>
    <cellStyle name="Valuta 2 6 2 10 4" xfId="54695" xr:uid="{73CD761D-EA5E-4681-8839-538BC7169E19}"/>
    <cellStyle name="Valuta 2 6 2 10 5" xfId="58290" xr:uid="{5AB6AD36-4F5B-4434-979F-B904679D09EC}"/>
    <cellStyle name="Valuta 2 6 2 11" xfId="15088" xr:uid="{00000000-0005-0000-0000-000014410000}"/>
    <cellStyle name="Valuta 2 6 2 12" xfId="15328" xr:uid="{00000000-0005-0000-0000-000015410000}"/>
    <cellStyle name="Valuta 2 6 2 13" xfId="24312" xr:uid="{6597FD8D-DCF3-42A0-95E4-04C0FF064013}"/>
    <cellStyle name="Valuta 2 6 2 14" xfId="42560" xr:uid="{1AEBDB1F-EA25-4361-9233-7B632CCACA85}"/>
    <cellStyle name="Valuta 2 6 2 15" xfId="49180" xr:uid="{82E95BEF-C319-4145-A187-4D800FC971C4}"/>
    <cellStyle name="Valuta 2 6 2 16" xfId="55783" xr:uid="{83125D4E-3C38-4D81-B9E4-F5D23BC25EC5}"/>
    <cellStyle name="Valuta 2 6 2 2" xfId="256" xr:uid="{00000000-0005-0000-0000-000016410000}"/>
    <cellStyle name="Valuta 2 6 2 2 10" xfId="15153" xr:uid="{00000000-0005-0000-0000-000017410000}"/>
    <cellStyle name="Valuta 2 6 2 2 11" xfId="15368" xr:uid="{00000000-0005-0000-0000-000018410000}"/>
    <cellStyle name="Valuta 2 6 2 2 12" xfId="24353" xr:uid="{FBF210BA-CC9F-4279-B13E-3B056BCF5F7E}"/>
    <cellStyle name="Valuta 2 6 2 2 13" xfId="42600" xr:uid="{D78E249B-EBF6-4E90-BC18-1A7D1555B845}"/>
    <cellStyle name="Valuta 2 6 2 2 14" xfId="49220" xr:uid="{82F22F7E-736E-4CEA-9DC6-DD24995A1C8A}"/>
    <cellStyle name="Valuta 2 6 2 2 15" xfId="55823" xr:uid="{17A09D62-70C6-49DC-A530-BA5C2E776778}"/>
    <cellStyle name="Valuta 2 6 2 2 2" xfId="352" xr:uid="{00000000-0005-0000-0000-000019410000}"/>
    <cellStyle name="Valuta 2 6 2 2 2 10" xfId="24449" xr:uid="{73E235EE-DA56-471F-8DF9-731F1E4FBAE8}"/>
    <cellStyle name="Valuta 2 6 2 2 2 11" xfId="42695" xr:uid="{BECF71EB-133F-4A77-88D6-90CFE6E59688}"/>
    <cellStyle name="Valuta 2 6 2 2 2 12" xfId="49315" xr:uid="{6AE8AE1E-6A67-4110-84C7-739F0636A352}"/>
    <cellStyle name="Valuta 2 6 2 2 2 13" xfId="55903" xr:uid="{1FE00027-F42C-48FE-8E02-E28BE46C3481}"/>
    <cellStyle name="Valuta 2 6 2 2 2 2" xfId="749" xr:uid="{00000000-0005-0000-0000-00001A410000}"/>
    <cellStyle name="Valuta 2 6 2 2 2 2 10" xfId="49507" xr:uid="{457DCDB7-D355-42B6-AB7B-44D51C2DFBEA}"/>
    <cellStyle name="Valuta 2 6 2 2 2 2 11" xfId="56070" xr:uid="{FF27252A-9E18-4BD4-909C-6625845C668A}"/>
    <cellStyle name="Valuta 2 6 2 2 2 2 2" xfId="2093" xr:uid="{00000000-0005-0000-0000-00001B410000}"/>
    <cellStyle name="Valuta 2 6 2 2 2 2 2 2" xfId="4992" xr:uid="{00000000-0005-0000-0000-00001C410000}"/>
    <cellStyle name="Valuta 2 6 2 2 2 2 2 2 2" xfId="10789" xr:uid="{00000000-0005-0000-0000-00001D410000}"/>
    <cellStyle name="Valuta 2 6 2 2 2 2 2 2 3" xfId="19893" xr:uid="{00000000-0005-0000-0000-00001E410000}"/>
    <cellStyle name="Valuta 2 6 2 2 2 2 2 2 4" xfId="28621" xr:uid="{B144861E-5B8A-4DF0-A83E-1F85B44BB4D5}"/>
    <cellStyle name="Valuta 2 6 2 2 2 2 2 2 5" xfId="46706" xr:uid="{53E69538-BCE8-4EB5-A6D0-2D8A410A359B}"/>
    <cellStyle name="Valuta 2 6 2 2 2 2 2 2 6" xfId="53326" xr:uid="{6255055B-29C8-4DE0-9A26-CA8796727BA9}"/>
    <cellStyle name="Valuta 2 6 2 2 2 2 2 2 7" xfId="58076" xr:uid="{819C667A-7034-43D5-A8F9-B3E236855849}"/>
    <cellStyle name="Valuta 2 6 2 2 2 2 2 3" xfId="7891" xr:uid="{00000000-0005-0000-0000-00001F410000}"/>
    <cellStyle name="Valuta 2 6 2 2 2 2 2 3 2" xfId="30993" xr:uid="{A24A781B-4AE8-40C7-B4CA-6216BEBAFF79}"/>
    <cellStyle name="Valuta 2 6 2 2 2 2 2 3 3" xfId="49078" xr:uid="{7049F479-692E-4C78-90A3-7DD00D73379C}"/>
    <cellStyle name="Valuta 2 6 2 2 2 2 2 3 4" xfId="55698" xr:uid="{7FD91C38-5C4B-4A8A-B7F7-8E32E4B97BED}"/>
    <cellStyle name="Valuta 2 6 2 2 2 2 2 3 5" xfId="59247" xr:uid="{9662382F-92D2-4CFC-9C09-5569F9024B78}"/>
    <cellStyle name="Valuta 2 6 2 2 2 2 2 4" xfId="16995" xr:uid="{00000000-0005-0000-0000-000020410000}"/>
    <cellStyle name="Valuta 2 6 2 2 2 2 2 5" xfId="26142" xr:uid="{0B6A5834-6C58-435E-B4A6-74319EA5E2B0}"/>
    <cellStyle name="Valuta 2 6 2 2 2 2 2 6" xfId="44227" xr:uid="{3E5D1CD6-6AB7-4B59-B3D9-1ADB894BA493}"/>
    <cellStyle name="Valuta 2 6 2 2 2 2 2 7" xfId="50847" xr:uid="{6E91C592-E38D-43F2-A084-783B288309AF}"/>
    <cellStyle name="Valuta 2 6 2 2 2 2 2 8" xfId="57074" xr:uid="{866FB6E6-5799-4223-BE06-9D380F57073F}"/>
    <cellStyle name="Valuta 2 6 2 2 2 2 3" xfId="1752" xr:uid="{00000000-0005-0000-0000-000021410000}"/>
    <cellStyle name="Valuta 2 6 2 2 2 2 3 2" xfId="4655" xr:uid="{00000000-0005-0000-0000-000022410000}"/>
    <cellStyle name="Valuta 2 6 2 2 2 2 3 2 2" xfId="10452" xr:uid="{00000000-0005-0000-0000-000023410000}"/>
    <cellStyle name="Valuta 2 6 2 2 2 2 3 2 3" xfId="19556" xr:uid="{00000000-0005-0000-0000-000024410000}"/>
    <cellStyle name="Valuta 2 6 2 2 2 2 3 2 4" xfId="28158" xr:uid="{B3D9C8D6-D95F-427F-B9D1-F7EC809C0FF9}"/>
    <cellStyle name="Valuta 2 6 2 2 2 2 3 2 5" xfId="46243" xr:uid="{8945B7A3-9950-47D2-9EB5-424A5EFD1C29}"/>
    <cellStyle name="Valuta 2 6 2 2 2 2 3 2 6" xfId="52863" xr:uid="{90000598-5386-461A-8A05-7CE895200995}"/>
    <cellStyle name="Valuta 2 6 2 2 2 2 3 2 7" xfId="57742" xr:uid="{85F2E05A-CD03-4FED-AB3A-074948D3C2AA}"/>
    <cellStyle name="Valuta 2 6 2 2 2 2 3 3" xfId="7554" xr:uid="{00000000-0005-0000-0000-000025410000}"/>
    <cellStyle name="Valuta 2 6 2 2 2 2 3 3 2" xfId="30657" xr:uid="{FBD5323B-5AB5-49C1-A56F-0AD5D1C15D09}"/>
    <cellStyle name="Valuta 2 6 2 2 2 2 3 3 3" xfId="48742" xr:uid="{2D9263D5-5555-4DD2-968F-64AD4E269EDD}"/>
    <cellStyle name="Valuta 2 6 2 2 2 2 3 3 4" xfId="55362" xr:uid="{47A2A75B-B042-45F4-92B3-5BD084ED8A75}"/>
    <cellStyle name="Valuta 2 6 2 2 2 2 3 3 5" xfId="58911" xr:uid="{86F7F250-5453-4E19-964A-AEC53F44F84E}"/>
    <cellStyle name="Valuta 2 6 2 2 2 2 3 4" xfId="16658" xr:uid="{00000000-0005-0000-0000-000026410000}"/>
    <cellStyle name="Valuta 2 6 2 2 2 2 3 5" xfId="25803" xr:uid="{38708C8D-5FAC-4059-B3B9-13D8709959EF}"/>
    <cellStyle name="Valuta 2 6 2 2 2 2 3 6" xfId="43890" xr:uid="{364BAEA6-11DD-482D-BDE5-F64E59C670B1}"/>
    <cellStyle name="Valuta 2 6 2 2 2 2 3 7" xfId="50510" xr:uid="{5902D031-9FB4-4AFA-9D43-D5CE43AB24DA}"/>
    <cellStyle name="Valuta 2 6 2 2 2 2 3 8" xfId="56738" xr:uid="{259B1CBA-004E-4877-B72F-DF2BE35BFD55}"/>
    <cellStyle name="Valuta 2 6 2 2 2 2 4" xfId="1319" xr:uid="{00000000-0005-0000-0000-000027410000}"/>
    <cellStyle name="Valuta 2 6 2 2 2 2 4 2" xfId="4222" xr:uid="{00000000-0005-0000-0000-000028410000}"/>
    <cellStyle name="Valuta 2 6 2 2 2 2 4 2 2" xfId="10019" xr:uid="{00000000-0005-0000-0000-000029410000}"/>
    <cellStyle name="Valuta 2 6 2 2 2 2 4 2 3" xfId="19123" xr:uid="{00000000-0005-0000-0000-00002A410000}"/>
    <cellStyle name="Valuta 2 6 2 2 2 2 4 3" xfId="7121" xr:uid="{00000000-0005-0000-0000-00002B410000}"/>
    <cellStyle name="Valuta 2 6 2 2 2 2 4 4" xfId="16225" xr:uid="{00000000-0005-0000-0000-00002C410000}"/>
    <cellStyle name="Valuta 2 6 2 2 2 2 4 5" xfId="25370" xr:uid="{886A7A5C-BB1B-4EED-9D9F-3B0D08E108BE}"/>
    <cellStyle name="Valuta 2 6 2 2 2 2 4 6" xfId="43457" xr:uid="{F8303B14-4426-42D1-ADAE-EC5F62477CEE}"/>
    <cellStyle name="Valuta 2 6 2 2 2 2 4 7" xfId="50077" xr:uid="{25C81080-8FA9-4D97-9E58-5C2FA0D01730}"/>
    <cellStyle name="Valuta 2 6 2 2 2 2 4 8" xfId="56404" xr:uid="{93BEA7BC-A88D-4889-8F4E-7AF13CA23EFD}"/>
    <cellStyle name="Valuta 2 6 2 2 2 2 5" xfId="3652" xr:uid="{00000000-0005-0000-0000-00002D410000}"/>
    <cellStyle name="Valuta 2 6 2 2 2 2 5 2" xfId="9449" xr:uid="{00000000-0005-0000-0000-00002E410000}"/>
    <cellStyle name="Valuta 2 6 2 2 2 2 5 3" xfId="18553" xr:uid="{00000000-0005-0000-0000-00002F410000}"/>
    <cellStyle name="Valuta 2 6 2 2 2 2 5 4" xfId="27700" xr:uid="{700AE956-60AD-452B-A5CC-D9AB286F1098}"/>
    <cellStyle name="Valuta 2 6 2 2 2 2 5 5" xfId="45785" xr:uid="{21A2C3FD-C02E-493D-B20B-BCB00A775077}"/>
    <cellStyle name="Valuta 2 6 2 2 2 2 5 6" xfId="52405" xr:uid="{3676EE1C-BAEA-4CF2-9123-8B43CFECC047}"/>
    <cellStyle name="Valuta 2 6 2 2 2 2 5 7" xfId="57408" xr:uid="{4D20EF2F-33DE-4875-BE20-5753902DFAF9}"/>
    <cellStyle name="Valuta 2 6 2 2 2 2 6" xfId="6551" xr:uid="{00000000-0005-0000-0000-000030410000}"/>
    <cellStyle name="Valuta 2 6 2 2 2 2 6 2" xfId="30277" xr:uid="{4CA1B1A1-553E-4F62-94D4-CF4F4FC6A352}"/>
    <cellStyle name="Valuta 2 6 2 2 2 2 6 3" xfId="48362" xr:uid="{6B69D431-1C94-40EC-81E1-E714738B73CB}"/>
    <cellStyle name="Valuta 2 6 2 2 2 2 6 4" xfId="54982" xr:uid="{34216E5E-1E08-4F01-92F1-4A9809ADFB75}"/>
    <cellStyle name="Valuta 2 6 2 2 2 2 6 5" xfId="58577" xr:uid="{5CE9488D-C528-41A0-81D5-C718BD972624}"/>
    <cellStyle name="Valuta 2 6 2 2 2 2 7" xfId="15655" xr:uid="{00000000-0005-0000-0000-000031410000}"/>
    <cellStyle name="Valuta 2 6 2 2 2 2 8" xfId="24800" xr:uid="{4F56D659-571C-41D5-83D6-04FFA1719EAF}"/>
    <cellStyle name="Valuta 2 6 2 2 2 2 9" xfId="42887" xr:uid="{79B2A43A-0D12-44F1-9008-5BE2CE5984E1}"/>
    <cellStyle name="Valuta 2 6 2 2 2 3" xfId="1926" xr:uid="{00000000-0005-0000-0000-000032410000}"/>
    <cellStyle name="Valuta 2 6 2 2 2 3 2" xfId="4825" xr:uid="{00000000-0005-0000-0000-000033410000}"/>
    <cellStyle name="Valuta 2 6 2 2 2 3 2 2" xfId="10622" xr:uid="{00000000-0005-0000-0000-000034410000}"/>
    <cellStyle name="Valuta 2 6 2 2 2 3 2 3" xfId="19726" xr:uid="{00000000-0005-0000-0000-000035410000}"/>
    <cellStyle name="Valuta 2 6 2 2 2 3 2 4" xfId="28814" xr:uid="{CCA4E454-23A3-4594-932D-81E60127E1B2}"/>
    <cellStyle name="Valuta 2 6 2 2 2 3 2 5" xfId="46899" xr:uid="{1324860D-B289-4A52-AE44-838C87527600}"/>
    <cellStyle name="Valuta 2 6 2 2 2 3 2 6" xfId="53519" xr:uid="{10BE43DA-B2E2-4931-B43E-4E3C48EB1847}"/>
    <cellStyle name="Valuta 2 6 2 2 2 3 2 7" xfId="58243" xr:uid="{8E774A35-6ACC-41A5-849D-FFC74C5A1989}"/>
    <cellStyle name="Valuta 2 6 2 2 2 3 3" xfId="7724" xr:uid="{00000000-0005-0000-0000-000036410000}"/>
    <cellStyle name="Valuta 2 6 2 2 2 3 3 2" xfId="30826" xr:uid="{DE566B28-49C6-4671-83E5-14EDC4CFDA19}"/>
    <cellStyle name="Valuta 2 6 2 2 2 3 3 3" xfId="48911" xr:uid="{772567C8-E11D-4635-828D-AC00A6CC891F}"/>
    <cellStyle name="Valuta 2 6 2 2 2 3 3 4" xfId="55531" xr:uid="{3EF506F4-5FDD-419A-AC06-0FC30DBB302B}"/>
    <cellStyle name="Valuta 2 6 2 2 2 3 3 5" xfId="59080" xr:uid="{EC2113BD-784E-4C08-BA15-6D8AC3DCF77D}"/>
    <cellStyle name="Valuta 2 6 2 2 2 3 4" xfId="16828" xr:uid="{00000000-0005-0000-0000-000037410000}"/>
    <cellStyle name="Valuta 2 6 2 2 2 3 5" xfId="25975" xr:uid="{50C8494D-1CB9-4AA1-9E1F-3615068D5A55}"/>
    <cellStyle name="Valuta 2 6 2 2 2 3 6" xfId="44060" xr:uid="{8D0E2915-9A5D-4D3A-9C2D-0B5DB4985440}"/>
    <cellStyle name="Valuta 2 6 2 2 2 3 7" xfId="50680" xr:uid="{F5B36E3B-15FB-4077-BDDE-5AD0889F0B71}"/>
    <cellStyle name="Valuta 2 6 2 2 2 3 8" xfId="56907" xr:uid="{834F9F84-836C-49FD-AED4-28801BA4CB48}"/>
    <cellStyle name="Valuta 2 6 2 2 2 4" xfId="1539" xr:uid="{00000000-0005-0000-0000-000038410000}"/>
    <cellStyle name="Valuta 2 6 2 2 2 4 2" xfId="4442" xr:uid="{00000000-0005-0000-0000-000039410000}"/>
    <cellStyle name="Valuta 2 6 2 2 2 4 2 2" xfId="10239" xr:uid="{00000000-0005-0000-0000-00003A410000}"/>
    <cellStyle name="Valuta 2 6 2 2 2 4 2 3" xfId="19343" xr:uid="{00000000-0005-0000-0000-00003B410000}"/>
    <cellStyle name="Valuta 2 6 2 2 2 4 2 4" xfId="28396" xr:uid="{2321DE14-D897-472E-9F38-4C6D35C32AFE}"/>
    <cellStyle name="Valuta 2 6 2 2 2 4 2 5" xfId="46481" xr:uid="{7F35B14E-DF02-4F17-9A32-3043C536699D}"/>
    <cellStyle name="Valuta 2 6 2 2 2 4 2 6" xfId="53101" xr:uid="{4E9253D9-756A-44D1-A98D-C5B899A038A1}"/>
    <cellStyle name="Valuta 2 6 2 2 2 4 2 7" xfId="57909" xr:uid="{5F90142B-E008-4C8F-B874-62E87730D433}"/>
    <cellStyle name="Valuta 2 6 2 2 2 4 3" xfId="7341" xr:uid="{00000000-0005-0000-0000-00003C410000}"/>
    <cellStyle name="Valuta 2 6 2 2 2 4 3 2" xfId="30466" xr:uid="{B7C4FB43-A7CE-4B74-A9EF-71C9B2EBE578}"/>
    <cellStyle name="Valuta 2 6 2 2 2 4 3 3" xfId="48551" xr:uid="{1AEFB855-12DC-4B8D-A011-DB80EAC9517F}"/>
    <cellStyle name="Valuta 2 6 2 2 2 4 3 4" xfId="55171" xr:uid="{B4AE264A-B3D4-4D02-BBA8-CD0A8A836C3A}"/>
    <cellStyle name="Valuta 2 6 2 2 2 4 3 5" xfId="58744" xr:uid="{3F55D70E-39F7-4B9C-BCA9-E05ABF82CA2B}"/>
    <cellStyle name="Valuta 2 6 2 2 2 4 4" xfId="16445" xr:uid="{00000000-0005-0000-0000-00003D410000}"/>
    <cellStyle name="Valuta 2 6 2 2 2 4 5" xfId="25590" xr:uid="{C1D30425-BD7A-4687-A421-6B7A91C67D42}"/>
    <cellStyle name="Valuta 2 6 2 2 2 4 6" xfId="43677" xr:uid="{ED66BA66-9903-482A-8091-79E0981C3145}"/>
    <cellStyle name="Valuta 2 6 2 2 2 4 7" xfId="50297" xr:uid="{4E488E93-F1DB-4A2D-AC0D-FFCDEA9C9F47}"/>
    <cellStyle name="Valuta 2 6 2 2 2 4 8" xfId="56571" xr:uid="{48EA32D5-28ED-4F87-B9F1-7F96BF519115}"/>
    <cellStyle name="Valuta 2 6 2 2 2 5" xfId="1028" xr:uid="{00000000-0005-0000-0000-00003E410000}"/>
    <cellStyle name="Valuta 2 6 2 2 2 5 2" xfId="3931" xr:uid="{00000000-0005-0000-0000-00003F410000}"/>
    <cellStyle name="Valuta 2 6 2 2 2 5 2 2" xfId="9728" xr:uid="{00000000-0005-0000-0000-000040410000}"/>
    <cellStyle name="Valuta 2 6 2 2 2 5 2 3" xfId="18832" xr:uid="{00000000-0005-0000-0000-000041410000}"/>
    <cellStyle name="Valuta 2 6 2 2 2 5 2 4" xfId="27920" xr:uid="{424617F7-AC95-47D9-958C-CC59C7CA5CBA}"/>
    <cellStyle name="Valuta 2 6 2 2 2 5 2 5" xfId="46005" xr:uid="{9561A38D-EF27-44FF-B549-F65340C94669}"/>
    <cellStyle name="Valuta 2 6 2 2 2 5 2 6" xfId="52625" xr:uid="{1BB0FC99-805D-4F35-A7B8-0E0F4D44D020}"/>
    <cellStyle name="Valuta 2 6 2 2 2 5 2 7" xfId="57575" xr:uid="{3E9AFF0C-2220-4982-99A1-A84D71EBE4EC}"/>
    <cellStyle name="Valuta 2 6 2 2 2 5 3" xfId="6830" xr:uid="{00000000-0005-0000-0000-000042410000}"/>
    <cellStyle name="Valuta 2 6 2 2 2 5 4" xfId="15934" xr:uid="{00000000-0005-0000-0000-000043410000}"/>
    <cellStyle name="Valuta 2 6 2 2 2 5 5" xfId="25079" xr:uid="{60B290C1-6789-40C1-847F-AD9B00B197C0}"/>
    <cellStyle name="Valuta 2 6 2 2 2 5 6" xfId="43166" xr:uid="{FD7E47BF-C196-48CB-99BF-4BB51081B83D}"/>
    <cellStyle name="Valuta 2 6 2 2 2 5 7" xfId="49786" xr:uid="{9DC17646-0037-46F6-8154-5E4942652D14}"/>
    <cellStyle name="Valuta 2 6 2 2 2 5 8" xfId="56237" xr:uid="{3E7CDFBD-1C33-491A-B61F-45E65C7C91ED}"/>
    <cellStyle name="Valuta 2 6 2 2 2 6" xfId="3460" xr:uid="{00000000-0005-0000-0000-000044410000}"/>
    <cellStyle name="Valuta 2 6 2 2 2 6 2" xfId="9257" xr:uid="{00000000-0005-0000-0000-000045410000}"/>
    <cellStyle name="Valuta 2 6 2 2 2 6 3" xfId="18361" xr:uid="{00000000-0005-0000-0000-000046410000}"/>
    <cellStyle name="Valuta 2 6 2 2 2 6 4" xfId="27508" xr:uid="{2FABDC23-884C-4CCE-810C-9ECBFD41CB1D}"/>
    <cellStyle name="Valuta 2 6 2 2 2 6 5" xfId="45593" xr:uid="{CAC97E74-A650-40B5-BE1B-B077CBB1FA8D}"/>
    <cellStyle name="Valuta 2 6 2 2 2 6 6" xfId="52213" xr:uid="{B026306C-D101-4C7A-B30C-9DF5E7E28854}"/>
    <cellStyle name="Valuta 2 6 2 2 2 6 7" xfId="57241" xr:uid="{938E381B-BF60-47DF-A5BF-6092FF6AE68B}"/>
    <cellStyle name="Valuta 2 6 2 2 2 7" xfId="6359" xr:uid="{00000000-0005-0000-0000-000047410000}"/>
    <cellStyle name="Valuta 2 6 2 2 2 7 2" xfId="30110" xr:uid="{C744D1DC-2D93-47A1-B8A7-B286561A46E9}"/>
    <cellStyle name="Valuta 2 6 2 2 2 7 3" xfId="48195" xr:uid="{6A4E1DD6-EAE0-43DE-9B73-C088CDEAA973}"/>
    <cellStyle name="Valuta 2 6 2 2 2 7 4" xfId="54815" xr:uid="{FD912AAE-0C0E-4B64-959F-873A707E3AA0}"/>
    <cellStyle name="Valuta 2 6 2 2 2 7 5" xfId="58410" xr:uid="{1F045A8C-15FB-40D9-8912-74FCFAFD54B9}"/>
    <cellStyle name="Valuta 2 6 2 2 2 8" xfId="15264" xr:uid="{00000000-0005-0000-0000-000048410000}"/>
    <cellStyle name="Valuta 2 6 2 2 2 9" xfId="15463" xr:uid="{00000000-0005-0000-0000-000049410000}"/>
    <cellStyle name="Valuta 2 6 2 2 3" xfId="497" xr:uid="{00000000-0005-0000-0000-00004A410000}"/>
    <cellStyle name="Valuta 2 6 2 2 4" xfId="654" xr:uid="{00000000-0005-0000-0000-00004B410000}"/>
    <cellStyle name="Valuta 2 6 2 2 4 10" xfId="49412" xr:uid="{A22DBAB1-3BE1-4925-B676-F6DD0AC51E66}"/>
    <cellStyle name="Valuta 2 6 2 2 4 11" xfId="55990" xr:uid="{9E7A0EE2-7CFF-42E5-BE39-BD4783F1C936}"/>
    <cellStyle name="Valuta 2 6 2 2 4 2" xfId="2013" xr:uid="{00000000-0005-0000-0000-00004C410000}"/>
    <cellStyle name="Valuta 2 6 2 2 4 2 2" xfId="4912" xr:uid="{00000000-0005-0000-0000-00004D410000}"/>
    <cellStyle name="Valuta 2 6 2 2 4 2 2 2" xfId="10709" xr:uid="{00000000-0005-0000-0000-00004E410000}"/>
    <cellStyle name="Valuta 2 6 2 2 4 2 2 3" xfId="19813" xr:uid="{00000000-0005-0000-0000-00004F410000}"/>
    <cellStyle name="Valuta 2 6 2 2 4 2 2 4" xfId="28526" xr:uid="{984C0A7A-56EE-4FB1-B297-AB30E502A786}"/>
    <cellStyle name="Valuta 2 6 2 2 4 2 2 5" xfId="46611" xr:uid="{FA5AEB14-8782-4B7B-A5FB-81D879763E50}"/>
    <cellStyle name="Valuta 2 6 2 2 4 2 2 6" xfId="53231" xr:uid="{2CA13EC2-6FEA-408F-A2A3-07DD0F139A0A}"/>
    <cellStyle name="Valuta 2 6 2 2 4 2 2 7" xfId="57996" xr:uid="{061613F5-D7DF-48E0-BB28-2E79979F923C}"/>
    <cellStyle name="Valuta 2 6 2 2 4 2 3" xfId="7811" xr:uid="{00000000-0005-0000-0000-000050410000}"/>
    <cellStyle name="Valuta 2 6 2 2 4 2 3 2" xfId="30913" xr:uid="{5BC23A0B-1B1A-434C-B1CE-F44E70EF3544}"/>
    <cellStyle name="Valuta 2 6 2 2 4 2 3 3" xfId="48998" xr:uid="{7645F0A7-DD10-4B64-9E83-5EDB1E50BF7E}"/>
    <cellStyle name="Valuta 2 6 2 2 4 2 3 4" xfId="55618" xr:uid="{2FADB27F-1F98-4BFE-9489-6281357D38EE}"/>
    <cellStyle name="Valuta 2 6 2 2 4 2 3 5" xfId="59167" xr:uid="{51A8A728-5B19-415D-B3A7-666D6EA52C31}"/>
    <cellStyle name="Valuta 2 6 2 2 4 2 4" xfId="16915" xr:uid="{00000000-0005-0000-0000-000051410000}"/>
    <cellStyle name="Valuta 2 6 2 2 4 2 5" xfId="26062" xr:uid="{46493FBD-3995-4BD6-9467-1EB40D187C40}"/>
    <cellStyle name="Valuta 2 6 2 2 4 2 6" xfId="44147" xr:uid="{B70774FA-CFB0-4096-905F-9EE3FAA78E41}"/>
    <cellStyle name="Valuta 2 6 2 2 4 2 7" xfId="50767" xr:uid="{6DCF19F9-E5BC-442A-BF48-81E6C2A46FCB}"/>
    <cellStyle name="Valuta 2 6 2 2 4 2 8" xfId="56994" xr:uid="{3FE628B2-B8B0-4E9F-B520-92720EF0C9E5}"/>
    <cellStyle name="Valuta 2 6 2 2 4 3" xfId="1657" xr:uid="{00000000-0005-0000-0000-000052410000}"/>
    <cellStyle name="Valuta 2 6 2 2 4 3 2" xfId="4560" xr:uid="{00000000-0005-0000-0000-000053410000}"/>
    <cellStyle name="Valuta 2 6 2 2 4 3 2 2" xfId="10357" xr:uid="{00000000-0005-0000-0000-000054410000}"/>
    <cellStyle name="Valuta 2 6 2 2 4 3 2 3" xfId="19461" xr:uid="{00000000-0005-0000-0000-000055410000}"/>
    <cellStyle name="Valuta 2 6 2 2 4 3 2 4" xfId="28063" xr:uid="{C0D99325-1C48-4DF6-9ACE-85AA06D4BE30}"/>
    <cellStyle name="Valuta 2 6 2 2 4 3 2 5" xfId="46148" xr:uid="{9535582E-1979-44E2-BB18-0C7C8630BC3E}"/>
    <cellStyle name="Valuta 2 6 2 2 4 3 2 6" xfId="52768" xr:uid="{D7000947-CF86-4DD4-B872-3D3210EA8767}"/>
    <cellStyle name="Valuta 2 6 2 2 4 3 2 7" xfId="57662" xr:uid="{FB5D66E2-091C-4679-A500-CC475AC1CA5D}"/>
    <cellStyle name="Valuta 2 6 2 2 4 3 3" xfId="7459" xr:uid="{00000000-0005-0000-0000-000056410000}"/>
    <cellStyle name="Valuta 2 6 2 2 4 3 3 2" xfId="30571" xr:uid="{157A155A-D65E-45E8-B1DE-6984217B8A2E}"/>
    <cellStyle name="Valuta 2 6 2 2 4 3 3 3" xfId="48656" xr:uid="{0C8AC9D8-0930-435F-BC8B-A32297E1B742}"/>
    <cellStyle name="Valuta 2 6 2 2 4 3 3 4" xfId="55276" xr:uid="{2F38FF1A-4D90-49A2-95B0-3863E167F3FF}"/>
    <cellStyle name="Valuta 2 6 2 2 4 3 3 5" xfId="58831" xr:uid="{9B1B007F-829E-42A1-AA52-D1DE62FE6C2A}"/>
    <cellStyle name="Valuta 2 6 2 2 4 3 4" xfId="16563" xr:uid="{00000000-0005-0000-0000-000057410000}"/>
    <cellStyle name="Valuta 2 6 2 2 4 3 5" xfId="25708" xr:uid="{EB137B05-26CA-4109-80E5-C22923EAC96C}"/>
    <cellStyle name="Valuta 2 6 2 2 4 3 6" xfId="43795" xr:uid="{DDD8428D-00A3-4219-A6B9-0C402285A0FC}"/>
    <cellStyle name="Valuta 2 6 2 2 4 3 7" xfId="50415" xr:uid="{4B95F57F-F847-48B2-A078-E0436C1B451D}"/>
    <cellStyle name="Valuta 2 6 2 2 4 3 8" xfId="56658" xr:uid="{57A7EB30-ACBA-475D-8BDE-1C394C9EDF23}"/>
    <cellStyle name="Valuta 2 6 2 2 4 4" xfId="1224" xr:uid="{00000000-0005-0000-0000-000058410000}"/>
    <cellStyle name="Valuta 2 6 2 2 4 4 2" xfId="4127" xr:uid="{00000000-0005-0000-0000-000059410000}"/>
    <cellStyle name="Valuta 2 6 2 2 4 4 2 2" xfId="9924" xr:uid="{00000000-0005-0000-0000-00005A410000}"/>
    <cellStyle name="Valuta 2 6 2 2 4 4 2 3" xfId="19028" xr:uid="{00000000-0005-0000-0000-00005B410000}"/>
    <cellStyle name="Valuta 2 6 2 2 4 4 3" xfId="7026" xr:uid="{00000000-0005-0000-0000-00005C410000}"/>
    <cellStyle name="Valuta 2 6 2 2 4 4 4" xfId="16130" xr:uid="{00000000-0005-0000-0000-00005D410000}"/>
    <cellStyle name="Valuta 2 6 2 2 4 4 5" xfId="25275" xr:uid="{ECB6103E-C359-499E-8DA3-640DE6C70B7E}"/>
    <cellStyle name="Valuta 2 6 2 2 4 4 6" xfId="43362" xr:uid="{598238DA-08BA-4AA1-B799-7EDC0162E758}"/>
    <cellStyle name="Valuta 2 6 2 2 4 4 7" xfId="49982" xr:uid="{9BEDA706-AFB5-4B49-9161-6D09D9C1C4A7}"/>
    <cellStyle name="Valuta 2 6 2 2 4 4 8" xfId="56324" xr:uid="{2791FB7D-23AE-467E-A307-3EEE52F131BB}"/>
    <cellStyle name="Valuta 2 6 2 2 4 5" xfId="3557" xr:uid="{00000000-0005-0000-0000-00005E410000}"/>
    <cellStyle name="Valuta 2 6 2 2 4 5 2" xfId="9354" xr:uid="{00000000-0005-0000-0000-00005F410000}"/>
    <cellStyle name="Valuta 2 6 2 2 4 5 3" xfId="18458" xr:uid="{00000000-0005-0000-0000-000060410000}"/>
    <cellStyle name="Valuta 2 6 2 2 4 5 4" xfId="27605" xr:uid="{C9A0FB63-4F3A-4E54-BA16-0DD7AF8485EE}"/>
    <cellStyle name="Valuta 2 6 2 2 4 5 5" xfId="45690" xr:uid="{04B306D8-9B6B-4B92-ACD1-DAC0F534338F}"/>
    <cellStyle name="Valuta 2 6 2 2 4 5 6" xfId="52310" xr:uid="{416DB6AD-1137-4A50-AD5A-0B5290231334}"/>
    <cellStyle name="Valuta 2 6 2 2 4 5 7" xfId="57328" xr:uid="{D246CEEB-F666-4DD1-B3F1-599DCE7F7AA7}"/>
    <cellStyle name="Valuta 2 6 2 2 4 6" xfId="6456" xr:uid="{00000000-0005-0000-0000-000061410000}"/>
    <cellStyle name="Valuta 2 6 2 2 4 6 2" xfId="30197" xr:uid="{0655EF18-24DC-49F3-A0E4-4FE564E96F8F}"/>
    <cellStyle name="Valuta 2 6 2 2 4 6 3" xfId="48282" xr:uid="{0574F180-F6E5-449C-B34D-92D326A82605}"/>
    <cellStyle name="Valuta 2 6 2 2 4 6 4" xfId="54902" xr:uid="{469FF555-C123-4160-BB7C-4E34E1BB75EC}"/>
    <cellStyle name="Valuta 2 6 2 2 4 6 5" xfId="58497" xr:uid="{3606CFFA-7418-4B49-809E-9AB23FF84350}"/>
    <cellStyle name="Valuta 2 6 2 2 4 7" xfId="15560" xr:uid="{00000000-0005-0000-0000-000062410000}"/>
    <cellStyle name="Valuta 2 6 2 2 4 8" xfId="24705" xr:uid="{4F5063FC-92A3-4A33-BAC0-EE544455E8E6}"/>
    <cellStyle name="Valuta 2 6 2 2 4 9" xfId="42792" xr:uid="{97F1329F-6D2D-4A56-B0FA-1FB31774F99F}"/>
    <cellStyle name="Valuta 2 6 2 2 5" xfId="1846" xr:uid="{00000000-0005-0000-0000-000063410000}"/>
    <cellStyle name="Valuta 2 6 2 2 5 2" xfId="4745" xr:uid="{00000000-0005-0000-0000-000064410000}"/>
    <cellStyle name="Valuta 2 6 2 2 5 2 2" xfId="10542" xr:uid="{00000000-0005-0000-0000-000065410000}"/>
    <cellStyle name="Valuta 2 6 2 2 5 2 3" xfId="19646" xr:uid="{00000000-0005-0000-0000-000066410000}"/>
    <cellStyle name="Valuta 2 6 2 2 5 2 4" xfId="28728" xr:uid="{EA1548CD-A7BB-4DE7-A2D0-668568F6E7A6}"/>
    <cellStyle name="Valuta 2 6 2 2 5 2 5" xfId="46813" xr:uid="{EF46AAC3-A83A-4F58-83DD-0A7B09613CE2}"/>
    <cellStyle name="Valuta 2 6 2 2 5 2 6" xfId="53433" xr:uid="{FC06EFC7-C732-4BA8-97EB-7761C76FDEC9}"/>
    <cellStyle name="Valuta 2 6 2 2 5 2 7" xfId="58163" xr:uid="{5DA768CC-A3E0-4ABB-BF60-C327F973C08B}"/>
    <cellStyle name="Valuta 2 6 2 2 5 3" xfId="7644" xr:uid="{00000000-0005-0000-0000-000067410000}"/>
    <cellStyle name="Valuta 2 6 2 2 5 3 2" xfId="30746" xr:uid="{D12EA79C-FBCC-46D1-A148-DB84C3D625DE}"/>
    <cellStyle name="Valuta 2 6 2 2 5 3 3" xfId="48831" xr:uid="{A7C8ECA7-3CB0-4B5C-BF50-145C45C7CF18}"/>
    <cellStyle name="Valuta 2 6 2 2 5 3 4" xfId="55451" xr:uid="{D0A0F744-AD63-4BD7-B776-E80274233127}"/>
    <cellStyle name="Valuta 2 6 2 2 5 3 5" xfId="59000" xr:uid="{21D05F83-AA01-411A-A0B7-6B63F32160F2}"/>
    <cellStyle name="Valuta 2 6 2 2 5 4" xfId="16748" xr:uid="{00000000-0005-0000-0000-000068410000}"/>
    <cellStyle name="Valuta 2 6 2 2 5 5" xfId="25895" xr:uid="{ADC69511-4F50-4CCC-97F1-F8920C54A72C}"/>
    <cellStyle name="Valuta 2 6 2 2 5 6" xfId="43980" xr:uid="{719EC11A-347F-4C23-8FDC-206CA9220746}"/>
    <cellStyle name="Valuta 2 6 2 2 5 7" xfId="50600" xr:uid="{7DD3575E-218E-4553-89BF-89F7E2CF0C96}"/>
    <cellStyle name="Valuta 2 6 2 2 5 8" xfId="56827" xr:uid="{80C4E57D-AAF8-471A-86F8-91030E9AFA79}"/>
    <cellStyle name="Valuta 2 6 2 2 6" xfId="1444" xr:uid="{00000000-0005-0000-0000-000069410000}"/>
    <cellStyle name="Valuta 2 6 2 2 6 2" xfId="4347" xr:uid="{00000000-0005-0000-0000-00006A410000}"/>
    <cellStyle name="Valuta 2 6 2 2 6 2 2" xfId="10144" xr:uid="{00000000-0005-0000-0000-00006B410000}"/>
    <cellStyle name="Valuta 2 6 2 2 6 2 3" xfId="19248" xr:uid="{00000000-0005-0000-0000-00006C410000}"/>
    <cellStyle name="Valuta 2 6 2 2 6 2 4" xfId="28301" xr:uid="{F70084E2-FC2D-4903-9CC1-1A89689E1C87}"/>
    <cellStyle name="Valuta 2 6 2 2 6 2 5" xfId="46386" xr:uid="{223AA99C-F75C-424B-91D1-4D67D7AC412E}"/>
    <cellStyle name="Valuta 2 6 2 2 6 2 6" xfId="53006" xr:uid="{C2167288-5A07-456B-B43D-AABB2C98E8E2}"/>
    <cellStyle name="Valuta 2 6 2 2 6 2 7" xfId="57829" xr:uid="{2FB65126-448A-4785-8C7E-2BF6B2D46A27}"/>
    <cellStyle name="Valuta 2 6 2 2 6 3" xfId="7246" xr:uid="{00000000-0005-0000-0000-00006D410000}"/>
    <cellStyle name="Valuta 2 6 2 2 6 3 2" xfId="30380" xr:uid="{606442EB-F84F-416D-A0F3-1A88031C137B}"/>
    <cellStyle name="Valuta 2 6 2 2 6 3 3" xfId="48465" xr:uid="{7AD6DAE1-C28A-46BE-BD2D-759770282B95}"/>
    <cellStyle name="Valuta 2 6 2 2 6 3 4" xfId="55085" xr:uid="{01758E92-89D2-4CB9-94E2-9B5122857816}"/>
    <cellStyle name="Valuta 2 6 2 2 6 3 5" xfId="58664" xr:uid="{067DAD40-3450-4676-8B07-67390737D048}"/>
    <cellStyle name="Valuta 2 6 2 2 6 4" xfId="16350" xr:uid="{00000000-0005-0000-0000-00006E410000}"/>
    <cellStyle name="Valuta 2 6 2 2 6 5" xfId="25495" xr:uid="{E89D9954-9480-49E1-A39C-256DFCC8C303}"/>
    <cellStyle name="Valuta 2 6 2 2 6 6" xfId="43582" xr:uid="{29E03DCA-D1AD-4F7E-A938-307CBDC4795C}"/>
    <cellStyle name="Valuta 2 6 2 2 6 7" xfId="50202" xr:uid="{B52AEB33-FC95-49A6-8BC3-37F6F37E8D1A}"/>
    <cellStyle name="Valuta 2 6 2 2 6 8" xfId="56491" xr:uid="{239AF79C-8E07-47BC-825A-34AED27EA1F3}"/>
    <cellStyle name="Valuta 2 6 2 2 7" xfId="932" xr:uid="{00000000-0005-0000-0000-00006F410000}"/>
    <cellStyle name="Valuta 2 6 2 2 7 2" xfId="3835" xr:uid="{00000000-0005-0000-0000-000070410000}"/>
    <cellStyle name="Valuta 2 6 2 2 7 2 2" xfId="9632" xr:uid="{00000000-0005-0000-0000-000071410000}"/>
    <cellStyle name="Valuta 2 6 2 2 7 2 3" xfId="18736" xr:uid="{00000000-0005-0000-0000-000072410000}"/>
    <cellStyle name="Valuta 2 6 2 2 7 2 4" xfId="27825" xr:uid="{E1FC9D6D-B6B9-4178-8C46-072A30385DC7}"/>
    <cellStyle name="Valuta 2 6 2 2 7 2 5" xfId="45910" xr:uid="{CC5C421A-962D-4CE0-A81A-1ABB5D7DDB53}"/>
    <cellStyle name="Valuta 2 6 2 2 7 2 6" xfId="52530" xr:uid="{275D99F4-A507-47D1-BCE4-40DCBA45DED9}"/>
    <cellStyle name="Valuta 2 6 2 2 7 2 7" xfId="57495" xr:uid="{A18F0D7F-BB09-4193-80F3-01B502D1E99F}"/>
    <cellStyle name="Valuta 2 6 2 2 7 3" xfId="6734" xr:uid="{00000000-0005-0000-0000-000073410000}"/>
    <cellStyle name="Valuta 2 6 2 2 7 4" xfId="15838" xr:uid="{00000000-0005-0000-0000-000074410000}"/>
    <cellStyle name="Valuta 2 6 2 2 7 5" xfId="24983" xr:uid="{E46629CA-42B8-4BD8-9B5A-711B31AF2305}"/>
    <cellStyle name="Valuta 2 6 2 2 7 6" xfId="43070" xr:uid="{39431B11-4670-401D-83B6-5BFA55BA7B8D}"/>
    <cellStyle name="Valuta 2 6 2 2 7 7" xfId="49690" xr:uid="{38895E1B-6D11-40A6-BD44-509E47B4AE5E}"/>
    <cellStyle name="Valuta 2 6 2 2 7 8" xfId="56157" xr:uid="{E9ECF149-38B9-4CA6-97D8-165C798D86A2}"/>
    <cellStyle name="Valuta 2 6 2 2 8" xfId="3365" xr:uid="{00000000-0005-0000-0000-000075410000}"/>
    <cellStyle name="Valuta 2 6 2 2 8 2" xfId="9162" xr:uid="{00000000-0005-0000-0000-000076410000}"/>
    <cellStyle name="Valuta 2 6 2 2 8 3" xfId="18266" xr:uid="{00000000-0005-0000-0000-000077410000}"/>
    <cellStyle name="Valuta 2 6 2 2 8 4" xfId="27413" xr:uid="{C91C7A56-51E6-4E81-836D-3BD392C97F57}"/>
    <cellStyle name="Valuta 2 6 2 2 8 5" xfId="45498" xr:uid="{C48FB610-49F3-462C-A133-9CFAC8757CC6}"/>
    <cellStyle name="Valuta 2 6 2 2 8 6" xfId="52118" xr:uid="{4A6F7E81-2AB5-4B08-8F53-E5DF6287C03A}"/>
    <cellStyle name="Valuta 2 6 2 2 8 7" xfId="57161" xr:uid="{81E7B808-269F-43DA-A9D3-3CDFCE82A7A7}"/>
    <cellStyle name="Valuta 2 6 2 2 9" xfId="6264" xr:uid="{00000000-0005-0000-0000-000078410000}"/>
    <cellStyle name="Valuta 2 6 2 2 9 2" xfId="30030" xr:uid="{70B5A405-742C-4E14-AFD7-C9EF5BC183C4}"/>
    <cellStyle name="Valuta 2 6 2 2 9 3" xfId="48115" xr:uid="{F6C9A0D0-3432-4110-BC43-22578E3652CE}"/>
    <cellStyle name="Valuta 2 6 2 2 9 4" xfId="54735" xr:uid="{95EC3736-A222-41B6-802B-6DDC9EE4E7D2}"/>
    <cellStyle name="Valuta 2 6 2 2 9 5" xfId="58330" xr:uid="{2910879F-420D-4FFF-9A31-F1B9D01E3E7E}"/>
    <cellStyle name="Valuta 2 6 2 3" xfId="312" xr:uid="{00000000-0005-0000-0000-000079410000}"/>
    <cellStyle name="Valuta 2 6 2 3 10" xfId="24409" xr:uid="{EE513275-CDFC-48DF-B027-E9FA4D1F259B}"/>
    <cellStyle name="Valuta 2 6 2 3 11" xfId="42655" xr:uid="{D2064D56-AAAB-4A18-8A19-517CDC99B079}"/>
    <cellStyle name="Valuta 2 6 2 3 12" xfId="49275" xr:uid="{1020450A-27AF-47FA-80B7-44BFA93A77F5}"/>
    <cellStyle name="Valuta 2 6 2 3 13" xfId="55863" xr:uid="{2C8D4245-0A10-41E9-9B84-B0C525F5BDA8}"/>
    <cellStyle name="Valuta 2 6 2 3 2" xfId="709" xr:uid="{00000000-0005-0000-0000-00007A410000}"/>
    <cellStyle name="Valuta 2 6 2 3 2 10" xfId="49467" xr:uid="{18F73133-C939-4868-AD41-16B44A443AF0}"/>
    <cellStyle name="Valuta 2 6 2 3 2 11" xfId="56030" xr:uid="{F8EEF608-8B4D-47A3-9D95-0ECB8003DFBC}"/>
    <cellStyle name="Valuta 2 6 2 3 2 2" xfId="2053" xr:uid="{00000000-0005-0000-0000-00007B410000}"/>
    <cellStyle name="Valuta 2 6 2 3 2 2 2" xfId="4952" xr:uid="{00000000-0005-0000-0000-00007C410000}"/>
    <cellStyle name="Valuta 2 6 2 3 2 2 2 2" xfId="10749" xr:uid="{00000000-0005-0000-0000-00007D410000}"/>
    <cellStyle name="Valuta 2 6 2 3 2 2 2 3" xfId="19853" xr:uid="{00000000-0005-0000-0000-00007E410000}"/>
    <cellStyle name="Valuta 2 6 2 3 2 2 2 4" xfId="28581" xr:uid="{5B068343-050E-4167-8619-1CAA23A99B0E}"/>
    <cellStyle name="Valuta 2 6 2 3 2 2 2 5" xfId="46666" xr:uid="{C06A7A32-5D29-4DB7-99C4-BCBE773D2700}"/>
    <cellStyle name="Valuta 2 6 2 3 2 2 2 6" xfId="53286" xr:uid="{5EE176B5-EB23-46CF-AD3B-6C575C233EC0}"/>
    <cellStyle name="Valuta 2 6 2 3 2 2 2 7" xfId="58036" xr:uid="{B6A037DF-385E-4C56-A8CA-5753C9836F98}"/>
    <cellStyle name="Valuta 2 6 2 3 2 2 3" xfId="7851" xr:uid="{00000000-0005-0000-0000-00007F410000}"/>
    <cellStyle name="Valuta 2 6 2 3 2 2 3 2" xfId="30953" xr:uid="{AF0C9AFC-6B9D-415C-AB76-8927A757BCED}"/>
    <cellStyle name="Valuta 2 6 2 3 2 2 3 3" xfId="49038" xr:uid="{FA44A8DD-3AD3-4FD1-8538-39A3D5560174}"/>
    <cellStyle name="Valuta 2 6 2 3 2 2 3 4" xfId="55658" xr:uid="{DC03778F-C9E9-462C-B015-2502990DC2F8}"/>
    <cellStyle name="Valuta 2 6 2 3 2 2 3 5" xfId="59207" xr:uid="{692F0735-1751-4B46-A602-1818C9243F0E}"/>
    <cellStyle name="Valuta 2 6 2 3 2 2 4" xfId="16955" xr:uid="{00000000-0005-0000-0000-000080410000}"/>
    <cellStyle name="Valuta 2 6 2 3 2 2 5" xfId="26102" xr:uid="{A2C736FD-5C52-4AE9-A7A0-EE9A3AF16C28}"/>
    <cellStyle name="Valuta 2 6 2 3 2 2 6" xfId="44187" xr:uid="{7E3615B4-B86B-4870-AE02-5B73CBC7B8E6}"/>
    <cellStyle name="Valuta 2 6 2 3 2 2 7" xfId="50807" xr:uid="{29F0EEDF-7A85-4814-A5CD-C26929277A76}"/>
    <cellStyle name="Valuta 2 6 2 3 2 2 8" xfId="57034" xr:uid="{067CF898-74C2-4D20-B658-D8A1D5BB4215}"/>
    <cellStyle name="Valuta 2 6 2 3 2 3" xfId="1712" xr:uid="{00000000-0005-0000-0000-000081410000}"/>
    <cellStyle name="Valuta 2 6 2 3 2 3 2" xfId="4615" xr:uid="{00000000-0005-0000-0000-000082410000}"/>
    <cellStyle name="Valuta 2 6 2 3 2 3 2 2" xfId="10412" xr:uid="{00000000-0005-0000-0000-000083410000}"/>
    <cellStyle name="Valuta 2 6 2 3 2 3 2 3" xfId="19516" xr:uid="{00000000-0005-0000-0000-000084410000}"/>
    <cellStyle name="Valuta 2 6 2 3 2 3 2 4" xfId="28118" xr:uid="{B3072508-9716-41D5-9D11-24E28AD6B360}"/>
    <cellStyle name="Valuta 2 6 2 3 2 3 2 5" xfId="46203" xr:uid="{67094EA9-8482-4D5A-91E0-4C255876A132}"/>
    <cellStyle name="Valuta 2 6 2 3 2 3 2 6" xfId="52823" xr:uid="{F6F84543-3926-442D-B374-E8F0497C38C2}"/>
    <cellStyle name="Valuta 2 6 2 3 2 3 2 7" xfId="57702" xr:uid="{71ABF2FF-154F-4CD0-90B3-F351DFEE56E3}"/>
    <cellStyle name="Valuta 2 6 2 3 2 3 3" xfId="7514" xr:uid="{00000000-0005-0000-0000-000085410000}"/>
    <cellStyle name="Valuta 2 6 2 3 2 3 3 2" xfId="30617" xr:uid="{2B4DEC21-ED26-422D-81B0-8E115973F989}"/>
    <cellStyle name="Valuta 2 6 2 3 2 3 3 3" xfId="48702" xr:uid="{E3441CCF-881F-484F-8C60-9AD64630D1B2}"/>
    <cellStyle name="Valuta 2 6 2 3 2 3 3 4" xfId="55322" xr:uid="{0E551826-1687-4802-AFB7-4923F17038A4}"/>
    <cellStyle name="Valuta 2 6 2 3 2 3 3 5" xfId="58871" xr:uid="{97AAD561-7B59-4D36-B967-DACE0284B433}"/>
    <cellStyle name="Valuta 2 6 2 3 2 3 4" xfId="16618" xr:uid="{00000000-0005-0000-0000-000086410000}"/>
    <cellStyle name="Valuta 2 6 2 3 2 3 5" xfId="25763" xr:uid="{00F97C66-1C2A-4155-851A-EC68DD17116A}"/>
    <cellStyle name="Valuta 2 6 2 3 2 3 6" xfId="43850" xr:uid="{C43E46B2-CFA2-491B-9E9D-C47E9140DCAE}"/>
    <cellStyle name="Valuta 2 6 2 3 2 3 7" xfId="50470" xr:uid="{F8BBFAF9-836E-4682-A08E-BAFE7684CDC1}"/>
    <cellStyle name="Valuta 2 6 2 3 2 3 8" xfId="56698" xr:uid="{DF193E26-6BD4-4BF6-99A5-5562DFB36B2F}"/>
    <cellStyle name="Valuta 2 6 2 3 2 4" xfId="1279" xr:uid="{00000000-0005-0000-0000-000087410000}"/>
    <cellStyle name="Valuta 2 6 2 3 2 4 2" xfId="4182" xr:uid="{00000000-0005-0000-0000-000088410000}"/>
    <cellStyle name="Valuta 2 6 2 3 2 4 2 2" xfId="9979" xr:uid="{00000000-0005-0000-0000-000089410000}"/>
    <cellStyle name="Valuta 2 6 2 3 2 4 2 3" xfId="19083" xr:uid="{00000000-0005-0000-0000-00008A410000}"/>
    <cellStyle name="Valuta 2 6 2 3 2 4 3" xfId="7081" xr:uid="{00000000-0005-0000-0000-00008B410000}"/>
    <cellStyle name="Valuta 2 6 2 3 2 4 4" xfId="16185" xr:uid="{00000000-0005-0000-0000-00008C410000}"/>
    <cellStyle name="Valuta 2 6 2 3 2 4 5" xfId="25330" xr:uid="{11DC2E97-59E5-4F06-B1E8-8EBAD9E67735}"/>
    <cellStyle name="Valuta 2 6 2 3 2 4 6" xfId="43417" xr:uid="{81911031-3AFC-424D-BD35-73B3E3036A49}"/>
    <cellStyle name="Valuta 2 6 2 3 2 4 7" xfId="50037" xr:uid="{C69E69E4-D938-4D08-A503-6299165705D2}"/>
    <cellStyle name="Valuta 2 6 2 3 2 4 8" xfId="56364" xr:uid="{3A5149F9-C2AB-4C26-B6A7-C2BFD55D5C24}"/>
    <cellStyle name="Valuta 2 6 2 3 2 5" xfId="3612" xr:uid="{00000000-0005-0000-0000-00008D410000}"/>
    <cellStyle name="Valuta 2 6 2 3 2 5 2" xfId="9409" xr:uid="{00000000-0005-0000-0000-00008E410000}"/>
    <cellStyle name="Valuta 2 6 2 3 2 5 3" xfId="18513" xr:uid="{00000000-0005-0000-0000-00008F410000}"/>
    <cellStyle name="Valuta 2 6 2 3 2 5 4" xfId="27660" xr:uid="{DD8A829D-D2AF-4972-9317-22B54A0332A6}"/>
    <cellStyle name="Valuta 2 6 2 3 2 5 5" xfId="45745" xr:uid="{ECBD6BFF-1C00-429A-B5B3-663AAD2136EB}"/>
    <cellStyle name="Valuta 2 6 2 3 2 5 6" xfId="52365" xr:uid="{7903606F-8890-4180-B4B0-96370B3CEA40}"/>
    <cellStyle name="Valuta 2 6 2 3 2 5 7" xfId="57368" xr:uid="{532D7CB7-80A3-4410-905E-25E801E25FAA}"/>
    <cellStyle name="Valuta 2 6 2 3 2 6" xfId="6511" xr:uid="{00000000-0005-0000-0000-000090410000}"/>
    <cellStyle name="Valuta 2 6 2 3 2 6 2" xfId="30237" xr:uid="{7128454A-8E88-433C-8395-67427D4A0045}"/>
    <cellStyle name="Valuta 2 6 2 3 2 6 3" xfId="48322" xr:uid="{B970E4AC-AC6B-4E3D-9D7B-BC67FF8137A5}"/>
    <cellStyle name="Valuta 2 6 2 3 2 6 4" xfId="54942" xr:uid="{9F2E628C-B737-4187-9BE9-4C085EEB5253}"/>
    <cellStyle name="Valuta 2 6 2 3 2 6 5" xfId="58537" xr:uid="{62FE4DF9-707B-4D62-A7F2-D249307910BD}"/>
    <cellStyle name="Valuta 2 6 2 3 2 7" xfId="15615" xr:uid="{00000000-0005-0000-0000-000091410000}"/>
    <cellStyle name="Valuta 2 6 2 3 2 8" xfId="24760" xr:uid="{6E32EB48-8BCD-4427-81A8-AB243CB58A98}"/>
    <cellStyle name="Valuta 2 6 2 3 2 9" xfId="42847" xr:uid="{A43E89C1-35A3-4481-BC4B-B23FE72DC17D}"/>
    <cellStyle name="Valuta 2 6 2 3 3" xfId="1886" xr:uid="{00000000-0005-0000-0000-000092410000}"/>
    <cellStyle name="Valuta 2 6 2 3 3 2" xfId="4785" xr:uid="{00000000-0005-0000-0000-000093410000}"/>
    <cellStyle name="Valuta 2 6 2 3 3 2 2" xfId="10582" xr:uid="{00000000-0005-0000-0000-000094410000}"/>
    <cellStyle name="Valuta 2 6 2 3 3 2 3" xfId="19686" xr:uid="{00000000-0005-0000-0000-000095410000}"/>
    <cellStyle name="Valuta 2 6 2 3 3 2 4" xfId="28774" xr:uid="{A92A3A61-F15D-4BBF-BC4D-C153EBC024A4}"/>
    <cellStyle name="Valuta 2 6 2 3 3 2 5" xfId="46859" xr:uid="{027964F0-AF2A-4D23-91CB-49598C0F49D6}"/>
    <cellStyle name="Valuta 2 6 2 3 3 2 6" xfId="53479" xr:uid="{6E0D0E1D-B36F-4292-B567-06446AA70FCF}"/>
    <cellStyle name="Valuta 2 6 2 3 3 2 7" xfId="58203" xr:uid="{F2BC9D82-C62F-408B-992B-1AFC9B9D6CFE}"/>
    <cellStyle name="Valuta 2 6 2 3 3 3" xfId="7684" xr:uid="{00000000-0005-0000-0000-000096410000}"/>
    <cellStyle name="Valuta 2 6 2 3 3 3 2" xfId="30786" xr:uid="{24E3E93D-4C1A-40A6-AB7A-CFE8538F1232}"/>
    <cellStyle name="Valuta 2 6 2 3 3 3 3" xfId="48871" xr:uid="{1075938D-E5B3-487D-8FF8-2FC8959FE0E6}"/>
    <cellStyle name="Valuta 2 6 2 3 3 3 4" xfId="55491" xr:uid="{90DD2C88-D8B0-4311-92E2-A63865434F9A}"/>
    <cellStyle name="Valuta 2 6 2 3 3 3 5" xfId="59040" xr:uid="{27C5889F-1FD2-4F4A-8AD8-74C39D9CC10B}"/>
    <cellStyle name="Valuta 2 6 2 3 3 4" xfId="16788" xr:uid="{00000000-0005-0000-0000-000097410000}"/>
    <cellStyle name="Valuta 2 6 2 3 3 5" xfId="25935" xr:uid="{CC500293-72D2-4171-B1A9-604B147355A1}"/>
    <cellStyle name="Valuta 2 6 2 3 3 6" xfId="44020" xr:uid="{1C9D1EE6-973F-46C1-BB8B-88598075D491}"/>
    <cellStyle name="Valuta 2 6 2 3 3 7" xfId="50640" xr:uid="{C5DE5355-7F6C-446B-A485-52048D650388}"/>
    <cellStyle name="Valuta 2 6 2 3 3 8" xfId="56867" xr:uid="{3A4BC848-EABA-4619-8C46-ECFAF8A8158E}"/>
    <cellStyle name="Valuta 2 6 2 3 4" xfId="1499" xr:uid="{00000000-0005-0000-0000-000098410000}"/>
    <cellStyle name="Valuta 2 6 2 3 4 2" xfId="4402" xr:uid="{00000000-0005-0000-0000-000099410000}"/>
    <cellStyle name="Valuta 2 6 2 3 4 2 2" xfId="10199" xr:uid="{00000000-0005-0000-0000-00009A410000}"/>
    <cellStyle name="Valuta 2 6 2 3 4 2 3" xfId="19303" xr:uid="{00000000-0005-0000-0000-00009B410000}"/>
    <cellStyle name="Valuta 2 6 2 3 4 2 4" xfId="28356" xr:uid="{921D0424-1F6E-482B-9034-E6D89FB29237}"/>
    <cellStyle name="Valuta 2 6 2 3 4 2 5" xfId="46441" xr:uid="{0643BA5C-A12F-47AA-AA9B-2216715FA5F5}"/>
    <cellStyle name="Valuta 2 6 2 3 4 2 6" xfId="53061" xr:uid="{6DA4D3DF-6A2D-4BBC-B802-36F5DE6B3226}"/>
    <cellStyle name="Valuta 2 6 2 3 4 2 7" xfId="57869" xr:uid="{E2284D18-B556-4A55-B244-7C4DD3449C0F}"/>
    <cellStyle name="Valuta 2 6 2 3 4 3" xfId="7301" xr:uid="{00000000-0005-0000-0000-00009C410000}"/>
    <cellStyle name="Valuta 2 6 2 3 4 3 2" xfId="30426" xr:uid="{32C13596-BC79-4132-8BCB-9A33DFB73431}"/>
    <cellStyle name="Valuta 2 6 2 3 4 3 3" xfId="48511" xr:uid="{56D733DA-A11D-4C5D-A127-B14E2FEBAF12}"/>
    <cellStyle name="Valuta 2 6 2 3 4 3 4" xfId="55131" xr:uid="{8DD4F7B8-DE4E-4FBA-8C1D-7EE0A657964F}"/>
    <cellStyle name="Valuta 2 6 2 3 4 3 5" xfId="58704" xr:uid="{73203136-91BE-4795-9AF7-EDEFABE39B69}"/>
    <cellStyle name="Valuta 2 6 2 3 4 4" xfId="16405" xr:uid="{00000000-0005-0000-0000-00009D410000}"/>
    <cellStyle name="Valuta 2 6 2 3 4 5" xfId="25550" xr:uid="{6BDE3274-11FB-4A45-AB9E-103C8A810541}"/>
    <cellStyle name="Valuta 2 6 2 3 4 6" xfId="43637" xr:uid="{4996283A-DF73-4C0C-AB17-71E663D27A26}"/>
    <cellStyle name="Valuta 2 6 2 3 4 7" xfId="50257" xr:uid="{63D801A4-BA37-4EFB-A5E1-B508030A82FF}"/>
    <cellStyle name="Valuta 2 6 2 3 4 8" xfId="56531" xr:uid="{FB6F587A-5A73-4835-8B93-48C7526B6E6C}"/>
    <cellStyle name="Valuta 2 6 2 3 5" xfId="988" xr:uid="{00000000-0005-0000-0000-00009E410000}"/>
    <cellStyle name="Valuta 2 6 2 3 5 2" xfId="3891" xr:uid="{00000000-0005-0000-0000-00009F410000}"/>
    <cellStyle name="Valuta 2 6 2 3 5 2 2" xfId="9688" xr:uid="{00000000-0005-0000-0000-0000A0410000}"/>
    <cellStyle name="Valuta 2 6 2 3 5 2 3" xfId="18792" xr:uid="{00000000-0005-0000-0000-0000A1410000}"/>
    <cellStyle name="Valuta 2 6 2 3 5 2 4" xfId="27880" xr:uid="{B757699E-7F17-4436-83AB-D39FF124AA48}"/>
    <cellStyle name="Valuta 2 6 2 3 5 2 5" xfId="45965" xr:uid="{4913DFF3-9F86-4678-A51B-97F02DC9C378}"/>
    <cellStyle name="Valuta 2 6 2 3 5 2 6" xfId="52585" xr:uid="{0E13CCCE-E92F-4761-A69C-F5A6AF3B0DD3}"/>
    <cellStyle name="Valuta 2 6 2 3 5 2 7" xfId="57535" xr:uid="{A417E3C9-FAC7-46F2-A919-41BB3580D067}"/>
    <cellStyle name="Valuta 2 6 2 3 5 3" xfId="6790" xr:uid="{00000000-0005-0000-0000-0000A2410000}"/>
    <cellStyle name="Valuta 2 6 2 3 5 4" xfId="15894" xr:uid="{00000000-0005-0000-0000-0000A3410000}"/>
    <cellStyle name="Valuta 2 6 2 3 5 5" xfId="25039" xr:uid="{F221CE50-E8D9-45B9-BEDE-614722CE7BCE}"/>
    <cellStyle name="Valuta 2 6 2 3 5 6" xfId="43126" xr:uid="{DFF7C482-3FBC-478E-85E0-9596D09D751C}"/>
    <cellStyle name="Valuta 2 6 2 3 5 7" xfId="49746" xr:uid="{30883F3F-2294-4CD3-A26F-B4D3FBC73F49}"/>
    <cellStyle name="Valuta 2 6 2 3 5 8" xfId="56197" xr:uid="{CA1270E7-6499-4280-A5EB-EADA66B357A4}"/>
    <cellStyle name="Valuta 2 6 2 3 6" xfId="3420" xr:uid="{00000000-0005-0000-0000-0000A4410000}"/>
    <cellStyle name="Valuta 2 6 2 3 6 2" xfId="9217" xr:uid="{00000000-0005-0000-0000-0000A5410000}"/>
    <cellStyle name="Valuta 2 6 2 3 6 3" xfId="18321" xr:uid="{00000000-0005-0000-0000-0000A6410000}"/>
    <cellStyle name="Valuta 2 6 2 3 6 4" xfId="27468" xr:uid="{D63994FF-CF1B-4516-A8BE-508BF569EBB4}"/>
    <cellStyle name="Valuta 2 6 2 3 6 5" xfId="45553" xr:uid="{7F6FEA2B-469A-48BD-858D-DAAF1FD2889E}"/>
    <cellStyle name="Valuta 2 6 2 3 6 6" xfId="52173" xr:uid="{A7E9151D-929B-4366-9E8E-2A95B63A1C54}"/>
    <cellStyle name="Valuta 2 6 2 3 6 7" xfId="57201" xr:uid="{BBCD7EC5-1751-4DD1-A9E1-7238C00F2D3C}"/>
    <cellStyle name="Valuta 2 6 2 3 7" xfId="6319" xr:uid="{00000000-0005-0000-0000-0000A7410000}"/>
    <cellStyle name="Valuta 2 6 2 3 7 2" xfId="30070" xr:uid="{461863BC-79B8-424A-9D99-EF715DFF060B}"/>
    <cellStyle name="Valuta 2 6 2 3 7 3" xfId="48155" xr:uid="{A83FB190-5B75-449A-95DF-B13381117C85}"/>
    <cellStyle name="Valuta 2 6 2 3 7 4" xfId="54775" xr:uid="{D9E36BE5-E75D-4DB9-927E-CE8F5BD48535}"/>
    <cellStyle name="Valuta 2 6 2 3 7 5" xfId="58370" xr:uid="{E24E5132-1AEE-43EE-A77E-4316878C068B}"/>
    <cellStyle name="Valuta 2 6 2 3 8" xfId="15209" xr:uid="{00000000-0005-0000-0000-0000A8410000}"/>
    <cellStyle name="Valuta 2 6 2 3 9" xfId="15423" xr:uid="{00000000-0005-0000-0000-0000A9410000}"/>
    <cellStyle name="Valuta 2 6 2 4" xfId="496" xr:uid="{00000000-0005-0000-0000-0000AA410000}"/>
    <cellStyle name="Valuta 2 6 2 5" xfId="614" xr:uid="{00000000-0005-0000-0000-0000AB410000}"/>
    <cellStyle name="Valuta 2 6 2 5 10" xfId="49372" xr:uid="{2BF81FD8-B994-4F7A-87D8-866ED9417892}"/>
    <cellStyle name="Valuta 2 6 2 5 11" xfId="55950" xr:uid="{301BBCBC-1343-4A13-A8EB-782738D382A4}"/>
    <cellStyle name="Valuta 2 6 2 5 2" xfId="1973" xr:uid="{00000000-0005-0000-0000-0000AC410000}"/>
    <cellStyle name="Valuta 2 6 2 5 2 2" xfId="4872" xr:uid="{00000000-0005-0000-0000-0000AD410000}"/>
    <cellStyle name="Valuta 2 6 2 5 2 2 2" xfId="10669" xr:uid="{00000000-0005-0000-0000-0000AE410000}"/>
    <cellStyle name="Valuta 2 6 2 5 2 2 3" xfId="19773" xr:uid="{00000000-0005-0000-0000-0000AF410000}"/>
    <cellStyle name="Valuta 2 6 2 5 2 2 4" xfId="28486" xr:uid="{99A126EA-474F-4CE0-A001-EDFC03C1BC2D}"/>
    <cellStyle name="Valuta 2 6 2 5 2 2 5" xfId="46571" xr:uid="{17BB167B-0148-46AB-9C3A-BF8C4BBE51C1}"/>
    <cellStyle name="Valuta 2 6 2 5 2 2 6" xfId="53191" xr:uid="{73DF42A4-E3A6-44B7-A4E4-6E56B929E1E1}"/>
    <cellStyle name="Valuta 2 6 2 5 2 2 7" xfId="57956" xr:uid="{164F3A03-9D6B-4FB6-B6E2-7EBC473C171E}"/>
    <cellStyle name="Valuta 2 6 2 5 2 3" xfId="7771" xr:uid="{00000000-0005-0000-0000-0000B0410000}"/>
    <cellStyle name="Valuta 2 6 2 5 2 3 2" xfId="30873" xr:uid="{776107A3-9F24-4059-ADD1-777466BDB3B9}"/>
    <cellStyle name="Valuta 2 6 2 5 2 3 3" xfId="48958" xr:uid="{CB01834E-F423-44C3-9B02-26F437B9F07D}"/>
    <cellStyle name="Valuta 2 6 2 5 2 3 4" xfId="55578" xr:uid="{CEB8A866-6932-4F78-B18E-51B00A08B564}"/>
    <cellStyle name="Valuta 2 6 2 5 2 3 5" xfId="59127" xr:uid="{16782CFD-BC4D-453B-B5F2-13701DC44B07}"/>
    <cellStyle name="Valuta 2 6 2 5 2 4" xfId="16875" xr:uid="{00000000-0005-0000-0000-0000B1410000}"/>
    <cellStyle name="Valuta 2 6 2 5 2 5" xfId="26022" xr:uid="{F1A88C94-29AC-4C39-98B6-1B3FC32A13AD}"/>
    <cellStyle name="Valuta 2 6 2 5 2 6" xfId="44107" xr:uid="{92DF089D-9247-4F54-BE56-B8583D036249}"/>
    <cellStyle name="Valuta 2 6 2 5 2 7" xfId="50727" xr:uid="{BD35BFE3-5344-427C-B858-A8F1B5BD233F}"/>
    <cellStyle name="Valuta 2 6 2 5 2 8" xfId="56954" xr:uid="{458C921F-978F-4614-BC66-9065FC86D119}"/>
    <cellStyle name="Valuta 2 6 2 5 3" xfId="1617" xr:uid="{00000000-0005-0000-0000-0000B2410000}"/>
    <cellStyle name="Valuta 2 6 2 5 3 2" xfId="4520" xr:uid="{00000000-0005-0000-0000-0000B3410000}"/>
    <cellStyle name="Valuta 2 6 2 5 3 2 2" xfId="10317" xr:uid="{00000000-0005-0000-0000-0000B4410000}"/>
    <cellStyle name="Valuta 2 6 2 5 3 2 3" xfId="19421" xr:uid="{00000000-0005-0000-0000-0000B5410000}"/>
    <cellStyle name="Valuta 2 6 2 5 3 2 4" xfId="28023" xr:uid="{CF58E21A-B596-4A89-B592-1605462ABDB9}"/>
    <cellStyle name="Valuta 2 6 2 5 3 2 5" xfId="46108" xr:uid="{DEFD808F-CE60-4FC2-AFB5-B37DBC5D7E82}"/>
    <cellStyle name="Valuta 2 6 2 5 3 2 6" xfId="52728" xr:uid="{463C501A-23D6-4C49-A4F4-3589823AC8DC}"/>
    <cellStyle name="Valuta 2 6 2 5 3 2 7" xfId="57622" xr:uid="{0FB43D5B-F33D-44C2-A725-E060404F364B}"/>
    <cellStyle name="Valuta 2 6 2 5 3 3" xfId="7419" xr:uid="{00000000-0005-0000-0000-0000B6410000}"/>
    <cellStyle name="Valuta 2 6 2 5 3 3 2" xfId="30531" xr:uid="{824BEA8F-694C-4D4C-BD38-2BE6667EE6A5}"/>
    <cellStyle name="Valuta 2 6 2 5 3 3 3" xfId="48616" xr:uid="{F21211C2-E9E2-4975-AE22-016290811223}"/>
    <cellStyle name="Valuta 2 6 2 5 3 3 4" xfId="55236" xr:uid="{B0B9FF98-5A3D-4DF6-8A45-B53A2BBE3878}"/>
    <cellStyle name="Valuta 2 6 2 5 3 3 5" xfId="58791" xr:uid="{3D862C80-0D02-41F8-BEF5-2F0BC5139B65}"/>
    <cellStyle name="Valuta 2 6 2 5 3 4" xfId="16523" xr:uid="{00000000-0005-0000-0000-0000B7410000}"/>
    <cellStyle name="Valuta 2 6 2 5 3 5" xfId="25668" xr:uid="{5964EC1C-B4A0-4C34-82CD-3970422BA600}"/>
    <cellStyle name="Valuta 2 6 2 5 3 6" xfId="43755" xr:uid="{8B3A969D-0D5B-41DE-B2D8-6FF91B0DEF14}"/>
    <cellStyle name="Valuta 2 6 2 5 3 7" xfId="50375" xr:uid="{3A5F6EAD-0820-4AAF-92EF-414DEEA9BD4D}"/>
    <cellStyle name="Valuta 2 6 2 5 3 8" xfId="56618" xr:uid="{6632A05D-2DC3-44DC-AC70-C17CF5FD0310}"/>
    <cellStyle name="Valuta 2 6 2 5 4" xfId="1184" xr:uid="{00000000-0005-0000-0000-0000B8410000}"/>
    <cellStyle name="Valuta 2 6 2 5 4 2" xfId="4087" xr:uid="{00000000-0005-0000-0000-0000B9410000}"/>
    <cellStyle name="Valuta 2 6 2 5 4 2 2" xfId="9884" xr:uid="{00000000-0005-0000-0000-0000BA410000}"/>
    <cellStyle name="Valuta 2 6 2 5 4 2 3" xfId="18988" xr:uid="{00000000-0005-0000-0000-0000BB410000}"/>
    <cellStyle name="Valuta 2 6 2 5 4 3" xfId="6986" xr:uid="{00000000-0005-0000-0000-0000BC410000}"/>
    <cellStyle name="Valuta 2 6 2 5 4 4" xfId="16090" xr:uid="{00000000-0005-0000-0000-0000BD410000}"/>
    <cellStyle name="Valuta 2 6 2 5 4 5" xfId="25235" xr:uid="{98AF24AB-0428-4D18-B3D5-F8F363BA0CEB}"/>
    <cellStyle name="Valuta 2 6 2 5 4 6" xfId="43322" xr:uid="{6CBB5989-87A7-4D43-B3E0-4D1C6C5EABA4}"/>
    <cellStyle name="Valuta 2 6 2 5 4 7" xfId="49942" xr:uid="{927EC2E0-79EF-40BF-8A48-774685230A96}"/>
    <cellStyle name="Valuta 2 6 2 5 4 8" xfId="56284" xr:uid="{1A2FBEEA-7415-4446-B203-5ED00F26B9A6}"/>
    <cellStyle name="Valuta 2 6 2 5 5" xfId="3517" xr:uid="{00000000-0005-0000-0000-0000BE410000}"/>
    <cellStyle name="Valuta 2 6 2 5 5 2" xfId="9314" xr:uid="{00000000-0005-0000-0000-0000BF410000}"/>
    <cellStyle name="Valuta 2 6 2 5 5 3" xfId="18418" xr:uid="{00000000-0005-0000-0000-0000C0410000}"/>
    <cellStyle name="Valuta 2 6 2 5 5 4" xfId="27565" xr:uid="{70BB1E35-EFAD-414B-AABB-70B7ED61D0A6}"/>
    <cellStyle name="Valuta 2 6 2 5 5 5" xfId="45650" xr:uid="{1459A0E7-3080-4351-B734-C27F7BF83451}"/>
    <cellStyle name="Valuta 2 6 2 5 5 6" xfId="52270" xr:uid="{840242FC-659B-4771-B5AA-967F8F2A2A27}"/>
    <cellStyle name="Valuta 2 6 2 5 5 7" xfId="57288" xr:uid="{76736FF7-7A8E-49BB-8B8E-C63F1619DDE6}"/>
    <cellStyle name="Valuta 2 6 2 5 6" xfId="6416" xr:uid="{00000000-0005-0000-0000-0000C1410000}"/>
    <cellStyle name="Valuta 2 6 2 5 6 2" xfId="30157" xr:uid="{2F4B0D82-9DF7-4507-85CA-1A8A063895D5}"/>
    <cellStyle name="Valuta 2 6 2 5 6 3" xfId="48242" xr:uid="{217CA80E-9131-4D21-9234-95384C48E714}"/>
    <cellStyle name="Valuta 2 6 2 5 6 4" xfId="54862" xr:uid="{6DD0FF7B-9086-4BF0-A297-7A6FED584A51}"/>
    <cellStyle name="Valuta 2 6 2 5 6 5" xfId="58457" xr:uid="{F2F82199-52FC-4DA2-8B3B-4B17011BC87C}"/>
    <cellStyle name="Valuta 2 6 2 5 7" xfId="15520" xr:uid="{00000000-0005-0000-0000-0000C2410000}"/>
    <cellStyle name="Valuta 2 6 2 5 8" xfId="24665" xr:uid="{D5A7B26F-F970-41A9-BD6A-7147C0932AEA}"/>
    <cellStyle name="Valuta 2 6 2 5 9" xfId="42752" xr:uid="{79D96FC8-980D-4AA7-9ED6-04E5FD44F8A1}"/>
    <cellStyle name="Valuta 2 6 2 6" xfId="1806" xr:uid="{00000000-0005-0000-0000-0000C3410000}"/>
    <cellStyle name="Valuta 2 6 2 6 2" xfId="4705" xr:uid="{00000000-0005-0000-0000-0000C4410000}"/>
    <cellStyle name="Valuta 2 6 2 6 2 2" xfId="10502" xr:uid="{00000000-0005-0000-0000-0000C5410000}"/>
    <cellStyle name="Valuta 2 6 2 6 2 3" xfId="19606" xr:uid="{00000000-0005-0000-0000-0000C6410000}"/>
    <cellStyle name="Valuta 2 6 2 6 2 4" xfId="28688" xr:uid="{F61C147B-B57E-4838-B426-7C0A416A9C8F}"/>
    <cellStyle name="Valuta 2 6 2 6 2 5" xfId="46773" xr:uid="{066BFD1C-B1D7-49BE-BF8C-C17DBFB8930C}"/>
    <cellStyle name="Valuta 2 6 2 6 2 6" xfId="53393" xr:uid="{8D611D89-19E1-4A65-AF41-8A57E46FE24E}"/>
    <cellStyle name="Valuta 2 6 2 6 2 7" xfId="58123" xr:uid="{0EE9E65C-7FB6-4D62-A65B-22B9801067DE}"/>
    <cellStyle name="Valuta 2 6 2 6 3" xfId="7604" xr:uid="{00000000-0005-0000-0000-0000C7410000}"/>
    <cellStyle name="Valuta 2 6 2 6 3 2" xfId="30706" xr:uid="{32C6E72A-1604-44AB-833A-9586F95F0080}"/>
    <cellStyle name="Valuta 2 6 2 6 3 3" xfId="48791" xr:uid="{2BDADC2C-A31F-4D0E-8A11-71FE040CCD39}"/>
    <cellStyle name="Valuta 2 6 2 6 3 4" xfId="55411" xr:uid="{685664A1-B2C8-4CD2-87D2-EBB3642EEAED}"/>
    <cellStyle name="Valuta 2 6 2 6 3 5" xfId="58960" xr:uid="{77E663C6-D7E4-4E62-BD21-FE7833A6CF78}"/>
    <cellStyle name="Valuta 2 6 2 6 4" xfId="16708" xr:uid="{00000000-0005-0000-0000-0000C8410000}"/>
    <cellStyle name="Valuta 2 6 2 6 5" xfId="25855" xr:uid="{218D7A68-5528-4821-BCA8-FD33E2610157}"/>
    <cellStyle name="Valuta 2 6 2 6 6" xfId="43940" xr:uid="{A36EA664-E3DD-4CDE-B61A-B08972FE888E}"/>
    <cellStyle name="Valuta 2 6 2 6 7" xfId="50560" xr:uid="{8AF6AE96-C702-44AE-AA5B-C3F69F6340FD}"/>
    <cellStyle name="Valuta 2 6 2 6 8" xfId="56787" xr:uid="{36CDFCEB-9350-4221-BAD4-55EF83BC586E}"/>
    <cellStyle name="Valuta 2 6 2 7" xfId="1404" xr:uid="{00000000-0005-0000-0000-0000C9410000}"/>
    <cellStyle name="Valuta 2 6 2 7 2" xfId="4307" xr:uid="{00000000-0005-0000-0000-0000CA410000}"/>
    <cellStyle name="Valuta 2 6 2 7 2 2" xfId="10104" xr:uid="{00000000-0005-0000-0000-0000CB410000}"/>
    <cellStyle name="Valuta 2 6 2 7 2 3" xfId="19208" xr:uid="{00000000-0005-0000-0000-0000CC410000}"/>
    <cellStyle name="Valuta 2 6 2 7 2 4" xfId="28261" xr:uid="{40C81E2E-D1A3-40D7-9071-40C0D03DDCE3}"/>
    <cellStyle name="Valuta 2 6 2 7 2 5" xfId="46346" xr:uid="{BBB0DE3B-69FC-44EF-B3EF-8613B3C16EC0}"/>
    <cellStyle name="Valuta 2 6 2 7 2 6" xfId="52966" xr:uid="{9AB97BBF-993E-4C23-A76C-C4FBCAF4622E}"/>
    <cellStyle name="Valuta 2 6 2 7 2 7" xfId="57789" xr:uid="{32E4839D-F37A-4740-9BDD-92329EDB3891}"/>
    <cellStyle name="Valuta 2 6 2 7 3" xfId="7206" xr:uid="{00000000-0005-0000-0000-0000CD410000}"/>
    <cellStyle name="Valuta 2 6 2 7 3 2" xfId="30340" xr:uid="{015EB8EA-4548-46F2-AB2F-10B40FEF89E0}"/>
    <cellStyle name="Valuta 2 6 2 7 3 3" xfId="48425" xr:uid="{E05A868D-750A-464F-942C-751B1D11DFD7}"/>
    <cellStyle name="Valuta 2 6 2 7 3 4" xfId="55045" xr:uid="{E08DB546-D3CF-4EC6-872B-18E65224739A}"/>
    <cellStyle name="Valuta 2 6 2 7 3 5" xfId="58624" xr:uid="{3D0073DA-207B-4CAC-9299-F11EE2D542F9}"/>
    <cellStyle name="Valuta 2 6 2 7 4" xfId="16310" xr:uid="{00000000-0005-0000-0000-0000CE410000}"/>
    <cellStyle name="Valuta 2 6 2 7 5" xfId="25455" xr:uid="{AD7A8DAD-5A8A-4DB1-8B75-303E5A5A6399}"/>
    <cellStyle name="Valuta 2 6 2 7 6" xfId="43542" xr:uid="{ED94306A-F80C-4C26-98D1-EE8A585DDEEB}"/>
    <cellStyle name="Valuta 2 6 2 7 7" xfId="50162" xr:uid="{78E3F06E-E94B-4314-BA14-95062BA502F0}"/>
    <cellStyle name="Valuta 2 6 2 7 8" xfId="56451" xr:uid="{2B5B1CE8-E6E8-400D-8334-C5E6FB873D0A}"/>
    <cellStyle name="Valuta 2 6 2 8" xfId="891" xr:uid="{00000000-0005-0000-0000-0000CF410000}"/>
    <cellStyle name="Valuta 2 6 2 8 2" xfId="3794" xr:uid="{00000000-0005-0000-0000-0000D0410000}"/>
    <cellStyle name="Valuta 2 6 2 8 2 2" xfId="9591" xr:uid="{00000000-0005-0000-0000-0000D1410000}"/>
    <cellStyle name="Valuta 2 6 2 8 2 3" xfId="18695" xr:uid="{00000000-0005-0000-0000-0000D2410000}"/>
    <cellStyle name="Valuta 2 6 2 8 2 4" xfId="27785" xr:uid="{853BADAB-94B7-44E1-B869-B9252415FACF}"/>
    <cellStyle name="Valuta 2 6 2 8 2 5" xfId="45870" xr:uid="{F3016CDA-8E25-4A1B-87FC-EA5D1EB1DFEC}"/>
    <cellStyle name="Valuta 2 6 2 8 2 6" xfId="52490" xr:uid="{553DF9F0-919F-4039-B4A6-6D3BEBEB811A}"/>
    <cellStyle name="Valuta 2 6 2 8 2 7" xfId="57455" xr:uid="{002AAAD6-0D03-4E63-BAE2-759BA0B96A63}"/>
    <cellStyle name="Valuta 2 6 2 8 3" xfId="6693" xr:uid="{00000000-0005-0000-0000-0000D3410000}"/>
    <cellStyle name="Valuta 2 6 2 8 4" xfId="15797" xr:uid="{00000000-0005-0000-0000-0000D4410000}"/>
    <cellStyle name="Valuta 2 6 2 8 5" xfId="24942" xr:uid="{08DE2450-0E43-4851-8A35-F10A2159F0C9}"/>
    <cellStyle name="Valuta 2 6 2 8 6" xfId="43029" xr:uid="{8C4EFD86-3605-40CA-8A01-A726BA4D5BA3}"/>
    <cellStyle name="Valuta 2 6 2 8 7" xfId="49649" xr:uid="{5D5B5386-6C97-4224-B181-FA66F9CE7AFF}"/>
    <cellStyle name="Valuta 2 6 2 8 8" xfId="56117" xr:uid="{F030CDBE-19F7-4BB7-884F-3C43BA3216C4}"/>
    <cellStyle name="Valuta 2 6 2 9" xfId="3325" xr:uid="{00000000-0005-0000-0000-0000D5410000}"/>
    <cellStyle name="Valuta 2 6 2 9 2" xfId="9122" xr:uid="{00000000-0005-0000-0000-0000D6410000}"/>
    <cellStyle name="Valuta 2 6 2 9 3" xfId="18226" xr:uid="{00000000-0005-0000-0000-0000D7410000}"/>
    <cellStyle name="Valuta 2 6 2 9 4" xfId="27373" xr:uid="{97844D41-E300-4F78-880E-71D93879EB4B}"/>
    <cellStyle name="Valuta 2 6 2 9 5" xfId="45458" xr:uid="{578C16DE-E441-4802-9847-7317EAC08D90}"/>
    <cellStyle name="Valuta 2 6 2 9 6" xfId="52078" xr:uid="{86390B70-AC84-4DB2-B2DE-53ED5520611C}"/>
    <cellStyle name="Valuta 2 6 2 9 7" xfId="57121" xr:uid="{16400084-5E32-4DB0-AD22-613DB3DB2880}"/>
    <cellStyle name="Valuta 2 6 3" xfId="232" xr:uid="{00000000-0005-0000-0000-0000D8410000}"/>
    <cellStyle name="Valuta 2 6 3 10" xfId="15129" xr:uid="{00000000-0005-0000-0000-0000D9410000}"/>
    <cellStyle name="Valuta 2 6 3 11" xfId="15344" xr:uid="{00000000-0005-0000-0000-0000DA410000}"/>
    <cellStyle name="Valuta 2 6 3 12" xfId="24329" xr:uid="{F536B7B1-4011-4AB8-89FB-192829063508}"/>
    <cellStyle name="Valuta 2 6 3 13" xfId="42576" xr:uid="{CFFFE6CF-C6A3-499D-AF8C-A3F6C57803D2}"/>
    <cellStyle name="Valuta 2 6 3 14" xfId="49196" xr:uid="{FB5DE9D3-EE87-4609-A3A2-3268B05E68EE}"/>
    <cellStyle name="Valuta 2 6 3 15" xfId="55799" xr:uid="{D43CB3F7-0A6B-41B7-8A65-95BDFB15ADF4}"/>
    <cellStyle name="Valuta 2 6 3 2" xfId="328" xr:uid="{00000000-0005-0000-0000-0000DB410000}"/>
    <cellStyle name="Valuta 2 6 3 2 10" xfId="24425" xr:uid="{4085F0CB-B6AF-4233-B59A-07F3AB43797B}"/>
    <cellStyle name="Valuta 2 6 3 2 11" xfId="42671" xr:uid="{D4480A6D-8E7F-46A7-8718-1736C669A86A}"/>
    <cellStyle name="Valuta 2 6 3 2 12" xfId="49291" xr:uid="{1DC94884-75FE-4EF6-A41B-39338BFF1EB2}"/>
    <cellStyle name="Valuta 2 6 3 2 13" xfId="55879" xr:uid="{C2B3B484-BCA2-4B03-B51A-5FF5D7EDDB06}"/>
    <cellStyle name="Valuta 2 6 3 2 2" xfId="725" xr:uid="{00000000-0005-0000-0000-0000DC410000}"/>
    <cellStyle name="Valuta 2 6 3 2 2 10" xfId="49483" xr:uid="{A5B85AF6-4620-4980-94DA-2313C11FD1D1}"/>
    <cellStyle name="Valuta 2 6 3 2 2 11" xfId="56046" xr:uid="{BE66750E-9086-4E88-8E3C-A613F8A10801}"/>
    <cellStyle name="Valuta 2 6 3 2 2 2" xfId="2069" xr:uid="{00000000-0005-0000-0000-0000DD410000}"/>
    <cellStyle name="Valuta 2 6 3 2 2 2 2" xfId="4968" xr:uid="{00000000-0005-0000-0000-0000DE410000}"/>
    <cellStyle name="Valuta 2 6 3 2 2 2 2 2" xfId="10765" xr:uid="{00000000-0005-0000-0000-0000DF410000}"/>
    <cellStyle name="Valuta 2 6 3 2 2 2 2 3" xfId="19869" xr:uid="{00000000-0005-0000-0000-0000E0410000}"/>
    <cellStyle name="Valuta 2 6 3 2 2 2 2 4" xfId="28597" xr:uid="{3CBA8B0B-CD29-44E5-A3E2-19FACFEF7A56}"/>
    <cellStyle name="Valuta 2 6 3 2 2 2 2 5" xfId="46682" xr:uid="{85C63DAD-6D44-41AD-8E5B-AB49C2967C04}"/>
    <cellStyle name="Valuta 2 6 3 2 2 2 2 6" xfId="53302" xr:uid="{ECA5FE86-7323-4D75-A8C4-C741210FA941}"/>
    <cellStyle name="Valuta 2 6 3 2 2 2 2 7" xfId="58052" xr:uid="{CDF25EDC-71B1-4297-AE60-F77F810AC088}"/>
    <cellStyle name="Valuta 2 6 3 2 2 2 3" xfId="7867" xr:uid="{00000000-0005-0000-0000-0000E1410000}"/>
    <cellStyle name="Valuta 2 6 3 2 2 2 3 2" xfId="30969" xr:uid="{8C7C9D1B-85EC-4A3C-9A5A-B22FAB078398}"/>
    <cellStyle name="Valuta 2 6 3 2 2 2 3 3" xfId="49054" xr:uid="{45CBE7D7-9134-45F4-8993-F73BA35FD43E}"/>
    <cellStyle name="Valuta 2 6 3 2 2 2 3 4" xfId="55674" xr:uid="{31FA4768-91A8-43F0-BCF3-35F708E72EE8}"/>
    <cellStyle name="Valuta 2 6 3 2 2 2 3 5" xfId="59223" xr:uid="{DBD00BBD-6D4F-445A-9C30-1B8335084DE8}"/>
    <cellStyle name="Valuta 2 6 3 2 2 2 4" xfId="16971" xr:uid="{00000000-0005-0000-0000-0000E2410000}"/>
    <cellStyle name="Valuta 2 6 3 2 2 2 5" xfId="26118" xr:uid="{514BB2D1-0FBC-4E31-9AB5-E4187F5E6F93}"/>
    <cellStyle name="Valuta 2 6 3 2 2 2 6" xfId="44203" xr:uid="{6FC0CC83-8125-4033-82DB-C506F498584B}"/>
    <cellStyle name="Valuta 2 6 3 2 2 2 7" xfId="50823" xr:uid="{F550250B-918D-4ED6-ADF4-AC7EAB6BD8FD}"/>
    <cellStyle name="Valuta 2 6 3 2 2 2 8" xfId="57050" xr:uid="{D2973E37-09C3-4952-A2CE-346E429343F8}"/>
    <cellStyle name="Valuta 2 6 3 2 2 3" xfId="1728" xr:uid="{00000000-0005-0000-0000-0000E3410000}"/>
    <cellStyle name="Valuta 2 6 3 2 2 3 2" xfId="4631" xr:uid="{00000000-0005-0000-0000-0000E4410000}"/>
    <cellStyle name="Valuta 2 6 3 2 2 3 2 2" xfId="10428" xr:uid="{00000000-0005-0000-0000-0000E5410000}"/>
    <cellStyle name="Valuta 2 6 3 2 2 3 2 3" xfId="19532" xr:uid="{00000000-0005-0000-0000-0000E6410000}"/>
    <cellStyle name="Valuta 2 6 3 2 2 3 2 4" xfId="28134" xr:uid="{724C752C-9F4B-4EB6-B2F1-98FCF6580F5D}"/>
    <cellStyle name="Valuta 2 6 3 2 2 3 2 5" xfId="46219" xr:uid="{2288B09B-08DD-4177-83FB-747224A612AE}"/>
    <cellStyle name="Valuta 2 6 3 2 2 3 2 6" xfId="52839" xr:uid="{4FAA2748-D3FE-402B-8332-D3BD87E4D6C1}"/>
    <cellStyle name="Valuta 2 6 3 2 2 3 2 7" xfId="57718" xr:uid="{772C1246-6C3B-49B4-A0AC-872B47B13BCA}"/>
    <cellStyle name="Valuta 2 6 3 2 2 3 3" xfId="7530" xr:uid="{00000000-0005-0000-0000-0000E7410000}"/>
    <cellStyle name="Valuta 2 6 3 2 2 3 3 2" xfId="30633" xr:uid="{B18EA914-F4CE-4184-86AF-0D4119136879}"/>
    <cellStyle name="Valuta 2 6 3 2 2 3 3 3" xfId="48718" xr:uid="{9882A01B-83B5-432E-A65E-CF068E025FC5}"/>
    <cellStyle name="Valuta 2 6 3 2 2 3 3 4" xfId="55338" xr:uid="{9FB1218B-4EF8-4147-A7C5-E890E63BFFD9}"/>
    <cellStyle name="Valuta 2 6 3 2 2 3 3 5" xfId="58887" xr:uid="{A8AB34D4-7065-4275-BF1A-A5F5C6D0002C}"/>
    <cellStyle name="Valuta 2 6 3 2 2 3 4" xfId="16634" xr:uid="{00000000-0005-0000-0000-0000E8410000}"/>
    <cellStyle name="Valuta 2 6 3 2 2 3 5" xfId="25779" xr:uid="{9D04AEAC-2174-4FB6-9C6A-EF1150A7E203}"/>
    <cellStyle name="Valuta 2 6 3 2 2 3 6" xfId="43866" xr:uid="{EFE6C401-5D4C-416D-91B5-A83632A0DCFC}"/>
    <cellStyle name="Valuta 2 6 3 2 2 3 7" xfId="50486" xr:uid="{7C7C1557-B5DF-447A-906B-7A6F16CA4CFD}"/>
    <cellStyle name="Valuta 2 6 3 2 2 3 8" xfId="56714" xr:uid="{0B4696B4-B557-4A83-A767-14C362A32AC4}"/>
    <cellStyle name="Valuta 2 6 3 2 2 4" xfId="1295" xr:uid="{00000000-0005-0000-0000-0000E9410000}"/>
    <cellStyle name="Valuta 2 6 3 2 2 4 2" xfId="4198" xr:uid="{00000000-0005-0000-0000-0000EA410000}"/>
    <cellStyle name="Valuta 2 6 3 2 2 4 2 2" xfId="9995" xr:uid="{00000000-0005-0000-0000-0000EB410000}"/>
    <cellStyle name="Valuta 2 6 3 2 2 4 2 3" xfId="19099" xr:uid="{00000000-0005-0000-0000-0000EC410000}"/>
    <cellStyle name="Valuta 2 6 3 2 2 4 3" xfId="7097" xr:uid="{00000000-0005-0000-0000-0000ED410000}"/>
    <cellStyle name="Valuta 2 6 3 2 2 4 4" xfId="16201" xr:uid="{00000000-0005-0000-0000-0000EE410000}"/>
    <cellStyle name="Valuta 2 6 3 2 2 4 5" xfId="25346" xr:uid="{6931DEC6-822F-4844-8E03-5807981105CA}"/>
    <cellStyle name="Valuta 2 6 3 2 2 4 6" xfId="43433" xr:uid="{07799D61-3D14-443C-8B79-D9AB0DB9F043}"/>
    <cellStyle name="Valuta 2 6 3 2 2 4 7" xfId="50053" xr:uid="{02F4EBC8-55D1-4D3C-A190-9265888C341E}"/>
    <cellStyle name="Valuta 2 6 3 2 2 4 8" xfId="56380" xr:uid="{A07A65BC-696E-4ABC-8EF3-C46D1AEC45AA}"/>
    <cellStyle name="Valuta 2 6 3 2 2 5" xfId="3628" xr:uid="{00000000-0005-0000-0000-0000EF410000}"/>
    <cellStyle name="Valuta 2 6 3 2 2 5 2" xfId="9425" xr:uid="{00000000-0005-0000-0000-0000F0410000}"/>
    <cellStyle name="Valuta 2 6 3 2 2 5 3" xfId="18529" xr:uid="{00000000-0005-0000-0000-0000F1410000}"/>
    <cellStyle name="Valuta 2 6 3 2 2 5 4" xfId="27676" xr:uid="{BF2FC094-1049-4A5A-821E-A5E4CBF0DBBC}"/>
    <cellStyle name="Valuta 2 6 3 2 2 5 5" xfId="45761" xr:uid="{53085609-FA2C-46DC-9DCA-3BC06CD1318C}"/>
    <cellStyle name="Valuta 2 6 3 2 2 5 6" xfId="52381" xr:uid="{D31C5DF7-2ED0-4ED1-A15E-A5B5944300F6}"/>
    <cellStyle name="Valuta 2 6 3 2 2 5 7" xfId="57384" xr:uid="{4E325672-8AF1-423B-A6DD-77D67BF85292}"/>
    <cellStyle name="Valuta 2 6 3 2 2 6" xfId="6527" xr:uid="{00000000-0005-0000-0000-0000F2410000}"/>
    <cellStyle name="Valuta 2 6 3 2 2 6 2" xfId="30253" xr:uid="{2279F99D-6985-41AC-B3AB-E4D8D3507DF0}"/>
    <cellStyle name="Valuta 2 6 3 2 2 6 3" xfId="48338" xr:uid="{844BA0F8-31DB-48B9-9F1D-D0A3BD4C663A}"/>
    <cellStyle name="Valuta 2 6 3 2 2 6 4" xfId="54958" xr:uid="{8D1F03B6-7F82-4970-A427-CF8E35BC5326}"/>
    <cellStyle name="Valuta 2 6 3 2 2 6 5" xfId="58553" xr:uid="{2FA873E9-19D0-489A-8401-00FC4222C257}"/>
    <cellStyle name="Valuta 2 6 3 2 2 7" xfId="15631" xr:uid="{00000000-0005-0000-0000-0000F3410000}"/>
    <cellStyle name="Valuta 2 6 3 2 2 8" xfId="24776" xr:uid="{CA25A84B-F58C-4F2B-9B54-FF700664BB60}"/>
    <cellStyle name="Valuta 2 6 3 2 2 9" xfId="42863" xr:uid="{0B5FFA7F-FC50-4584-A1BE-9654E750CCB7}"/>
    <cellStyle name="Valuta 2 6 3 2 3" xfId="1902" xr:uid="{00000000-0005-0000-0000-0000F4410000}"/>
    <cellStyle name="Valuta 2 6 3 2 3 2" xfId="4801" xr:uid="{00000000-0005-0000-0000-0000F5410000}"/>
    <cellStyle name="Valuta 2 6 3 2 3 2 2" xfId="10598" xr:uid="{00000000-0005-0000-0000-0000F6410000}"/>
    <cellStyle name="Valuta 2 6 3 2 3 2 3" xfId="19702" xr:uid="{00000000-0005-0000-0000-0000F7410000}"/>
    <cellStyle name="Valuta 2 6 3 2 3 2 4" xfId="28790" xr:uid="{E9998C5B-82C2-45C8-99D6-1DDF238A50C9}"/>
    <cellStyle name="Valuta 2 6 3 2 3 2 5" xfId="46875" xr:uid="{E00D3764-5C39-4930-8919-0DE9AE5FA5CB}"/>
    <cellStyle name="Valuta 2 6 3 2 3 2 6" xfId="53495" xr:uid="{42882CA9-1427-462B-BAC4-43C59578DD2B}"/>
    <cellStyle name="Valuta 2 6 3 2 3 2 7" xfId="58219" xr:uid="{B1D59F4C-4BBB-463F-A4AF-2C8A0E59D8ED}"/>
    <cellStyle name="Valuta 2 6 3 2 3 3" xfId="7700" xr:uid="{00000000-0005-0000-0000-0000F8410000}"/>
    <cellStyle name="Valuta 2 6 3 2 3 3 2" xfId="30802" xr:uid="{74E16FD4-D180-48E4-9F34-E9B03FE2FDA3}"/>
    <cellStyle name="Valuta 2 6 3 2 3 3 3" xfId="48887" xr:uid="{D72AAC1A-E57D-41FC-B98F-3C61580B070A}"/>
    <cellStyle name="Valuta 2 6 3 2 3 3 4" xfId="55507" xr:uid="{B0248244-6BF1-4D79-A0FE-D896EB8E1B44}"/>
    <cellStyle name="Valuta 2 6 3 2 3 3 5" xfId="59056" xr:uid="{46179C72-77B7-4094-84B5-DFA6FB776D74}"/>
    <cellStyle name="Valuta 2 6 3 2 3 4" xfId="16804" xr:uid="{00000000-0005-0000-0000-0000F9410000}"/>
    <cellStyle name="Valuta 2 6 3 2 3 5" xfId="25951" xr:uid="{102E449A-0150-4A39-B7FB-ACFD1A751797}"/>
    <cellStyle name="Valuta 2 6 3 2 3 6" xfId="44036" xr:uid="{019D32CF-C271-457A-B51E-9799FDEE0BFE}"/>
    <cellStyle name="Valuta 2 6 3 2 3 7" xfId="50656" xr:uid="{33789E78-DEEE-43F8-AC0B-BAE8B4CAB5F5}"/>
    <cellStyle name="Valuta 2 6 3 2 3 8" xfId="56883" xr:uid="{916A1675-8A38-4419-9C58-CED2FF1A0CD0}"/>
    <cellStyle name="Valuta 2 6 3 2 4" xfId="1515" xr:uid="{00000000-0005-0000-0000-0000FA410000}"/>
    <cellStyle name="Valuta 2 6 3 2 4 2" xfId="4418" xr:uid="{00000000-0005-0000-0000-0000FB410000}"/>
    <cellStyle name="Valuta 2 6 3 2 4 2 2" xfId="10215" xr:uid="{00000000-0005-0000-0000-0000FC410000}"/>
    <cellStyle name="Valuta 2 6 3 2 4 2 3" xfId="19319" xr:uid="{00000000-0005-0000-0000-0000FD410000}"/>
    <cellStyle name="Valuta 2 6 3 2 4 2 4" xfId="28372" xr:uid="{61D7569C-080B-487A-A7DF-CCA4E55429D5}"/>
    <cellStyle name="Valuta 2 6 3 2 4 2 5" xfId="46457" xr:uid="{D1BC4381-32F1-4529-8198-0684C678D04C}"/>
    <cellStyle name="Valuta 2 6 3 2 4 2 6" xfId="53077" xr:uid="{BD828153-58FA-4176-B427-974B76B6272D}"/>
    <cellStyle name="Valuta 2 6 3 2 4 2 7" xfId="57885" xr:uid="{8F52BE9A-9EFD-4ACB-8E99-45BF4DDF8B4E}"/>
    <cellStyle name="Valuta 2 6 3 2 4 3" xfId="7317" xr:uid="{00000000-0005-0000-0000-0000FE410000}"/>
    <cellStyle name="Valuta 2 6 3 2 4 3 2" xfId="30442" xr:uid="{467FC0DE-397E-40EC-B9CB-441DB2097712}"/>
    <cellStyle name="Valuta 2 6 3 2 4 3 3" xfId="48527" xr:uid="{7753645C-504F-41DA-ABB6-F777ED421E0F}"/>
    <cellStyle name="Valuta 2 6 3 2 4 3 4" xfId="55147" xr:uid="{AF07AFB9-4E01-4DC1-ADC4-EE15336B85D6}"/>
    <cellStyle name="Valuta 2 6 3 2 4 3 5" xfId="58720" xr:uid="{0273F177-66D9-46A3-AAD6-B5F83F399CE5}"/>
    <cellStyle name="Valuta 2 6 3 2 4 4" xfId="16421" xr:uid="{00000000-0005-0000-0000-0000FF410000}"/>
    <cellStyle name="Valuta 2 6 3 2 4 5" xfId="25566" xr:uid="{AC28D494-17F4-4D04-9C7B-51943E211E70}"/>
    <cellStyle name="Valuta 2 6 3 2 4 6" xfId="43653" xr:uid="{E27D866C-EB85-4D25-A995-5334365B9065}"/>
    <cellStyle name="Valuta 2 6 3 2 4 7" xfId="50273" xr:uid="{A045A3A3-FF16-4392-B90F-FFE7AEC087C6}"/>
    <cellStyle name="Valuta 2 6 3 2 4 8" xfId="56547" xr:uid="{37882E89-F309-40C4-BCBE-99584A5D8C8A}"/>
    <cellStyle name="Valuta 2 6 3 2 5" xfId="1004" xr:uid="{00000000-0005-0000-0000-000000420000}"/>
    <cellStyle name="Valuta 2 6 3 2 5 2" xfId="3907" xr:uid="{00000000-0005-0000-0000-000001420000}"/>
    <cellStyle name="Valuta 2 6 3 2 5 2 2" xfId="9704" xr:uid="{00000000-0005-0000-0000-000002420000}"/>
    <cellStyle name="Valuta 2 6 3 2 5 2 3" xfId="18808" xr:uid="{00000000-0005-0000-0000-000003420000}"/>
    <cellStyle name="Valuta 2 6 3 2 5 2 4" xfId="27896" xr:uid="{EF3003BE-4CAE-43C4-8B29-D765AD49A46E}"/>
    <cellStyle name="Valuta 2 6 3 2 5 2 5" xfId="45981" xr:uid="{E830ED8E-9377-47F3-940F-C34251193329}"/>
    <cellStyle name="Valuta 2 6 3 2 5 2 6" xfId="52601" xr:uid="{DC1FDBF7-22DD-40AF-870E-CBCA6DFAF85B}"/>
    <cellStyle name="Valuta 2 6 3 2 5 2 7" xfId="57551" xr:uid="{6DD1D1B2-088B-4582-9BBE-0D62DFF2B468}"/>
    <cellStyle name="Valuta 2 6 3 2 5 3" xfId="6806" xr:uid="{00000000-0005-0000-0000-000004420000}"/>
    <cellStyle name="Valuta 2 6 3 2 5 4" xfId="15910" xr:uid="{00000000-0005-0000-0000-000005420000}"/>
    <cellStyle name="Valuta 2 6 3 2 5 5" xfId="25055" xr:uid="{426F7AD8-EC7E-481D-A92E-BD5695F45D23}"/>
    <cellStyle name="Valuta 2 6 3 2 5 6" xfId="43142" xr:uid="{100B09CA-5D61-4365-AB61-74E6DCFAC322}"/>
    <cellStyle name="Valuta 2 6 3 2 5 7" xfId="49762" xr:uid="{5A2E4B9F-55D2-466C-B3C1-63FD4E0D5CD5}"/>
    <cellStyle name="Valuta 2 6 3 2 5 8" xfId="56213" xr:uid="{F1D26E9F-276E-41BF-B9AD-C60C4B50A960}"/>
    <cellStyle name="Valuta 2 6 3 2 6" xfId="3436" xr:uid="{00000000-0005-0000-0000-000006420000}"/>
    <cellStyle name="Valuta 2 6 3 2 6 2" xfId="9233" xr:uid="{00000000-0005-0000-0000-000007420000}"/>
    <cellStyle name="Valuta 2 6 3 2 6 3" xfId="18337" xr:uid="{00000000-0005-0000-0000-000008420000}"/>
    <cellStyle name="Valuta 2 6 3 2 6 4" xfId="27484" xr:uid="{93D6E166-68D0-43CC-8A2C-7999CD441A78}"/>
    <cellStyle name="Valuta 2 6 3 2 6 5" xfId="45569" xr:uid="{446492F2-A380-4D13-9899-348F99F85CC7}"/>
    <cellStyle name="Valuta 2 6 3 2 6 6" xfId="52189" xr:uid="{BB1D8825-1E24-45E9-BF5E-6F2C2215AA7A}"/>
    <cellStyle name="Valuta 2 6 3 2 6 7" xfId="57217" xr:uid="{0F30F6E3-8C88-4E52-A5ED-BB6B89BDD8BA}"/>
    <cellStyle name="Valuta 2 6 3 2 7" xfId="6335" xr:uid="{00000000-0005-0000-0000-000009420000}"/>
    <cellStyle name="Valuta 2 6 3 2 7 2" xfId="30086" xr:uid="{2D265295-2478-4759-99D5-52A61AA528E0}"/>
    <cellStyle name="Valuta 2 6 3 2 7 3" xfId="48171" xr:uid="{20487888-0284-432D-BA4B-70A4F3D1A359}"/>
    <cellStyle name="Valuta 2 6 3 2 7 4" xfId="54791" xr:uid="{F53B9794-FBCD-411F-917B-7AFEC878A05B}"/>
    <cellStyle name="Valuta 2 6 3 2 7 5" xfId="58386" xr:uid="{8FFD15C5-4496-49C1-B80A-89016BBBFCDB}"/>
    <cellStyle name="Valuta 2 6 3 2 8" xfId="15240" xr:uid="{00000000-0005-0000-0000-00000A420000}"/>
    <cellStyle name="Valuta 2 6 3 2 9" xfId="15439" xr:uid="{00000000-0005-0000-0000-00000B420000}"/>
    <cellStyle name="Valuta 2 6 3 3" xfId="498" xr:uid="{00000000-0005-0000-0000-00000C420000}"/>
    <cellStyle name="Valuta 2 6 3 4" xfId="630" xr:uid="{00000000-0005-0000-0000-00000D420000}"/>
    <cellStyle name="Valuta 2 6 3 4 10" xfId="49388" xr:uid="{85315DCC-DD93-4E67-8E80-2C7AA6537A08}"/>
    <cellStyle name="Valuta 2 6 3 4 11" xfId="55966" xr:uid="{65317F49-588A-4016-8682-AAD966B9CF34}"/>
    <cellStyle name="Valuta 2 6 3 4 2" xfId="1989" xr:uid="{00000000-0005-0000-0000-00000E420000}"/>
    <cellStyle name="Valuta 2 6 3 4 2 2" xfId="4888" xr:uid="{00000000-0005-0000-0000-00000F420000}"/>
    <cellStyle name="Valuta 2 6 3 4 2 2 2" xfId="10685" xr:uid="{00000000-0005-0000-0000-000010420000}"/>
    <cellStyle name="Valuta 2 6 3 4 2 2 3" xfId="19789" xr:uid="{00000000-0005-0000-0000-000011420000}"/>
    <cellStyle name="Valuta 2 6 3 4 2 2 4" xfId="28502" xr:uid="{639A1EC8-E6D8-446C-A88F-98B2C01D7ABC}"/>
    <cellStyle name="Valuta 2 6 3 4 2 2 5" xfId="46587" xr:uid="{01EA8265-1C78-433D-B399-6330F820FF39}"/>
    <cellStyle name="Valuta 2 6 3 4 2 2 6" xfId="53207" xr:uid="{E4BFCC4D-CCB1-495E-AA5F-F5E4A7BF7CB7}"/>
    <cellStyle name="Valuta 2 6 3 4 2 2 7" xfId="57972" xr:uid="{D1760519-0804-448A-A2AA-5C84977E0902}"/>
    <cellStyle name="Valuta 2 6 3 4 2 3" xfId="7787" xr:uid="{00000000-0005-0000-0000-000012420000}"/>
    <cellStyle name="Valuta 2 6 3 4 2 3 2" xfId="30889" xr:uid="{3E2466E3-1014-49D0-977C-02FAB0A27D97}"/>
    <cellStyle name="Valuta 2 6 3 4 2 3 3" xfId="48974" xr:uid="{BC173B40-DD21-4559-BA87-BF71DB2F566C}"/>
    <cellStyle name="Valuta 2 6 3 4 2 3 4" xfId="55594" xr:uid="{DC8F30EF-FC3C-4A2C-891E-8C8E1203818E}"/>
    <cellStyle name="Valuta 2 6 3 4 2 3 5" xfId="59143" xr:uid="{A8976206-8230-468D-95C8-0447C352C381}"/>
    <cellStyle name="Valuta 2 6 3 4 2 4" xfId="16891" xr:uid="{00000000-0005-0000-0000-000013420000}"/>
    <cellStyle name="Valuta 2 6 3 4 2 5" xfId="26038" xr:uid="{A65A3834-5C24-4737-A844-97F288BC3756}"/>
    <cellStyle name="Valuta 2 6 3 4 2 6" xfId="44123" xr:uid="{75880E24-5305-4743-8CAF-13711A76A388}"/>
    <cellStyle name="Valuta 2 6 3 4 2 7" xfId="50743" xr:uid="{DAD515AA-4F0F-4E05-A646-F5ECE545D14A}"/>
    <cellStyle name="Valuta 2 6 3 4 2 8" xfId="56970" xr:uid="{98AA841B-33C7-4232-8588-05FFEC10B8D1}"/>
    <cellStyle name="Valuta 2 6 3 4 3" xfId="1633" xr:uid="{00000000-0005-0000-0000-000014420000}"/>
    <cellStyle name="Valuta 2 6 3 4 3 2" xfId="4536" xr:uid="{00000000-0005-0000-0000-000015420000}"/>
    <cellStyle name="Valuta 2 6 3 4 3 2 2" xfId="10333" xr:uid="{00000000-0005-0000-0000-000016420000}"/>
    <cellStyle name="Valuta 2 6 3 4 3 2 3" xfId="19437" xr:uid="{00000000-0005-0000-0000-000017420000}"/>
    <cellStyle name="Valuta 2 6 3 4 3 2 4" xfId="28039" xr:uid="{6D828711-B25E-4B76-891E-07725E057821}"/>
    <cellStyle name="Valuta 2 6 3 4 3 2 5" xfId="46124" xr:uid="{39AC20CE-5455-4971-AAA2-400351342422}"/>
    <cellStyle name="Valuta 2 6 3 4 3 2 6" xfId="52744" xr:uid="{2A6AF655-A0C3-4BFE-8ABE-ECC13DBD81BE}"/>
    <cellStyle name="Valuta 2 6 3 4 3 2 7" xfId="57638" xr:uid="{55A69435-7FA0-485A-A2D8-7BE929803A9F}"/>
    <cellStyle name="Valuta 2 6 3 4 3 3" xfId="7435" xr:uid="{00000000-0005-0000-0000-000018420000}"/>
    <cellStyle name="Valuta 2 6 3 4 3 3 2" xfId="30547" xr:uid="{376AA97A-DD61-4041-AD79-1568E7E0888A}"/>
    <cellStyle name="Valuta 2 6 3 4 3 3 3" xfId="48632" xr:uid="{A73095C4-F209-4E12-8324-6F5255D31234}"/>
    <cellStyle name="Valuta 2 6 3 4 3 3 4" xfId="55252" xr:uid="{843A80BE-F121-42D4-A2FA-326325202C01}"/>
    <cellStyle name="Valuta 2 6 3 4 3 3 5" xfId="58807" xr:uid="{D0FBCA96-1F69-4B38-9C20-2334C9D5F67D}"/>
    <cellStyle name="Valuta 2 6 3 4 3 4" xfId="16539" xr:uid="{00000000-0005-0000-0000-000019420000}"/>
    <cellStyle name="Valuta 2 6 3 4 3 5" xfId="25684" xr:uid="{8228B5D7-E35E-43E6-BF64-230372B09F22}"/>
    <cellStyle name="Valuta 2 6 3 4 3 6" xfId="43771" xr:uid="{3AC359B9-564A-48A2-8061-0A5E0C49EAAB}"/>
    <cellStyle name="Valuta 2 6 3 4 3 7" xfId="50391" xr:uid="{28A0C629-2B84-45C8-9637-28F7BA38A56B}"/>
    <cellStyle name="Valuta 2 6 3 4 3 8" xfId="56634" xr:uid="{4994BA24-A51C-441D-A69F-3BFA547671CD}"/>
    <cellStyle name="Valuta 2 6 3 4 4" xfId="1200" xr:uid="{00000000-0005-0000-0000-00001A420000}"/>
    <cellStyle name="Valuta 2 6 3 4 4 2" xfId="4103" xr:uid="{00000000-0005-0000-0000-00001B420000}"/>
    <cellStyle name="Valuta 2 6 3 4 4 2 2" xfId="9900" xr:uid="{00000000-0005-0000-0000-00001C420000}"/>
    <cellStyle name="Valuta 2 6 3 4 4 2 3" xfId="19004" xr:uid="{00000000-0005-0000-0000-00001D420000}"/>
    <cellStyle name="Valuta 2 6 3 4 4 3" xfId="7002" xr:uid="{00000000-0005-0000-0000-00001E420000}"/>
    <cellStyle name="Valuta 2 6 3 4 4 4" xfId="16106" xr:uid="{00000000-0005-0000-0000-00001F420000}"/>
    <cellStyle name="Valuta 2 6 3 4 4 5" xfId="25251" xr:uid="{65E0FFBA-AF49-4194-B8B1-E12819AE768F}"/>
    <cellStyle name="Valuta 2 6 3 4 4 6" xfId="43338" xr:uid="{B291A19E-F1CC-49AD-AD06-556BFDEB2C54}"/>
    <cellStyle name="Valuta 2 6 3 4 4 7" xfId="49958" xr:uid="{558EC873-B664-4935-A1CC-8EE5C9FDFF72}"/>
    <cellStyle name="Valuta 2 6 3 4 4 8" xfId="56300" xr:uid="{0A7EEA29-DEEF-48A0-B22F-26C2D9A15998}"/>
    <cellStyle name="Valuta 2 6 3 4 5" xfId="3533" xr:uid="{00000000-0005-0000-0000-000020420000}"/>
    <cellStyle name="Valuta 2 6 3 4 5 2" xfId="9330" xr:uid="{00000000-0005-0000-0000-000021420000}"/>
    <cellStyle name="Valuta 2 6 3 4 5 3" xfId="18434" xr:uid="{00000000-0005-0000-0000-000022420000}"/>
    <cellStyle name="Valuta 2 6 3 4 5 4" xfId="27581" xr:uid="{5FAEC460-021B-4355-BB9A-CAE0D01480AD}"/>
    <cellStyle name="Valuta 2 6 3 4 5 5" xfId="45666" xr:uid="{C987249A-D50E-465F-93DF-B45B45840F0F}"/>
    <cellStyle name="Valuta 2 6 3 4 5 6" xfId="52286" xr:uid="{54F5D74E-2318-4936-949A-1856C0FA52DA}"/>
    <cellStyle name="Valuta 2 6 3 4 5 7" xfId="57304" xr:uid="{E27D89DA-5280-4925-8EBE-F82B2B92083F}"/>
    <cellStyle name="Valuta 2 6 3 4 6" xfId="6432" xr:uid="{00000000-0005-0000-0000-000023420000}"/>
    <cellStyle name="Valuta 2 6 3 4 6 2" xfId="30173" xr:uid="{E2CCDF67-A0B4-4360-8901-9520CF3AA149}"/>
    <cellStyle name="Valuta 2 6 3 4 6 3" xfId="48258" xr:uid="{735AC481-006F-46DD-A92C-E9EFC068E0D9}"/>
    <cellStyle name="Valuta 2 6 3 4 6 4" xfId="54878" xr:uid="{672559A3-AF3F-441F-BED2-34AF7505A811}"/>
    <cellStyle name="Valuta 2 6 3 4 6 5" xfId="58473" xr:uid="{66727FA5-93C9-430C-9CAB-7324AAFF3D79}"/>
    <cellStyle name="Valuta 2 6 3 4 7" xfId="15536" xr:uid="{00000000-0005-0000-0000-000024420000}"/>
    <cellStyle name="Valuta 2 6 3 4 8" xfId="24681" xr:uid="{E4EA78C1-B14B-4B2E-9DF0-DF5636B0A2A1}"/>
    <cellStyle name="Valuta 2 6 3 4 9" xfId="42768" xr:uid="{9EE8546D-4C17-49CA-9379-5E2B189B2025}"/>
    <cellStyle name="Valuta 2 6 3 5" xfId="1822" xr:uid="{00000000-0005-0000-0000-000025420000}"/>
    <cellStyle name="Valuta 2 6 3 5 2" xfId="4721" xr:uid="{00000000-0005-0000-0000-000026420000}"/>
    <cellStyle name="Valuta 2 6 3 5 2 2" xfId="10518" xr:uid="{00000000-0005-0000-0000-000027420000}"/>
    <cellStyle name="Valuta 2 6 3 5 2 3" xfId="19622" xr:uid="{00000000-0005-0000-0000-000028420000}"/>
    <cellStyle name="Valuta 2 6 3 5 2 4" xfId="28704" xr:uid="{C0160ECE-7695-4B91-8DB8-8A879DFA6C4C}"/>
    <cellStyle name="Valuta 2 6 3 5 2 5" xfId="46789" xr:uid="{5B2E3AAE-7566-4999-AE35-76AFFB7C7F3F}"/>
    <cellStyle name="Valuta 2 6 3 5 2 6" xfId="53409" xr:uid="{C9968AAE-B1C3-4AE6-9EB5-D972B60FA041}"/>
    <cellStyle name="Valuta 2 6 3 5 2 7" xfId="58139" xr:uid="{503BE27D-26DA-45A5-9988-829256BFD273}"/>
    <cellStyle name="Valuta 2 6 3 5 3" xfId="7620" xr:uid="{00000000-0005-0000-0000-000029420000}"/>
    <cellStyle name="Valuta 2 6 3 5 3 2" xfId="30722" xr:uid="{B87EDFEA-7E0C-4D41-946E-CAEFAA5B97A9}"/>
    <cellStyle name="Valuta 2 6 3 5 3 3" xfId="48807" xr:uid="{55E2CD9F-4212-4D2F-9018-33E97F81FD29}"/>
    <cellStyle name="Valuta 2 6 3 5 3 4" xfId="55427" xr:uid="{41F35C1A-A49E-4B4A-83BC-7BE9939F6D89}"/>
    <cellStyle name="Valuta 2 6 3 5 3 5" xfId="58976" xr:uid="{426704F8-A1B6-4F12-9DB4-30BDBCC6CDCD}"/>
    <cellStyle name="Valuta 2 6 3 5 4" xfId="16724" xr:uid="{00000000-0005-0000-0000-00002A420000}"/>
    <cellStyle name="Valuta 2 6 3 5 5" xfId="25871" xr:uid="{DF9F41C9-170F-41BA-A332-934AFD0CD6AF}"/>
    <cellStyle name="Valuta 2 6 3 5 6" xfId="43956" xr:uid="{322AE4CD-AB75-4C46-B94A-40207612FA75}"/>
    <cellStyle name="Valuta 2 6 3 5 7" xfId="50576" xr:uid="{56170D76-99BC-4F5F-B2E3-07181A197604}"/>
    <cellStyle name="Valuta 2 6 3 5 8" xfId="56803" xr:uid="{4C133081-1B54-4CBE-8613-3655862EC73A}"/>
    <cellStyle name="Valuta 2 6 3 6" xfId="1420" xr:uid="{00000000-0005-0000-0000-00002B420000}"/>
    <cellStyle name="Valuta 2 6 3 6 2" xfId="4323" xr:uid="{00000000-0005-0000-0000-00002C420000}"/>
    <cellStyle name="Valuta 2 6 3 6 2 2" xfId="10120" xr:uid="{00000000-0005-0000-0000-00002D420000}"/>
    <cellStyle name="Valuta 2 6 3 6 2 3" xfId="19224" xr:uid="{00000000-0005-0000-0000-00002E420000}"/>
    <cellStyle name="Valuta 2 6 3 6 2 4" xfId="28277" xr:uid="{2C1814FB-2124-4D10-A362-076779580CA9}"/>
    <cellStyle name="Valuta 2 6 3 6 2 5" xfId="46362" xr:uid="{FE71896B-FBF2-47DB-A42E-78D40C03105B}"/>
    <cellStyle name="Valuta 2 6 3 6 2 6" xfId="52982" xr:uid="{C0C71E04-BD84-40CF-80D9-0D541D370204}"/>
    <cellStyle name="Valuta 2 6 3 6 2 7" xfId="57805" xr:uid="{C76EB679-3FFB-4F18-84E8-E1A361C77C09}"/>
    <cellStyle name="Valuta 2 6 3 6 3" xfId="7222" xr:uid="{00000000-0005-0000-0000-00002F420000}"/>
    <cellStyle name="Valuta 2 6 3 6 3 2" xfId="30356" xr:uid="{AE121D60-00AB-4ECC-9D46-29B30FE45B2A}"/>
    <cellStyle name="Valuta 2 6 3 6 3 3" xfId="48441" xr:uid="{61185409-F309-43A0-A0A9-53E901DA04AB}"/>
    <cellStyle name="Valuta 2 6 3 6 3 4" xfId="55061" xr:uid="{1BBAFBC0-B97E-4E7D-8221-5165E41DC96B}"/>
    <cellStyle name="Valuta 2 6 3 6 3 5" xfId="58640" xr:uid="{7CAD20B0-CD37-4E6F-ACD6-EECEC76A95A6}"/>
    <cellStyle name="Valuta 2 6 3 6 4" xfId="16326" xr:uid="{00000000-0005-0000-0000-000030420000}"/>
    <cellStyle name="Valuta 2 6 3 6 5" xfId="25471" xr:uid="{D08EC39C-1CBC-4288-8E0C-961656EA4D14}"/>
    <cellStyle name="Valuta 2 6 3 6 6" xfId="43558" xr:uid="{D3869771-1974-443B-A1A1-E70582002DEF}"/>
    <cellStyle name="Valuta 2 6 3 6 7" xfId="50178" xr:uid="{202A5E14-D443-464B-AABA-8BE338714C9D}"/>
    <cellStyle name="Valuta 2 6 3 6 8" xfId="56467" xr:uid="{C805F52B-2095-42B1-AB50-1196E031FC25}"/>
    <cellStyle name="Valuta 2 6 3 7" xfId="908" xr:uid="{00000000-0005-0000-0000-000031420000}"/>
    <cellStyle name="Valuta 2 6 3 7 2" xfId="3811" xr:uid="{00000000-0005-0000-0000-000032420000}"/>
    <cellStyle name="Valuta 2 6 3 7 2 2" xfId="9608" xr:uid="{00000000-0005-0000-0000-000033420000}"/>
    <cellStyle name="Valuta 2 6 3 7 2 3" xfId="18712" xr:uid="{00000000-0005-0000-0000-000034420000}"/>
    <cellStyle name="Valuta 2 6 3 7 2 4" xfId="27801" xr:uid="{672C27B5-7475-47E5-A338-A1CDE47A388E}"/>
    <cellStyle name="Valuta 2 6 3 7 2 5" xfId="45886" xr:uid="{ADA016FE-7BC6-44D7-B7EC-D05196A14994}"/>
    <cellStyle name="Valuta 2 6 3 7 2 6" xfId="52506" xr:uid="{22DCD36A-A902-470D-A8A5-9F1E5E42BD9E}"/>
    <cellStyle name="Valuta 2 6 3 7 2 7" xfId="57471" xr:uid="{C2ADAD31-BED0-472B-8A5A-F814F351A1B4}"/>
    <cellStyle name="Valuta 2 6 3 7 3" xfId="6710" xr:uid="{00000000-0005-0000-0000-000035420000}"/>
    <cellStyle name="Valuta 2 6 3 7 4" xfId="15814" xr:uid="{00000000-0005-0000-0000-000036420000}"/>
    <cellStyle name="Valuta 2 6 3 7 5" xfId="24959" xr:uid="{5A8E7F0A-048A-4D90-91C4-26F2723FAC15}"/>
    <cellStyle name="Valuta 2 6 3 7 6" xfId="43046" xr:uid="{CE493CD3-5CF9-41B3-8982-6D0F87570227}"/>
    <cellStyle name="Valuta 2 6 3 7 7" xfId="49666" xr:uid="{77C901DE-E7BF-4D13-85F8-34124DBF759C}"/>
    <cellStyle name="Valuta 2 6 3 7 8" xfId="56133" xr:uid="{7D369F57-17F9-4FA5-B30F-FE96DD6C0809}"/>
    <cellStyle name="Valuta 2 6 3 8" xfId="3341" xr:uid="{00000000-0005-0000-0000-000037420000}"/>
    <cellStyle name="Valuta 2 6 3 8 2" xfId="9138" xr:uid="{00000000-0005-0000-0000-000038420000}"/>
    <cellStyle name="Valuta 2 6 3 8 3" xfId="18242" xr:uid="{00000000-0005-0000-0000-000039420000}"/>
    <cellStyle name="Valuta 2 6 3 8 4" xfId="27389" xr:uid="{F40A05EC-8F22-4B68-B687-754BED558DD9}"/>
    <cellStyle name="Valuta 2 6 3 8 5" xfId="45474" xr:uid="{F83B40CF-0C5D-404D-8ECE-CB1C0E1477C7}"/>
    <cellStyle name="Valuta 2 6 3 8 6" xfId="52094" xr:uid="{BD023D10-6606-419A-AA08-2348BECFC0EB}"/>
    <cellStyle name="Valuta 2 6 3 8 7" xfId="57137" xr:uid="{99B17A12-F7A0-47BD-93A3-A918CC3F6031}"/>
    <cellStyle name="Valuta 2 6 3 9" xfId="6240" xr:uid="{00000000-0005-0000-0000-00003A420000}"/>
    <cellStyle name="Valuta 2 6 3 9 2" xfId="30006" xr:uid="{9438BA7E-9CB0-4B93-829C-964134E73EE3}"/>
    <cellStyle name="Valuta 2 6 3 9 3" xfId="48091" xr:uid="{10216FD2-A846-4797-B238-F661C11B150B}"/>
    <cellStyle name="Valuta 2 6 3 9 4" xfId="54711" xr:uid="{B7AEA4A4-795F-43E7-913A-530C7899B1CE}"/>
    <cellStyle name="Valuta 2 6 3 9 5" xfId="58306" xr:uid="{A7C23A64-1217-4956-A563-6E0BABAEB6A9}"/>
    <cellStyle name="Valuta 2 6 4" xfId="283" xr:uid="{00000000-0005-0000-0000-00003B420000}"/>
    <cellStyle name="Valuta 2 6 4 10" xfId="24380" xr:uid="{ADADC8DD-E482-49C7-8EA5-35C3927F5BE9}"/>
    <cellStyle name="Valuta 2 6 4 11" xfId="42626" xr:uid="{84C80E9E-9194-4EC7-920F-FDF6ECE3261D}"/>
    <cellStyle name="Valuta 2 6 4 12" xfId="49246" xr:uid="{2690B47C-E379-4134-830A-41EF966E1F05}"/>
    <cellStyle name="Valuta 2 6 4 13" xfId="55839" xr:uid="{333EC748-C0DA-4E2F-A706-F642137003E1}"/>
    <cellStyle name="Valuta 2 6 4 2" xfId="680" xr:uid="{00000000-0005-0000-0000-00003C420000}"/>
    <cellStyle name="Valuta 2 6 4 2 10" xfId="49438" xr:uid="{58DB49B0-8701-4F0F-913A-ABE683B098B3}"/>
    <cellStyle name="Valuta 2 6 4 2 11" xfId="56006" xr:uid="{B9186069-DA16-4F86-A605-85A83828619B}"/>
    <cellStyle name="Valuta 2 6 4 2 2" xfId="2029" xr:uid="{00000000-0005-0000-0000-00003D420000}"/>
    <cellStyle name="Valuta 2 6 4 2 2 2" xfId="4928" xr:uid="{00000000-0005-0000-0000-00003E420000}"/>
    <cellStyle name="Valuta 2 6 4 2 2 2 2" xfId="10725" xr:uid="{00000000-0005-0000-0000-00003F420000}"/>
    <cellStyle name="Valuta 2 6 4 2 2 2 3" xfId="19829" xr:uid="{00000000-0005-0000-0000-000040420000}"/>
    <cellStyle name="Valuta 2 6 4 2 2 2 4" xfId="28552" xr:uid="{86C68077-DDED-4E5B-9548-C5171B84D7A9}"/>
    <cellStyle name="Valuta 2 6 4 2 2 2 5" xfId="46637" xr:uid="{15ED9592-F81D-4FFA-BC4E-46A12D565F61}"/>
    <cellStyle name="Valuta 2 6 4 2 2 2 6" xfId="53257" xr:uid="{D093E036-D60B-4493-A6C9-1D546B21E69D}"/>
    <cellStyle name="Valuta 2 6 4 2 2 2 7" xfId="58012" xr:uid="{BD4F9FB1-D526-4ED6-9CA7-601447EC142D}"/>
    <cellStyle name="Valuta 2 6 4 2 2 3" xfId="7827" xr:uid="{00000000-0005-0000-0000-000041420000}"/>
    <cellStyle name="Valuta 2 6 4 2 2 3 2" xfId="30929" xr:uid="{4B924A39-6567-4553-94E5-A37D88210147}"/>
    <cellStyle name="Valuta 2 6 4 2 2 3 3" xfId="49014" xr:uid="{88CF73C1-CDEA-4E20-ADDD-F8E556A918F5}"/>
    <cellStyle name="Valuta 2 6 4 2 2 3 4" xfId="55634" xr:uid="{C8796657-8084-4C06-80CD-88AFFC385BD7}"/>
    <cellStyle name="Valuta 2 6 4 2 2 3 5" xfId="59183" xr:uid="{0CE7FB72-F4A2-4910-8839-EE85DE679BC1}"/>
    <cellStyle name="Valuta 2 6 4 2 2 4" xfId="16931" xr:uid="{00000000-0005-0000-0000-000042420000}"/>
    <cellStyle name="Valuta 2 6 4 2 2 5" xfId="26078" xr:uid="{48DB35BB-31E8-4925-8A2A-895BEE564756}"/>
    <cellStyle name="Valuta 2 6 4 2 2 6" xfId="44163" xr:uid="{E53895C3-0255-4569-A86B-566FC7DCDE3C}"/>
    <cellStyle name="Valuta 2 6 4 2 2 7" xfId="50783" xr:uid="{C716DB71-2BC3-4129-B915-8B857CB15EF4}"/>
    <cellStyle name="Valuta 2 6 4 2 2 8" xfId="57010" xr:uid="{218F60A5-EB9A-41FA-A930-415E7F64F06A}"/>
    <cellStyle name="Valuta 2 6 4 2 3" xfId="1683" xr:uid="{00000000-0005-0000-0000-000043420000}"/>
    <cellStyle name="Valuta 2 6 4 2 3 2" xfId="4586" xr:uid="{00000000-0005-0000-0000-000044420000}"/>
    <cellStyle name="Valuta 2 6 4 2 3 2 2" xfId="10383" xr:uid="{00000000-0005-0000-0000-000045420000}"/>
    <cellStyle name="Valuta 2 6 4 2 3 2 3" xfId="19487" xr:uid="{00000000-0005-0000-0000-000046420000}"/>
    <cellStyle name="Valuta 2 6 4 2 3 2 4" xfId="28089" xr:uid="{7C88DD02-8A2B-49BB-868F-2A1E373C4B86}"/>
    <cellStyle name="Valuta 2 6 4 2 3 2 5" xfId="46174" xr:uid="{30D92D47-BFAD-4F5D-8B06-00F0BF74FC7A}"/>
    <cellStyle name="Valuta 2 6 4 2 3 2 6" xfId="52794" xr:uid="{8B0B487C-52DB-426C-87C5-35ABD4415A47}"/>
    <cellStyle name="Valuta 2 6 4 2 3 2 7" xfId="57678" xr:uid="{D1844EB6-BBB5-4E5C-9268-FE62EF062266}"/>
    <cellStyle name="Valuta 2 6 4 2 3 3" xfId="7485" xr:uid="{00000000-0005-0000-0000-000047420000}"/>
    <cellStyle name="Valuta 2 6 4 2 3 3 2" xfId="30591" xr:uid="{6BAAE5E7-24EB-483C-B696-4C9375F7466D}"/>
    <cellStyle name="Valuta 2 6 4 2 3 3 3" xfId="48676" xr:uid="{7BB393C0-7180-4FC2-A710-05C968039DC8}"/>
    <cellStyle name="Valuta 2 6 4 2 3 3 4" xfId="55296" xr:uid="{145403D6-BD7E-4E53-8728-7BDB782B3A94}"/>
    <cellStyle name="Valuta 2 6 4 2 3 3 5" xfId="58847" xr:uid="{748F705E-03C4-49BF-A793-094D2AAD4843}"/>
    <cellStyle name="Valuta 2 6 4 2 3 4" xfId="16589" xr:uid="{00000000-0005-0000-0000-000048420000}"/>
    <cellStyle name="Valuta 2 6 4 2 3 5" xfId="25734" xr:uid="{D4678757-FED8-4500-BA70-894872CA4C6E}"/>
    <cellStyle name="Valuta 2 6 4 2 3 6" xfId="43821" xr:uid="{DFC1A55D-6230-4A35-A496-99C7C59697BA}"/>
    <cellStyle name="Valuta 2 6 4 2 3 7" xfId="50441" xr:uid="{32DD607E-62E2-4698-901D-18D5BE7B6C40}"/>
    <cellStyle name="Valuta 2 6 4 2 3 8" xfId="56674" xr:uid="{C38D3F3B-7493-4B5B-A5B1-1649AFCD4BAE}"/>
    <cellStyle name="Valuta 2 6 4 2 4" xfId="1250" xr:uid="{00000000-0005-0000-0000-000049420000}"/>
    <cellStyle name="Valuta 2 6 4 2 4 2" xfId="4153" xr:uid="{00000000-0005-0000-0000-00004A420000}"/>
    <cellStyle name="Valuta 2 6 4 2 4 2 2" xfId="9950" xr:uid="{00000000-0005-0000-0000-00004B420000}"/>
    <cellStyle name="Valuta 2 6 4 2 4 2 3" xfId="19054" xr:uid="{00000000-0005-0000-0000-00004C420000}"/>
    <cellStyle name="Valuta 2 6 4 2 4 3" xfId="7052" xr:uid="{00000000-0005-0000-0000-00004D420000}"/>
    <cellStyle name="Valuta 2 6 4 2 4 4" xfId="16156" xr:uid="{00000000-0005-0000-0000-00004E420000}"/>
    <cellStyle name="Valuta 2 6 4 2 4 5" xfId="25301" xr:uid="{B922B19C-0C71-4D5A-AC3A-4EB60896AEFA}"/>
    <cellStyle name="Valuta 2 6 4 2 4 6" xfId="43388" xr:uid="{E814A63E-64C9-4C85-8882-FC8647539D38}"/>
    <cellStyle name="Valuta 2 6 4 2 4 7" xfId="50008" xr:uid="{17120541-E75F-4355-A82C-F304D12C0EC4}"/>
    <cellStyle name="Valuta 2 6 4 2 4 8" xfId="56340" xr:uid="{DB9AA56F-A7D7-4EAA-BE42-CE6B759C5CD2}"/>
    <cellStyle name="Valuta 2 6 4 2 5" xfId="3583" xr:uid="{00000000-0005-0000-0000-00004F420000}"/>
    <cellStyle name="Valuta 2 6 4 2 5 2" xfId="9380" xr:uid="{00000000-0005-0000-0000-000050420000}"/>
    <cellStyle name="Valuta 2 6 4 2 5 3" xfId="18484" xr:uid="{00000000-0005-0000-0000-000051420000}"/>
    <cellStyle name="Valuta 2 6 4 2 5 4" xfId="27631" xr:uid="{56DBBDAD-6639-4890-8F5F-FBB3B631F9DE}"/>
    <cellStyle name="Valuta 2 6 4 2 5 5" xfId="45716" xr:uid="{0F7AB06F-3733-4E20-8F01-DAD1A555EF60}"/>
    <cellStyle name="Valuta 2 6 4 2 5 6" xfId="52336" xr:uid="{1A8599DC-C922-4E6B-AB30-AC24B2436967}"/>
    <cellStyle name="Valuta 2 6 4 2 5 7" xfId="57344" xr:uid="{DBC64B91-CD06-4054-9444-94162DCCFFCD}"/>
    <cellStyle name="Valuta 2 6 4 2 6" xfId="6482" xr:uid="{00000000-0005-0000-0000-000052420000}"/>
    <cellStyle name="Valuta 2 6 4 2 6 2" xfId="30213" xr:uid="{576B823B-23A0-4313-BCA0-9CA3E236ADD7}"/>
    <cellStyle name="Valuta 2 6 4 2 6 3" xfId="48298" xr:uid="{652ACD8C-B9FC-4B09-96C9-6CE49EC7AB18}"/>
    <cellStyle name="Valuta 2 6 4 2 6 4" xfId="54918" xr:uid="{0E73D74B-7617-4DF7-9C0A-7F4061A3131C}"/>
    <cellStyle name="Valuta 2 6 4 2 6 5" xfId="58513" xr:uid="{5CB03702-33A1-48C7-A2AA-93DB27BBC6F9}"/>
    <cellStyle name="Valuta 2 6 4 2 7" xfId="15586" xr:uid="{00000000-0005-0000-0000-000053420000}"/>
    <cellStyle name="Valuta 2 6 4 2 8" xfId="24731" xr:uid="{34CF3493-3F72-4B54-B511-6ACA31BD04B0}"/>
    <cellStyle name="Valuta 2 6 4 2 9" xfId="42818" xr:uid="{66B3FFBD-2AF1-4950-B184-EF68454A3F2D}"/>
    <cellStyle name="Valuta 2 6 4 3" xfId="1862" xr:uid="{00000000-0005-0000-0000-000054420000}"/>
    <cellStyle name="Valuta 2 6 4 3 2" xfId="4761" xr:uid="{00000000-0005-0000-0000-000055420000}"/>
    <cellStyle name="Valuta 2 6 4 3 2 2" xfId="10558" xr:uid="{00000000-0005-0000-0000-000056420000}"/>
    <cellStyle name="Valuta 2 6 4 3 2 3" xfId="19662" xr:uid="{00000000-0005-0000-0000-000057420000}"/>
    <cellStyle name="Valuta 2 6 4 3 2 4" xfId="28748" xr:uid="{10E7B6DF-4799-40DB-A388-A72A4AF0ECA8}"/>
    <cellStyle name="Valuta 2 6 4 3 2 5" xfId="46833" xr:uid="{06407AED-859F-42BB-A3A0-81462B64955A}"/>
    <cellStyle name="Valuta 2 6 4 3 2 6" xfId="53453" xr:uid="{9F94CB1B-BD31-4B53-9C08-5DE9BAEB742F}"/>
    <cellStyle name="Valuta 2 6 4 3 2 7" xfId="58179" xr:uid="{3F2ABAAF-0E00-4006-B6CC-7592A6A16AE3}"/>
    <cellStyle name="Valuta 2 6 4 3 3" xfId="7660" xr:uid="{00000000-0005-0000-0000-000058420000}"/>
    <cellStyle name="Valuta 2 6 4 3 3 2" xfId="30762" xr:uid="{7BB6CA46-5F35-4BAA-839F-BA3D2A28C9AC}"/>
    <cellStyle name="Valuta 2 6 4 3 3 3" xfId="48847" xr:uid="{69C17681-12D9-41B9-B5F9-42900D78ED1C}"/>
    <cellStyle name="Valuta 2 6 4 3 3 4" xfId="55467" xr:uid="{00E3A398-D45C-48B7-9CFE-DD9B9118511C}"/>
    <cellStyle name="Valuta 2 6 4 3 3 5" xfId="59016" xr:uid="{C1390666-C83A-4109-B937-1CE3E2A7A4A3}"/>
    <cellStyle name="Valuta 2 6 4 3 4" xfId="16764" xr:uid="{00000000-0005-0000-0000-000059420000}"/>
    <cellStyle name="Valuta 2 6 4 3 5" xfId="25911" xr:uid="{62EA3879-5AA8-4C63-ABD0-30D7BB934906}"/>
    <cellStyle name="Valuta 2 6 4 3 6" xfId="43996" xr:uid="{C1DCA76E-3925-4EFD-8535-1E3EFFCFA520}"/>
    <cellStyle name="Valuta 2 6 4 3 7" xfId="50616" xr:uid="{F064E2A5-2006-46BB-A797-2DE7BC759BB5}"/>
    <cellStyle name="Valuta 2 6 4 3 8" xfId="56843" xr:uid="{18219628-0DB0-497D-8CCC-4FB76A09E7BF}"/>
    <cellStyle name="Valuta 2 6 4 4" xfId="1470" xr:uid="{00000000-0005-0000-0000-00005A420000}"/>
    <cellStyle name="Valuta 2 6 4 4 2" xfId="4373" xr:uid="{00000000-0005-0000-0000-00005B420000}"/>
    <cellStyle name="Valuta 2 6 4 4 2 2" xfId="10170" xr:uid="{00000000-0005-0000-0000-00005C420000}"/>
    <cellStyle name="Valuta 2 6 4 4 2 3" xfId="19274" xr:uid="{00000000-0005-0000-0000-00005D420000}"/>
    <cellStyle name="Valuta 2 6 4 4 2 4" xfId="28327" xr:uid="{7E146C62-DD37-4EC9-8601-D824F254B56F}"/>
    <cellStyle name="Valuta 2 6 4 4 2 5" xfId="46412" xr:uid="{64A835D5-61F6-45E3-A554-1C9666A4C12B}"/>
    <cellStyle name="Valuta 2 6 4 4 2 6" xfId="53032" xr:uid="{51C56D49-E3F9-478B-B47A-91FCA5281D39}"/>
    <cellStyle name="Valuta 2 6 4 4 2 7" xfId="57845" xr:uid="{ED31DCA8-A31F-4D22-A879-0EEF13ACE48D}"/>
    <cellStyle name="Valuta 2 6 4 4 3" xfId="7272" xr:uid="{00000000-0005-0000-0000-00005E420000}"/>
    <cellStyle name="Valuta 2 6 4 4 3 2" xfId="30400" xr:uid="{7A8B3A83-5961-44AA-BE7F-2D280DF47819}"/>
    <cellStyle name="Valuta 2 6 4 4 3 3" xfId="48485" xr:uid="{91D611C0-5D96-498F-B8D1-2B5ABA2CBB7F}"/>
    <cellStyle name="Valuta 2 6 4 4 3 4" xfId="55105" xr:uid="{7823DF15-7F27-40B9-9CB5-81566322E13E}"/>
    <cellStyle name="Valuta 2 6 4 4 3 5" xfId="58680" xr:uid="{DB649664-F4FA-402C-B64D-28F1FDCBE62B}"/>
    <cellStyle name="Valuta 2 6 4 4 4" xfId="16376" xr:uid="{00000000-0005-0000-0000-00005F420000}"/>
    <cellStyle name="Valuta 2 6 4 4 5" xfId="25521" xr:uid="{FCA4A342-617A-40F3-AFC4-2A95C5CC9A27}"/>
    <cellStyle name="Valuta 2 6 4 4 6" xfId="43608" xr:uid="{9A9DDAB7-E598-4106-88DC-EBDA10EF006E}"/>
    <cellStyle name="Valuta 2 6 4 4 7" xfId="50228" xr:uid="{E5540C1C-F584-4151-9007-9B2B873A7469}"/>
    <cellStyle name="Valuta 2 6 4 4 8" xfId="56507" xr:uid="{971F44D4-EAED-41B4-8107-E0F70FCD7600}"/>
    <cellStyle name="Valuta 2 6 4 5" xfId="959" xr:uid="{00000000-0005-0000-0000-000060420000}"/>
    <cellStyle name="Valuta 2 6 4 5 2" xfId="3862" xr:uid="{00000000-0005-0000-0000-000061420000}"/>
    <cellStyle name="Valuta 2 6 4 5 2 2" xfId="9659" xr:uid="{00000000-0005-0000-0000-000062420000}"/>
    <cellStyle name="Valuta 2 6 4 5 2 3" xfId="18763" xr:uid="{00000000-0005-0000-0000-000063420000}"/>
    <cellStyle name="Valuta 2 6 4 5 2 4" xfId="27851" xr:uid="{954A83B0-32B4-4A75-9FB0-EC16204ACED8}"/>
    <cellStyle name="Valuta 2 6 4 5 2 5" xfId="45936" xr:uid="{0CD74B00-75F5-4E34-9776-18ED77F12BA2}"/>
    <cellStyle name="Valuta 2 6 4 5 2 6" xfId="52556" xr:uid="{833B81E6-D15C-414D-B2AE-67AB65CD58D0}"/>
    <cellStyle name="Valuta 2 6 4 5 2 7" xfId="57511" xr:uid="{ADAB608F-D18F-4EA4-8AAF-E067985A250B}"/>
    <cellStyle name="Valuta 2 6 4 5 3" xfId="6761" xr:uid="{00000000-0005-0000-0000-000064420000}"/>
    <cellStyle name="Valuta 2 6 4 5 4" xfId="15865" xr:uid="{00000000-0005-0000-0000-000065420000}"/>
    <cellStyle name="Valuta 2 6 4 5 5" xfId="25010" xr:uid="{B5751DB8-DB9E-418D-90C7-BC32B5494503}"/>
    <cellStyle name="Valuta 2 6 4 5 6" xfId="43097" xr:uid="{2B114055-7857-4AB6-ABC1-B995BE4E282C}"/>
    <cellStyle name="Valuta 2 6 4 5 7" xfId="49717" xr:uid="{175B378C-10C5-42F7-94F5-E2CAA16F7EDE}"/>
    <cellStyle name="Valuta 2 6 4 5 8" xfId="56173" xr:uid="{BCEE6CB4-6FEB-4C70-86DA-8CBE33A2CCC2}"/>
    <cellStyle name="Valuta 2 6 4 6" xfId="3391" xr:uid="{00000000-0005-0000-0000-000066420000}"/>
    <cellStyle name="Valuta 2 6 4 6 2" xfId="9188" xr:uid="{00000000-0005-0000-0000-000067420000}"/>
    <cellStyle name="Valuta 2 6 4 6 3" xfId="18292" xr:uid="{00000000-0005-0000-0000-000068420000}"/>
    <cellStyle name="Valuta 2 6 4 6 4" xfId="27439" xr:uid="{505C3689-5464-4A4F-BC6A-D6A81D6902D6}"/>
    <cellStyle name="Valuta 2 6 4 6 5" xfId="45524" xr:uid="{047C7249-D81F-43C0-85E4-1D5F6C1D60D9}"/>
    <cellStyle name="Valuta 2 6 4 6 6" xfId="52144" xr:uid="{1FFE6BFD-08BE-4B43-9CC1-9E94ECAF1F95}"/>
    <cellStyle name="Valuta 2 6 4 6 7" xfId="57177" xr:uid="{2209C6F0-1F13-405A-8D40-3922FE783468}"/>
    <cellStyle name="Valuta 2 6 4 7" xfId="6290" xr:uid="{00000000-0005-0000-0000-000069420000}"/>
    <cellStyle name="Valuta 2 6 4 7 2" xfId="30046" xr:uid="{C6D221C4-C267-4011-A6B5-D0704E50F756}"/>
    <cellStyle name="Valuta 2 6 4 7 3" xfId="48131" xr:uid="{D46FDC68-C5C6-4546-BA18-4B4F21209A95}"/>
    <cellStyle name="Valuta 2 6 4 7 4" xfId="54751" xr:uid="{AEDCCDE5-BFFC-4368-BC42-007E61B40B7C}"/>
    <cellStyle name="Valuta 2 6 4 7 5" xfId="58346" xr:uid="{29E896D8-0916-40E5-A572-1201C6AE4399}"/>
    <cellStyle name="Valuta 2 6 4 8" xfId="15180" xr:uid="{00000000-0005-0000-0000-00006A420000}"/>
    <cellStyle name="Valuta 2 6 4 9" xfId="15394" xr:uid="{00000000-0005-0000-0000-00006B420000}"/>
    <cellStyle name="Valuta 2 6 5" xfId="495" xr:uid="{00000000-0005-0000-0000-00006C420000}"/>
    <cellStyle name="Valuta 2 6 6" xfId="588" xr:uid="{00000000-0005-0000-0000-00006D420000}"/>
    <cellStyle name="Valuta 2 6 6 10" xfId="49346" xr:uid="{9A822634-F2E3-4B13-91CA-FAD128FB0241}"/>
    <cellStyle name="Valuta 2 6 6 11" xfId="55926" xr:uid="{5677C412-0D9B-444F-84C7-0F1341CF899A}"/>
    <cellStyle name="Valuta 2 6 6 2" xfId="1949" xr:uid="{00000000-0005-0000-0000-00006E420000}"/>
    <cellStyle name="Valuta 2 6 6 2 2" xfId="4848" xr:uid="{00000000-0005-0000-0000-00006F420000}"/>
    <cellStyle name="Valuta 2 6 6 2 2 2" xfId="10645" xr:uid="{00000000-0005-0000-0000-000070420000}"/>
    <cellStyle name="Valuta 2 6 6 2 2 3" xfId="19749" xr:uid="{00000000-0005-0000-0000-000071420000}"/>
    <cellStyle name="Valuta 2 6 6 2 2 4" xfId="28460" xr:uid="{F3EED63A-C244-4AA9-B41E-04F86FB4DFCD}"/>
    <cellStyle name="Valuta 2 6 6 2 2 5" xfId="46545" xr:uid="{7D726526-7DD0-43A5-8E3E-011E9D633F4A}"/>
    <cellStyle name="Valuta 2 6 6 2 2 6" xfId="53165" xr:uid="{C142D7BF-1770-49A2-BC0A-09C10F3C0826}"/>
    <cellStyle name="Valuta 2 6 6 2 2 7" xfId="57932" xr:uid="{11A33137-A20F-47F4-993B-2BECDC620EDC}"/>
    <cellStyle name="Valuta 2 6 6 2 3" xfId="7747" xr:uid="{00000000-0005-0000-0000-000072420000}"/>
    <cellStyle name="Valuta 2 6 6 2 3 2" xfId="30849" xr:uid="{02AD6C17-24BF-4F4D-B27F-0FD49AD4433D}"/>
    <cellStyle name="Valuta 2 6 6 2 3 3" xfId="48934" xr:uid="{EAF5C389-B236-4947-B124-5DE80CF0D85E}"/>
    <cellStyle name="Valuta 2 6 6 2 3 4" xfId="55554" xr:uid="{E38CBB03-0669-4221-ABD1-9D4ED96512EC}"/>
    <cellStyle name="Valuta 2 6 6 2 3 5" xfId="59103" xr:uid="{F65A09E1-9AC7-4967-A538-E621233551FB}"/>
    <cellStyle name="Valuta 2 6 6 2 4" xfId="16851" xr:uid="{00000000-0005-0000-0000-000073420000}"/>
    <cellStyle name="Valuta 2 6 6 2 5" xfId="25998" xr:uid="{1BEF07A6-5998-4CD6-84D7-F96DD50EBD2B}"/>
    <cellStyle name="Valuta 2 6 6 2 6" xfId="44083" xr:uid="{23A1D4E0-EF75-44D0-AD37-F05B2F03617F}"/>
    <cellStyle name="Valuta 2 6 6 2 7" xfId="50703" xr:uid="{36801BC9-E6A2-4604-BBB0-54AE0EC60B09}"/>
    <cellStyle name="Valuta 2 6 6 2 8" xfId="56930" xr:uid="{0D23E3FF-B71F-4DE5-A1A9-D7AF69D8E870}"/>
    <cellStyle name="Valuta 2 6 6 3" xfId="1591" xr:uid="{00000000-0005-0000-0000-000074420000}"/>
    <cellStyle name="Valuta 2 6 6 3 2" xfId="4494" xr:uid="{00000000-0005-0000-0000-000075420000}"/>
    <cellStyle name="Valuta 2 6 6 3 2 2" xfId="10291" xr:uid="{00000000-0005-0000-0000-000076420000}"/>
    <cellStyle name="Valuta 2 6 6 3 2 3" xfId="19395" xr:uid="{00000000-0005-0000-0000-000077420000}"/>
    <cellStyle name="Valuta 2 6 6 3 2 4" xfId="27997" xr:uid="{B05D800B-CF41-4B4B-89B3-A891F4B6D399}"/>
    <cellStyle name="Valuta 2 6 6 3 2 5" xfId="46082" xr:uid="{BB5E3DB3-72AE-4BD9-801F-3EAE3DE26818}"/>
    <cellStyle name="Valuta 2 6 6 3 2 6" xfId="52702" xr:uid="{80106FE2-4E98-4C88-8F89-D5BFD249A623}"/>
    <cellStyle name="Valuta 2 6 6 3 2 7" xfId="57598" xr:uid="{44F69ED1-E808-491E-B6FE-3D20F5423FE6}"/>
    <cellStyle name="Valuta 2 6 6 3 3" xfId="7393" xr:uid="{00000000-0005-0000-0000-000078420000}"/>
    <cellStyle name="Valuta 2 6 6 3 3 2" xfId="30505" xr:uid="{086B91A7-578C-4573-8FD9-6F47EF7D958B}"/>
    <cellStyle name="Valuta 2 6 6 3 3 3" xfId="48590" xr:uid="{495E28A5-CCB8-48B1-99F1-837267A0508E}"/>
    <cellStyle name="Valuta 2 6 6 3 3 4" xfId="55210" xr:uid="{53F786AD-3F15-419C-9AB4-17CBC41C85A2}"/>
    <cellStyle name="Valuta 2 6 6 3 3 5" xfId="58767" xr:uid="{7D19ACDC-F54B-4DA0-9086-609649B27E4E}"/>
    <cellStyle name="Valuta 2 6 6 3 4" xfId="16497" xr:uid="{00000000-0005-0000-0000-000079420000}"/>
    <cellStyle name="Valuta 2 6 6 3 5" xfId="25642" xr:uid="{FC289795-8624-4848-950A-46F059E631F9}"/>
    <cellStyle name="Valuta 2 6 6 3 6" xfId="43729" xr:uid="{9DDFC558-9D45-4355-AE8E-E31084532F6F}"/>
    <cellStyle name="Valuta 2 6 6 3 7" xfId="50349" xr:uid="{66AE118E-EAF5-4FCC-BBB1-E26C4EFE1226}"/>
    <cellStyle name="Valuta 2 6 6 3 8" xfId="56594" xr:uid="{9B3E135C-C690-4602-9251-D5BA715A56EA}"/>
    <cellStyle name="Valuta 2 6 6 4" xfId="1158" xr:uid="{00000000-0005-0000-0000-00007A420000}"/>
    <cellStyle name="Valuta 2 6 6 4 2" xfId="4061" xr:uid="{00000000-0005-0000-0000-00007B420000}"/>
    <cellStyle name="Valuta 2 6 6 4 2 2" xfId="9858" xr:uid="{00000000-0005-0000-0000-00007C420000}"/>
    <cellStyle name="Valuta 2 6 6 4 2 3" xfId="18962" xr:uid="{00000000-0005-0000-0000-00007D420000}"/>
    <cellStyle name="Valuta 2 6 6 4 3" xfId="6960" xr:uid="{00000000-0005-0000-0000-00007E420000}"/>
    <cellStyle name="Valuta 2 6 6 4 4" xfId="16064" xr:uid="{00000000-0005-0000-0000-00007F420000}"/>
    <cellStyle name="Valuta 2 6 6 4 5" xfId="25209" xr:uid="{EDD4CF7F-71F1-44DF-A6C7-DD2F033E14CE}"/>
    <cellStyle name="Valuta 2 6 6 4 6" xfId="43296" xr:uid="{AB81EF99-D5D8-4458-81B1-58970711079A}"/>
    <cellStyle name="Valuta 2 6 6 4 7" xfId="49916" xr:uid="{B29BD272-3BF8-428D-BC9A-2053487E0894}"/>
    <cellStyle name="Valuta 2 6 6 4 8" xfId="56260" xr:uid="{DE352E90-E26E-4175-AD2A-2562C746658C}"/>
    <cellStyle name="Valuta 2 6 6 5" xfId="3491" xr:uid="{00000000-0005-0000-0000-000080420000}"/>
    <cellStyle name="Valuta 2 6 6 5 2" xfId="9288" xr:uid="{00000000-0005-0000-0000-000081420000}"/>
    <cellStyle name="Valuta 2 6 6 5 3" xfId="18392" xr:uid="{00000000-0005-0000-0000-000082420000}"/>
    <cellStyle name="Valuta 2 6 6 5 4" xfId="27539" xr:uid="{59AC975A-4AB1-47B6-9FFB-BE3CEE36433B}"/>
    <cellStyle name="Valuta 2 6 6 5 5" xfId="45624" xr:uid="{17B145EB-97AD-4CAE-BD4B-32599CE0DE3C}"/>
    <cellStyle name="Valuta 2 6 6 5 6" xfId="52244" xr:uid="{B1F0982C-5A31-4B6C-BCC5-2EEB5A9B3DE7}"/>
    <cellStyle name="Valuta 2 6 6 5 7" xfId="57264" xr:uid="{C703F88E-0C7C-48DF-8A30-1CF596FC4C19}"/>
    <cellStyle name="Valuta 2 6 6 6" xfId="6390" xr:uid="{00000000-0005-0000-0000-000083420000}"/>
    <cellStyle name="Valuta 2 6 6 6 2" xfId="30133" xr:uid="{A69A36E8-0ACA-4BBA-8D78-97542F8CCA6D}"/>
    <cellStyle name="Valuta 2 6 6 6 3" xfId="48218" xr:uid="{C01E6085-C92C-4938-9528-EF6D603CFFBC}"/>
    <cellStyle name="Valuta 2 6 6 6 4" xfId="54838" xr:uid="{5AAF996A-9435-4640-A99C-39DAABF4735B}"/>
    <cellStyle name="Valuta 2 6 6 6 5" xfId="58433" xr:uid="{58FF3664-18C2-4A76-8E72-94090A747EE7}"/>
    <cellStyle name="Valuta 2 6 6 7" xfId="15494" xr:uid="{00000000-0005-0000-0000-000084420000}"/>
    <cellStyle name="Valuta 2 6 6 8" xfId="24639" xr:uid="{F5EB6CF5-5AF2-490A-9628-F13D2A947E6D}"/>
    <cellStyle name="Valuta 2 6 6 9" xfId="42726" xr:uid="{A68CC83A-ABA2-45AE-9694-5E7137357CE7}"/>
    <cellStyle name="Valuta 2 6 7" xfId="1782" xr:uid="{00000000-0005-0000-0000-000085420000}"/>
    <cellStyle name="Valuta 2 6 7 2" xfId="4681" xr:uid="{00000000-0005-0000-0000-000086420000}"/>
    <cellStyle name="Valuta 2 6 7 2 2" xfId="10478" xr:uid="{00000000-0005-0000-0000-000087420000}"/>
    <cellStyle name="Valuta 2 6 7 2 3" xfId="19582" xr:uid="{00000000-0005-0000-0000-000088420000}"/>
    <cellStyle name="Valuta 2 6 7 2 4" xfId="28663" xr:uid="{67008EF1-9336-4E38-9D94-90559E6A3320}"/>
    <cellStyle name="Valuta 2 6 7 2 5" xfId="46748" xr:uid="{D493E63A-D72D-4EF7-B0CA-CCB1BEA969D1}"/>
    <cellStyle name="Valuta 2 6 7 2 6" xfId="53368" xr:uid="{FA7F4BA5-B4A5-403F-B2CD-AFC023BA8C6A}"/>
    <cellStyle name="Valuta 2 6 7 2 7" xfId="58099" xr:uid="{B87EB6D8-E067-4D61-9E6B-F9B682322A67}"/>
    <cellStyle name="Valuta 2 6 7 3" xfId="7580" xr:uid="{00000000-0005-0000-0000-000089420000}"/>
    <cellStyle name="Valuta 2 6 7 3 2" xfId="30682" xr:uid="{2978BB9D-EEED-4901-96ED-B6A195CDBC92}"/>
    <cellStyle name="Valuta 2 6 7 3 3" xfId="48767" xr:uid="{4DD4B854-C2F3-4C52-888E-A88E31EFABDF}"/>
    <cellStyle name="Valuta 2 6 7 3 4" xfId="55387" xr:uid="{7923532A-2CC9-4468-BB83-803C9A6AC111}"/>
    <cellStyle name="Valuta 2 6 7 3 5" xfId="58936" xr:uid="{B359E14C-F6AD-4884-AEC5-5B4A0782951D}"/>
    <cellStyle name="Valuta 2 6 7 4" xfId="16684" xr:uid="{00000000-0005-0000-0000-00008A420000}"/>
    <cellStyle name="Valuta 2 6 7 5" xfId="25831" xr:uid="{956C874F-8144-4130-ABB3-CB30ECA220BA}"/>
    <cellStyle name="Valuta 2 6 7 6" xfId="43916" xr:uid="{55C79FC5-6C0D-489E-BA0D-BFDB82123A94}"/>
    <cellStyle name="Valuta 2 6 7 7" xfId="50536" xr:uid="{46336A32-7816-4D52-AD7D-3B5B0B210D56}"/>
    <cellStyle name="Valuta 2 6 7 8" xfId="56763" xr:uid="{469ED6E6-C60C-4426-ADE4-8523320334D1}"/>
    <cellStyle name="Valuta 2 6 8" xfId="1376" xr:uid="{00000000-0005-0000-0000-00008B420000}"/>
    <cellStyle name="Valuta 2 6 8 2" xfId="4279" xr:uid="{00000000-0005-0000-0000-00008C420000}"/>
    <cellStyle name="Valuta 2 6 8 2 2" xfId="10076" xr:uid="{00000000-0005-0000-0000-00008D420000}"/>
    <cellStyle name="Valuta 2 6 8 2 3" xfId="19180" xr:uid="{00000000-0005-0000-0000-00008E420000}"/>
    <cellStyle name="Valuta 2 6 8 2 4" xfId="28232" xr:uid="{0FD49A01-E359-4B5D-AC7E-FCA50949BE50}"/>
    <cellStyle name="Valuta 2 6 8 2 5" xfId="46317" xr:uid="{58581D7D-9FC2-403A-95F0-75B9C87E614E}"/>
    <cellStyle name="Valuta 2 6 8 2 6" xfId="52937" xr:uid="{0FBEBAE5-9CA9-4F00-8979-2D45B60D81BE}"/>
    <cellStyle name="Valuta 2 6 8 2 7" xfId="57765" xr:uid="{2765A2D8-35A3-4A62-BF43-4CAFAE26215A}"/>
    <cellStyle name="Valuta 2 6 8 3" xfId="7178" xr:uid="{00000000-0005-0000-0000-00008F420000}"/>
    <cellStyle name="Valuta 2 6 8 3 2" xfId="30314" xr:uid="{C7FAF40E-FA7D-4EFD-A761-79B7C6062915}"/>
    <cellStyle name="Valuta 2 6 8 3 3" xfId="48399" xr:uid="{31D009D8-1B1F-4E1A-83A8-78482F8FCCDE}"/>
    <cellStyle name="Valuta 2 6 8 3 4" xfId="55019" xr:uid="{2E097599-D7A8-4513-A6F4-ADCEA32F282E}"/>
    <cellStyle name="Valuta 2 6 8 3 5" xfId="58600" xr:uid="{01086C4D-42CF-4E53-A480-71502BC57411}"/>
    <cellStyle name="Valuta 2 6 8 4" xfId="16282" xr:uid="{00000000-0005-0000-0000-000090420000}"/>
    <cellStyle name="Valuta 2 6 8 5" xfId="25427" xr:uid="{D26684F5-986B-4DD9-8BFE-2C59E3B31F35}"/>
    <cellStyle name="Valuta 2 6 8 6" xfId="43514" xr:uid="{2D84DAB1-7F55-46E7-84C7-CE691D2F2D13}"/>
    <cellStyle name="Valuta 2 6 8 7" xfId="50134" xr:uid="{7CFF424E-396C-4008-B83D-09D6233098DA}"/>
    <cellStyle name="Valuta 2 6 8 8" xfId="56427" xr:uid="{4066A3BC-6E45-40C4-B42E-EC3769FA2606}"/>
    <cellStyle name="Valuta 2 6 9" xfId="862" xr:uid="{00000000-0005-0000-0000-000091420000}"/>
    <cellStyle name="Valuta 2 6 9 2" xfId="3765" xr:uid="{00000000-0005-0000-0000-000092420000}"/>
    <cellStyle name="Valuta 2 6 9 2 2" xfId="9562" xr:uid="{00000000-0005-0000-0000-000093420000}"/>
    <cellStyle name="Valuta 2 6 9 2 3" xfId="18666" xr:uid="{00000000-0005-0000-0000-000094420000}"/>
    <cellStyle name="Valuta 2 6 9 2 4" xfId="27758" xr:uid="{F0787CB1-9B85-426B-8B26-B85B224761D7}"/>
    <cellStyle name="Valuta 2 6 9 2 5" xfId="45843" xr:uid="{EAF38F7A-A960-4709-AB71-2A225D9ED438}"/>
    <cellStyle name="Valuta 2 6 9 2 6" xfId="52463" xr:uid="{10416DF0-CDBD-47AD-BDB5-CEDAD5A3277E}"/>
    <cellStyle name="Valuta 2 6 9 2 7" xfId="57431" xr:uid="{911901E6-2283-4A8A-B75C-CF5C3FB82715}"/>
    <cellStyle name="Valuta 2 6 9 3" xfId="6664" xr:uid="{00000000-0005-0000-0000-000095420000}"/>
    <cellStyle name="Valuta 2 6 9 4" xfId="15768" xr:uid="{00000000-0005-0000-0000-000096420000}"/>
    <cellStyle name="Valuta 2 6 9 5" xfId="24913" xr:uid="{FC595101-4FC4-44A3-90FE-0B0E12427F50}"/>
    <cellStyle name="Valuta 2 6 9 6" xfId="43000" xr:uid="{8DB86F3E-7604-432C-A031-7121A0ECCFBC}"/>
    <cellStyle name="Valuta 2 6 9 7" xfId="49620" xr:uid="{A0AD34B2-40B6-4081-84F1-E7082269212A}"/>
    <cellStyle name="Valuta 2 6 9 8" xfId="56093" xr:uid="{BA7360DF-2EAF-4BF0-84ED-F2A2150B7899}"/>
    <cellStyle name="Valuta 2 7" xfId="199" xr:uid="{00000000-0005-0000-0000-000097420000}"/>
    <cellStyle name="Valuta 2 7 10" xfId="6208" xr:uid="{00000000-0005-0000-0000-000098420000}"/>
    <cellStyle name="Valuta 2 7 10 2" xfId="29977" xr:uid="{19FF712D-D6EF-44A4-B9E2-41DF8D1A9E15}"/>
    <cellStyle name="Valuta 2 7 10 3" xfId="48062" xr:uid="{D840706D-7411-433D-B7E0-0952708B9331}"/>
    <cellStyle name="Valuta 2 7 10 4" xfId="54682" xr:uid="{F9DB49BA-AC99-4F17-9F51-5E323BBA6546}"/>
    <cellStyle name="Valuta 2 7 10 5" xfId="58277" xr:uid="{D11BFAFD-1193-4766-A1FD-C7EF2BC6F895}"/>
    <cellStyle name="Valuta 2 7 11" xfId="15070" xr:uid="{00000000-0005-0000-0000-000099420000}"/>
    <cellStyle name="Valuta 2 7 12" xfId="15312" xr:uid="{00000000-0005-0000-0000-00009A420000}"/>
    <cellStyle name="Valuta 2 7 13" xfId="24296" xr:uid="{E7F0274B-A7A3-4839-944A-E085280B7E5E}"/>
    <cellStyle name="Valuta 2 7 14" xfId="42544" xr:uid="{3B618AB9-B21B-4576-B46F-3F481B35BC70}"/>
    <cellStyle name="Valuta 2 7 15" xfId="49164" xr:uid="{AFA4D56E-0AED-4354-877B-5C9B9EBB25A9}"/>
    <cellStyle name="Valuta 2 7 16" xfId="55770" xr:uid="{D476C4FC-E147-4D60-BFC6-513446DD7FA5}"/>
    <cellStyle name="Valuta 2 7 2" xfId="243" xr:uid="{00000000-0005-0000-0000-00009B420000}"/>
    <cellStyle name="Valuta 2 7 2 10" xfId="15140" xr:uid="{00000000-0005-0000-0000-00009C420000}"/>
    <cellStyle name="Valuta 2 7 2 11" xfId="15355" xr:uid="{00000000-0005-0000-0000-00009D420000}"/>
    <cellStyle name="Valuta 2 7 2 12" xfId="24340" xr:uid="{1613566E-0BA0-4E9B-A807-C1C60E4B16AE}"/>
    <cellStyle name="Valuta 2 7 2 13" xfId="42587" xr:uid="{CE6B6549-EA6F-4597-B8F8-E92F3D430D01}"/>
    <cellStyle name="Valuta 2 7 2 14" xfId="49207" xr:uid="{DA3D9D86-3011-4B74-B758-EDAF571A14C1}"/>
    <cellStyle name="Valuta 2 7 2 15" xfId="55810" xr:uid="{DC0A3F01-EB63-44C2-A522-BDCF0157BAE3}"/>
    <cellStyle name="Valuta 2 7 2 2" xfId="339" xr:uid="{00000000-0005-0000-0000-00009E420000}"/>
    <cellStyle name="Valuta 2 7 2 2 10" xfId="24436" xr:uid="{C0DEEE98-5AC7-41CF-8753-FE97CBD3A15E}"/>
    <cellStyle name="Valuta 2 7 2 2 11" xfId="42682" xr:uid="{E5E038CB-243E-4DC0-B1CB-CCBB61FE1797}"/>
    <cellStyle name="Valuta 2 7 2 2 12" xfId="49302" xr:uid="{34103220-1146-40D0-9E49-04053C38FC0A}"/>
    <cellStyle name="Valuta 2 7 2 2 13" xfId="55890" xr:uid="{70F0A65A-BF48-41A2-85D7-9B821BA9A7CB}"/>
    <cellStyle name="Valuta 2 7 2 2 2" xfId="736" xr:uid="{00000000-0005-0000-0000-00009F420000}"/>
    <cellStyle name="Valuta 2 7 2 2 2 10" xfId="49494" xr:uid="{C244027A-21BB-4E6A-BDE2-0B2272812F80}"/>
    <cellStyle name="Valuta 2 7 2 2 2 11" xfId="56057" xr:uid="{A4B1BE38-3E2D-4E13-8BF8-94FEEA33B889}"/>
    <cellStyle name="Valuta 2 7 2 2 2 2" xfId="2080" xr:uid="{00000000-0005-0000-0000-0000A0420000}"/>
    <cellStyle name="Valuta 2 7 2 2 2 2 2" xfId="4979" xr:uid="{00000000-0005-0000-0000-0000A1420000}"/>
    <cellStyle name="Valuta 2 7 2 2 2 2 2 2" xfId="10776" xr:uid="{00000000-0005-0000-0000-0000A2420000}"/>
    <cellStyle name="Valuta 2 7 2 2 2 2 2 3" xfId="19880" xr:uid="{00000000-0005-0000-0000-0000A3420000}"/>
    <cellStyle name="Valuta 2 7 2 2 2 2 2 4" xfId="28608" xr:uid="{50798EB3-9ECA-48E3-9200-7E17BF138E51}"/>
    <cellStyle name="Valuta 2 7 2 2 2 2 2 5" xfId="46693" xr:uid="{D6B3FDE1-D926-4DEF-8FAA-7A294FD0128D}"/>
    <cellStyle name="Valuta 2 7 2 2 2 2 2 6" xfId="53313" xr:uid="{12D2BAA4-E83C-4A3D-89F0-D0C05B8C5BD1}"/>
    <cellStyle name="Valuta 2 7 2 2 2 2 2 7" xfId="58063" xr:uid="{349DF1FC-1133-47F5-A779-67A22BCE19A4}"/>
    <cellStyle name="Valuta 2 7 2 2 2 2 3" xfId="7878" xr:uid="{00000000-0005-0000-0000-0000A4420000}"/>
    <cellStyle name="Valuta 2 7 2 2 2 2 3 2" xfId="30980" xr:uid="{23E06FCE-71D4-4DB8-BEC2-36135C4B37B9}"/>
    <cellStyle name="Valuta 2 7 2 2 2 2 3 3" xfId="49065" xr:uid="{54D2BB59-BC75-441E-AEAD-4BBF2706E1C9}"/>
    <cellStyle name="Valuta 2 7 2 2 2 2 3 4" xfId="55685" xr:uid="{8954AF4D-0C6E-48D4-B4B9-8CA476C4FCD8}"/>
    <cellStyle name="Valuta 2 7 2 2 2 2 3 5" xfId="59234" xr:uid="{B0B7DD10-B686-42F7-ACF8-02B656AF0140}"/>
    <cellStyle name="Valuta 2 7 2 2 2 2 4" xfId="16982" xr:uid="{00000000-0005-0000-0000-0000A5420000}"/>
    <cellStyle name="Valuta 2 7 2 2 2 2 5" xfId="26129" xr:uid="{D385B756-C581-477D-9533-56BCE24B3EF7}"/>
    <cellStyle name="Valuta 2 7 2 2 2 2 6" xfId="44214" xr:uid="{AB423FA2-043A-4380-BF00-19DFA40C68C9}"/>
    <cellStyle name="Valuta 2 7 2 2 2 2 7" xfId="50834" xr:uid="{E3B98F1A-F14A-4975-8E02-E92FA3CFC849}"/>
    <cellStyle name="Valuta 2 7 2 2 2 2 8" xfId="57061" xr:uid="{83926E6C-010C-4B36-ADBA-2C4CAB9F3FD2}"/>
    <cellStyle name="Valuta 2 7 2 2 2 3" xfId="1739" xr:uid="{00000000-0005-0000-0000-0000A6420000}"/>
    <cellStyle name="Valuta 2 7 2 2 2 3 2" xfId="4642" xr:uid="{00000000-0005-0000-0000-0000A7420000}"/>
    <cellStyle name="Valuta 2 7 2 2 2 3 2 2" xfId="10439" xr:uid="{00000000-0005-0000-0000-0000A8420000}"/>
    <cellStyle name="Valuta 2 7 2 2 2 3 2 3" xfId="19543" xr:uid="{00000000-0005-0000-0000-0000A9420000}"/>
    <cellStyle name="Valuta 2 7 2 2 2 3 2 4" xfId="28145" xr:uid="{899597E7-BB01-4C6B-AADD-160F6B1F9E27}"/>
    <cellStyle name="Valuta 2 7 2 2 2 3 2 5" xfId="46230" xr:uid="{4153F203-824D-4806-A618-D036B4394C89}"/>
    <cellStyle name="Valuta 2 7 2 2 2 3 2 6" xfId="52850" xr:uid="{F390686F-2EFA-46C6-AFBD-F97AE091F4BA}"/>
    <cellStyle name="Valuta 2 7 2 2 2 3 2 7" xfId="57729" xr:uid="{816204C3-C139-4DA3-8C10-21EC33883BA2}"/>
    <cellStyle name="Valuta 2 7 2 2 2 3 3" xfId="7541" xr:uid="{00000000-0005-0000-0000-0000AA420000}"/>
    <cellStyle name="Valuta 2 7 2 2 2 3 3 2" xfId="30644" xr:uid="{46D3AD00-66D8-4D6E-9A1A-FF7E9615DA32}"/>
    <cellStyle name="Valuta 2 7 2 2 2 3 3 3" xfId="48729" xr:uid="{2576453A-EBEC-4E4B-B628-591747E774D6}"/>
    <cellStyle name="Valuta 2 7 2 2 2 3 3 4" xfId="55349" xr:uid="{6976633D-6639-4610-8BE0-DB10062BB68D}"/>
    <cellStyle name="Valuta 2 7 2 2 2 3 3 5" xfId="58898" xr:uid="{61F0C14F-EAE5-402F-9703-0721B8BF3B72}"/>
    <cellStyle name="Valuta 2 7 2 2 2 3 4" xfId="16645" xr:uid="{00000000-0005-0000-0000-0000AB420000}"/>
    <cellStyle name="Valuta 2 7 2 2 2 3 5" xfId="25790" xr:uid="{7C641ED2-B97C-491D-9D4F-A26218BB4FAE}"/>
    <cellStyle name="Valuta 2 7 2 2 2 3 6" xfId="43877" xr:uid="{49D1D602-4A11-4DCD-B635-2EBD608AE48E}"/>
    <cellStyle name="Valuta 2 7 2 2 2 3 7" xfId="50497" xr:uid="{DF926DE6-B0FF-4B59-8129-892B736EF369}"/>
    <cellStyle name="Valuta 2 7 2 2 2 3 8" xfId="56725" xr:uid="{5D4F2B36-2E40-4126-B0BE-A9C11893B8B7}"/>
    <cellStyle name="Valuta 2 7 2 2 2 4" xfId="1306" xr:uid="{00000000-0005-0000-0000-0000AC420000}"/>
    <cellStyle name="Valuta 2 7 2 2 2 4 2" xfId="4209" xr:uid="{00000000-0005-0000-0000-0000AD420000}"/>
    <cellStyle name="Valuta 2 7 2 2 2 4 2 2" xfId="10006" xr:uid="{00000000-0005-0000-0000-0000AE420000}"/>
    <cellStyle name="Valuta 2 7 2 2 2 4 2 3" xfId="19110" xr:uid="{00000000-0005-0000-0000-0000AF420000}"/>
    <cellStyle name="Valuta 2 7 2 2 2 4 3" xfId="7108" xr:uid="{00000000-0005-0000-0000-0000B0420000}"/>
    <cellStyle name="Valuta 2 7 2 2 2 4 4" xfId="16212" xr:uid="{00000000-0005-0000-0000-0000B1420000}"/>
    <cellStyle name="Valuta 2 7 2 2 2 4 5" xfId="25357" xr:uid="{61ABA5FD-788D-4C24-9598-231ED8AE699C}"/>
    <cellStyle name="Valuta 2 7 2 2 2 4 6" xfId="43444" xr:uid="{CDF79ECE-07CB-4E3E-B2F7-42FA14022AF4}"/>
    <cellStyle name="Valuta 2 7 2 2 2 4 7" xfId="50064" xr:uid="{AAB3FF2E-6210-4BA2-AD7B-E88219B5098C}"/>
    <cellStyle name="Valuta 2 7 2 2 2 4 8" xfId="56391" xr:uid="{CC6D994B-BFD7-40E6-A5E1-65498108FEE7}"/>
    <cellStyle name="Valuta 2 7 2 2 2 5" xfId="3639" xr:uid="{00000000-0005-0000-0000-0000B2420000}"/>
    <cellStyle name="Valuta 2 7 2 2 2 5 2" xfId="9436" xr:uid="{00000000-0005-0000-0000-0000B3420000}"/>
    <cellStyle name="Valuta 2 7 2 2 2 5 3" xfId="18540" xr:uid="{00000000-0005-0000-0000-0000B4420000}"/>
    <cellStyle name="Valuta 2 7 2 2 2 5 4" xfId="27687" xr:uid="{3179A194-9E4D-41EC-9BE8-6037AE16F46D}"/>
    <cellStyle name="Valuta 2 7 2 2 2 5 5" xfId="45772" xr:uid="{3712900D-F283-4BA2-9569-D4E5B880CA21}"/>
    <cellStyle name="Valuta 2 7 2 2 2 5 6" xfId="52392" xr:uid="{2F155C0D-A791-4644-942C-CFDD9003800B}"/>
    <cellStyle name="Valuta 2 7 2 2 2 5 7" xfId="57395" xr:uid="{C5EF03E1-F440-4C10-BCCA-67C6FA00F80E}"/>
    <cellStyle name="Valuta 2 7 2 2 2 6" xfId="6538" xr:uid="{00000000-0005-0000-0000-0000B5420000}"/>
    <cellStyle name="Valuta 2 7 2 2 2 6 2" xfId="30264" xr:uid="{9CEBBE69-0CBA-46DB-BAA1-222930E825EF}"/>
    <cellStyle name="Valuta 2 7 2 2 2 6 3" xfId="48349" xr:uid="{C885B2A1-965A-4DD7-AD4D-E3B24F5948BB}"/>
    <cellStyle name="Valuta 2 7 2 2 2 6 4" xfId="54969" xr:uid="{5127635A-1758-4E01-9CDD-CA3EA7222252}"/>
    <cellStyle name="Valuta 2 7 2 2 2 6 5" xfId="58564" xr:uid="{BCE9A9AD-79DD-45C4-ADAD-12B693824C4B}"/>
    <cellStyle name="Valuta 2 7 2 2 2 7" xfId="15642" xr:uid="{00000000-0005-0000-0000-0000B6420000}"/>
    <cellStyle name="Valuta 2 7 2 2 2 8" xfId="24787" xr:uid="{E9C6F604-3554-4447-8C93-DAEF0B2B58C2}"/>
    <cellStyle name="Valuta 2 7 2 2 2 9" xfId="42874" xr:uid="{189A644A-51E9-451B-AB05-6DF45967D081}"/>
    <cellStyle name="Valuta 2 7 2 2 3" xfId="1913" xr:uid="{00000000-0005-0000-0000-0000B7420000}"/>
    <cellStyle name="Valuta 2 7 2 2 3 2" xfId="4812" xr:uid="{00000000-0005-0000-0000-0000B8420000}"/>
    <cellStyle name="Valuta 2 7 2 2 3 2 2" xfId="10609" xr:uid="{00000000-0005-0000-0000-0000B9420000}"/>
    <cellStyle name="Valuta 2 7 2 2 3 2 3" xfId="19713" xr:uid="{00000000-0005-0000-0000-0000BA420000}"/>
    <cellStyle name="Valuta 2 7 2 2 3 2 4" xfId="28801" xr:uid="{91E49219-469D-45AC-8656-1102EB4D2C2B}"/>
    <cellStyle name="Valuta 2 7 2 2 3 2 5" xfId="46886" xr:uid="{6A961296-A352-47A2-BC3E-BAF4C5C51D56}"/>
    <cellStyle name="Valuta 2 7 2 2 3 2 6" xfId="53506" xr:uid="{B8F96586-2504-40DF-8C9F-7D2FAD0677F5}"/>
    <cellStyle name="Valuta 2 7 2 2 3 2 7" xfId="58230" xr:uid="{3C317959-446D-4A98-ACA9-BAC4A5211AA4}"/>
    <cellStyle name="Valuta 2 7 2 2 3 3" xfId="7711" xr:uid="{00000000-0005-0000-0000-0000BB420000}"/>
    <cellStyle name="Valuta 2 7 2 2 3 3 2" xfId="30813" xr:uid="{36176D5D-60C4-4265-AA0A-3695487F3D6E}"/>
    <cellStyle name="Valuta 2 7 2 2 3 3 3" xfId="48898" xr:uid="{1492FBBA-385D-413D-9E7C-6E76AFC61189}"/>
    <cellStyle name="Valuta 2 7 2 2 3 3 4" xfId="55518" xr:uid="{857D07EE-4333-4953-865E-6562FA55F1A2}"/>
    <cellStyle name="Valuta 2 7 2 2 3 3 5" xfId="59067" xr:uid="{46AA5133-5152-4C46-A95A-78E9C2FCC018}"/>
    <cellStyle name="Valuta 2 7 2 2 3 4" xfId="16815" xr:uid="{00000000-0005-0000-0000-0000BC420000}"/>
    <cellStyle name="Valuta 2 7 2 2 3 5" xfId="25962" xr:uid="{BE66920E-9733-4341-B8A8-33EE22E91F42}"/>
    <cellStyle name="Valuta 2 7 2 2 3 6" xfId="44047" xr:uid="{57CDFAFC-B7D3-4E4F-913C-E3D62BE6080C}"/>
    <cellStyle name="Valuta 2 7 2 2 3 7" xfId="50667" xr:uid="{3CCA5AE7-E4BC-4231-AED3-6E6A16338C90}"/>
    <cellStyle name="Valuta 2 7 2 2 3 8" xfId="56894" xr:uid="{8152B6E4-F894-49CE-B248-CEBEDE6EF590}"/>
    <cellStyle name="Valuta 2 7 2 2 4" xfId="1526" xr:uid="{00000000-0005-0000-0000-0000BD420000}"/>
    <cellStyle name="Valuta 2 7 2 2 4 2" xfId="4429" xr:uid="{00000000-0005-0000-0000-0000BE420000}"/>
    <cellStyle name="Valuta 2 7 2 2 4 2 2" xfId="10226" xr:uid="{00000000-0005-0000-0000-0000BF420000}"/>
    <cellStyle name="Valuta 2 7 2 2 4 2 3" xfId="19330" xr:uid="{00000000-0005-0000-0000-0000C0420000}"/>
    <cellStyle name="Valuta 2 7 2 2 4 2 4" xfId="28383" xr:uid="{D0329907-B57F-49FB-8345-C7AB4B7C5197}"/>
    <cellStyle name="Valuta 2 7 2 2 4 2 5" xfId="46468" xr:uid="{EC7DB1A0-A47B-4EC6-8C75-79216C4034BA}"/>
    <cellStyle name="Valuta 2 7 2 2 4 2 6" xfId="53088" xr:uid="{D2515248-AFC1-4D58-B259-F5AE0C5A0357}"/>
    <cellStyle name="Valuta 2 7 2 2 4 2 7" xfId="57896" xr:uid="{CDCF0546-875F-402B-8992-0F9EE269E9C9}"/>
    <cellStyle name="Valuta 2 7 2 2 4 3" xfId="7328" xr:uid="{00000000-0005-0000-0000-0000C1420000}"/>
    <cellStyle name="Valuta 2 7 2 2 4 3 2" xfId="30453" xr:uid="{BF657AFF-4D42-4D5D-B81C-9ADC2A4E77E3}"/>
    <cellStyle name="Valuta 2 7 2 2 4 3 3" xfId="48538" xr:uid="{B607AE93-7831-46EF-A414-30EE4B9B77DD}"/>
    <cellStyle name="Valuta 2 7 2 2 4 3 4" xfId="55158" xr:uid="{3F5D71EC-1CFA-447C-A80B-ECE4C19A5262}"/>
    <cellStyle name="Valuta 2 7 2 2 4 3 5" xfId="58731" xr:uid="{205A2EB5-C317-4C74-BB4E-2042BBBAEB92}"/>
    <cellStyle name="Valuta 2 7 2 2 4 4" xfId="16432" xr:uid="{00000000-0005-0000-0000-0000C2420000}"/>
    <cellStyle name="Valuta 2 7 2 2 4 5" xfId="25577" xr:uid="{263586B0-BE8B-4A44-A9D4-8551B4E3FAA6}"/>
    <cellStyle name="Valuta 2 7 2 2 4 6" xfId="43664" xr:uid="{84DF4D19-049F-4715-81C3-204A04E8BCC9}"/>
    <cellStyle name="Valuta 2 7 2 2 4 7" xfId="50284" xr:uid="{53EEEF0B-BD29-4787-8EC5-22A913F70E91}"/>
    <cellStyle name="Valuta 2 7 2 2 4 8" xfId="56558" xr:uid="{04C0A9B5-06DF-47B4-8DCC-1641DCCEAACD}"/>
    <cellStyle name="Valuta 2 7 2 2 5" xfId="1015" xr:uid="{00000000-0005-0000-0000-0000C3420000}"/>
    <cellStyle name="Valuta 2 7 2 2 5 2" xfId="3918" xr:uid="{00000000-0005-0000-0000-0000C4420000}"/>
    <cellStyle name="Valuta 2 7 2 2 5 2 2" xfId="9715" xr:uid="{00000000-0005-0000-0000-0000C5420000}"/>
    <cellStyle name="Valuta 2 7 2 2 5 2 3" xfId="18819" xr:uid="{00000000-0005-0000-0000-0000C6420000}"/>
    <cellStyle name="Valuta 2 7 2 2 5 2 4" xfId="27907" xr:uid="{40D2A4C8-6F7E-4E60-9188-5602FD59EF96}"/>
    <cellStyle name="Valuta 2 7 2 2 5 2 5" xfId="45992" xr:uid="{5C5E12C0-F9BB-4E17-8C6A-8C89063105D5}"/>
    <cellStyle name="Valuta 2 7 2 2 5 2 6" xfId="52612" xr:uid="{7EFA42AB-81DA-412E-9520-90FD97894CA9}"/>
    <cellStyle name="Valuta 2 7 2 2 5 2 7" xfId="57562" xr:uid="{6A389ACF-DD7D-42E7-BE6B-030BF684466D}"/>
    <cellStyle name="Valuta 2 7 2 2 5 3" xfId="6817" xr:uid="{00000000-0005-0000-0000-0000C7420000}"/>
    <cellStyle name="Valuta 2 7 2 2 5 4" xfId="15921" xr:uid="{00000000-0005-0000-0000-0000C8420000}"/>
    <cellStyle name="Valuta 2 7 2 2 5 5" xfId="25066" xr:uid="{73832769-4711-4489-B389-578B2BDC58B4}"/>
    <cellStyle name="Valuta 2 7 2 2 5 6" xfId="43153" xr:uid="{EA60EF46-E7FC-42C1-9B8D-2A802BC4CE23}"/>
    <cellStyle name="Valuta 2 7 2 2 5 7" xfId="49773" xr:uid="{E1585DA9-C7FB-4061-85F2-971920BAA871}"/>
    <cellStyle name="Valuta 2 7 2 2 5 8" xfId="56224" xr:uid="{AE8D3144-2263-47B6-B4AC-4AEE7A96197A}"/>
    <cellStyle name="Valuta 2 7 2 2 6" xfId="3447" xr:uid="{00000000-0005-0000-0000-0000C9420000}"/>
    <cellStyle name="Valuta 2 7 2 2 6 2" xfId="9244" xr:uid="{00000000-0005-0000-0000-0000CA420000}"/>
    <cellStyle name="Valuta 2 7 2 2 6 3" xfId="18348" xr:uid="{00000000-0005-0000-0000-0000CB420000}"/>
    <cellStyle name="Valuta 2 7 2 2 6 4" xfId="27495" xr:uid="{3AF02ED1-65C4-47FC-8A6F-08E889F6FAD4}"/>
    <cellStyle name="Valuta 2 7 2 2 6 5" xfId="45580" xr:uid="{A6FE0B05-78AE-4549-98D4-831FE1C2BAA5}"/>
    <cellStyle name="Valuta 2 7 2 2 6 6" xfId="52200" xr:uid="{683C4420-18E3-438E-AAB0-5A4336454959}"/>
    <cellStyle name="Valuta 2 7 2 2 6 7" xfId="57228" xr:uid="{FEFBB7C8-B667-4188-BDE7-F274157453A2}"/>
    <cellStyle name="Valuta 2 7 2 2 7" xfId="6346" xr:uid="{00000000-0005-0000-0000-0000CC420000}"/>
    <cellStyle name="Valuta 2 7 2 2 7 2" xfId="30097" xr:uid="{ED9C962F-D74A-4D32-A956-24ED940A1012}"/>
    <cellStyle name="Valuta 2 7 2 2 7 3" xfId="48182" xr:uid="{E6BAC134-30F3-4F85-8604-EE6BD654DD67}"/>
    <cellStyle name="Valuta 2 7 2 2 7 4" xfId="54802" xr:uid="{1F28E8BA-54D9-4031-9538-E13556D08A71}"/>
    <cellStyle name="Valuta 2 7 2 2 7 5" xfId="58397" xr:uid="{F25B6FA3-A8C9-48D3-870F-78924990B159}"/>
    <cellStyle name="Valuta 2 7 2 2 8" xfId="15251" xr:uid="{00000000-0005-0000-0000-0000CD420000}"/>
    <cellStyle name="Valuta 2 7 2 2 9" xfId="15450" xr:uid="{00000000-0005-0000-0000-0000CE420000}"/>
    <cellStyle name="Valuta 2 7 2 3" xfId="500" xr:uid="{00000000-0005-0000-0000-0000CF420000}"/>
    <cellStyle name="Valuta 2 7 2 4" xfId="641" xr:uid="{00000000-0005-0000-0000-0000D0420000}"/>
    <cellStyle name="Valuta 2 7 2 4 10" xfId="49399" xr:uid="{993BCC49-236C-4D72-8A6C-B4D19B79B921}"/>
    <cellStyle name="Valuta 2 7 2 4 11" xfId="55977" xr:uid="{6B4D8FF5-21EA-4E9F-B544-843921FCA894}"/>
    <cellStyle name="Valuta 2 7 2 4 2" xfId="2000" xr:uid="{00000000-0005-0000-0000-0000D1420000}"/>
    <cellStyle name="Valuta 2 7 2 4 2 2" xfId="4899" xr:uid="{00000000-0005-0000-0000-0000D2420000}"/>
    <cellStyle name="Valuta 2 7 2 4 2 2 2" xfId="10696" xr:uid="{00000000-0005-0000-0000-0000D3420000}"/>
    <cellStyle name="Valuta 2 7 2 4 2 2 3" xfId="19800" xr:uid="{00000000-0005-0000-0000-0000D4420000}"/>
    <cellStyle name="Valuta 2 7 2 4 2 2 4" xfId="28513" xr:uid="{BA151872-A8DF-475B-A045-7394167733AF}"/>
    <cellStyle name="Valuta 2 7 2 4 2 2 5" xfId="46598" xr:uid="{F4E7E036-88DD-405A-843E-70FD43BFC1E5}"/>
    <cellStyle name="Valuta 2 7 2 4 2 2 6" xfId="53218" xr:uid="{BFFE1692-3DE0-44FA-A14A-6F70A0E51AD6}"/>
    <cellStyle name="Valuta 2 7 2 4 2 2 7" xfId="57983" xr:uid="{EF06BD96-CCE2-4878-9E53-27E1655235C3}"/>
    <cellStyle name="Valuta 2 7 2 4 2 3" xfId="7798" xr:uid="{00000000-0005-0000-0000-0000D5420000}"/>
    <cellStyle name="Valuta 2 7 2 4 2 3 2" xfId="30900" xr:uid="{5806FAE1-ECEC-452D-B4DB-B2E18E46EB2A}"/>
    <cellStyle name="Valuta 2 7 2 4 2 3 3" xfId="48985" xr:uid="{84860124-25D7-4BF1-BD0E-5760D0225D63}"/>
    <cellStyle name="Valuta 2 7 2 4 2 3 4" xfId="55605" xr:uid="{47F08972-079D-40F8-8786-82141BE604E1}"/>
    <cellStyle name="Valuta 2 7 2 4 2 3 5" xfId="59154" xr:uid="{67836B66-732C-45E0-98C4-CD189F31B649}"/>
    <cellStyle name="Valuta 2 7 2 4 2 4" xfId="16902" xr:uid="{00000000-0005-0000-0000-0000D6420000}"/>
    <cellStyle name="Valuta 2 7 2 4 2 5" xfId="26049" xr:uid="{45F9FC74-756B-4F56-9BC8-0543F09E7531}"/>
    <cellStyle name="Valuta 2 7 2 4 2 6" xfId="44134" xr:uid="{F066DA28-7044-4DBE-8B42-2521C55A523F}"/>
    <cellStyle name="Valuta 2 7 2 4 2 7" xfId="50754" xr:uid="{B6DC0DB5-F098-47AE-A1B3-BB1591D1D641}"/>
    <cellStyle name="Valuta 2 7 2 4 2 8" xfId="56981" xr:uid="{D871CE87-AEAB-4763-8DC0-0EC3060435E1}"/>
    <cellStyle name="Valuta 2 7 2 4 3" xfId="1644" xr:uid="{00000000-0005-0000-0000-0000D7420000}"/>
    <cellStyle name="Valuta 2 7 2 4 3 2" xfId="4547" xr:uid="{00000000-0005-0000-0000-0000D8420000}"/>
    <cellStyle name="Valuta 2 7 2 4 3 2 2" xfId="10344" xr:uid="{00000000-0005-0000-0000-0000D9420000}"/>
    <cellStyle name="Valuta 2 7 2 4 3 2 3" xfId="19448" xr:uid="{00000000-0005-0000-0000-0000DA420000}"/>
    <cellStyle name="Valuta 2 7 2 4 3 2 4" xfId="28050" xr:uid="{1D480523-2E79-4F32-8023-0B368ACAFA3B}"/>
    <cellStyle name="Valuta 2 7 2 4 3 2 5" xfId="46135" xr:uid="{6F994722-2EAF-43C1-A79B-171CCF7FD990}"/>
    <cellStyle name="Valuta 2 7 2 4 3 2 6" xfId="52755" xr:uid="{5EF77CC0-F192-48D9-80D5-D8E82A5E118C}"/>
    <cellStyle name="Valuta 2 7 2 4 3 2 7" xfId="57649" xr:uid="{4E085506-0FAD-4E38-B7AA-5E0CEAD6066D}"/>
    <cellStyle name="Valuta 2 7 2 4 3 3" xfId="7446" xr:uid="{00000000-0005-0000-0000-0000DB420000}"/>
    <cellStyle name="Valuta 2 7 2 4 3 3 2" xfId="30558" xr:uid="{969C6DB3-3D29-4FD4-94B0-049B5051F7AB}"/>
    <cellStyle name="Valuta 2 7 2 4 3 3 3" xfId="48643" xr:uid="{86F37EFE-B62B-44F4-9F36-FA9BE0E23081}"/>
    <cellStyle name="Valuta 2 7 2 4 3 3 4" xfId="55263" xr:uid="{004D0ED7-D890-472D-A5E8-CAFE1EA0CBE7}"/>
    <cellStyle name="Valuta 2 7 2 4 3 3 5" xfId="58818" xr:uid="{C4F4BC84-6859-41A7-A23B-003FADC08D94}"/>
    <cellStyle name="Valuta 2 7 2 4 3 4" xfId="16550" xr:uid="{00000000-0005-0000-0000-0000DC420000}"/>
    <cellStyle name="Valuta 2 7 2 4 3 5" xfId="25695" xr:uid="{8B86D503-D213-4FD1-8B95-A1F58814773A}"/>
    <cellStyle name="Valuta 2 7 2 4 3 6" xfId="43782" xr:uid="{1F37903B-6ECD-4004-94B5-7E8D4DFC5A84}"/>
    <cellStyle name="Valuta 2 7 2 4 3 7" xfId="50402" xr:uid="{E835EA43-9EAD-4C40-95E4-37E99184FF2D}"/>
    <cellStyle name="Valuta 2 7 2 4 3 8" xfId="56645" xr:uid="{03048267-83B4-4124-A552-38CC35A5C2C4}"/>
    <cellStyle name="Valuta 2 7 2 4 4" xfId="1211" xr:uid="{00000000-0005-0000-0000-0000DD420000}"/>
    <cellStyle name="Valuta 2 7 2 4 4 2" xfId="4114" xr:uid="{00000000-0005-0000-0000-0000DE420000}"/>
    <cellStyle name="Valuta 2 7 2 4 4 2 2" xfId="9911" xr:uid="{00000000-0005-0000-0000-0000DF420000}"/>
    <cellStyle name="Valuta 2 7 2 4 4 2 3" xfId="19015" xr:uid="{00000000-0005-0000-0000-0000E0420000}"/>
    <cellStyle name="Valuta 2 7 2 4 4 3" xfId="7013" xr:uid="{00000000-0005-0000-0000-0000E1420000}"/>
    <cellStyle name="Valuta 2 7 2 4 4 4" xfId="16117" xr:uid="{00000000-0005-0000-0000-0000E2420000}"/>
    <cellStyle name="Valuta 2 7 2 4 4 5" xfId="25262" xr:uid="{2089AA0C-138B-4AE2-ADE4-F6CD53E5BC5E}"/>
    <cellStyle name="Valuta 2 7 2 4 4 6" xfId="43349" xr:uid="{3EBC0707-4B60-43D6-9806-B6B28E4A5EA8}"/>
    <cellStyle name="Valuta 2 7 2 4 4 7" xfId="49969" xr:uid="{B761295F-F44C-41F1-B1E7-EF5F6191A12E}"/>
    <cellStyle name="Valuta 2 7 2 4 4 8" xfId="56311" xr:uid="{5F6AD2E9-2336-45EE-9DEF-A20D08A6885A}"/>
    <cellStyle name="Valuta 2 7 2 4 5" xfId="3544" xr:uid="{00000000-0005-0000-0000-0000E3420000}"/>
    <cellStyle name="Valuta 2 7 2 4 5 2" xfId="9341" xr:uid="{00000000-0005-0000-0000-0000E4420000}"/>
    <cellStyle name="Valuta 2 7 2 4 5 3" xfId="18445" xr:uid="{00000000-0005-0000-0000-0000E5420000}"/>
    <cellStyle name="Valuta 2 7 2 4 5 4" xfId="27592" xr:uid="{EEC38BF4-B8E9-4B9A-AA63-8E16467DBD03}"/>
    <cellStyle name="Valuta 2 7 2 4 5 5" xfId="45677" xr:uid="{9946B071-3BE6-4D51-89BC-3E12CA5CDD62}"/>
    <cellStyle name="Valuta 2 7 2 4 5 6" xfId="52297" xr:uid="{EC601D91-E478-4DB6-89C9-81B5483897E2}"/>
    <cellStyle name="Valuta 2 7 2 4 5 7" xfId="57315" xr:uid="{836FFEB8-D542-481A-B5EA-256DE79A8AA0}"/>
    <cellStyle name="Valuta 2 7 2 4 6" xfId="6443" xr:uid="{00000000-0005-0000-0000-0000E6420000}"/>
    <cellStyle name="Valuta 2 7 2 4 6 2" xfId="30184" xr:uid="{43102E25-CA1D-4F11-A996-1F622A2E416C}"/>
    <cellStyle name="Valuta 2 7 2 4 6 3" xfId="48269" xr:uid="{DA8F4938-7F48-4BCA-978A-278F2808CDE3}"/>
    <cellStyle name="Valuta 2 7 2 4 6 4" xfId="54889" xr:uid="{69E15B44-D681-478B-9294-309354100E9E}"/>
    <cellStyle name="Valuta 2 7 2 4 6 5" xfId="58484" xr:uid="{54031B7E-35EC-46B5-AC93-3FD1BCA19F1B}"/>
    <cellStyle name="Valuta 2 7 2 4 7" xfId="15547" xr:uid="{00000000-0005-0000-0000-0000E7420000}"/>
    <cellStyle name="Valuta 2 7 2 4 8" xfId="24692" xr:uid="{9735053D-B740-443E-9107-444903C272B5}"/>
    <cellStyle name="Valuta 2 7 2 4 9" xfId="42779" xr:uid="{41467EA4-E755-44F4-B8F9-B5D95689068D}"/>
    <cellStyle name="Valuta 2 7 2 5" xfId="1833" xr:uid="{00000000-0005-0000-0000-0000E8420000}"/>
    <cellStyle name="Valuta 2 7 2 5 2" xfId="4732" xr:uid="{00000000-0005-0000-0000-0000E9420000}"/>
    <cellStyle name="Valuta 2 7 2 5 2 2" xfId="10529" xr:uid="{00000000-0005-0000-0000-0000EA420000}"/>
    <cellStyle name="Valuta 2 7 2 5 2 3" xfId="19633" xr:uid="{00000000-0005-0000-0000-0000EB420000}"/>
    <cellStyle name="Valuta 2 7 2 5 2 4" xfId="28715" xr:uid="{4EBF9C37-52E2-4D24-9B14-409A9A121B3A}"/>
    <cellStyle name="Valuta 2 7 2 5 2 5" xfId="46800" xr:uid="{407F5E85-0777-4ECA-8540-54AD4168AF11}"/>
    <cellStyle name="Valuta 2 7 2 5 2 6" xfId="53420" xr:uid="{34DDB25F-7EB4-4268-9CFA-F7BA91C65C38}"/>
    <cellStyle name="Valuta 2 7 2 5 2 7" xfId="58150" xr:uid="{154B67B4-CC0F-42A3-94E6-357401C1A296}"/>
    <cellStyle name="Valuta 2 7 2 5 3" xfId="7631" xr:uid="{00000000-0005-0000-0000-0000EC420000}"/>
    <cellStyle name="Valuta 2 7 2 5 3 2" xfId="30733" xr:uid="{DBC39F7D-37E9-4135-AD0A-B9BC56D63B85}"/>
    <cellStyle name="Valuta 2 7 2 5 3 3" xfId="48818" xr:uid="{BAD3BB1A-DF2B-43CA-B20A-4491F3C454F9}"/>
    <cellStyle name="Valuta 2 7 2 5 3 4" xfId="55438" xr:uid="{E27EC8AC-8BB3-4F6C-97FF-975D705FC7D4}"/>
    <cellStyle name="Valuta 2 7 2 5 3 5" xfId="58987" xr:uid="{37932D7C-6DD9-4C7C-AC59-4290A5038289}"/>
    <cellStyle name="Valuta 2 7 2 5 4" xfId="16735" xr:uid="{00000000-0005-0000-0000-0000ED420000}"/>
    <cellStyle name="Valuta 2 7 2 5 5" xfId="25882" xr:uid="{A48A9A30-4A7E-408A-85F1-7DC7C4D8C9AF}"/>
    <cellStyle name="Valuta 2 7 2 5 6" xfId="43967" xr:uid="{BDBC8B37-9DD6-4B2A-9909-50D818CFE388}"/>
    <cellStyle name="Valuta 2 7 2 5 7" xfId="50587" xr:uid="{313BD582-A069-4D5C-849F-9070A3910334}"/>
    <cellStyle name="Valuta 2 7 2 5 8" xfId="56814" xr:uid="{2321036D-CDF6-4CC4-BA1D-AFAC9EED1668}"/>
    <cellStyle name="Valuta 2 7 2 6" xfId="1431" xr:uid="{00000000-0005-0000-0000-0000EE420000}"/>
    <cellStyle name="Valuta 2 7 2 6 2" xfId="4334" xr:uid="{00000000-0005-0000-0000-0000EF420000}"/>
    <cellStyle name="Valuta 2 7 2 6 2 2" xfId="10131" xr:uid="{00000000-0005-0000-0000-0000F0420000}"/>
    <cellStyle name="Valuta 2 7 2 6 2 3" xfId="19235" xr:uid="{00000000-0005-0000-0000-0000F1420000}"/>
    <cellStyle name="Valuta 2 7 2 6 2 4" xfId="28288" xr:uid="{DB56F758-0479-4411-8806-C47D5C11D261}"/>
    <cellStyle name="Valuta 2 7 2 6 2 5" xfId="46373" xr:uid="{64EAB970-16A8-4439-94F5-446A5F406EE1}"/>
    <cellStyle name="Valuta 2 7 2 6 2 6" xfId="52993" xr:uid="{EF0AB47D-9C7D-4F2D-B152-6F88483322C0}"/>
    <cellStyle name="Valuta 2 7 2 6 2 7" xfId="57816" xr:uid="{935EF6D6-D0C4-47BA-93C2-E4AE5378A485}"/>
    <cellStyle name="Valuta 2 7 2 6 3" xfId="7233" xr:uid="{00000000-0005-0000-0000-0000F2420000}"/>
    <cellStyle name="Valuta 2 7 2 6 3 2" xfId="30367" xr:uid="{BC47CE23-567E-496F-BBFC-937C223DB5E0}"/>
    <cellStyle name="Valuta 2 7 2 6 3 3" xfId="48452" xr:uid="{EA60A843-332D-4126-AA60-711903AEB3B8}"/>
    <cellStyle name="Valuta 2 7 2 6 3 4" xfId="55072" xr:uid="{22AD228E-546E-466C-8AF9-6553E72AA522}"/>
    <cellStyle name="Valuta 2 7 2 6 3 5" xfId="58651" xr:uid="{FDB9FABC-B5CB-4DA0-A66D-630A8AD10B46}"/>
    <cellStyle name="Valuta 2 7 2 6 4" xfId="16337" xr:uid="{00000000-0005-0000-0000-0000F3420000}"/>
    <cellStyle name="Valuta 2 7 2 6 5" xfId="25482" xr:uid="{AEF6EB8F-DA69-41CC-97FD-DECE2C9769B7}"/>
    <cellStyle name="Valuta 2 7 2 6 6" xfId="43569" xr:uid="{237C8248-3401-41E5-99D1-8491B0022040}"/>
    <cellStyle name="Valuta 2 7 2 6 7" xfId="50189" xr:uid="{12EF229D-5357-4EB0-8CA7-468E2E71CEAC}"/>
    <cellStyle name="Valuta 2 7 2 6 8" xfId="56478" xr:uid="{D34AC077-3C81-46B7-BF70-56C99973ABA5}"/>
    <cellStyle name="Valuta 2 7 2 7" xfId="919" xr:uid="{00000000-0005-0000-0000-0000F4420000}"/>
    <cellStyle name="Valuta 2 7 2 7 2" xfId="3822" xr:uid="{00000000-0005-0000-0000-0000F5420000}"/>
    <cellStyle name="Valuta 2 7 2 7 2 2" xfId="9619" xr:uid="{00000000-0005-0000-0000-0000F6420000}"/>
    <cellStyle name="Valuta 2 7 2 7 2 3" xfId="18723" xr:uid="{00000000-0005-0000-0000-0000F7420000}"/>
    <cellStyle name="Valuta 2 7 2 7 2 4" xfId="27812" xr:uid="{509298F5-7C13-44BD-80CC-9B848CFDD496}"/>
    <cellStyle name="Valuta 2 7 2 7 2 5" xfId="45897" xr:uid="{71397F46-EECF-443A-844F-A94F80147277}"/>
    <cellStyle name="Valuta 2 7 2 7 2 6" xfId="52517" xr:uid="{CA615810-6C5F-4584-B70C-9D234507FBD8}"/>
    <cellStyle name="Valuta 2 7 2 7 2 7" xfId="57482" xr:uid="{1DD52D34-8E78-41DF-B72D-E4328A845588}"/>
    <cellStyle name="Valuta 2 7 2 7 3" xfId="6721" xr:uid="{00000000-0005-0000-0000-0000F8420000}"/>
    <cellStyle name="Valuta 2 7 2 7 4" xfId="15825" xr:uid="{00000000-0005-0000-0000-0000F9420000}"/>
    <cellStyle name="Valuta 2 7 2 7 5" xfId="24970" xr:uid="{44BDD95B-DEE0-4436-82B6-697B9CAF1C92}"/>
    <cellStyle name="Valuta 2 7 2 7 6" xfId="43057" xr:uid="{7A59342E-FB08-4750-B99C-6A4F8687B050}"/>
    <cellStyle name="Valuta 2 7 2 7 7" xfId="49677" xr:uid="{B922E53D-AD93-423F-8BBC-B0CD9A5CA473}"/>
    <cellStyle name="Valuta 2 7 2 7 8" xfId="56144" xr:uid="{11B81D42-6876-49D9-B043-147FBC9E6E57}"/>
    <cellStyle name="Valuta 2 7 2 8" xfId="3352" xr:uid="{00000000-0005-0000-0000-0000FA420000}"/>
    <cellStyle name="Valuta 2 7 2 8 2" xfId="9149" xr:uid="{00000000-0005-0000-0000-0000FB420000}"/>
    <cellStyle name="Valuta 2 7 2 8 3" xfId="18253" xr:uid="{00000000-0005-0000-0000-0000FC420000}"/>
    <cellStyle name="Valuta 2 7 2 8 4" xfId="27400" xr:uid="{C909867F-748A-4BE9-8009-FB19ACE7450C}"/>
    <cellStyle name="Valuta 2 7 2 8 5" xfId="45485" xr:uid="{145F9B61-8A35-4FAE-933B-88CC4AF7C868}"/>
    <cellStyle name="Valuta 2 7 2 8 6" xfId="52105" xr:uid="{C4C52EA8-369A-4CCD-8031-60E87F761076}"/>
    <cellStyle name="Valuta 2 7 2 8 7" xfId="57148" xr:uid="{3A65E148-466C-4BAC-9BB6-0977E9340A1B}"/>
    <cellStyle name="Valuta 2 7 2 9" xfId="6251" xr:uid="{00000000-0005-0000-0000-0000FD420000}"/>
    <cellStyle name="Valuta 2 7 2 9 2" xfId="30017" xr:uid="{36172365-D615-4DE7-A06A-E6E1924D8832}"/>
    <cellStyle name="Valuta 2 7 2 9 3" xfId="48102" xr:uid="{E154EBB2-96F9-4A37-B072-415155DDB2B3}"/>
    <cellStyle name="Valuta 2 7 2 9 4" xfId="54722" xr:uid="{2E80C970-D15F-44B0-BC39-0BAD0BE8CB9C}"/>
    <cellStyle name="Valuta 2 7 2 9 5" xfId="58317" xr:uid="{C1624880-D0A5-488C-8C3D-78E91B7FD943}"/>
    <cellStyle name="Valuta 2 7 3" xfId="294" xr:uid="{00000000-0005-0000-0000-0000FE420000}"/>
    <cellStyle name="Valuta 2 7 3 10" xfId="24391" xr:uid="{DA28628C-74B6-40EC-8E75-067CB4C769DA}"/>
    <cellStyle name="Valuta 2 7 3 11" xfId="42637" xr:uid="{18306383-3AB5-4E8E-A71F-AA8ECB24143B}"/>
    <cellStyle name="Valuta 2 7 3 12" xfId="49257" xr:uid="{F76FE7B6-0E4E-4FDD-B126-6424D4F6E00E}"/>
    <cellStyle name="Valuta 2 7 3 13" xfId="55850" xr:uid="{A2AD5C32-5FF7-4B16-995C-6E5807604044}"/>
    <cellStyle name="Valuta 2 7 3 2" xfId="691" xr:uid="{00000000-0005-0000-0000-0000FF420000}"/>
    <cellStyle name="Valuta 2 7 3 2 10" xfId="49449" xr:uid="{5C0190D9-EF8E-4015-BBDA-4598BFD1D9FA}"/>
    <cellStyle name="Valuta 2 7 3 2 11" xfId="56017" xr:uid="{38FE342C-A20D-4A21-83F9-F15A3517EE94}"/>
    <cellStyle name="Valuta 2 7 3 2 2" xfId="2040" xr:uid="{00000000-0005-0000-0000-000000430000}"/>
    <cellStyle name="Valuta 2 7 3 2 2 2" xfId="4939" xr:uid="{00000000-0005-0000-0000-000001430000}"/>
    <cellStyle name="Valuta 2 7 3 2 2 2 2" xfId="10736" xr:uid="{00000000-0005-0000-0000-000002430000}"/>
    <cellStyle name="Valuta 2 7 3 2 2 2 3" xfId="19840" xr:uid="{00000000-0005-0000-0000-000003430000}"/>
    <cellStyle name="Valuta 2 7 3 2 2 2 4" xfId="28563" xr:uid="{1758D701-7236-4A29-8EB5-36A46EE8C270}"/>
    <cellStyle name="Valuta 2 7 3 2 2 2 5" xfId="46648" xr:uid="{EE986057-53D3-4578-8BC9-1E36AEB72900}"/>
    <cellStyle name="Valuta 2 7 3 2 2 2 6" xfId="53268" xr:uid="{2D5A991B-E5C7-4007-A5A5-5B7759F34744}"/>
    <cellStyle name="Valuta 2 7 3 2 2 2 7" xfId="58023" xr:uid="{90C25682-DA1B-4DDB-8607-8B871A38817A}"/>
    <cellStyle name="Valuta 2 7 3 2 2 3" xfId="7838" xr:uid="{00000000-0005-0000-0000-000004430000}"/>
    <cellStyle name="Valuta 2 7 3 2 2 3 2" xfId="30940" xr:uid="{27B741EA-035C-42C3-8856-628E93926419}"/>
    <cellStyle name="Valuta 2 7 3 2 2 3 3" xfId="49025" xr:uid="{E665EF5A-A4F4-4DE3-B301-31B559717568}"/>
    <cellStyle name="Valuta 2 7 3 2 2 3 4" xfId="55645" xr:uid="{8C00B6F2-8398-4C46-A034-2C43242C78A9}"/>
    <cellStyle name="Valuta 2 7 3 2 2 3 5" xfId="59194" xr:uid="{FC696F11-A030-406E-BC6D-E2B49DAA4572}"/>
    <cellStyle name="Valuta 2 7 3 2 2 4" xfId="16942" xr:uid="{00000000-0005-0000-0000-000005430000}"/>
    <cellStyle name="Valuta 2 7 3 2 2 5" xfId="26089" xr:uid="{D19C62EC-CE8E-4897-A76D-E0B009F12736}"/>
    <cellStyle name="Valuta 2 7 3 2 2 6" xfId="44174" xr:uid="{05E2977B-DB5F-4CD5-BEA8-BEECB27EB7E5}"/>
    <cellStyle name="Valuta 2 7 3 2 2 7" xfId="50794" xr:uid="{AC397D81-F594-4EBB-9107-947C6CC665FE}"/>
    <cellStyle name="Valuta 2 7 3 2 2 8" xfId="57021" xr:uid="{80105B37-63EE-4FEF-A930-1D85BD563BD5}"/>
    <cellStyle name="Valuta 2 7 3 2 3" xfId="1694" xr:uid="{00000000-0005-0000-0000-000006430000}"/>
    <cellStyle name="Valuta 2 7 3 2 3 2" xfId="4597" xr:uid="{00000000-0005-0000-0000-000007430000}"/>
    <cellStyle name="Valuta 2 7 3 2 3 2 2" xfId="10394" xr:uid="{00000000-0005-0000-0000-000008430000}"/>
    <cellStyle name="Valuta 2 7 3 2 3 2 3" xfId="19498" xr:uid="{00000000-0005-0000-0000-000009430000}"/>
    <cellStyle name="Valuta 2 7 3 2 3 2 4" xfId="28100" xr:uid="{F32689FD-603F-4B81-A057-E915BD5CBD73}"/>
    <cellStyle name="Valuta 2 7 3 2 3 2 5" xfId="46185" xr:uid="{B13B4969-2DFA-4155-93A5-64205B041215}"/>
    <cellStyle name="Valuta 2 7 3 2 3 2 6" xfId="52805" xr:uid="{B6858C88-7CF1-4830-8E70-6A83391CEA09}"/>
    <cellStyle name="Valuta 2 7 3 2 3 2 7" xfId="57689" xr:uid="{BB3D4E07-3952-47DE-A7AA-A52830A83678}"/>
    <cellStyle name="Valuta 2 7 3 2 3 3" xfId="7496" xr:uid="{00000000-0005-0000-0000-00000A430000}"/>
    <cellStyle name="Valuta 2 7 3 2 3 3 2" xfId="30602" xr:uid="{7111C542-482D-4737-8B35-EC8E634DC660}"/>
    <cellStyle name="Valuta 2 7 3 2 3 3 3" xfId="48687" xr:uid="{4CE73846-A773-40E4-ADB3-0B590F6403DC}"/>
    <cellStyle name="Valuta 2 7 3 2 3 3 4" xfId="55307" xr:uid="{FB8B55A8-2E66-416D-B708-63166FE4B8AD}"/>
    <cellStyle name="Valuta 2 7 3 2 3 3 5" xfId="58858" xr:uid="{99B56D83-EC09-4626-8ECC-B5552A5A0DDC}"/>
    <cellStyle name="Valuta 2 7 3 2 3 4" xfId="16600" xr:uid="{00000000-0005-0000-0000-00000B430000}"/>
    <cellStyle name="Valuta 2 7 3 2 3 5" xfId="25745" xr:uid="{BDE4225E-5193-429C-8E6F-AE2D108C9C17}"/>
    <cellStyle name="Valuta 2 7 3 2 3 6" xfId="43832" xr:uid="{B949688D-110B-460A-8952-7852A6ABE7D9}"/>
    <cellStyle name="Valuta 2 7 3 2 3 7" xfId="50452" xr:uid="{BD80DD0A-043C-4128-9A1C-40111ED27497}"/>
    <cellStyle name="Valuta 2 7 3 2 3 8" xfId="56685" xr:uid="{1493D2DA-71D5-4ACE-A45B-FFBF1A346B91}"/>
    <cellStyle name="Valuta 2 7 3 2 4" xfId="1261" xr:uid="{00000000-0005-0000-0000-00000C430000}"/>
    <cellStyle name="Valuta 2 7 3 2 4 2" xfId="4164" xr:uid="{00000000-0005-0000-0000-00000D430000}"/>
    <cellStyle name="Valuta 2 7 3 2 4 2 2" xfId="9961" xr:uid="{00000000-0005-0000-0000-00000E430000}"/>
    <cellStyle name="Valuta 2 7 3 2 4 2 3" xfId="19065" xr:uid="{00000000-0005-0000-0000-00000F430000}"/>
    <cellStyle name="Valuta 2 7 3 2 4 3" xfId="7063" xr:uid="{00000000-0005-0000-0000-000010430000}"/>
    <cellStyle name="Valuta 2 7 3 2 4 4" xfId="16167" xr:uid="{00000000-0005-0000-0000-000011430000}"/>
    <cellStyle name="Valuta 2 7 3 2 4 5" xfId="25312" xr:uid="{E762EBEB-936F-4AD6-A428-8F680CF769B8}"/>
    <cellStyle name="Valuta 2 7 3 2 4 6" xfId="43399" xr:uid="{9BC2BD76-F774-4D52-B308-01E154CF026A}"/>
    <cellStyle name="Valuta 2 7 3 2 4 7" xfId="50019" xr:uid="{B5EA3066-AA49-4BAB-8953-715009AD2BF4}"/>
    <cellStyle name="Valuta 2 7 3 2 4 8" xfId="56351" xr:uid="{A60E034C-0AD7-4CE7-81B4-91685032CCD1}"/>
    <cellStyle name="Valuta 2 7 3 2 5" xfId="3594" xr:uid="{00000000-0005-0000-0000-000012430000}"/>
    <cellStyle name="Valuta 2 7 3 2 5 2" xfId="9391" xr:uid="{00000000-0005-0000-0000-000013430000}"/>
    <cellStyle name="Valuta 2 7 3 2 5 3" xfId="18495" xr:uid="{00000000-0005-0000-0000-000014430000}"/>
    <cellStyle name="Valuta 2 7 3 2 5 4" xfId="27642" xr:uid="{A53F9ACE-FC77-42C8-8113-EE882B4A0A82}"/>
    <cellStyle name="Valuta 2 7 3 2 5 5" xfId="45727" xr:uid="{A6F8F445-ACC8-434B-9F0C-E4F15E91C878}"/>
    <cellStyle name="Valuta 2 7 3 2 5 6" xfId="52347" xr:uid="{561D5E2E-0EEE-4441-BCAE-69434BD8D8BD}"/>
    <cellStyle name="Valuta 2 7 3 2 5 7" xfId="57355" xr:uid="{7FAD27CB-6483-4A20-BD91-D80D671AB292}"/>
    <cellStyle name="Valuta 2 7 3 2 6" xfId="6493" xr:uid="{00000000-0005-0000-0000-000015430000}"/>
    <cellStyle name="Valuta 2 7 3 2 6 2" xfId="30224" xr:uid="{E2B61129-720B-41FA-9CC4-9B691C49C802}"/>
    <cellStyle name="Valuta 2 7 3 2 6 3" xfId="48309" xr:uid="{68F2CD29-53C7-45ED-9577-86F7FC107D79}"/>
    <cellStyle name="Valuta 2 7 3 2 6 4" xfId="54929" xr:uid="{59B5A4DD-C4B8-4FEF-A1EE-9DB1BF2B8CE8}"/>
    <cellStyle name="Valuta 2 7 3 2 6 5" xfId="58524" xr:uid="{9A985E86-4893-4352-ACD3-E4141B36BDB2}"/>
    <cellStyle name="Valuta 2 7 3 2 7" xfId="15597" xr:uid="{00000000-0005-0000-0000-000016430000}"/>
    <cellStyle name="Valuta 2 7 3 2 8" xfId="24742" xr:uid="{191C0F3B-E690-4DE2-A39D-406E17EC1777}"/>
    <cellStyle name="Valuta 2 7 3 2 9" xfId="42829" xr:uid="{2E9F0A7F-D8D4-48A2-8111-1E9E7D9B06E0}"/>
    <cellStyle name="Valuta 2 7 3 3" xfId="1873" xr:uid="{00000000-0005-0000-0000-000017430000}"/>
    <cellStyle name="Valuta 2 7 3 3 2" xfId="4772" xr:uid="{00000000-0005-0000-0000-000018430000}"/>
    <cellStyle name="Valuta 2 7 3 3 2 2" xfId="10569" xr:uid="{00000000-0005-0000-0000-000019430000}"/>
    <cellStyle name="Valuta 2 7 3 3 2 3" xfId="19673" xr:uid="{00000000-0005-0000-0000-00001A430000}"/>
    <cellStyle name="Valuta 2 7 3 3 2 4" xfId="28759" xr:uid="{CA6D5FA0-6B41-4535-BEA1-ADF6F6F780ED}"/>
    <cellStyle name="Valuta 2 7 3 3 2 5" xfId="46844" xr:uid="{714AE277-8ABD-411A-A889-7F46954370D0}"/>
    <cellStyle name="Valuta 2 7 3 3 2 6" xfId="53464" xr:uid="{9B970CE1-8916-4A40-A4EA-9B62ED297457}"/>
    <cellStyle name="Valuta 2 7 3 3 2 7" xfId="58190" xr:uid="{292B7700-C8EB-4D5D-8370-8B984B62CBEA}"/>
    <cellStyle name="Valuta 2 7 3 3 3" xfId="7671" xr:uid="{00000000-0005-0000-0000-00001B430000}"/>
    <cellStyle name="Valuta 2 7 3 3 3 2" xfId="30773" xr:uid="{2ECB7EAD-167E-4D42-9EDF-62A80C19C025}"/>
    <cellStyle name="Valuta 2 7 3 3 3 3" xfId="48858" xr:uid="{B960B169-2865-4585-A7BA-7714E119875F}"/>
    <cellStyle name="Valuta 2 7 3 3 3 4" xfId="55478" xr:uid="{9FC12EFA-ED81-4891-85FD-C93D254A0AF3}"/>
    <cellStyle name="Valuta 2 7 3 3 3 5" xfId="59027" xr:uid="{B6557110-F898-4556-BAA5-E093C2A82E35}"/>
    <cellStyle name="Valuta 2 7 3 3 4" xfId="16775" xr:uid="{00000000-0005-0000-0000-00001C430000}"/>
    <cellStyle name="Valuta 2 7 3 3 5" xfId="25922" xr:uid="{CE291699-3DAB-4A00-B2DA-555C456C79C4}"/>
    <cellStyle name="Valuta 2 7 3 3 6" xfId="44007" xr:uid="{B9C130B2-932C-41BE-B52B-C65A67D094BE}"/>
    <cellStyle name="Valuta 2 7 3 3 7" xfId="50627" xr:uid="{9C426A0F-3C4B-45B6-AF9E-31F54250C6C6}"/>
    <cellStyle name="Valuta 2 7 3 3 8" xfId="56854" xr:uid="{3904ECD2-8600-4C79-A7B4-C68586E6F896}"/>
    <cellStyle name="Valuta 2 7 3 4" xfId="1481" xr:uid="{00000000-0005-0000-0000-00001D430000}"/>
    <cellStyle name="Valuta 2 7 3 4 2" xfId="4384" xr:uid="{00000000-0005-0000-0000-00001E430000}"/>
    <cellStyle name="Valuta 2 7 3 4 2 2" xfId="10181" xr:uid="{00000000-0005-0000-0000-00001F430000}"/>
    <cellStyle name="Valuta 2 7 3 4 2 3" xfId="19285" xr:uid="{00000000-0005-0000-0000-000020430000}"/>
    <cellStyle name="Valuta 2 7 3 4 2 4" xfId="28338" xr:uid="{96796FCF-2F9A-4AE2-BAC9-43DB4E0CF870}"/>
    <cellStyle name="Valuta 2 7 3 4 2 5" xfId="46423" xr:uid="{D1599487-ED18-4A7E-A544-1E16E3F60083}"/>
    <cellStyle name="Valuta 2 7 3 4 2 6" xfId="53043" xr:uid="{36C0D7EC-FD39-4481-A825-0CF10ABBBC58}"/>
    <cellStyle name="Valuta 2 7 3 4 2 7" xfId="57856" xr:uid="{FDC21431-48B6-468F-B362-40CC0CB8FF2C}"/>
    <cellStyle name="Valuta 2 7 3 4 3" xfId="7283" xr:uid="{00000000-0005-0000-0000-000021430000}"/>
    <cellStyle name="Valuta 2 7 3 4 3 2" xfId="30411" xr:uid="{6347556F-D610-4492-B346-6137A8741D0E}"/>
    <cellStyle name="Valuta 2 7 3 4 3 3" xfId="48496" xr:uid="{5260F5E7-2D8A-4AE6-95F3-55F826B3126F}"/>
    <cellStyle name="Valuta 2 7 3 4 3 4" xfId="55116" xr:uid="{F9B6AB18-6AB1-41B1-9EDA-5580DCBE77FE}"/>
    <cellStyle name="Valuta 2 7 3 4 3 5" xfId="58691" xr:uid="{5464F510-8EF9-429C-915D-009ABE21BA9F}"/>
    <cellStyle name="Valuta 2 7 3 4 4" xfId="16387" xr:uid="{00000000-0005-0000-0000-000022430000}"/>
    <cellStyle name="Valuta 2 7 3 4 5" xfId="25532" xr:uid="{15FA98DF-7A43-465F-8C68-08E6859D777B}"/>
    <cellStyle name="Valuta 2 7 3 4 6" xfId="43619" xr:uid="{73184B03-0953-467A-B11B-E3D2ED0C04AD}"/>
    <cellStyle name="Valuta 2 7 3 4 7" xfId="50239" xr:uid="{C3536F95-B0C7-45EF-9610-D1802AA4E8FA}"/>
    <cellStyle name="Valuta 2 7 3 4 8" xfId="56518" xr:uid="{C38AB5E1-028C-4D04-82BC-B0ED4972B7C0}"/>
    <cellStyle name="Valuta 2 7 3 5" xfId="970" xr:uid="{00000000-0005-0000-0000-000023430000}"/>
    <cellStyle name="Valuta 2 7 3 5 2" xfId="3873" xr:uid="{00000000-0005-0000-0000-000024430000}"/>
    <cellStyle name="Valuta 2 7 3 5 2 2" xfId="9670" xr:uid="{00000000-0005-0000-0000-000025430000}"/>
    <cellStyle name="Valuta 2 7 3 5 2 3" xfId="18774" xr:uid="{00000000-0005-0000-0000-000026430000}"/>
    <cellStyle name="Valuta 2 7 3 5 2 4" xfId="27862" xr:uid="{81A55E66-8848-41FF-B14B-6E12CC4B5A3D}"/>
    <cellStyle name="Valuta 2 7 3 5 2 5" xfId="45947" xr:uid="{84C2072F-BE90-4EE4-AE84-B53A78BA7BF5}"/>
    <cellStyle name="Valuta 2 7 3 5 2 6" xfId="52567" xr:uid="{D5FFE2D9-06E3-4200-9489-B92461FB5258}"/>
    <cellStyle name="Valuta 2 7 3 5 2 7" xfId="57522" xr:uid="{E71657F1-EF98-4E44-85AB-0863C5D2FCB0}"/>
    <cellStyle name="Valuta 2 7 3 5 3" xfId="6772" xr:uid="{00000000-0005-0000-0000-000027430000}"/>
    <cellStyle name="Valuta 2 7 3 5 4" xfId="15876" xr:uid="{00000000-0005-0000-0000-000028430000}"/>
    <cellStyle name="Valuta 2 7 3 5 5" xfId="25021" xr:uid="{F32684A6-14BF-4C78-BB4F-794A328A580F}"/>
    <cellStyle name="Valuta 2 7 3 5 6" xfId="43108" xr:uid="{BBA1191E-A8CB-44C4-882B-EF0EB8E922D9}"/>
    <cellStyle name="Valuta 2 7 3 5 7" xfId="49728" xr:uid="{8EC23E33-A0BE-4DB9-8FB8-E296DB638E87}"/>
    <cellStyle name="Valuta 2 7 3 5 8" xfId="56184" xr:uid="{FD838F14-1A40-49AE-BEB7-6129D09C4AA6}"/>
    <cellStyle name="Valuta 2 7 3 6" xfId="3402" xr:uid="{00000000-0005-0000-0000-000029430000}"/>
    <cellStyle name="Valuta 2 7 3 6 2" xfId="9199" xr:uid="{00000000-0005-0000-0000-00002A430000}"/>
    <cellStyle name="Valuta 2 7 3 6 3" xfId="18303" xr:uid="{00000000-0005-0000-0000-00002B430000}"/>
    <cellStyle name="Valuta 2 7 3 6 4" xfId="27450" xr:uid="{370FAF31-E173-4B3B-BAA4-CF9F83B051E9}"/>
    <cellStyle name="Valuta 2 7 3 6 5" xfId="45535" xr:uid="{3904554B-CB72-494F-82CA-300D122DD957}"/>
    <cellStyle name="Valuta 2 7 3 6 6" xfId="52155" xr:uid="{9DB40355-7884-4473-B8E1-C0350D408414}"/>
    <cellStyle name="Valuta 2 7 3 6 7" xfId="57188" xr:uid="{05717EE3-B44D-4336-8B18-1896870B39E1}"/>
    <cellStyle name="Valuta 2 7 3 7" xfId="6301" xr:uid="{00000000-0005-0000-0000-00002C430000}"/>
    <cellStyle name="Valuta 2 7 3 7 2" xfId="30057" xr:uid="{3C4BB1BA-16CC-4167-BC3B-82BFFC57583D}"/>
    <cellStyle name="Valuta 2 7 3 7 3" xfId="48142" xr:uid="{D48E4A01-7EC6-43A8-AE06-5BD900ADDED8}"/>
    <cellStyle name="Valuta 2 7 3 7 4" xfId="54762" xr:uid="{499D8873-0318-4692-857D-301330ECD233}"/>
    <cellStyle name="Valuta 2 7 3 7 5" xfId="58357" xr:uid="{74542DE3-1E92-4BFF-9AC7-043D4F2E3D96}"/>
    <cellStyle name="Valuta 2 7 3 8" xfId="15191" xr:uid="{00000000-0005-0000-0000-00002D430000}"/>
    <cellStyle name="Valuta 2 7 3 9" xfId="15405" xr:uid="{00000000-0005-0000-0000-00002E430000}"/>
    <cellStyle name="Valuta 2 7 4" xfId="499" xr:uid="{00000000-0005-0000-0000-00002F430000}"/>
    <cellStyle name="Valuta 2 7 5" xfId="599" xr:uid="{00000000-0005-0000-0000-000030430000}"/>
    <cellStyle name="Valuta 2 7 5 10" xfId="49357" xr:uid="{605C9135-13A5-4C45-BA01-9E8CF5051378}"/>
    <cellStyle name="Valuta 2 7 5 11" xfId="55937" xr:uid="{24C3CA23-2DC3-4BA4-B4DB-0925E4AC7949}"/>
    <cellStyle name="Valuta 2 7 5 2" xfId="1960" xr:uid="{00000000-0005-0000-0000-000031430000}"/>
    <cellStyle name="Valuta 2 7 5 2 2" xfId="4859" xr:uid="{00000000-0005-0000-0000-000032430000}"/>
    <cellStyle name="Valuta 2 7 5 2 2 2" xfId="10656" xr:uid="{00000000-0005-0000-0000-000033430000}"/>
    <cellStyle name="Valuta 2 7 5 2 2 3" xfId="19760" xr:uid="{00000000-0005-0000-0000-000034430000}"/>
    <cellStyle name="Valuta 2 7 5 2 2 4" xfId="28471" xr:uid="{BF37AEA6-1B25-4BA8-AEDC-FACEEBB120D3}"/>
    <cellStyle name="Valuta 2 7 5 2 2 5" xfId="46556" xr:uid="{0F82303D-ECFB-4E0B-832E-132A3F317F19}"/>
    <cellStyle name="Valuta 2 7 5 2 2 6" xfId="53176" xr:uid="{52B70691-545C-4348-A133-5E3610D22873}"/>
    <cellStyle name="Valuta 2 7 5 2 2 7" xfId="57943" xr:uid="{D260B035-AB32-4458-901A-F0CA7E0CBF53}"/>
    <cellStyle name="Valuta 2 7 5 2 3" xfId="7758" xr:uid="{00000000-0005-0000-0000-000035430000}"/>
    <cellStyle name="Valuta 2 7 5 2 3 2" xfId="30860" xr:uid="{62AE6F1E-BDC3-4EEF-BA0B-26A5224D89AF}"/>
    <cellStyle name="Valuta 2 7 5 2 3 3" xfId="48945" xr:uid="{60048064-E118-434B-8C27-C42D241D4DE0}"/>
    <cellStyle name="Valuta 2 7 5 2 3 4" xfId="55565" xr:uid="{7C8ACBD9-3320-437E-BEDE-D422E7B1C6D6}"/>
    <cellStyle name="Valuta 2 7 5 2 3 5" xfId="59114" xr:uid="{1538895A-4E3E-4D80-AD41-9F4FE217959A}"/>
    <cellStyle name="Valuta 2 7 5 2 4" xfId="16862" xr:uid="{00000000-0005-0000-0000-000036430000}"/>
    <cellStyle name="Valuta 2 7 5 2 5" xfId="26009" xr:uid="{E1CCB98E-8B8C-4EFD-B555-33DB51CDCAB6}"/>
    <cellStyle name="Valuta 2 7 5 2 6" xfId="44094" xr:uid="{E31DFB79-F760-4989-BCC7-5276F9A75D2D}"/>
    <cellStyle name="Valuta 2 7 5 2 7" xfId="50714" xr:uid="{DFA18C42-3130-4B6B-A5FC-0C2900DF005B}"/>
    <cellStyle name="Valuta 2 7 5 2 8" xfId="56941" xr:uid="{1A808E9E-EEFF-4675-9CA0-8A1F19C70375}"/>
    <cellStyle name="Valuta 2 7 5 3" xfId="1602" xr:uid="{00000000-0005-0000-0000-000037430000}"/>
    <cellStyle name="Valuta 2 7 5 3 2" xfId="4505" xr:uid="{00000000-0005-0000-0000-000038430000}"/>
    <cellStyle name="Valuta 2 7 5 3 2 2" xfId="10302" xr:uid="{00000000-0005-0000-0000-000039430000}"/>
    <cellStyle name="Valuta 2 7 5 3 2 3" xfId="19406" xr:uid="{00000000-0005-0000-0000-00003A430000}"/>
    <cellStyle name="Valuta 2 7 5 3 2 4" xfId="28008" xr:uid="{B0D00039-3564-43D9-AD11-49C729249E0B}"/>
    <cellStyle name="Valuta 2 7 5 3 2 5" xfId="46093" xr:uid="{535C765D-B07F-4F3F-88B9-328F2E077B27}"/>
    <cellStyle name="Valuta 2 7 5 3 2 6" xfId="52713" xr:uid="{575C4D7C-0FF3-4E0C-9458-CAF71119CC81}"/>
    <cellStyle name="Valuta 2 7 5 3 2 7" xfId="57609" xr:uid="{7C50D6F0-D0B7-435E-B8E4-4B77C6F3CAE3}"/>
    <cellStyle name="Valuta 2 7 5 3 3" xfId="7404" xr:uid="{00000000-0005-0000-0000-00003B430000}"/>
    <cellStyle name="Valuta 2 7 5 3 3 2" xfId="30516" xr:uid="{1ECDB59E-53F8-4878-9E5E-73553FA0805C}"/>
    <cellStyle name="Valuta 2 7 5 3 3 3" xfId="48601" xr:uid="{886653DB-6F6F-440F-944F-965AAE1524E3}"/>
    <cellStyle name="Valuta 2 7 5 3 3 4" xfId="55221" xr:uid="{4C799CC4-566E-47AD-ADBA-8B2FAC41A8A6}"/>
    <cellStyle name="Valuta 2 7 5 3 3 5" xfId="58778" xr:uid="{53FD633E-B1F2-48E2-98AB-7B12B20E2234}"/>
    <cellStyle name="Valuta 2 7 5 3 4" xfId="16508" xr:uid="{00000000-0005-0000-0000-00003C430000}"/>
    <cellStyle name="Valuta 2 7 5 3 5" xfId="25653" xr:uid="{561118B0-77D6-4030-89C0-358B63AADA6A}"/>
    <cellStyle name="Valuta 2 7 5 3 6" xfId="43740" xr:uid="{48BE5A76-D6B8-4547-9143-1F4E8908EF8A}"/>
    <cellStyle name="Valuta 2 7 5 3 7" xfId="50360" xr:uid="{F87E84C8-8C00-4AB6-A4C6-377FA05BF4FC}"/>
    <cellStyle name="Valuta 2 7 5 3 8" xfId="56605" xr:uid="{A8FC8182-ABED-4890-9C26-9184CB5C90E3}"/>
    <cellStyle name="Valuta 2 7 5 4" xfId="1169" xr:uid="{00000000-0005-0000-0000-00003D430000}"/>
    <cellStyle name="Valuta 2 7 5 4 2" xfId="4072" xr:uid="{00000000-0005-0000-0000-00003E430000}"/>
    <cellStyle name="Valuta 2 7 5 4 2 2" xfId="9869" xr:uid="{00000000-0005-0000-0000-00003F430000}"/>
    <cellStyle name="Valuta 2 7 5 4 2 3" xfId="18973" xr:uid="{00000000-0005-0000-0000-000040430000}"/>
    <cellStyle name="Valuta 2 7 5 4 3" xfId="6971" xr:uid="{00000000-0005-0000-0000-000041430000}"/>
    <cellStyle name="Valuta 2 7 5 4 4" xfId="16075" xr:uid="{00000000-0005-0000-0000-000042430000}"/>
    <cellStyle name="Valuta 2 7 5 4 5" xfId="25220" xr:uid="{A9AE5EE5-7E7C-4287-B164-A3204EC81976}"/>
    <cellStyle name="Valuta 2 7 5 4 6" xfId="43307" xr:uid="{821275D7-BEF1-4C5C-8D14-D2FA87BE8DFD}"/>
    <cellStyle name="Valuta 2 7 5 4 7" xfId="49927" xr:uid="{9AA15416-EEAE-46F5-9E6C-4A83B69E48D7}"/>
    <cellStyle name="Valuta 2 7 5 4 8" xfId="56271" xr:uid="{AEA1DCE3-8A90-43B2-8A1C-250F72B3F189}"/>
    <cellStyle name="Valuta 2 7 5 5" xfId="3502" xr:uid="{00000000-0005-0000-0000-000043430000}"/>
    <cellStyle name="Valuta 2 7 5 5 2" xfId="9299" xr:uid="{00000000-0005-0000-0000-000044430000}"/>
    <cellStyle name="Valuta 2 7 5 5 3" xfId="18403" xr:uid="{00000000-0005-0000-0000-000045430000}"/>
    <cellStyle name="Valuta 2 7 5 5 4" xfId="27550" xr:uid="{3151B16F-E902-4670-94EC-011ADB57A633}"/>
    <cellStyle name="Valuta 2 7 5 5 5" xfId="45635" xr:uid="{B2CB0517-0EEA-4F91-B6F3-7D8171B4D296}"/>
    <cellStyle name="Valuta 2 7 5 5 6" xfId="52255" xr:uid="{948E6A2A-F218-4E49-B867-5AFE0CC36E4F}"/>
    <cellStyle name="Valuta 2 7 5 5 7" xfId="57275" xr:uid="{493F9C7B-D28C-4A89-9016-320F82905C35}"/>
    <cellStyle name="Valuta 2 7 5 6" xfId="6401" xr:uid="{00000000-0005-0000-0000-000046430000}"/>
    <cellStyle name="Valuta 2 7 5 6 2" xfId="30144" xr:uid="{F3DF3FCC-C464-4165-BEF9-5A11523795D5}"/>
    <cellStyle name="Valuta 2 7 5 6 3" xfId="48229" xr:uid="{05A8F265-2103-46BB-8570-CDDEB1F82A14}"/>
    <cellStyle name="Valuta 2 7 5 6 4" xfId="54849" xr:uid="{CA546B40-C892-442E-9499-6F72F0A1C77B}"/>
    <cellStyle name="Valuta 2 7 5 6 5" xfId="58444" xr:uid="{C380F7A8-444A-4925-9E05-3CB602412BE2}"/>
    <cellStyle name="Valuta 2 7 5 7" xfId="15505" xr:uid="{00000000-0005-0000-0000-000047430000}"/>
    <cellStyle name="Valuta 2 7 5 8" xfId="24650" xr:uid="{9E585B12-13AC-4771-A33C-20CA6EDFF86D}"/>
    <cellStyle name="Valuta 2 7 5 9" xfId="42737" xr:uid="{9A684FD5-6D5C-459E-9364-17252ECE9F68}"/>
    <cellStyle name="Valuta 2 7 6" xfId="1793" xr:uid="{00000000-0005-0000-0000-000048430000}"/>
    <cellStyle name="Valuta 2 7 6 2" xfId="4692" xr:uid="{00000000-0005-0000-0000-000049430000}"/>
    <cellStyle name="Valuta 2 7 6 2 2" xfId="10489" xr:uid="{00000000-0005-0000-0000-00004A430000}"/>
    <cellStyle name="Valuta 2 7 6 2 3" xfId="19593" xr:uid="{00000000-0005-0000-0000-00004B430000}"/>
    <cellStyle name="Valuta 2 7 6 2 4" xfId="28674" xr:uid="{9D55555E-5CFB-45F3-9280-B3AE12E70425}"/>
    <cellStyle name="Valuta 2 7 6 2 5" xfId="46759" xr:uid="{FFBF99D5-B395-4705-B03F-F2B73EDAEE76}"/>
    <cellStyle name="Valuta 2 7 6 2 6" xfId="53379" xr:uid="{CC071A32-C8F9-4CB6-BA31-24FBB393ED6E}"/>
    <cellStyle name="Valuta 2 7 6 2 7" xfId="58110" xr:uid="{85BD4C9D-333F-40F6-A72D-2A9912C23761}"/>
    <cellStyle name="Valuta 2 7 6 3" xfId="7591" xr:uid="{00000000-0005-0000-0000-00004C430000}"/>
    <cellStyle name="Valuta 2 7 6 3 2" xfId="30693" xr:uid="{255DB082-371F-47B6-A7B6-889BBEEDE2DD}"/>
    <cellStyle name="Valuta 2 7 6 3 3" xfId="48778" xr:uid="{F57BAB02-B981-4CEF-AB7C-75577686BD2F}"/>
    <cellStyle name="Valuta 2 7 6 3 4" xfId="55398" xr:uid="{A02670DC-2836-4556-8202-8F4C263B3D52}"/>
    <cellStyle name="Valuta 2 7 6 3 5" xfId="58947" xr:uid="{6C2D9540-91EB-404D-B5B4-2DAEEAAB9572}"/>
    <cellStyle name="Valuta 2 7 6 4" xfId="16695" xr:uid="{00000000-0005-0000-0000-00004D430000}"/>
    <cellStyle name="Valuta 2 7 6 5" xfId="25842" xr:uid="{8DB038F0-EEE8-4B3E-8DEC-231ABADCF256}"/>
    <cellStyle name="Valuta 2 7 6 6" xfId="43927" xr:uid="{5E269D4E-9EE3-4E0D-96DF-57E1658B158C}"/>
    <cellStyle name="Valuta 2 7 6 7" xfId="50547" xr:uid="{22DB02B7-A1E7-45ED-9D22-C0BA4A3A64C6}"/>
    <cellStyle name="Valuta 2 7 6 8" xfId="56774" xr:uid="{697A060F-E7A4-4B45-9EA1-99D3C2C418BD}"/>
    <cellStyle name="Valuta 2 7 7" xfId="1388" xr:uid="{00000000-0005-0000-0000-00004E430000}"/>
    <cellStyle name="Valuta 2 7 7 2" xfId="4291" xr:uid="{00000000-0005-0000-0000-00004F430000}"/>
    <cellStyle name="Valuta 2 7 7 2 2" xfId="10088" xr:uid="{00000000-0005-0000-0000-000050430000}"/>
    <cellStyle name="Valuta 2 7 7 2 3" xfId="19192" xr:uid="{00000000-0005-0000-0000-000051430000}"/>
    <cellStyle name="Valuta 2 7 7 2 4" xfId="28245" xr:uid="{FEC6527C-0F29-4970-8667-074FBB247218}"/>
    <cellStyle name="Valuta 2 7 7 2 5" xfId="46330" xr:uid="{B155467C-CA39-424F-8317-7645C1269372}"/>
    <cellStyle name="Valuta 2 7 7 2 6" xfId="52950" xr:uid="{5D4EBF9D-5F3D-4ADF-8C54-49CF0DE184D9}"/>
    <cellStyle name="Valuta 2 7 7 2 7" xfId="57776" xr:uid="{25053149-96F4-466D-A2B2-59563D1B6149}"/>
    <cellStyle name="Valuta 2 7 7 3" xfId="7190" xr:uid="{00000000-0005-0000-0000-000052430000}"/>
    <cellStyle name="Valuta 2 7 7 3 2" xfId="30325" xr:uid="{DE72D569-0D00-4FB9-B426-37B6CB8E924A}"/>
    <cellStyle name="Valuta 2 7 7 3 3" xfId="48410" xr:uid="{A535A6E3-B419-4F2C-9B3F-93E8427CE3B5}"/>
    <cellStyle name="Valuta 2 7 7 3 4" xfId="55030" xr:uid="{24431C1C-E17B-4151-A869-1F110E10C99E}"/>
    <cellStyle name="Valuta 2 7 7 3 5" xfId="58611" xr:uid="{16C6F113-1738-43D5-B64A-D28639B072D1}"/>
    <cellStyle name="Valuta 2 7 7 4" xfId="16294" xr:uid="{00000000-0005-0000-0000-000053430000}"/>
    <cellStyle name="Valuta 2 7 7 5" xfId="25439" xr:uid="{7BB29F5B-7330-458E-8987-47913EA145AC}"/>
    <cellStyle name="Valuta 2 7 7 6" xfId="43526" xr:uid="{50CD8FD5-43AF-44C4-801B-5690F0096D1D}"/>
    <cellStyle name="Valuta 2 7 7 7" xfId="50146" xr:uid="{84FBC70E-5849-4420-B0D8-0718EC467E60}"/>
    <cellStyle name="Valuta 2 7 7 8" xfId="56438" xr:uid="{8838722C-EBC5-494B-AF41-86162F2D9489}"/>
    <cellStyle name="Valuta 2 7 8" xfId="875" xr:uid="{00000000-0005-0000-0000-000054430000}"/>
    <cellStyle name="Valuta 2 7 8 2" xfId="3778" xr:uid="{00000000-0005-0000-0000-000055430000}"/>
    <cellStyle name="Valuta 2 7 8 2 2" xfId="9575" xr:uid="{00000000-0005-0000-0000-000056430000}"/>
    <cellStyle name="Valuta 2 7 8 2 3" xfId="18679" xr:uid="{00000000-0005-0000-0000-000057430000}"/>
    <cellStyle name="Valuta 2 7 8 2 4" xfId="27771" xr:uid="{C443846E-75E0-4317-84BB-01C5F40D25BC}"/>
    <cellStyle name="Valuta 2 7 8 2 5" xfId="45856" xr:uid="{7FE3FD82-CF2B-4381-903B-EE099D4EE571}"/>
    <cellStyle name="Valuta 2 7 8 2 6" xfId="52476" xr:uid="{3DFD0AF9-FD1A-46CB-97EF-426EE6CD3C63}"/>
    <cellStyle name="Valuta 2 7 8 2 7" xfId="57442" xr:uid="{E2AD01B5-176D-4E6D-8C84-6545DE383AA1}"/>
    <cellStyle name="Valuta 2 7 8 3" xfId="6677" xr:uid="{00000000-0005-0000-0000-000058430000}"/>
    <cellStyle name="Valuta 2 7 8 4" xfId="15781" xr:uid="{00000000-0005-0000-0000-000059430000}"/>
    <cellStyle name="Valuta 2 7 8 5" xfId="24926" xr:uid="{68C17EB6-E340-4B1B-965B-DC0928A23952}"/>
    <cellStyle name="Valuta 2 7 8 6" xfId="43013" xr:uid="{2FCD0AE8-9AB3-45E9-9306-E71BED4B99DE}"/>
    <cellStyle name="Valuta 2 7 8 7" xfId="49633" xr:uid="{3EAFD997-F611-45CC-9284-06249956C033}"/>
    <cellStyle name="Valuta 2 7 8 8" xfId="56104" xr:uid="{D44E7914-751E-4AD0-8FFF-1BC0A62E190A}"/>
    <cellStyle name="Valuta 2 7 9" xfId="3309" xr:uid="{00000000-0005-0000-0000-00005A430000}"/>
    <cellStyle name="Valuta 2 7 9 2" xfId="9106" xr:uid="{00000000-0005-0000-0000-00005B430000}"/>
    <cellStyle name="Valuta 2 7 9 3" xfId="18210" xr:uid="{00000000-0005-0000-0000-00005C430000}"/>
    <cellStyle name="Valuta 2 7 9 4" xfId="27357" xr:uid="{00350913-4C22-44FA-913B-DCB947868A2F}"/>
    <cellStyle name="Valuta 2 7 9 5" xfId="45442" xr:uid="{D0641487-78C0-4A44-A545-DD48168B8ED9}"/>
    <cellStyle name="Valuta 2 7 9 6" xfId="52062" xr:uid="{A2A2E16D-BB75-48F9-80D9-08DC67B9A645}"/>
    <cellStyle name="Valuta 2 7 9 7" xfId="57108" xr:uid="{56DEC657-BCAB-4636-BA7C-243E94A23982}"/>
    <cellStyle name="Valuta 2 8" xfId="190" xr:uid="{00000000-0005-0000-0000-00005D430000}"/>
    <cellStyle name="Valuta 2 8 10" xfId="6202" xr:uid="{00000000-0005-0000-0000-00005E430000}"/>
    <cellStyle name="Valuta 2 8 10 2" xfId="29971" xr:uid="{34B48591-346A-4C67-A554-945F36209FEF}"/>
    <cellStyle name="Valuta 2 8 10 3" xfId="48056" xr:uid="{C221E0E9-8A17-4714-B19C-ED9021EB9A03}"/>
    <cellStyle name="Valuta 2 8 10 4" xfId="54676" xr:uid="{FAE16632-5949-41B8-AA5A-AA9BD54A739B}"/>
    <cellStyle name="Valuta 2 8 10 5" xfId="58271" xr:uid="{A66E530A-244F-4399-BE38-E5014E9A8259}"/>
    <cellStyle name="Valuta 2 8 11" xfId="15064" xr:uid="{00000000-0005-0000-0000-00005F430000}"/>
    <cellStyle name="Valuta 2 8 12" xfId="15306" xr:uid="{00000000-0005-0000-0000-000060430000}"/>
    <cellStyle name="Valuta 2 8 13" xfId="24287" xr:uid="{31BF1DD2-EFB2-4D10-92F3-32F45F3E0C95}"/>
    <cellStyle name="Valuta 2 8 14" xfId="42538" xr:uid="{F5D7F0F9-D44A-40A5-92F0-8A6471BC70CF}"/>
    <cellStyle name="Valuta 2 8 15" xfId="49158" xr:uid="{26B2CE8F-2761-49DE-9D2C-B0F74F90698B}"/>
    <cellStyle name="Valuta 2 8 16" xfId="55764" xr:uid="{92411FBC-BEEA-4C97-948F-69C1941C7C60}"/>
    <cellStyle name="Valuta 2 8 2" xfId="237" xr:uid="{00000000-0005-0000-0000-000061430000}"/>
    <cellStyle name="Valuta 2 8 2 10" xfId="15134" xr:uid="{00000000-0005-0000-0000-000062430000}"/>
    <cellStyle name="Valuta 2 8 2 11" xfId="15349" xr:uid="{00000000-0005-0000-0000-000063430000}"/>
    <cellStyle name="Valuta 2 8 2 12" xfId="24334" xr:uid="{A250E5A3-9922-4FF1-942A-FB9BA15E6F23}"/>
    <cellStyle name="Valuta 2 8 2 13" xfId="42581" xr:uid="{D5A7D9E2-4C5D-407B-98A3-78D49AD75B01}"/>
    <cellStyle name="Valuta 2 8 2 14" xfId="49201" xr:uid="{AB938584-BF33-4702-9585-076F61E28818}"/>
    <cellStyle name="Valuta 2 8 2 15" xfId="55804" xr:uid="{21613001-4F5E-4661-AF88-AB4091A5FEDB}"/>
    <cellStyle name="Valuta 2 8 2 2" xfId="333" xr:uid="{00000000-0005-0000-0000-000064430000}"/>
    <cellStyle name="Valuta 2 8 2 2 10" xfId="24430" xr:uid="{235233CD-4130-4B45-A536-5D6E08795F68}"/>
    <cellStyle name="Valuta 2 8 2 2 11" xfId="42676" xr:uid="{41CF54B9-6423-4514-9676-A49CB174F4BC}"/>
    <cellStyle name="Valuta 2 8 2 2 12" xfId="49296" xr:uid="{8AA5D0E5-D69B-4AB6-AF92-152919395B8C}"/>
    <cellStyle name="Valuta 2 8 2 2 13" xfId="55884" xr:uid="{01E7848D-9C1F-4B81-82AA-8E0359288680}"/>
    <cellStyle name="Valuta 2 8 2 2 2" xfId="730" xr:uid="{00000000-0005-0000-0000-000065430000}"/>
    <cellStyle name="Valuta 2 8 2 2 2 10" xfId="49488" xr:uid="{356B4831-803A-4D85-8904-81B61F1F6CE4}"/>
    <cellStyle name="Valuta 2 8 2 2 2 11" xfId="56051" xr:uid="{1115272E-1D96-4448-930B-88AD97C7ABBB}"/>
    <cellStyle name="Valuta 2 8 2 2 2 2" xfId="2074" xr:uid="{00000000-0005-0000-0000-000066430000}"/>
    <cellStyle name="Valuta 2 8 2 2 2 2 2" xfId="4973" xr:uid="{00000000-0005-0000-0000-000067430000}"/>
    <cellStyle name="Valuta 2 8 2 2 2 2 2 2" xfId="10770" xr:uid="{00000000-0005-0000-0000-000068430000}"/>
    <cellStyle name="Valuta 2 8 2 2 2 2 2 3" xfId="19874" xr:uid="{00000000-0005-0000-0000-000069430000}"/>
    <cellStyle name="Valuta 2 8 2 2 2 2 2 4" xfId="28602" xr:uid="{270F9116-4BD5-41B7-BE92-7CED6AC656CC}"/>
    <cellStyle name="Valuta 2 8 2 2 2 2 2 5" xfId="46687" xr:uid="{4C584C85-B22A-4551-AD9D-3B0FF6E30DF4}"/>
    <cellStyle name="Valuta 2 8 2 2 2 2 2 6" xfId="53307" xr:uid="{5C24EDD8-B383-4519-A186-2C9E758E97E4}"/>
    <cellStyle name="Valuta 2 8 2 2 2 2 2 7" xfId="58057" xr:uid="{6137DDB5-CF8C-4659-9401-891887156A0B}"/>
    <cellStyle name="Valuta 2 8 2 2 2 2 3" xfId="7872" xr:uid="{00000000-0005-0000-0000-00006A430000}"/>
    <cellStyle name="Valuta 2 8 2 2 2 2 3 2" xfId="30974" xr:uid="{EF57AAA0-FC71-4938-9007-BF595B2956E9}"/>
    <cellStyle name="Valuta 2 8 2 2 2 2 3 3" xfId="49059" xr:uid="{3811703E-58C9-478F-B0DB-4853775DD2CD}"/>
    <cellStyle name="Valuta 2 8 2 2 2 2 3 4" xfId="55679" xr:uid="{2F834FB8-749C-41E9-AB23-3D7E37DBBA6E}"/>
    <cellStyle name="Valuta 2 8 2 2 2 2 3 5" xfId="59228" xr:uid="{D4410C39-674E-438D-820C-C6BA695AE3D4}"/>
    <cellStyle name="Valuta 2 8 2 2 2 2 4" xfId="16976" xr:uid="{00000000-0005-0000-0000-00006B430000}"/>
    <cellStyle name="Valuta 2 8 2 2 2 2 5" xfId="26123" xr:uid="{48C2E8A0-9BCA-43A6-8836-4C454A5F7A83}"/>
    <cellStyle name="Valuta 2 8 2 2 2 2 6" xfId="44208" xr:uid="{89748E0F-5E73-402D-8E4E-1D4DFF7E1544}"/>
    <cellStyle name="Valuta 2 8 2 2 2 2 7" xfId="50828" xr:uid="{1A074E41-0035-491D-915B-F34DAFA6648E}"/>
    <cellStyle name="Valuta 2 8 2 2 2 2 8" xfId="57055" xr:uid="{7315E21F-1E76-48F6-96D7-C60F365BD593}"/>
    <cellStyle name="Valuta 2 8 2 2 2 3" xfId="1733" xr:uid="{00000000-0005-0000-0000-00006C430000}"/>
    <cellStyle name="Valuta 2 8 2 2 2 3 2" xfId="4636" xr:uid="{00000000-0005-0000-0000-00006D430000}"/>
    <cellStyle name="Valuta 2 8 2 2 2 3 2 2" xfId="10433" xr:uid="{00000000-0005-0000-0000-00006E430000}"/>
    <cellStyle name="Valuta 2 8 2 2 2 3 2 3" xfId="19537" xr:uid="{00000000-0005-0000-0000-00006F430000}"/>
    <cellStyle name="Valuta 2 8 2 2 2 3 2 4" xfId="28139" xr:uid="{D2A03D74-2B26-405B-83A5-B3F83BBD0175}"/>
    <cellStyle name="Valuta 2 8 2 2 2 3 2 5" xfId="46224" xr:uid="{5C82AFC0-C37E-4706-A955-1DFBCFA6C21B}"/>
    <cellStyle name="Valuta 2 8 2 2 2 3 2 6" xfId="52844" xr:uid="{A7F3F4A3-93D7-4B75-A54E-9C34112B81D6}"/>
    <cellStyle name="Valuta 2 8 2 2 2 3 2 7" xfId="57723" xr:uid="{8B9DE640-812B-40DF-ADC7-87DF317A4848}"/>
    <cellStyle name="Valuta 2 8 2 2 2 3 3" xfId="7535" xr:uid="{00000000-0005-0000-0000-000070430000}"/>
    <cellStyle name="Valuta 2 8 2 2 2 3 3 2" xfId="30638" xr:uid="{3708CFE4-2893-4CC4-B67B-B87F121BC121}"/>
    <cellStyle name="Valuta 2 8 2 2 2 3 3 3" xfId="48723" xr:uid="{53340A63-FDB7-4063-AB6D-2CBBC3F0A4B2}"/>
    <cellStyle name="Valuta 2 8 2 2 2 3 3 4" xfId="55343" xr:uid="{F6481D4E-46C5-41A5-BCBA-7E6F641FB72D}"/>
    <cellStyle name="Valuta 2 8 2 2 2 3 3 5" xfId="58892" xr:uid="{53980241-FA8E-4997-A38A-D7A76E6C4DF0}"/>
    <cellStyle name="Valuta 2 8 2 2 2 3 4" xfId="16639" xr:uid="{00000000-0005-0000-0000-000071430000}"/>
    <cellStyle name="Valuta 2 8 2 2 2 3 5" xfId="25784" xr:uid="{66D18CF4-0305-42A1-8FA6-7370E579EEC0}"/>
    <cellStyle name="Valuta 2 8 2 2 2 3 6" xfId="43871" xr:uid="{AFF7F879-FFA3-4175-A38D-9094DCB86E72}"/>
    <cellStyle name="Valuta 2 8 2 2 2 3 7" xfId="50491" xr:uid="{2F36DE9C-A912-483A-9047-DB1C5DAEF6D9}"/>
    <cellStyle name="Valuta 2 8 2 2 2 3 8" xfId="56719" xr:uid="{A0C2A6E6-9885-4D87-B46A-F787ABA394E8}"/>
    <cellStyle name="Valuta 2 8 2 2 2 4" xfId="1300" xr:uid="{00000000-0005-0000-0000-000072430000}"/>
    <cellStyle name="Valuta 2 8 2 2 2 4 2" xfId="4203" xr:uid="{00000000-0005-0000-0000-000073430000}"/>
    <cellStyle name="Valuta 2 8 2 2 2 4 2 2" xfId="10000" xr:uid="{00000000-0005-0000-0000-000074430000}"/>
    <cellStyle name="Valuta 2 8 2 2 2 4 2 3" xfId="19104" xr:uid="{00000000-0005-0000-0000-000075430000}"/>
    <cellStyle name="Valuta 2 8 2 2 2 4 3" xfId="7102" xr:uid="{00000000-0005-0000-0000-000076430000}"/>
    <cellStyle name="Valuta 2 8 2 2 2 4 4" xfId="16206" xr:uid="{00000000-0005-0000-0000-000077430000}"/>
    <cellStyle name="Valuta 2 8 2 2 2 4 5" xfId="25351" xr:uid="{E08972C1-F9F8-4817-8A23-C6636E2CB5C8}"/>
    <cellStyle name="Valuta 2 8 2 2 2 4 6" xfId="43438" xr:uid="{7FEC1264-F8A3-47A7-80E6-4DD7C689DA23}"/>
    <cellStyle name="Valuta 2 8 2 2 2 4 7" xfId="50058" xr:uid="{69FD4E97-B322-4BA3-8F49-FDF3D1297DAA}"/>
    <cellStyle name="Valuta 2 8 2 2 2 4 8" xfId="56385" xr:uid="{4A6324A5-30DF-46C8-AAAD-D265C20EFE74}"/>
    <cellStyle name="Valuta 2 8 2 2 2 5" xfId="3633" xr:uid="{00000000-0005-0000-0000-000078430000}"/>
    <cellStyle name="Valuta 2 8 2 2 2 5 2" xfId="9430" xr:uid="{00000000-0005-0000-0000-000079430000}"/>
    <cellStyle name="Valuta 2 8 2 2 2 5 3" xfId="18534" xr:uid="{00000000-0005-0000-0000-00007A430000}"/>
    <cellStyle name="Valuta 2 8 2 2 2 5 4" xfId="27681" xr:uid="{7A8360DA-F519-4952-938D-754A54587C3C}"/>
    <cellStyle name="Valuta 2 8 2 2 2 5 5" xfId="45766" xr:uid="{54EDB9C2-EE84-481E-9466-CFAC8216B7C9}"/>
    <cellStyle name="Valuta 2 8 2 2 2 5 6" xfId="52386" xr:uid="{5C670BD2-7483-4794-9715-8FFA4389D410}"/>
    <cellStyle name="Valuta 2 8 2 2 2 5 7" xfId="57389" xr:uid="{0885FB62-BAB8-4A0E-A573-D6673A1D05C7}"/>
    <cellStyle name="Valuta 2 8 2 2 2 6" xfId="6532" xr:uid="{00000000-0005-0000-0000-00007B430000}"/>
    <cellStyle name="Valuta 2 8 2 2 2 6 2" xfId="30258" xr:uid="{8C0FAE52-75B5-409A-A1D3-F2AB191E95C8}"/>
    <cellStyle name="Valuta 2 8 2 2 2 6 3" xfId="48343" xr:uid="{ECCFB2A2-ACFC-4180-891C-4D40B183F290}"/>
    <cellStyle name="Valuta 2 8 2 2 2 6 4" xfId="54963" xr:uid="{57365CE6-79A3-4F93-B47A-CBF22A2200F4}"/>
    <cellStyle name="Valuta 2 8 2 2 2 6 5" xfId="58558" xr:uid="{E4694F10-D246-474A-8E8A-7A2D9A20007C}"/>
    <cellStyle name="Valuta 2 8 2 2 2 7" xfId="15636" xr:uid="{00000000-0005-0000-0000-00007C430000}"/>
    <cellStyle name="Valuta 2 8 2 2 2 8" xfId="24781" xr:uid="{6EACA883-A118-4F05-B33D-DFE2FC1DC66F}"/>
    <cellStyle name="Valuta 2 8 2 2 2 9" xfId="42868" xr:uid="{61640558-9AAD-4B46-8861-A7AD62BF572B}"/>
    <cellStyle name="Valuta 2 8 2 2 3" xfId="1907" xr:uid="{00000000-0005-0000-0000-00007D430000}"/>
    <cellStyle name="Valuta 2 8 2 2 3 2" xfId="4806" xr:uid="{00000000-0005-0000-0000-00007E430000}"/>
    <cellStyle name="Valuta 2 8 2 2 3 2 2" xfId="10603" xr:uid="{00000000-0005-0000-0000-00007F430000}"/>
    <cellStyle name="Valuta 2 8 2 2 3 2 3" xfId="19707" xr:uid="{00000000-0005-0000-0000-000080430000}"/>
    <cellStyle name="Valuta 2 8 2 2 3 2 4" xfId="28795" xr:uid="{145BF2EF-B451-4774-AE3C-EA59DA6651AA}"/>
    <cellStyle name="Valuta 2 8 2 2 3 2 5" xfId="46880" xr:uid="{BD70E0D7-3207-4B34-A2CA-E6974A4CC22C}"/>
    <cellStyle name="Valuta 2 8 2 2 3 2 6" xfId="53500" xr:uid="{97F33C54-3D58-40AE-BD51-C71BDF7390B4}"/>
    <cellStyle name="Valuta 2 8 2 2 3 2 7" xfId="58224" xr:uid="{17CF8DB7-6A9E-40C9-A081-F3156E8745D1}"/>
    <cellStyle name="Valuta 2 8 2 2 3 3" xfId="7705" xr:uid="{00000000-0005-0000-0000-000081430000}"/>
    <cellStyle name="Valuta 2 8 2 2 3 3 2" xfId="30807" xr:uid="{D007A3EA-9E71-4E16-8C00-227742FCA1C9}"/>
    <cellStyle name="Valuta 2 8 2 2 3 3 3" xfId="48892" xr:uid="{794F3922-21D3-4DFE-B0BB-0EDB4E707A83}"/>
    <cellStyle name="Valuta 2 8 2 2 3 3 4" xfId="55512" xr:uid="{F2A17C33-8791-47E0-BBD7-624466E7CD26}"/>
    <cellStyle name="Valuta 2 8 2 2 3 3 5" xfId="59061" xr:uid="{9EF1CC34-95FD-413F-B765-DAD82D480BBB}"/>
    <cellStyle name="Valuta 2 8 2 2 3 4" xfId="16809" xr:uid="{00000000-0005-0000-0000-000082430000}"/>
    <cellStyle name="Valuta 2 8 2 2 3 5" xfId="25956" xr:uid="{EBA5B6BD-EA66-4DC6-891F-4C9B34964C99}"/>
    <cellStyle name="Valuta 2 8 2 2 3 6" xfId="44041" xr:uid="{8DF80D6F-D22C-46A1-8BD9-12CB2B33693D}"/>
    <cellStyle name="Valuta 2 8 2 2 3 7" xfId="50661" xr:uid="{D558FE14-2D0E-4AD0-A947-DD525A1F2724}"/>
    <cellStyle name="Valuta 2 8 2 2 3 8" xfId="56888" xr:uid="{1B8A1863-F6BA-474C-8D32-67D08598B4D8}"/>
    <cellStyle name="Valuta 2 8 2 2 4" xfId="1520" xr:uid="{00000000-0005-0000-0000-000083430000}"/>
    <cellStyle name="Valuta 2 8 2 2 4 2" xfId="4423" xr:uid="{00000000-0005-0000-0000-000084430000}"/>
    <cellStyle name="Valuta 2 8 2 2 4 2 2" xfId="10220" xr:uid="{00000000-0005-0000-0000-000085430000}"/>
    <cellStyle name="Valuta 2 8 2 2 4 2 3" xfId="19324" xr:uid="{00000000-0005-0000-0000-000086430000}"/>
    <cellStyle name="Valuta 2 8 2 2 4 2 4" xfId="28377" xr:uid="{7C86015F-B50D-4E4F-BC8E-AA8565048A21}"/>
    <cellStyle name="Valuta 2 8 2 2 4 2 5" xfId="46462" xr:uid="{D65CC235-745C-40B1-AC4F-B51A268D7F99}"/>
    <cellStyle name="Valuta 2 8 2 2 4 2 6" xfId="53082" xr:uid="{24971E57-8442-4745-A0BD-F7E7781FFF96}"/>
    <cellStyle name="Valuta 2 8 2 2 4 2 7" xfId="57890" xr:uid="{59558E0E-E1F9-4922-80CA-37F07485B277}"/>
    <cellStyle name="Valuta 2 8 2 2 4 3" xfId="7322" xr:uid="{00000000-0005-0000-0000-000087430000}"/>
    <cellStyle name="Valuta 2 8 2 2 4 3 2" xfId="30447" xr:uid="{4307FDDD-227E-4907-838F-A1285CF681F9}"/>
    <cellStyle name="Valuta 2 8 2 2 4 3 3" xfId="48532" xr:uid="{ACE5D235-12EF-43A0-A656-1BDEB0275E54}"/>
    <cellStyle name="Valuta 2 8 2 2 4 3 4" xfId="55152" xr:uid="{F164CEAF-64A3-46F0-981A-B20CB1163B73}"/>
    <cellStyle name="Valuta 2 8 2 2 4 3 5" xfId="58725" xr:uid="{8A6469BA-19B4-4998-8073-8BBEE29B9ED7}"/>
    <cellStyle name="Valuta 2 8 2 2 4 4" xfId="16426" xr:uid="{00000000-0005-0000-0000-000088430000}"/>
    <cellStyle name="Valuta 2 8 2 2 4 5" xfId="25571" xr:uid="{6329CF46-7CA4-4E63-BF11-7A584FBBB479}"/>
    <cellStyle name="Valuta 2 8 2 2 4 6" xfId="43658" xr:uid="{B4952302-FFFE-4EC0-B503-B6BE6D2B5064}"/>
    <cellStyle name="Valuta 2 8 2 2 4 7" xfId="50278" xr:uid="{9BB6C3C4-59E3-455E-9022-AAE2D6393E83}"/>
    <cellStyle name="Valuta 2 8 2 2 4 8" xfId="56552" xr:uid="{BA09FC36-CC1E-4D1C-BD6A-7073D25F5C72}"/>
    <cellStyle name="Valuta 2 8 2 2 5" xfId="1009" xr:uid="{00000000-0005-0000-0000-000089430000}"/>
    <cellStyle name="Valuta 2 8 2 2 5 2" xfId="3912" xr:uid="{00000000-0005-0000-0000-00008A430000}"/>
    <cellStyle name="Valuta 2 8 2 2 5 2 2" xfId="9709" xr:uid="{00000000-0005-0000-0000-00008B430000}"/>
    <cellStyle name="Valuta 2 8 2 2 5 2 3" xfId="18813" xr:uid="{00000000-0005-0000-0000-00008C430000}"/>
    <cellStyle name="Valuta 2 8 2 2 5 2 4" xfId="27901" xr:uid="{356CB5B2-A55E-4CBB-BA16-49664FB11E9F}"/>
    <cellStyle name="Valuta 2 8 2 2 5 2 5" xfId="45986" xr:uid="{334F03CC-5223-4326-B0C6-2C0238C84CCF}"/>
    <cellStyle name="Valuta 2 8 2 2 5 2 6" xfId="52606" xr:uid="{71261E3A-3C45-4C35-8E51-0B6BE33A5252}"/>
    <cellStyle name="Valuta 2 8 2 2 5 2 7" xfId="57556" xr:uid="{989B0404-F43D-409A-951F-1EC544618B53}"/>
    <cellStyle name="Valuta 2 8 2 2 5 3" xfId="6811" xr:uid="{00000000-0005-0000-0000-00008D430000}"/>
    <cellStyle name="Valuta 2 8 2 2 5 4" xfId="15915" xr:uid="{00000000-0005-0000-0000-00008E430000}"/>
    <cellStyle name="Valuta 2 8 2 2 5 5" xfId="25060" xr:uid="{A97A3A3C-C776-4244-9E56-902C618758F1}"/>
    <cellStyle name="Valuta 2 8 2 2 5 6" xfId="43147" xr:uid="{DBFCF18D-4B4C-415A-A95D-F7CA2A6C64CF}"/>
    <cellStyle name="Valuta 2 8 2 2 5 7" xfId="49767" xr:uid="{136E0515-DC22-48AC-B2B8-9BFDB485D111}"/>
    <cellStyle name="Valuta 2 8 2 2 5 8" xfId="56218" xr:uid="{42039441-BEFC-4333-9027-EA19E843C78A}"/>
    <cellStyle name="Valuta 2 8 2 2 6" xfId="3441" xr:uid="{00000000-0005-0000-0000-00008F430000}"/>
    <cellStyle name="Valuta 2 8 2 2 6 2" xfId="9238" xr:uid="{00000000-0005-0000-0000-000090430000}"/>
    <cellStyle name="Valuta 2 8 2 2 6 3" xfId="18342" xr:uid="{00000000-0005-0000-0000-000091430000}"/>
    <cellStyle name="Valuta 2 8 2 2 6 4" xfId="27489" xr:uid="{EFE1502D-0FA7-4FB5-8F0B-266F33CF791D}"/>
    <cellStyle name="Valuta 2 8 2 2 6 5" xfId="45574" xr:uid="{4ECC8083-545E-41CF-BD2B-9B5E654530C1}"/>
    <cellStyle name="Valuta 2 8 2 2 6 6" xfId="52194" xr:uid="{3F5B0989-6319-4BA8-9358-8BC3319794D7}"/>
    <cellStyle name="Valuta 2 8 2 2 6 7" xfId="57222" xr:uid="{D5E701CF-11FF-4996-8CD3-0602312CADC0}"/>
    <cellStyle name="Valuta 2 8 2 2 7" xfId="6340" xr:uid="{00000000-0005-0000-0000-000092430000}"/>
    <cellStyle name="Valuta 2 8 2 2 7 2" xfId="30091" xr:uid="{811FB942-26F8-4E30-9073-F131E9BA223B}"/>
    <cellStyle name="Valuta 2 8 2 2 7 3" xfId="48176" xr:uid="{ACAF182C-E6E4-4ABF-8473-B67D3F2E461C}"/>
    <cellStyle name="Valuta 2 8 2 2 7 4" xfId="54796" xr:uid="{3691D717-D288-4718-AEB2-74DF4A59A0DF}"/>
    <cellStyle name="Valuta 2 8 2 2 7 5" xfId="58391" xr:uid="{1FF936D6-8CDC-4F14-9C20-148527147A36}"/>
    <cellStyle name="Valuta 2 8 2 2 8" xfId="15245" xr:uid="{00000000-0005-0000-0000-000093430000}"/>
    <cellStyle name="Valuta 2 8 2 2 9" xfId="15444" xr:uid="{00000000-0005-0000-0000-000094430000}"/>
    <cellStyle name="Valuta 2 8 2 3" xfId="502" xr:uid="{00000000-0005-0000-0000-000095430000}"/>
    <cellStyle name="Valuta 2 8 2 4" xfId="635" xr:uid="{00000000-0005-0000-0000-000096430000}"/>
    <cellStyle name="Valuta 2 8 2 4 10" xfId="49393" xr:uid="{21644ABE-7C87-49ED-98BB-1D7C4F1D4933}"/>
    <cellStyle name="Valuta 2 8 2 4 11" xfId="55971" xr:uid="{390BF0E4-17A4-4959-86DC-7FE3924A7E27}"/>
    <cellStyle name="Valuta 2 8 2 4 2" xfId="1994" xr:uid="{00000000-0005-0000-0000-000097430000}"/>
    <cellStyle name="Valuta 2 8 2 4 2 2" xfId="4893" xr:uid="{00000000-0005-0000-0000-000098430000}"/>
    <cellStyle name="Valuta 2 8 2 4 2 2 2" xfId="10690" xr:uid="{00000000-0005-0000-0000-000099430000}"/>
    <cellStyle name="Valuta 2 8 2 4 2 2 3" xfId="19794" xr:uid="{00000000-0005-0000-0000-00009A430000}"/>
    <cellStyle name="Valuta 2 8 2 4 2 2 4" xfId="28507" xr:uid="{1FEE44C5-6901-4AAF-9D66-A42AE7807D4B}"/>
    <cellStyle name="Valuta 2 8 2 4 2 2 5" xfId="46592" xr:uid="{B3D8E789-C5F7-4D6E-BBD7-DF6F053CB6C4}"/>
    <cellStyle name="Valuta 2 8 2 4 2 2 6" xfId="53212" xr:uid="{45578B08-6280-4E90-84BD-F6EB796DAD94}"/>
    <cellStyle name="Valuta 2 8 2 4 2 2 7" xfId="57977" xr:uid="{E7062D7E-159D-4071-9586-0B56C31AB5C1}"/>
    <cellStyle name="Valuta 2 8 2 4 2 3" xfId="7792" xr:uid="{00000000-0005-0000-0000-00009B430000}"/>
    <cellStyle name="Valuta 2 8 2 4 2 3 2" xfId="30894" xr:uid="{5A8A17A0-9102-4523-B768-F6067BF59DD1}"/>
    <cellStyle name="Valuta 2 8 2 4 2 3 3" xfId="48979" xr:uid="{761E899D-5AD2-44E3-BF1F-49B8C1A509EC}"/>
    <cellStyle name="Valuta 2 8 2 4 2 3 4" xfId="55599" xr:uid="{2C62916C-FEC4-4CFC-B00E-96A40C38004C}"/>
    <cellStyle name="Valuta 2 8 2 4 2 3 5" xfId="59148" xr:uid="{B6C20504-931A-4AFB-BB29-B1868193CD2E}"/>
    <cellStyle name="Valuta 2 8 2 4 2 4" xfId="16896" xr:uid="{00000000-0005-0000-0000-00009C430000}"/>
    <cellStyle name="Valuta 2 8 2 4 2 5" xfId="26043" xr:uid="{18096B79-E06E-4A68-B7DC-92DAE2AF6216}"/>
    <cellStyle name="Valuta 2 8 2 4 2 6" xfId="44128" xr:uid="{089CAFF8-FF9C-4EF0-AF88-88212313A47B}"/>
    <cellStyle name="Valuta 2 8 2 4 2 7" xfId="50748" xr:uid="{80BE547F-2EB4-43EB-8123-2064B19315B3}"/>
    <cellStyle name="Valuta 2 8 2 4 2 8" xfId="56975" xr:uid="{2C449AD4-7A77-4CF5-86FD-4323CF4B9EF1}"/>
    <cellStyle name="Valuta 2 8 2 4 3" xfId="1638" xr:uid="{00000000-0005-0000-0000-00009D430000}"/>
    <cellStyle name="Valuta 2 8 2 4 3 2" xfId="4541" xr:uid="{00000000-0005-0000-0000-00009E430000}"/>
    <cellStyle name="Valuta 2 8 2 4 3 2 2" xfId="10338" xr:uid="{00000000-0005-0000-0000-00009F430000}"/>
    <cellStyle name="Valuta 2 8 2 4 3 2 3" xfId="19442" xr:uid="{00000000-0005-0000-0000-0000A0430000}"/>
    <cellStyle name="Valuta 2 8 2 4 3 2 4" xfId="28044" xr:uid="{F2C175E5-5567-43CF-B104-5B10A5EA42AE}"/>
    <cellStyle name="Valuta 2 8 2 4 3 2 5" xfId="46129" xr:uid="{10B73771-1EA1-4FD2-93E7-8E7E4DB260B7}"/>
    <cellStyle name="Valuta 2 8 2 4 3 2 6" xfId="52749" xr:uid="{340B8AAB-1BC9-468F-BF69-31C28E0329B8}"/>
    <cellStyle name="Valuta 2 8 2 4 3 2 7" xfId="57643" xr:uid="{E0A4A52A-5C3B-4371-B039-8FCE339244BC}"/>
    <cellStyle name="Valuta 2 8 2 4 3 3" xfId="7440" xr:uid="{00000000-0005-0000-0000-0000A1430000}"/>
    <cellStyle name="Valuta 2 8 2 4 3 3 2" xfId="30552" xr:uid="{05FF3A5E-EBEA-4EB4-8DA6-AB2AA396427E}"/>
    <cellStyle name="Valuta 2 8 2 4 3 3 3" xfId="48637" xr:uid="{49E6CE00-A7F4-4D5C-9C5F-8291C534A55A}"/>
    <cellStyle name="Valuta 2 8 2 4 3 3 4" xfId="55257" xr:uid="{143946EB-32E0-4B45-A97E-7DE1B06E5BBB}"/>
    <cellStyle name="Valuta 2 8 2 4 3 3 5" xfId="58812" xr:uid="{76AB80F1-3D18-487B-8F6B-9A85F203C2D1}"/>
    <cellStyle name="Valuta 2 8 2 4 3 4" xfId="16544" xr:uid="{00000000-0005-0000-0000-0000A2430000}"/>
    <cellStyle name="Valuta 2 8 2 4 3 5" xfId="25689" xr:uid="{BB0D12B2-E837-4995-AAD8-2DD67B01268F}"/>
    <cellStyle name="Valuta 2 8 2 4 3 6" xfId="43776" xr:uid="{D693AF1E-2595-431F-8D97-2DC8393A1F9E}"/>
    <cellStyle name="Valuta 2 8 2 4 3 7" xfId="50396" xr:uid="{E450AA63-C688-49CE-8B5C-5131D52603F8}"/>
    <cellStyle name="Valuta 2 8 2 4 3 8" xfId="56639" xr:uid="{6A8DBC6A-0786-4AC4-B059-79CBC7E0D8F3}"/>
    <cellStyle name="Valuta 2 8 2 4 4" xfId="1205" xr:uid="{00000000-0005-0000-0000-0000A3430000}"/>
    <cellStyle name="Valuta 2 8 2 4 4 2" xfId="4108" xr:uid="{00000000-0005-0000-0000-0000A4430000}"/>
    <cellStyle name="Valuta 2 8 2 4 4 2 2" xfId="9905" xr:uid="{00000000-0005-0000-0000-0000A5430000}"/>
    <cellStyle name="Valuta 2 8 2 4 4 2 3" xfId="19009" xr:uid="{00000000-0005-0000-0000-0000A6430000}"/>
    <cellStyle name="Valuta 2 8 2 4 4 3" xfId="7007" xr:uid="{00000000-0005-0000-0000-0000A7430000}"/>
    <cellStyle name="Valuta 2 8 2 4 4 4" xfId="16111" xr:uid="{00000000-0005-0000-0000-0000A8430000}"/>
    <cellStyle name="Valuta 2 8 2 4 4 5" xfId="25256" xr:uid="{D5DFA211-AC02-40F4-BDFF-F6A2EFC59A40}"/>
    <cellStyle name="Valuta 2 8 2 4 4 6" xfId="43343" xr:uid="{088B71F7-B697-4C34-B4BC-705CD012672A}"/>
    <cellStyle name="Valuta 2 8 2 4 4 7" xfId="49963" xr:uid="{001FAE28-8870-4B9B-B2A8-600297C9DBD9}"/>
    <cellStyle name="Valuta 2 8 2 4 4 8" xfId="56305" xr:uid="{850EB89A-F67E-40A1-A45E-09C3253F9DEA}"/>
    <cellStyle name="Valuta 2 8 2 4 5" xfId="3538" xr:uid="{00000000-0005-0000-0000-0000A9430000}"/>
    <cellStyle name="Valuta 2 8 2 4 5 2" xfId="9335" xr:uid="{00000000-0005-0000-0000-0000AA430000}"/>
    <cellStyle name="Valuta 2 8 2 4 5 3" xfId="18439" xr:uid="{00000000-0005-0000-0000-0000AB430000}"/>
    <cellStyle name="Valuta 2 8 2 4 5 4" xfId="27586" xr:uid="{E2DDB8D4-D6F0-478C-89A2-31EF40D4E6A2}"/>
    <cellStyle name="Valuta 2 8 2 4 5 5" xfId="45671" xr:uid="{42585527-5FB4-4716-9161-55B021E01A8B}"/>
    <cellStyle name="Valuta 2 8 2 4 5 6" xfId="52291" xr:uid="{77AF3BDC-E05A-445C-912D-2EA1302E7524}"/>
    <cellStyle name="Valuta 2 8 2 4 5 7" xfId="57309" xr:uid="{56E006E4-0B9E-472E-95AD-439798486B49}"/>
    <cellStyle name="Valuta 2 8 2 4 6" xfId="6437" xr:uid="{00000000-0005-0000-0000-0000AC430000}"/>
    <cellStyle name="Valuta 2 8 2 4 6 2" xfId="30178" xr:uid="{301C5F4D-5C3F-48E9-A97B-BFA2B9B06FE5}"/>
    <cellStyle name="Valuta 2 8 2 4 6 3" xfId="48263" xr:uid="{B3084543-B7B1-4D93-977F-675FEAE86708}"/>
    <cellStyle name="Valuta 2 8 2 4 6 4" xfId="54883" xr:uid="{31980804-4ADB-40CA-A059-16AA33934803}"/>
    <cellStyle name="Valuta 2 8 2 4 6 5" xfId="58478" xr:uid="{4CC93DAA-CC00-4368-AFFD-A332DDFE38C8}"/>
    <cellStyle name="Valuta 2 8 2 4 7" xfId="15541" xr:uid="{00000000-0005-0000-0000-0000AD430000}"/>
    <cellStyle name="Valuta 2 8 2 4 8" xfId="24686" xr:uid="{895CEA1D-BF96-44F8-BE60-51124CF7F7DF}"/>
    <cellStyle name="Valuta 2 8 2 4 9" xfId="42773" xr:uid="{EA093453-3A50-4DA3-84F2-C155401F9FF0}"/>
    <cellStyle name="Valuta 2 8 2 5" xfId="1827" xr:uid="{00000000-0005-0000-0000-0000AE430000}"/>
    <cellStyle name="Valuta 2 8 2 5 2" xfId="4726" xr:uid="{00000000-0005-0000-0000-0000AF430000}"/>
    <cellStyle name="Valuta 2 8 2 5 2 2" xfId="10523" xr:uid="{00000000-0005-0000-0000-0000B0430000}"/>
    <cellStyle name="Valuta 2 8 2 5 2 3" xfId="19627" xr:uid="{00000000-0005-0000-0000-0000B1430000}"/>
    <cellStyle name="Valuta 2 8 2 5 2 4" xfId="28709" xr:uid="{9E8895E5-F026-4B95-8D3B-9CC30FE91408}"/>
    <cellStyle name="Valuta 2 8 2 5 2 5" xfId="46794" xr:uid="{9AECB737-9AE5-489A-8186-23AFFE9ACB26}"/>
    <cellStyle name="Valuta 2 8 2 5 2 6" xfId="53414" xr:uid="{5E4792DA-781C-4EF2-A3DF-9E4849DA721D}"/>
    <cellStyle name="Valuta 2 8 2 5 2 7" xfId="58144" xr:uid="{E46B35F8-0C36-4A1F-8558-7DF684D6E8AC}"/>
    <cellStyle name="Valuta 2 8 2 5 3" xfId="7625" xr:uid="{00000000-0005-0000-0000-0000B2430000}"/>
    <cellStyle name="Valuta 2 8 2 5 3 2" xfId="30727" xr:uid="{2B876F3E-B353-4199-9BE9-7A697EE9203E}"/>
    <cellStyle name="Valuta 2 8 2 5 3 3" xfId="48812" xr:uid="{0C835DBD-8F39-428E-8E66-1D59D51D294E}"/>
    <cellStyle name="Valuta 2 8 2 5 3 4" xfId="55432" xr:uid="{C267681A-DFD7-4C61-B821-5842E9403820}"/>
    <cellStyle name="Valuta 2 8 2 5 3 5" xfId="58981" xr:uid="{FF047B13-9835-4FD0-AD5D-85AFA9597CE9}"/>
    <cellStyle name="Valuta 2 8 2 5 4" xfId="16729" xr:uid="{00000000-0005-0000-0000-0000B3430000}"/>
    <cellStyle name="Valuta 2 8 2 5 5" xfId="25876" xr:uid="{DD0D00A9-60B6-45E7-8546-01BF5AF9A694}"/>
    <cellStyle name="Valuta 2 8 2 5 6" xfId="43961" xr:uid="{C1133A59-B074-43A7-BD2A-6D2D6A0739D4}"/>
    <cellStyle name="Valuta 2 8 2 5 7" xfId="50581" xr:uid="{1480D70E-B4A7-4071-96B0-82048CB1FB90}"/>
    <cellStyle name="Valuta 2 8 2 5 8" xfId="56808" xr:uid="{2676D9EE-00E5-4226-9EAB-7066A5868F78}"/>
    <cellStyle name="Valuta 2 8 2 6" xfId="1425" xr:uid="{00000000-0005-0000-0000-0000B4430000}"/>
    <cellStyle name="Valuta 2 8 2 6 2" xfId="4328" xr:uid="{00000000-0005-0000-0000-0000B5430000}"/>
    <cellStyle name="Valuta 2 8 2 6 2 2" xfId="10125" xr:uid="{00000000-0005-0000-0000-0000B6430000}"/>
    <cellStyle name="Valuta 2 8 2 6 2 3" xfId="19229" xr:uid="{00000000-0005-0000-0000-0000B7430000}"/>
    <cellStyle name="Valuta 2 8 2 6 2 4" xfId="28282" xr:uid="{65C0332A-33C4-44A9-BFD0-00B3B34D9310}"/>
    <cellStyle name="Valuta 2 8 2 6 2 5" xfId="46367" xr:uid="{F77E3CE8-F127-4E96-835C-161E789AD1F3}"/>
    <cellStyle name="Valuta 2 8 2 6 2 6" xfId="52987" xr:uid="{F5D0304E-E453-4494-88CA-AD01809AC2AD}"/>
    <cellStyle name="Valuta 2 8 2 6 2 7" xfId="57810" xr:uid="{F413C6FC-9D75-487D-89EE-1BB7D626A26A}"/>
    <cellStyle name="Valuta 2 8 2 6 3" xfId="7227" xr:uid="{00000000-0005-0000-0000-0000B8430000}"/>
    <cellStyle name="Valuta 2 8 2 6 3 2" xfId="30361" xr:uid="{506AE2A5-3679-4724-A42A-D0635DCF0BAA}"/>
    <cellStyle name="Valuta 2 8 2 6 3 3" xfId="48446" xr:uid="{E83FFFF6-20D3-4E98-B859-25DFF62F5B1F}"/>
    <cellStyle name="Valuta 2 8 2 6 3 4" xfId="55066" xr:uid="{4CF53569-C35E-4C6F-BF34-AAEB0BA5AA69}"/>
    <cellStyle name="Valuta 2 8 2 6 3 5" xfId="58645" xr:uid="{EE20C9BF-B3D9-445F-ADDD-6C86BA0C10B8}"/>
    <cellStyle name="Valuta 2 8 2 6 4" xfId="16331" xr:uid="{00000000-0005-0000-0000-0000B9430000}"/>
    <cellStyle name="Valuta 2 8 2 6 5" xfId="25476" xr:uid="{BF9ED969-255A-4348-A76B-1C5DBCC9291C}"/>
    <cellStyle name="Valuta 2 8 2 6 6" xfId="43563" xr:uid="{8063271D-1AD4-466D-84FE-607BC86B7C68}"/>
    <cellStyle name="Valuta 2 8 2 6 7" xfId="50183" xr:uid="{53ECACE8-C0CA-4401-A260-386531E6AAE1}"/>
    <cellStyle name="Valuta 2 8 2 6 8" xfId="56472" xr:uid="{1063EA6C-9FF0-4988-929F-3D099B1E08FF}"/>
    <cellStyle name="Valuta 2 8 2 7" xfId="913" xr:uid="{00000000-0005-0000-0000-0000BA430000}"/>
    <cellStyle name="Valuta 2 8 2 7 2" xfId="3816" xr:uid="{00000000-0005-0000-0000-0000BB430000}"/>
    <cellStyle name="Valuta 2 8 2 7 2 2" xfId="9613" xr:uid="{00000000-0005-0000-0000-0000BC430000}"/>
    <cellStyle name="Valuta 2 8 2 7 2 3" xfId="18717" xr:uid="{00000000-0005-0000-0000-0000BD430000}"/>
    <cellStyle name="Valuta 2 8 2 7 2 4" xfId="27806" xr:uid="{8E206415-5D40-41C8-8ADB-CF079328875D}"/>
    <cellStyle name="Valuta 2 8 2 7 2 5" xfId="45891" xr:uid="{2FF0A53D-76BE-4FDF-9477-19C90CCF2089}"/>
    <cellStyle name="Valuta 2 8 2 7 2 6" xfId="52511" xr:uid="{725CFB7F-877C-490E-B888-692B6AFFF17E}"/>
    <cellStyle name="Valuta 2 8 2 7 2 7" xfId="57476" xr:uid="{E1E185D2-3208-459C-AD8B-07F5396F1129}"/>
    <cellStyle name="Valuta 2 8 2 7 3" xfId="6715" xr:uid="{00000000-0005-0000-0000-0000BE430000}"/>
    <cellStyle name="Valuta 2 8 2 7 4" xfId="15819" xr:uid="{00000000-0005-0000-0000-0000BF430000}"/>
    <cellStyle name="Valuta 2 8 2 7 5" xfId="24964" xr:uid="{F8E9AD1E-3317-4118-80B9-5C99F894EC81}"/>
    <cellStyle name="Valuta 2 8 2 7 6" xfId="43051" xr:uid="{CF41E6D4-FD12-478D-B12D-627ED1B48DEE}"/>
    <cellStyle name="Valuta 2 8 2 7 7" xfId="49671" xr:uid="{AB933A01-322E-4843-9493-E26F3690E071}"/>
    <cellStyle name="Valuta 2 8 2 7 8" xfId="56138" xr:uid="{79027BB9-E720-423A-83FC-0E6F4E1C918B}"/>
    <cellStyle name="Valuta 2 8 2 8" xfId="3346" xr:uid="{00000000-0005-0000-0000-0000C0430000}"/>
    <cellStyle name="Valuta 2 8 2 8 2" xfId="9143" xr:uid="{00000000-0005-0000-0000-0000C1430000}"/>
    <cellStyle name="Valuta 2 8 2 8 3" xfId="18247" xr:uid="{00000000-0005-0000-0000-0000C2430000}"/>
    <cellStyle name="Valuta 2 8 2 8 4" xfId="27394" xr:uid="{ACF70BC0-AEC9-4AB0-9EF4-88435CF6A05C}"/>
    <cellStyle name="Valuta 2 8 2 8 5" xfId="45479" xr:uid="{D91BFCD7-D8D1-439F-91E6-13B8FD8F9AEF}"/>
    <cellStyle name="Valuta 2 8 2 8 6" xfId="52099" xr:uid="{5E96D101-BED3-4E42-B3AC-986C15941317}"/>
    <cellStyle name="Valuta 2 8 2 8 7" xfId="57142" xr:uid="{A54F048D-4AEF-4B54-AE88-028CAAFD1EFA}"/>
    <cellStyle name="Valuta 2 8 2 9" xfId="6245" xr:uid="{00000000-0005-0000-0000-0000C3430000}"/>
    <cellStyle name="Valuta 2 8 2 9 2" xfId="30011" xr:uid="{142DEB2A-4A24-4DE6-A6F9-E381C44ACE59}"/>
    <cellStyle name="Valuta 2 8 2 9 3" xfId="48096" xr:uid="{70AA76BE-BAC1-461E-803A-EA95783C0156}"/>
    <cellStyle name="Valuta 2 8 2 9 4" xfId="54716" xr:uid="{CFFA27BD-E72C-4128-A42C-E8CBB5D469CB}"/>
    <cellStyle name="Valuta 2 8 2 9 5" xfId="58311" xr:uid="{630339AC-D613-4ED3-8DCE-56D6A056E5A6}"/>
    <cellStyle name="Valuta 2 8 3" xfId="288" xr:uid="{00000000-0005-0000-0000-0000C4430000}"/>
    <cellStyle name="Valuta 2 8 3 10" xfId="24385" xr:uid="{6FC6A6C0-E300-4059-952F-58E98019DF74}"/>
    <cellStyle name="Valuta 2 8 3 11" xfId="42631" xr:uid="{600A4350-CCFB-4822-908A-63B970EDA9BA}"/>
    <cellStyle name="Valuta 2 8 3 12" xfId="49251" xr:uid="{5B4BA6DB-921A-4AA3-9D8B-01C37BA3D229}"/>
    <cellStyle name="Valuta 2 8 3 13" xfId="55844" xr:uid="{92A8E4B7-EA3E-46D8-991F-7BAB170CF935}"/>
    <cellStyle name="Valuta 2 8 3 2" xfId="685" xr:uid="{00000000-0005-0000-0000-0000C5430000}"/>
    <cellStyle name="Valuta 2 8 3 2 10" xfId="49443" xr:uid="{3975AAC0-FFAC-421E-94D0-5195DAD4A364}"/>
    <cellStyle name="Valuta 2 8 3 2 11" xfId="56011" xr:uid="{B38867F7-A177-4BA0-A314-9DCE8E897620}"/>
    <cellStyle name="Valuta 2 8 3 2 2" xfId="2034" xr:uid="{00000000-0005-0000-0000-0000C6430000}"/>
    <cellStyle name="Valuta 2 8 3 2 2 2" xfId="4933" xr:uid="{00000000-0005-0000-0000-0000C7430000}"/>
    <cellStyle name="Valuta 2 8 3 2 2 2 2" xfId="10730" xr:uid="{00000000-0005-0000-0000-0000C8430000}"/>
    <cellStyle name="Valuta 2 8 3 2 2 2 3" xfId="19834" xr:uid="{00000000-0005-0000-0000-0000C9430000}"/>
    <cellStyle name="Valuta 2 8 3 2 2 2 4" xfId="28557" xr:uid="{A175FCDA-21E7-4836-B8FB-133A1C5E6247}"/>
    <cellStyle name="Valuta 2 8 3 2 2 2 5" xfId="46642" xr:uid="{08318A7C-1D47-4932-8561-ABC559CC522D}"/>
    <cellStyle name="Valuta 2 8 3 2 2 2 6" xfId="53262" xr:uid="{571D47F3-4FEB-4D70-901E-70B3807A45F4}"/>
    <cellStyle name="Valuta 2 8 3 2 2 2 7" xfId="58017" xr:uid="{B3F1D844-1914-4E49-B521-205731537161}"/>
    <cellStyle name="Valuta 2 8 3 2 2 3" xfId="7832" xr:uid="{00000000-0005-0000-0000-0000CA430000}"/>
    <cellStyle name="Valuta 2 8 3 2 2 3 2" xfId="30934" xr:uid="{4BB15261-432D-4CBA-9926-7AFC58D52526}"/>
    <cellStyle name="Valuta 2 8 3 2 2 3 3" xfId="49019" xr:uid="{ADDBEDB7-2573-43D5-BC5E-969CF97E7906}"/>
    <cellStyle name="Valuta 2 8 3 2 2 3 4" xfId="55639" xr:uid="{33C36DD8-66EA-42A6-933A-026DCBB375E1}"/>
    <cellStyle name="Valuta 2 8 3 2 2 3 5" xfId="59188" xr:uid="{A2C749E8-9F76-498E-A0B3-3BA4647F29C7}"/>
    <cellStyle name="Valuta 2 8 3 2 2 4" xfId="16936" xr:uid="{00000000-0005-0000-0000-0000CB430000}"/>
    <cellStyle name="Valuta 2 8 3 2 2 5" xfId="26083" xr:uid="{AA6186DC-444A-4B71-B25A-769B0A6B1AE7}"/>
    <cellStyle name="Valuta 2 8 3 2 2 6" xfId="44168" xr:uid="{5C011B98-9978-4BFC-B784-45201E5EB68B}"/>
    <cellStyle name="Valuta 2 8 3 2 2 7" xfId="50788" xr:uid="{85357E62-9CCE-4E16-9B27-B3F5BCD67535}"/>
    <cellStyle name="Valuta 2 8 3 2 2 8" xfId="57015" xr:uid="{FB6EC0C0-165A-4A65-8C6F-7C473533BCBA}"/>
    <cellStyle name="Valuta 2 8 3 2 3" xfId="1688" xr:uid="{00000000-0005-0000-0000-0000CC430000}"/>
    <cellStyle name="Valuta 2 8 3 2 3 2" xfId="4591" xr:uid="{00000000-0005-0000-0000-0000CD430000}"/>
    <cellStyle name="Valuta 2 8 3 2 3 2 2" xfId="10388" xr:uid="{00000000-0005-0000-0000-0000CE430000}"/>
    <cellStyle name="Valuta 2 8 3 2 3 2 3" xfId="19492" xr:uid="{00000000-0005-0000-0000-0000CF430000}"/>
    <cellStyle name="Valuta 2 8 3 2 3 2 4" xfId="28094" xr:uid="{8DCAB8EB-6E08-4AE5-A7F0-C8C2912BC2C7}"/>
    <cellStyle name="Valuta 2 8 3 2 3 2 5" xfId="46179" xr:uid="{67839D08-FBAC-4C8D-BCB4-A958F1C20F24}"/>
    <cellStyle name="Valuta 2 8 3 2 3 2 6" xfId="52799" xr:uid="{3EC36361-9116-44E3-9631-4981D29619B5}"/>
    <cellStyle name="Valuta 2 8 3 2 3 2 7" xfId="57683" xr:uid="{074A4244-6D75-478E-86B8-AF0A21C57FE5}"/>
    <cellStyle name="Valuta 2 8 3 2 3 3" xfId="7490" xr:uid="{00000000-0005-0000-0000-0000D0430000}"/>
    <cellStyle name="Valuta 2 8 3 2 3 3 2" xfId="30596" xr:uid="{D26A123F-094F-46D3-9752-8FFE0E0E72BD}"/>
    <cellStyle name="Valuta 2 8 3 2 3 3 3" xfId="48681" xr:uid="{4F9004A9-4AEE-4053-A792-792F94C157CE}"/>
    <cellStyle name="Valuta 2 8 3 2 3 3 4" xfId="55301" xr:uid="{55054828-323A-475D-B70E-6F99BC5E019A}"/>
    <cellStyle name="Valuta 2 8 3 2 3 3 5" xfId="58852" xr:uid="{8EB6FCD8-0BE8-4432-BF91-977790DF4503}"/>
    <cellStyle name="Valuta 2 8 3 2 3 4" xfId="16594" xr:uid="{00000000-0005-0000-0000-0000D1430000}"/>
    <cellStyle name="Valuta 2 8 3 2 3 5" xfId="25739" xr:uid="{9C8E6736-969A-44C6-810B-56A34BA9FC58}"/>
    <cellStyle name="Valuta 2 8 3 2 3 6" xfId="43826" xr:uid="{03DD03DC-DE97-4E32-BDEF-E2CA34EDAD8B}"/>
    <cellStyle name="Valuta 2 8 3 2 3 7" xfId="50446" xr:uid="{CF76BFB5-555B-4707-956F-0AC43CF18CC8}"/>
    <cellStyle name="Valuta 2 8 3 2 3 8" xfId="56679" xr:uid="{806C644B-4CCB-45BB-89FB-4CB3393EC305}"/>
    <cellStyle name="Valuta 2 8 3 2 4" xfId="1255" xr:uid="{00000000-0005-0000-0000-0000D2430000}"/>
    <cellStyle name="Valuta 2 8 3 2 4 2" xfId="4158" xr:uid="{00000000-0005-0000-0000-0000D3430000}"/>
    <cellStyle name="Valuta 2 8 3 2 4 2 2" xfId="9955" xr:uid="{00000000-0005-0000-0000-0000D4430000}"/>
    <cellStyle name="Valuta 2 8 3 2 4 2 3" xfId="19059" xr:uid="{00000000-0005-0000-0000-0000D5430000}"/>
    <cellStyle name="Valuta 2 8 3 2 4 3" xfId="7057" xr:uid="{00000000-0005-0000-0000-0000D6430000}"/>
    <cellStyle name="Valuta 2 8 3 2 4 4" xfId="16161" xr:uid="{00000000-0005-0000-0000-0000D7430000}"/>
    <cellStyle name="Valuta 2 8 3 2 4 5" xfId="25306" xr:uid="{ABFDCF53-EF52-47A7-B2B8-4261622FF975}"/>
    <cellStyle name="Valuta 2 8 3 2 4 6" xfId="43393" xr:uid="{EBECD056-D1A1-4370-BA78-DCAD7F01266D}"/>
    <cellStyle name="Valuta 2 8 3 2 4 7" xfId="50013" xr:uid="{5632A330-F2A0-4952-8DFB-84255E03AF5A}"/>
    <cellStyle name="Valuta 2 8 3 2 4 8" xfId="56345" xr:uid="{3DCD8220-A7FC-4696-853F-C87E753576AE}"/>
    <cellStyle name="Valuta 2 8 3 2 5" xfId="3588" xr:uid="{00000000-0005-0000-0000-0000D8430000}"/>
    <cellStyle name="Valuta 2 8 3 2 5 2" xfId="9385" xr:uid="{00000000-0005-0000-0000-0000D9430000}"/>
    <cellStyle name="Valuta 2 8 3 2 5 3" xfId="18489" xr:uid="{00000000-0005-0000-0000-0000DA430000}"/>
    <cellStyle name="Valuta 2 8 3 2 5 4" xfId="27636" xr:uid="{141A9A8E-DE52-4E20-B9EA-09ECEF805C15}"/>
    <cellStyle name="Valuta 2 8 3 2 5 5" xfId="45721" xr:uid="{798BE86A-0389-4F89-9685-E439FD59EF52}"/>
    <cellStyle name="Valuta 2 8 3 2 5 6" xfId="52341" xr:uid="{842A798A-39BC-4C04-BD5E-34BA1C51B66D}"/>
    <cellStyle name="Valuta 2 8 3 2 5 7" xfId="57349" xr:uid="{5F825E15-627E-4B3F-B7DF-BCEE779CDC48}"/>
    <cellStyle name="Valuta 2 8 3 2 6" xfId="6487" xr:uid="{00000000-0005-0000-0000-0000DB430000}"/>
    <cellStyle name="Valuta 2 8 3 2 6 2" xfId="30218" xr:uid="{03C95553-96FE-4AFA-B880-B867FB93DB84}"/>
    <cellStyle name="Valuta 2 8 3 2 6 3" xfId="48303" xr:uid="{BCD708E2-645D-4BB7-936D-DD7F0C82CFB3}"/>
    <cellStyle name="Valuta 2 8 3 2 6 4" xfId="54923" xr:uid="{4DE374E8-0065-4438-AF57-BA78044A6BD8}"/>
    <cellStyle name="Valuta 2 8 3 2 6 5" xfId="58518" xr:uid="{E0AC0EFC-E040-490C-B3CB-A12D9CC5890F}"/>
    <cellStyle name="Valuta 2 8 3 2 7" xfId="15591" xr:uid="{00000000-0005-0000-0000-0000DC430000}"/>
    <cellStyle name="Valuta 2 8 3 2 8" xfId="24736" xr:uid="{77988169-4CBD-45C4-AE37-C8361F0BA0A9}"/>
    <cellStyle name="Valuta 2 8 3 2 9" xfId="42823" xr:uid="{E58AE535-B22A-4CA3-9D6E-0AB83F3B1D7A}"/>
    <cellStyle name="Valuta 2 8 3 3" xfId="1867" xr:uid="{00000000-0005-0000-0000-0000DD430000}"/>
    <cellStyle name="Valuta 2 8 3 3 2" xfId="4766" xr:uid="{00000000-0005-0000-0000-0000DE430000}"/>
    <cellStyle name="Valuta 2 8 3 3 2 2" xfId="10563" xr:uid="{00000000-0005-0000-0000-0000DF430000}"/>
    <cellStyle name="Valuta 2 8 3 3 2 3" xfId="19667" xr:uid="{00000000-0005-0000-0000-0000E0430000}"/>
    <cellStyle name="Valuta 2 8 3 3 2 4" xfId="28753" xr:uid="{05D63C7A-C58C-49F2-9B5A-0AAFD09E9414}"/>
    <cellStyle name="Valuta 2 8 3 3 2 5" xfId="46838" xr:uid="{7428BE86-DBCC-44E0-9C57-781977A31FC6}"/>
    <cellStyle name="Valuta 2 8 3 3 2 6" xfId="53458" xr:uid="{7A37DFB9-9285-4263-A166-6E9B18F1A9F4}"/>
    <cellStyle name="Valuta 2 8 3 3 2 7" xfId="58184" xr:uid="{05BF076A-A9C3-4024-B5B0-2155DA923DFA}"/>
    <cellStyle name="Valuta 2 8 3 3 3" xfId="7665" xr:uid="{00000000-0005-0000-0000-0000E1430000}"/>
    <cellStyle name="Valuta 2 8 3 3 3 2" xfId="30767" xr:uid="{E6DF4EAA-8E47-4E99-9D67-F828B291C1E0}"/>
    <cellStyle name="Valuta 2 8 3 3 3 3" xfId="48852" xr:uid="{A6F788BB-AAD9-4489-9BC7-BC4B2AF661B6}"/>
    <cellStyle name="Valuta 2 8 3 3 3 4" xfId="55472" xr:uid="{7101A3AB-5D9E-473A-9EA6-B2DB10A52135}"/>
    <cellStyle name="Valuta 2 8 3 3 3 5" xfId="59021" xr:uid="{54945D79-5B6D-4F43-9BAF-8B7657B4E312}"/>
    <cellStyle name="Valuta 2 8 3 3 4" xfId="16769" xr:uid="{00000000-0005-0000-0000-0000E2430000}"/>
    <cellStyle name="Valuta 2 8 3 3 5" xfId="25916" xr:uid="{CE9FE1C8-77D2-434A-81B3-5B31B41813F6}"/>
    <cellStyle name="Valuta 2 8 3 3 6" xfId="44001" xr:uid="{AB730F41-773C-4A1E-973E-133DE502D5E0}"/>
    <cellStyle name="Valuta 2 8 3 3 7" xfId="50621" xr:uid="{ABB47E04-B3F9-498E-8A3D-8817400199EB}"/>
    <cellStyle name="Valuta 2 8 3 3 8" xfId="56848" xr:uid="{C1BB5AED-5295-4389-9EA9-016B2B533C6B}"/>
    <cellStyle name="Valuta 2 8 3 4" xfId="1475" xr:uid="{00000000-0005-0000-0000-0000E3430000}"/>
    <cellStyle name="Valuta 2 8 3 4 2" xfId="4378" xr:uid="{00000000-0005-0000-0000-0000E4430000}"/>
    <cellStyle name="Valuta 2 8 3 4 2 2" xfId="10175" xr:uid="{00000000-0005-0000-0000-0000E5430000}"/>
    <cellStyle name="Valuta 2 8 3 4 2 3" xfId="19279" xr:uid="{00000000-0005-0000-0000-0000E6430000}"/>
    <cellStyle name="Valuta 2 8 3 4 2 4" xfId="28332" xr:uid="{9DC7FCE3-67C2-4920-9164-71D886E87D8C}"/>
    <cellStyle name="Valuta 2 8 3 4 2 5" xfId="46417" xr:uid="{23F08B2D-7F76-455B-89C9-09C796751629}"/>
    <cellStyle name="Valuta 2 8 3 4 2 6" xfId="53037" xr:uid="{CC5FEACE-052A-4225-B96B-67FC5768E357}"/>
    <cellStyle name="Valuta 2 8 3 4 2 7" xfId="57850" xr:uid="{53568D26-FE18-44C6-A7DA-54842FD8122D}"/>
    <cellStyle name="Valuta 2 8 3 4 3" xfId="7277" xr:uid="{00000000-0005-0000-0000-0000E7430000}"/>
    <cellStyle name="Valuta 2 8 3 4 3 2" xfId="30405" xr:uid="{F0B1452A-1D69-413F-BEF7-D8F6BB6D07E6}"/>
    <cellStyle name="Valuta 2 8 3 4 3 3" xfId="48490" xr:uid="{5DA6E962-5435-4657-BCE7-FF29B5B81915}"/>
    <cellStyle name="Valuta 2 8 3 4 3 4" xfId="55110" xr:uid="{77A36B14-1703-4BED-BB96-0456A1922ADB}"/>
    <cellStyle name="Valuta 2 8 3 4 3 5" xfId="58685" xr:uid="{33D985A1-4E8A-429E-99EA-DE53762451E2}"/>
    <cellStyle name="Valuta 2 8 3 4 4" xfId="16381" xr:uid="{00000000-0005-0000-0000-0000E8430000}"/>
    <cellStyle name="Valuta 2 8 3 4 5" xfId="25526" xr:uid="{F9384040-4B12-46EE-8015-A9EF9761B041}"/>
    <cellStyle name="Valuta 2 8 3 4 6" xfId="43613" xr:uid="{4D331C46-0621-4346-AEDD-F2F3DB3EC768}"/>
    <cellStyle name="Valuta 2 8 3 4 7" xfId="50233" xr:uid="{80A20182-9B71-4F38-8ABE-1DF01E0FA1E5}"/>
    <cellStyle name="Valuta 2 8 3 4 8" xfId="56512" xr:uid="{BCC270B1-433A-4013-8F8F-EA2E10233A7A}"/>
    <cellStyle name="Valuta 2 8 3 5" xfId="964" xr:uid="{00000000-0005-0000-0000-0000E9430000}"/>
    <cellStyle name="Valuta 2 8 3 5 2" xfId="3867" xr:uid="{00000000-0005-0000-0000-0000EA430000}"/>
    <cellStyle name="Valuta 2 8 3 5 2 2" xfId="9664" xr:uid="{00000000-0005-0000-0000-0000EB430000}"/>
    <cellStyle name="Valuta 2 8 3 5 2 3" xfId="18768" xr:uid="{00000000-0005-0000-0000-0000EC430000}"/>
    <cellStyle name="Valuta 2 8 3 5 2 4" xfId="27856" xr:uid="{ECD1CBA3-18FF-49AD-B5FD-28B010A786A7}"/>
    <cellStyle name="Valuta 2 8 3 5 2 5" xfId="45941" xr:uid="{4A4C1E6D-DE7A-446A-975E-4235093B4A2A}"/>
    <cellStyle name="Valuta 2 8 3 5 2 6" xfId="52561" xr:uid="{A5C690CA-55D6-44C7-BA42-45D61896C58C}"/>
    <cellStyle name="Valuta 2 8 3 5 2 7" xfId="57516" xr:uid="{CA90B057-03C0-4F75-92FE-826AA5F304B6}"/>
    <cellStyle name="Valuta 2 8 3 5 3" xfId="6766" xr:uid="{00000000-0005-0000-0000-0000ED430000}"/>
    <cellStyle name="Valuta 2 8 3 5 4" xfId="15870" xr:uid="{00000000-0005-0000-0000-0000EE430000}"/>
    <cellStyle name="Valuta 2 8 3 5 5" xfId="25015" xr:uid="{4F7EC50E-811F-433E-A063-0E813CDF6E2B}"/>
    <cellStyle name="Valuta 2 8 3 5 6" xfId="43102" xr:uid="{8CEDB17E-2961-4D5E-A0DD-D33F9D89AD2B}"/>
    <cellStyle name="Valuta 2 8 3 5 7" xfId="49722" xr:uid="{C8B44E34-B3E7-445B-BF3E-0AEC962C7914}"/>
    <cellStyle name="Valuta 2 8 3 5 8" xfId="56178" xr:uid="{E0E186B6-B1DF-49DF-9AD7-E3B5C2D147F1}"/>
    <cellStyle name="Valuta 2 8 3 6" xfId="3396" xr:uid="{00000000-0005-0000-0000-0000EF430000}"/>
    <cellStyle name="Valuta 2 8 3 6 2" xfId="9193" xr:uid="{00000000-0005-0000-0000-0000F0430000}"/>
    <cellStyle name="Valuta 2 8 3 6 3" xfId="18297" xr:uid="{00000000-0005-0000-0000-0000F1430000}"/>
    <cellStyle name="Valuta 2 8 3 6 4" xfId="27444" xr:uid="{B19C9ADF-1556-48D6-A21E-B573FFABBE2B}"/>
    <cellStyle name="Valuta 2 8 3 6 5" xfId="45529" xr:uid="{A9AE6F70-B1EF-470D-AEA2-472EAC26F7B4}"/>
    <cellStyle name="Valuta 2 8 3 6 6" xfId="52149" xr:uid="{A80A05A2-793E-4F9E-90ED-72603BF63FA6}"/>
    <cellStyle name="Valuta 2 8 3 6 7" xfId="57182" xr:uid="{031CC2AE-8749-4563-B5D9-6AAAFA261A4F}"/>
    <cellStyle name="Valuta 2 8 3 7" xfId="6295" xr:uid="{00000000-0005-0000-0000-0000F2430000}"/>
    <cellStyle name="Valuta 2 8 3 7 2" xfId="30051" xr:uid="{510678A9-A521-4934-9ADE-5E67B1C83EE7}"/>
    <cellStyle name="Valuta 2 8 3 7 3" xfId="48136" xr:uid="{6FFD4E0E-DDD9-4A9C-9C5A-578B1EED667B}"/>
    <cellStyle name="Valuta 2 8 3 7 4" xfId="54756" xr:uid="{2F939C96-BC8F-4EF3-958F-6B46496AE40D}"/>
    <cellStyle name="Valuta 2 8 3 7 5" xfId="58351" xr:uid="{A245FB0D-CF4C-40AA-8914-79D091C0D0C7}"/>
    <cellStyle name="Valuta 2 8 3 8" xfId="15185" xr:uid="{00000000-0005-0000-0000-0000F3430000}"/>
    <cellStyle name="Valuta 2 8 3 9" xfId="15399" xr:uid="{00000000-0005-0000-0000-0000F4430000}"/>
    <cellStyle name="Valuta 2 8 4" xfId="501" xr:uid="{00000000-0005-0000-0000-0000F5430000}"/>
    <cellStyle name="Valuta 2 8 5" xfId="593" xr:uid="{00000000-0005-0000-0000-0000F6430000}"/>
    <cellStyle name="Valuta 2 8 5 10" xfId="49351" xr:uid="{EAD41972-F38A-4CD4-BB8F-8E6F6EB0FC53}"/>
    <cellStyle name="Valuta 2 8 5 11" xfId="55931" xr:uid="{6C38672D-C1C5-4069-8EED-6502AC3B45DA}"/>
    <cellStyle name="Valuta 2 8 5 2" xfId="1954" xr:uid="{00000000-0005-0000-0000-0000F7430000}"/>
    <cellStyle name="Valuta 2 8 5 2 2" xfId="4853" xr:uid="{00000000-0005-0000-0000-0000F8430000}"/>
    <cellStyle name="Valuta 2 8 5 2 2 2" xfId="10650" xr:uid="{00000000-0005-0000-0000-0000F9430000}"/>
    <cellStyle name="Valuta 2 8 5 2 2 3" xfId="19754" xr:uid="{00000000-0005-0000-0000-0000FA430000}"/>
    <cellStyle name="Valuta 2 8 5 2 2 4" xfId="28465" xr:uid="{6861C114-EB78-4750-BFDF-87C13C195259}"/>
    <cellStyle name="Valuta 2 8 5 2 2 5" xfId="46550" xr:uid="{B61B6290-B76B-4C0A-BEAB-3BC07F32ABD5}"/>
    <cellStyle name="Valuta 2 8 5 2 2 6" xfId="53170" xr:uid="{25CC577F-6967-4BA3-AFC6-28FD47333FDA}"/>
    <cellStyle name="Valuta 2 8 5 2 2 7" xfId="57937" xr:uid="{9DAE6849-8610-4E50-B60F-3B1D3123C8E3}"/>
    <cellStyle name="Valuta 2 8 5 2 3" xfId="7752" xr:uid="{00000000-0005-0000-0000-0000FB430000}"/>
    <cellStyle name="Valuta 2 8 5 2 3 2" xfId="30854" xr:uid="{0EA78992-0081-44C3-B7A5-6EB209F8E7CE}"/>
    <cellStyle name="Valuta 2 8 5 2 3 3" xfId="48939" xr:uid="{8CE34CC9-D608-412D-BA86-739A0C57A750}"/>
    <cellStyle name="Valuta 2 8 5 2 3 4" xfId="55559" xr:uid="{46FBA270-6BE3-4887-B702-7739262D3F7E}"/>
    <cellStyle name="Valuta 2 8 5 2 3 5" xfId="59108" xr:uid="{D18E92E3-5EE3-48F8-8675-5E41D55B82ED}"/>
    <cellStyle name="Valuta 2 8 5 2 4" xfId="16856" xr:uid="{00000000-0005-0000-0000-0000FC430000}"/>
    <cellStyle name="Valuta 2 8 5 2 5" xfId="26003" xr:uid="{17A47AFC-A746-4AA2-B159-4CDC3053B817}"/>
    <cellStyle name="Valuta 2 8 5 2 6" xfId="44088" xr:uid="{CE7E746C-926F-4397-A1E3-C7D4F2DFBC9D}"/>
    <cellStyle name="Valuta 2 8 5 2 7" xfId="50708" xr:uid="{B52A47A8-0388-4BF7-B886-B314F5F336B4}"/>
    <cellStyle name="Valuta 2 8 5 2 8" xfId="56935" xr:uid="{D9D639D4-36FC-4540-894B-B40BA878F489}"/>
    <cellStyle name="Valuta 2 8 5 3" xfId="1596" xr:uid="{00000000-0005-0000-0000-0000FD430000}"/>
    <cellStyle name="Valuta 2 8 5 3 2" xfId="4499" xr:uid="{00000000-0005-0000-0000-0000FE430000}"/>
    <cellStyle name="Valuta 2 8 5 3 2 2" xfId="10296" xr:uid="{00000000-0005-0000-0000-0000FF430000}"/>
    <cellStyle name="Valuta 2 8 5 3 2 3" xfId="19400" xr:uid="{00000000-0005-0000-0000-000000440000}"/>
    <cellStyle name="Valuta 2 8 5 3 2 4" xfId="28002" xr:uid="{514814B5-93E8-4B68-A9FF-C47E4A40964F}"/>
    <cellStyle name="Valuta 2 8 5 3 2 5" xfId="46087" xr:uid="{1A09B015-30EA-4E8D-86C3-0C1C3EED9412}"/>
    <cellStyle name="Valuta 2 8 5 3 2 6" xfId="52707" xr:uid="{6D0C784C-411F-4A55-AB29-BF089B56DA00}"/>
    <cellStyle name="Valuta 2 8 5 3 2 7" xfId="57603" xr:uid="{4AF640C8-DC9C-4D76-85C3-2D738465F98D}"/>
    <cellStyle name="Valuta 2 8 5 3 3" xfId="7398" xr:uid="{00000000-0005-0000-0000-000001440000}"/>
    <cellStyle name="Valuta 2 8 5 3 3 2" xfId="30510" xr:uid="{CFCBFC1D-BC90-47D7-8D07-22D330CE2143}"/>
    <cellStyle name="Valuta 2 8 5 3 3 3" xfId="48595" xr:uid="{7C3CD13C-E4E4-43B7-868E-D3E07749EC28}"/>
    <cellStyle name="Valuta 2 8 5 3 3 4" xfId="55215" xr:uid="{91BF32B2-892E-4565-A71D-3806B7687488}"/>
    <cellStyle name="Valuta 2 8 5 3 3 5" xfId="58772" xr:uid="{553DED2D-C25E-4D38-B07C-57944EA82740}"/>
    <cellStyle name="Valuta 2 8 5 3 4" xfId="16502" xr:uid="{00000000-0005-0000-0000-000002440000}"/>
    <cellStyle name="Valuta 2 8 5 3 5" xfId="25647" xr:uid="{CEADF0CF-0B0E-4DD5-AFDE-3DBA8E331532}"/>
    <cellStyle name="Valuta 2 8 5 3 6" xfId="43734" xr:uid="{6BF20D68-0EFB-40B4-A16E-5CF3218688BC}"/>
    <cellStyle name="Valuta 2 8 5 3 7" xfId="50354" xr:uid="{7E0C5A5A-5F2C-4540-A406-B4EFEA78F67B}"/>
    <cellStyle name="Valuta 2 8 5 3 8" xfId="56599" xr:uid="{13BE4740-4F81-4B5C-BC06-54CBD572E28B}"/>
    <cellStyle name="Valuta 2 8 5 4" xfId="1163" xr:uid="{00000000-0005-0000-0000-000003440000}"/>
    <cellStyle name="Valuta 2 8 5 4 2" xfId="4066" xr:uid="{00000000-0005-0000-0000-000004440000}"/>
    <cellStyle name="Valuta 2 8 5 4 2 2" xfId="9863" xr:uid="{00000000-0005-0000-0000-000005440000}"/>
    <cellStyle name="Valuta 2 8 5 4 2 3" xfId="18967" xr:uid="{00000000-0005-0000-0000-000006440000}"/>
    <cellStyle name="Valuta 2 8 5 4 3" xfId="6965" xr:uid="{00000000-0005-0000-0000-000007440000}"/>
    <cellStyle name="Valuta 2 8 5 4 4" xfId="16069" xr:uid="{00000000-0005-0000-0000-000008440000}"/>
    <cellStyle name="Valuta 2 8 5 4 5" xfId="25214" xr:uid="{F09A97B5-B4CD-43A5-9A1F-DE57BC18D4CD}"/>
    <cellStyle name="Valuta 2 8 5 4 6" xfId="43301" xr:uid="{381A6C80-2BD2-44C6-801B-A689DE592EF3}"/>
    <cellStyle name="Valuta 2 8 5 4 7" xfId="49921" xr:uid="{95E3E5E4-285E-4059-9EB1-0B30DF011B5A}"/>
    <cellStyle name="Valuta 2 8 5 4 8" xfId="56265" xr:uid="{4F8407B8-0932-402D-9F84-979A4B7EA07F}"/>
    <cellStyle name="Valuta 2 8 5 5" xfId="3496" xr:uid="{00000000-0005-0000-0000-000009440000}"/>
    <cellStyle name="Valuta 2 8 5 5 2" xfId="9293" xr:uid="{00000000-0005-0000-0000-00000A440000}"/>
    <cellStyle name="Valuta 2 8 5 5 3" xfId="18397" xr:uid="{00000000-0005-0000-0000-00000B440000}"/>
    <cellStyle name="Valuta 2 8 5 5 4" xfId="27544" xr:uid="{A3696879-7598-4279-8693-CEEA65A03FEC}"/>
    <cellStyle name="Valuta 2 8 5 5 5" xfId="45629" xr:uid="{916B373E-A6C8-43D4-B262-0644E638435A}"/>
    <cellStyle name="Valuta 2 8 5 5 6" xfId="52249" xr:uid="{F5113FD6-A9C4-4F57-90C9-BFC926633F11}"/>
    <cellStyle name="Valuta 2 8 5 5 7" xfId="57269" xr:uid="{F6DA44E8-5CD6-49E5-AA87-8ED494933B33}"/>
    <cellStyle name="Valuta 2 8 5 6" xfId="6395" xr:uid="{00000000-0005-0000-0000-00000C440000}"/>
    <cellStyle name="Valuta 2 8 5 6 2" xfId="30138" xr:uid="{655952D0-EFB3-45C0-B0CD-C42A042A3468}"/>
    <cellStyle name="Valuta 2 8 5 6 3" xfId="48223" xr:uid="{86801780-BC32-4349-9CD8-9A9F8EDE0C4A}"/>
    <cellStyle name="Valuta 2 8 5 6 4" xfId="54843" xr:uid="{27CAD90D-B51C-4E64-9041-B5A65684D99D}"/>
    <cellStyle name="Valuta 2 8 5 6 5" xfId="58438" xr:uid="{0CAFF91E-1D57-40E8-B161-49870909A611}"/>
    <cellStyle name="Valuta 2 8 5 7" xfId="15499" xr:uid="{00000000-0005-0000-0000-00000D440000}"/>
    <cellStyle name="Valuta 2 8 5 8" xfId="24644" xr:uid="{5E836DD8-85F4-4D17-8517-9C3861BEC778}"/>
    <cellStyle name="Valuta 2 8 5 9" xfId="42731" xr:uid="{F78090EB-8BB5-4BF2-8D52-1F1C8609BA3E}"/>
    <cellStyle name="Valuta 2 8 6" xfId="1787" xr:uid="{00000000-0005-0000-0000-00000E440000}"/>
    <cellStyle name="Valuta 2 8 6 2" xfId="4686" xr:uid="{00000000-0005-0000-0000-00000F440000}"/>
    <cellStyle name="Valuta 2 8 6 2 2" xfId="10483" xr:uid="{00000000-0005-0000-0000-000010440000}"/>
    <cellStyle name="Valuta 2 8 6 2 3" xfId="19587" xr:uid="{00000000-0005-0000-0000-000011440000}"/>
    <cellStyle name="Valuta 2 8 6 2 4" xfId="28668" xr:uid="{B2DA5BF5-0F7F-415F-94E6-A3EBD911001E}"/>
    <cellStyle name="Valuta 2 8 6 2 5" xfId="46753" xr:uid="{A0FBF181-4F35-45B4-99C7-520E48A2F32A}"/>
    <cellStyle name="Valuta 2 8 6 2 6" xfId="53373" xr:uid="{E54F0F61-6F95-4EC4-A799-9E10CF9B1177}"/>
    <cellStyle name="Valuta 2 8 6 2 7" xfId="58104" xr:uid="{F0B11139-4BCC-4249-B943-D39BDEE1A2C2}"/>
    <cellStyle name="Valuta 2 8 6 3" xfId="7585" xr:uid="{00000000-0005-0000-0000-000012440000}"/>
    <cellStyle name="Valuta 2 8 6 3 2" xfId="30687" xr:uid="{53BF97EB-5546-45F3-9BCF-02E73A9700E9}"/>
    <cellStyle name="Valuta 2 8 6 3 3" xfId="48772" xr:uid="{4F67D94C-008A-46E1-B3BA-6080BFAFE6CC}"/>
    <cellStyle name="Valuta 2 8 6 3 4" xfId="55392" xr:uid="{47A47C6A-8F6A-4114-B507-BE80AF0B004B}"/>
    <cellStyle name="Valuta 2 8 6 3 5" xfId="58941" xr:uid="{5E3C0383-121E-4C89-8612-EE7F0B93946C}"/>
    <cellStyle name="Valuta 2 8 6 4" xfId="16689" xr:uid="{00000000-0005-0000-0000-000013440000}"/>
    <cellStyle name="Valuta 2 8 6 5" xfId="25836" xr:uid="{E1AF5260-C14F-440C-945C-86A0751FE3AE}"/>
    <cellStyle name="Valuta 2 8 6 6" xfId="43921" xr:uid="{273A2751-7B4E-4D0A-8824-343A133CD4CE}"/>
    <cellStyle name="Valuta 2 8 6 7" xfId="50541" xr:uid="{92682070-9287-41B0-BD22-791D736C5CA6}"/>
    <cellStyle name="Valuta 2 8 6 8" xfId="56768" xr:uid="{24F54A46-F909-4949-A4E0-A9315C925A6B}"/>
    <cellStyle name="Valuta 2 8 7" xfId="1381" xr:uid="{00000000-0005-0000-0000-000014440000}"/>
    <cellStyle name="Valuta 2 8 7 2" xfId="4284" xr:uid="{00000000-0005-0000-0000-000015440000}"/>
    <cellStyle name="Valuta 2 8 7 2 2" xfId="10081" xr:uid="{00000000-0005-0000-0000-000016440000}"/>
    <cellStyle name="Valuta 2 8 7 2 3" xfId="19185" xr:uid="{00000000-0005-0000-0000-000017440000}"/>
    <cellStyle name="Valuta 2 8 7 2 4" xfId="28237" xr:uid="{F0135F11-A02E-453C-9675-E64844297140}"/>
    <cellStyle name="Valuta 2 8 7 2 5" xfId="46322" xr:uid="{01F6AA63-31BD-41FB-8C34-733B1041F520}"/>
    <cellStyle name="Valuta 2 8 7 2 6" xfId="52942" xr:uid="{A6B04FF5-BE3B-4478-BFB3-EF577CEA9256}"/>
    <cellStyle name="Valuta 2 8 7 2 7" xfId="57770" xr:uid="{FB0FEC3D-0833-4F11-BABE-410A8CF68B84}"/>
    <cellStyle name="Valuta 2 8 7 3" xfId="7183" xr:uid="{00000000-0005-0000-0000-000018440000}"/>
    <cellStyle name="Valuta 2 8 7 3 2" xfId="30319" xr:uid="{7DB45132-65E8-44BD-9758-54CA58CADEB7}"/>
    <cellStyle name="Valuta 2 8 7 3 3" xfId="48404" xr:uid="{74B2DE72-9290-4F61-95DF-B07BEDD83EA7}"/>
    <cellStyle name="Valuta 2 8 7 3 4" xfId="55024" xr:uid="{9D96615A-CEA3-4CE9-AF6E-879B1CD770FD}"/>
    <cellStyle name="Valuta 2 8 7 3 5" xfId="58605" xr:uid="{EC8142A6-063B-4D93-A2F5-C9E101014B94}"/>
    <cellStyle name="Valuta 2 8 7 4" xfId="16287" xr:uid="{00000000-0005-0000-0000-000019440000}"/>
    <cellStyle name="Valuta 2 8 7 5" xfId="25432" xr:uid="{346AFFCB-2D75-44BA-9F55-0BBD7FE6430C}"/>
    <cellStyle name="Valuta 2 8 7 6" xfId="43519" xr:uid="{F18A2BE4-AE36-49C2-AB31-D69514A3DDC0}"/>
    <cellStyle name="Valuta 2 8 7 7" xfId="50139" xr:uid="{4AF5A68D-2EC4-47A6-8FB5-9B1A817DE513}"/>
    <cellStyle name="Valuta 2 8 7 8" xfId="56432" xr:uid="{3BDA0F60-6F49-4201-959D-1FE6E25A3190}"/>
    <cellStyle name="Valuta 2 8 8" xfId="867" xr:uid="{00000000-0005-0000-0000-00001A440000}"/>
    <cellStyle name="Valuta 2 8 8 2" xfId="3770" xr:uid="{00000000-0005-0000-0000-00001B440000}"/>
    <cellStyle name="Valuta 2 8 8 2 2" xfId="9567" xr:uid="{00000000-0005-0000-0000-00001C440000}"/>
    <cellStyle name="Valuta 2 8 8 2 3" xfId="18671" xr:uid="{00000000-0005-0000-0000-00001D440000}"/>
    <cellStyle name="Valuta 2 8 8 2 4" xfId="27763" xr:uid="{EC294DD0-1F78-4921-B3E0-E71E5F654763}"/>
    <cellStyle name="Valuta 2 8 8 2 5" xfId="45848" xr:uid="{2C1D1053-9352-451D-AA41-6F5D6915963F}"/>
    <cellStyle name="Valuta 2 8 8 2 6" xfId="52468" xr:uid="{A1D96F67-9B71-42AC-A772-850E0D865AE9}"/>
    <cellStyle name="Valuta 2 8 8 2 7" xfId="57436" xr:uid="{885F2F8F-0679-4D4C-BFE1-9FF4E40E60BE}"/>
    <cellStyle name="Valuta 2 8 8 3" xfId="6669" xr:uid="{00000000-0005-0000-0000-00001E440000}"/>
    <cellStyle name="Valuta 2 8 8 4" xfId="15773" xr:uid="{00000000-0005-0000-0000-00001F440000}"/>
    <cellStyle name="Valuta 2 8 8 5" xfId="24918" xr:uid="{917B584D-977B-4185-9132-EEBC83CB48A8}"/>
    <cellStyle name="Valuta 2 8 8 6" xfId="43005" xr:uid="{CF5B57B9-41A7-4D14-9E40-B576DF2A7838}"/>
    <cellStyle name="Valuta 2 8 8 7" xfId="49625" xr:uid="{A7CAC3FF-B31E-40AD-B0D3-E5F584A029EB}"/>
    <cellStyle name="Valuta 2 8 8 8" xfId="56098" xr:uid="{4E868AB3-37F6-4FB1-8D54-2A8133DA4960}"/>
    <cellStyle name="Valuta 2 8 9" xfId="3303" xr:uid="{00000000-0005-0000-0000-000020440000}"/>
    <cellStyle name="Valuta 2 8 9 2" xfId="9100" xr:uid="{00000000-0005-0000-0000-000021440000}"/>
    <cellStyle name="Valuta 2 8 9 3" xfId="18204" xr:uid="{00000000-0005-0000-0000-000022440000}"/>
    <cellStyle name="Valuta 2 8 9 4" xfId="27351" xr:uid="{83FAEBA4-E160-4AF0-A651-D25F6FFD395A}"/>
    <cellStyle name="Valuta 2 8 9 5" xfId="45436" xr:uid="{BE076EDE-278F-4050-ACE0-1807017C93BE}"/>
    <cellStyle name="Valuta 2 8 9 6" xfId="52056" xr:uid="{0897C365-F996-43BF-B925-C00FA3E1F53B}"/>
    <cellStyle name="Valuta 2 8 9 7" xfId="57102" xr:uid="{1EE31D35-1366-4A36-9A76-D0BC1B476D7F}"/>
    <cellStyle name="Valuta 2 9" xfId="221" xr:uid="{00000000-0005-0000-0000-000023440000}"/>
    <cellStyle name="Valuta 2 9 10" xfId="15047" xr:uid="{00000000-0005-0000-0000-000024440000}"/>
    <cellStyle name="Valuta 2 9 11" xfId="15333" xr:uid="{00000000-0005-0000-0000-000025440000}"/>
    <cellStyle name="Valuta 2 9 12" xfId="24318" xr:uid="{D2C053B0-D260-4CC3-BB53-C45B6E61F35F}"/>
    <cellStyle name="Valuta 2 9 13" xfId="42565" xr:uid="{3F0F9851-43F7-4C06-9512-8DE8BE374EDB}"/>
    <cellStyle name="Valuta 2 9 14" xfId="49185" xr:uid="{92AA66FF-05EC-4D25-AAB3-4167524B995C}"/>
    <cellStyle name="Valuta 2 9 15" xfId="55788" xr:uid="{26144DC6-DD48-4DF5-9032-A8ED77940455}"/>
    <cellStyle name="Valuta 2 9 2" xfId="317" xr:uid="{00000000-0005-0000-0000-000026440000}"/>
    <cellStyle name="Valuta 2 9 2 10" xfId="24414" xr:uid="{06E7B4F4-82E4-44DC-8887-178A5C756B64}"/>
    <cellStyle name="Valuta 2 9 2 11" xfId="42660" xr:uid="{868BFA6A-9B35-49C2-98FB-B0BFC9993101}"/>
    <cellStyle name="Valuta 2 9 2 12" xfId="49280" xr:uid="{61A0F71F-356F-4602-A2B0-69A667A70C10}"/>
    <cellStyle name="Valuta 2 9 2 13" xfId="55868" xr:uid="{A46F6AEC-19DF-4DC7-B255-E6A6ECE4C5D6}"/>
    <cellStyle name="Valuta 2 9 2 2" xfId="714" xr:uid="{00000000-0005-0000-0000-000027440000}"/>
    <cellStyle name="Valuta 2 9 2 2 10" xfId="49472" xr:uid="{7578C1EF-3004-4BDB-9004-670D42E6343E}"/>
    <cellStyle name="Valuta 2 9 2 2 11" xfId="56035" xr:uid="{ABCF277C-88E9-4C1D-9953-EB04AC93080A}"/>
    <cellStyle name="Valuta 2 9 2 2 2" xfId="2058" xr:uid="{00000000-0005-0000-0000-000028440000}"/>
    <cellStyle name="Valuta 2 9 2 2 2 2" xfId="4957" xr:uid="{00000000-0005-0000-0000-000029440000}"/>
    <cellStyle name="Valuta 2 9 2 2 2 2 2" xfId="10754" xr:uid="{00000000-0005-0000-0000-00002A440000}"/>
    <cellStyle name="Valuta 2 9 2 2 2 2 3" xfId="19858" xr:uid="{00000000-0005-0000-0000-00002B440000}"/>
    <cellStyle name="Valuta 2 9 2 2 2 2 4" xfId="28586" xr:uid="{C2380957-01AF-4216-9B97-3FB0BB6F4012}"/>
    <cellStyle name="Valuta 2 9 2 2 2 2 5" xfId="46671" xr:uid="{D1744CEC-4945-4C40-B55B-448FBCB03E59}"/>
    <cellStyle name="Valuta 2 9 2 2 2 2 6" xfId="53291" xr:uid="{8A356773-C95E-4752-A87B-2033B236BFFD}"/>
    <cellStyle name="Valuta 2 9 2 2 2 2 7" xfId="58041" xr:uid="{BBDBBB55-A158-48F1-830B-43D574447F2C}"/>
    <cellStyle name="Valuta 2 9 2 2 2 3" xfId="7856" xr:uid="{00000000-0005-0000-0000-00002C440000}"/>
    <cellStyle name="Valuta 2 9 2 2 2 3 2" xfId="30958" xr:uid="{B3B6F994-90DE-4029-8844-2AF639AC4BF4}"/>
    <cellStyle name="Valuta 2 9 2 2 2 3 3" xfId="49043" xr:uid="{4C4BB7C9-3E1F-45A5-8B1F-BC2078DA9EF8}"/>
    <cellStyle name="Valuta 2 9 2 2 2 3 4" xfId="55663" xr:uid="{CEFC0C40-357B-4A77-9562-1026F7B42C3E}"/>
    <cellStyle name="Valuta 2 9 2 2 2 3 5" xfId="59212" xr:uid="{80177170-0E3F-42ED-AD9A-F1F6D883EA0B}"/>
    <cellStyle name="Valuta 2 9 2 2 2 4" xfId="16960" xr:uid="{00000000-0005-0000-0000-00002D440000}"/>
    <cellStyle name="Valuta 2 9 2 2 2 5" xfId="26107" xr:uid="{143475E1-B5B0-4A4A-ACA8-9367AFB723C2}"/>
    <cellStyle name="Valuta 2 9 2 2 2 6" xfId="44192" xr:uid="{18A2F402-4139-4C87-8319-E76ACEF5899F}"/>
    <cellStyle name="Valuta 2 9 2 2 2 7" xfId="50812" xr:uid="{0510D22C-2FAF-4C74-96DA-906E2B4E7540}"/>
    <cellStyle name="Valuta 2 9 2 2 2 8" xfId="57039" xr:uid="{07433B8F-8359-468E-9E03-B2F0065C8AFB}"/>
    <cellStyle name="Valuta 2 9 2 2 3" xfId="1717" xr:uid="{00000000-0005-0000-0000-00002E440000}"/>
    <cellStyle name="Valuta 2 9 2 2 3 2" xfId="4620" xr:uid="{00000000-0005-0000-0000-00002F440000}"/>
    <cellStyle name="Valuta 2 9 2 2 3 2 2" xfId="10417" xr:uid="{00000000-0005-0000-0000-000030440000}"/>
    <cellStyle name="Valuta 2 9 2 2 3 2 3" xfId="19521" xr:uid="{00000000-0005-0000-0000-000031440000}"/>
    <cellStyle name="Valuta 2 9 2 2 3 2 4" xfId="28123" xr:uid="{3C87DB70-086B-49D8-9EA4-875AD922B47D}"/>
    <cellStyle name="Valuta 2 9 2 2 3 2 5" xfId="46208" xr:uid="{9CD6496B-E222-4C3B-9437-E2B15820E8BB}"/>
    <cellStyle name="Valuta 2 9 2 2 3 2 6" xfId="52828" xr:uid="{E5BEC7CA-5BAC-43FE-BEFA-99537F184B57}"/>
    <cellStyle name="Valuta 2 9 2 2 3 2 7" xfId="57707" xr:uid="{38B937F9-FD37-43A5-8D1B-19B116562600}"/>
    <cellStyle name="Valuta 2 9 2 2 3 3" xfId="7519" xr:uid="{00000000-0005-0000-0000-000032440000}"/>
    <cellStyle name="Valuta 2 9 2 2 3 3 2" xfId="30622" xr:uid="{D4398501-0D37-48B1-AD01-6130DFC7CBE1}"/>
    <cellStyle name="Valuta 2 9 2 2 3 3 3" xfId="48707" xr:uid="{BE0C23E0-469E-43D5-A594-58C46C12F6BF}"/>
    <cellStyle name="Valuta 2 9 2 2 3 3 4" xfId="55327" xr:uid="{543C3459-1757-4172-8F65-2BB8D5BA8D73}"/>
    <cellStyle name="Valuta 2 9 2 2 3 3 5" xfId="58876" xr:uid="{5E2A0605-CFD3-4164-9D79-A80167029B63}"/>
    <cellStyle name="Valuta 2 9 2 2 3 4" xfId="16623" xr:uid="{00000000-0005-0000-0000-000033440000}"/>
    <cellStyle name="Valuta 2 9 2 2 3 5" xfId="25768" xr:uid="{C27CAD62-4C66-4838-98FD-4EB134587F9B}"/>
    <cellStyle name="Valuta 2 9 2 2 3 6" xfId="43855" xr:uid="{04A379B6-ACBB-43DA-BCB0-7758C821DD32}"/>
    <cellStyle name="Valuta 2 9 2 2 3 7" xfId="50475" xr:uid="{575BC027-2852-4029-9123-40D8E50380B8}"/>
    <cellStyle name="Valuta 2 9 2 2 3 8" xfId="56703" xr:uid="{D79ABD55-2707-40D2-900D-647E9FE14D15}"/>
    <cellStyle name="Valuta 2 9 2 2 4" xfId="1284" xr:uid="{00000000-0005-0000-0000-000034440000}"/>
    <cellStyle name="Valuta 2 9 2 2 4 2" xfId="4187" xr:uid="{00000000-0005-0000-0000-000035440000}"/>
    <cellStyle name="Valuta 2 9 2 2 4 2 2" xfId="9984" xr:uid="{00000000-0005-0000-0000-000036440000}"/>
    <cellStyle name="Valuta 2 9 2 2 4 2 3" xfId="19088" xr:uid="{00000000-0005-0000-0000-000037440000}"/>
    <cellStyle name="Valuta 2 9 2 2 4 3" xfId="7086" xr:uid="{00000000-0005-0000-0000-000038440000}"/>
    <cellStyle name="Valuta 2 9 2 2 4 4" xfId="16190" xr:uid="{00000000-0005-0000-0000-000039440000}"/>
    <cellStyle name="Valuta 2 9 2 2 4 5" xfId="25335" xr:uid="{590A4AF6-7F82-4C7D-9142-3673CEF759E6}"/>
    <cellStyle name="Valuta 2 9 2 2 4 6" xfId="43422" xr:uid="{A8B83028-EC85-459D-8E50-A40E9BB4EA9C}"/>
    <cellStyle name="Valuta 2 9 2 2 4 7" xfId="50042" xr:uid="{88CB2865-B831-40E7-97B3-D8AA5637BC6A}"/>
    <cellStyle name="Valuta 2 9 2 2 4 8" xfId="56369" xr:uid="{0D197144-0FE3-4A89-ABEB-BD5FB81121A7}"/>
    <cellStyle name="Valuta 2 9 2 2 5" xfId="3617" xr:uid="{00000000-0005-0000-0000-00003A440000}"/>
    <cellStyle name="Valuta 2 9 2 2 5 2" xfId="9414" xr:uid="{00000000-0005-0000-0000-00003B440000}"/>
    <cellStyle name="Valuta 2 9 2 2 5 3" xfId="18518" xr:uid="{00000000-0005-0000-0000-00003C440000}"/>
    <cellStyle name="Valuta 2 9 2 2 5 4" xfId="27665" xr:uid="{2193667F-FBEE-4947-AAF3-7FCBCA1CA289}"/>
    <cellStyle name="Valuta 2 9 2 2 5 5" xfId="45750" xr:uid="{FB1AA788-C78C-4DDF-896B-8B072A41D467}"/>
    <cellStyle name="Valuta 2 9 2 2 5 6" xfId="52370" xr:uid="{12E81A55-732B-4680-928B-61A452F56620}"/>
    <cellStyle name="Valuta 2 9 2 2 5 7" xfId="57373" xr:uid="{6339CBE0-C60B-4E98-8294-57AC1201B74F}"/>
    <cellStyle name="Valuta 2 9 2 2 6" xfId="6516" xr:uid="{00000000-0005-0000-0000-00003D440000}"/>
    <cellStyle name="Valuta 2 9 2 2 6 2" xfId="30242" xr:uid="{7DCFD08D-3841-4297-ACDF-5BE6800E2FDF}"/>
    <cellStyle name="Valuta 2 9 2 2 6 3" xfId="48327" xr:uid="{D0C76711-17F6-4F93-A95A-14A64FA6BE47}"/>
    <cellStyle name="Valuta 2 9 2 2 6 4" xfId="54947" xr:uid="{C939D538-B844-4679-BF19-BB14FE0BD813}"/>
    <cellStyle name="Valuta 2 9 2 2 6 5" xfId="58542" xr:uid="{9650D79C-327D-49D8-8D30-A6500BEC4EB2}"/>
    <cellStyle name="Valuta 2 9 2 2 7" xfId="15620" xr:uid="{00000000-0005-0000-0000-00003E440000}"/>
    <cellStyle name="Valuta 2 9 2 2 8" xfId="24765" xr:uid="{CD4B001C-71D9-4014-AFC3-6D591712A34B}"/>
    <cellStyle name="Valuta 2 9 2 2 9" xfId="42852" xr:uid="{9C27CF38-B604-4149-ABE9-6C221CD6EAB1}"/>
    <cellStyle name="Valuta 2 9 2 3" xfId="1891" xr:uid="{00000000-0005-0000-0000-00003F440000}"/>
    <cellStyle name="Valuta 2 9 2 3 2" xfId="4790" xr:uid="{00000000-0005-0000-0000-000040440000}"/>
    <cellStyle name="Valuta 2 9 2 3 2 2" xfId="10587" xr:uid="{00000000-0005-0000-0000-000041440000}"/>
    <cellStyle name="Valuta 2 9 2 3 2 3" xfId="19691" xr:uid="{00000000-0005-0000-0000-000042440000}"/>
    <cellStyle name="Valuta 2 9 2 3 2 4" xfId="28779" xr:uid="{02DDBFB2-F925-443A-B16B-9813F62C36FA}"/>
    <cellStyle name="Valuta 2 9 2 3 2 5" xfId="46864" xr:uid="{BF941E8A-5650-4D05-9D22-24C7A6EBD6C8}"/>
    <cellStyle name="Valuta 2 9 2 3 2 6" xfId="53484" xr:uid="{8224794F-9787-40A9-9E3D-1D03D0CB5383}"/>
    <cellStyle name="Valuta 2 9 2 3 2 7" xfId="58208" xr:uid="{F3CE95AF-B31E-4772-B2F9-B5CF4F8C9A0D}"/>
    <cellStyle name="Valuta 2 9 2 3 3" xfId="7689" xr:uid="{00000000-0005-0000-0000-000043440000}"/>
    <cellStyle name="Valuta 2 9 2 3 3 2" xfId="30791" xr:uid="{291DA952-F302-4B82-B765-1FFFF77D24CD}"/>
    <cellStyle name="Valuta 2 9 2 3 3 3" xfId="48876" xr:uid="{DF0C69EB-D31A-4A1C-976A-528AFDF1F2ED}"/>
    <cellStyle name="Valuta 2 9 2 3 3 4" xfId="55496" xr:uid="{57E9A4A0-BADC-48DE-99DD-D91AF041EDBD}"/>
    <cellStyle name="Valuta 2 9 2 3 3 5" xfId="59045" xr:uid="{5FB76A70-0D9B-4D6F-A89D-05623536C5E7}"/>
    <cellStyle name="Valuta 2 9 2 3 4" xfId="16793" xr:uid="{00000000-0005-0000-0000-000044440000}"/>
    <cellStyle name="Valuta 2 9 2 3 5" xfId="25940" xr:uid="{51F74F27-566F-4FB3-AD5E-704A2251DD2E}"/>
    <cellStyle name="Valuta 2 9 2 3 6" xfId="44025" xr:uid="{68B9DB62-113E-42A8-BE12-2C164A05459E}"/>
    <cellStyle name="Valuta 2 9 2 3 7" xfId="50645" xr:uid="{448508C2-261E-409E-81DC-D73A60BD211A}"/>
    <cellStyle name="Valuta 2 9 2 3 8" xfId="56872" xr:uid="{FE53CA90-5E84-4F30-8C5C-0837F9A570DD}"/>
    <cellStyle name="Valuta 2 9 2 4" xfId="1504" xr:uid="{00000000-0005-0000-0000-000045440000}"/>
    <cellStyle name="Valuta 2 9 2 4 2" xfId="4407" xr:uid="{00000000-0005-0000-0000-000046440000}"/>
    <cellStyle name="Valuta 2 9 2 4 2 2" xfId="10204" xr:uid="{00000000-0005-0000-0000-000047440000}"/>
    <cellStyle name="Valuta 2 9 2 4 2 3" xfId="19308" xr:uid="{00000000-0005-0000-0000-000048440000}"/>
    <cellStyle name="Valuta 2 9 2 4 2 4" xfId="28361" xr:uid="{A5AF8819-BB58-4B27-B6A4-5CDC75C11A04}"/>
    <cellStyle name="Valuta 2 9 2 4 2 5" xfId="46446" xr:uid="{65488A87-B98F-4835-BB20-46A22C022CF4}"/>
    <cellStyle name="Valuta 2 9 2 4 2 6" xfId="53066" xr:uid="{75DE5D3D-2706-48A2-9FC8-8204EE45142F}"/>
    <cellStyle name="Valuta 2 9 2 4 2 7" xfId="57874" xr:uid="{9E04C688-703B-47E7-861D-904D86514C3F}"/>
    <cellStyle name="Valuta 2 9 2 4 3" xfId="7306" xr:uid="{00000000-0005-0000-0000-000049440000}"/>
    <cellStyle name="Valuta 2 9 2 4 3 2" xfId="30431" xr:uid="{A7040EE0-3083-4921-98D6-A30E994B9790}"/>
    <cellStyle name="Valuta 2 9 2 4 3 3" xfId="48516" xr:uid="{AE2977A8-52F2-4D8C-B087-6F96822FB027}"/>
    <cellStyle name="Valuta 2 9 2 4 3 4" xfId="55136" xr:uid="{E9CEE7C4-1085-4FAC-92F3-E21FDF6F84EA}"/>
    <cellStyle name="Valuta 2 9 2 4 3 5" xfId="58709" xr:uid="{B0530DB1-F6D9-4E66-9B4A-06A17702A30D}"/>
    <cellStyle name="Valuta 2 9 2 4 4" xfId="16410" xr:uid="{00000000-0005-0000-0000-00004A440000}"/>
    <cellStyle name="Valuta 2 9 2 4 5" xfId="25555" xr:uid="{6EB006E4-76F3-4CDD-8AE4-4412C4994523}"/>
    <cellStyle name="Valuta 2 9 2 4 6" xfId="43642" xr:uid="{A63C753D-943C-4508-B70A-20CFEF957EC8}"/>
    <cellStyle name="Valuta 2 9 2 4 7" xfId="50262" xr:uid="{EF9C1808-8DE4-4BB2-9C73-CE41DCADAC5D}"/>
    <cellStyle name="Valuta 2 9 2 4 8" xfId="56536" xr:uid="{326A311F-D7E8-4CE8-9561-858FF8661DFF}"/>
    <cellStyle name="Valuta 2 9 2 5" xfId="993" xr:uid="{00000000-0005-0000-0000-00004B440000}"/>
    <cellStyle name="Valuta 2 9 2 5 2" xfId="3896" xr:uid="{00000000-0005-0000-0000-00004C440000}"/>
    <cellStyle name="Valuta 2 9 2 5 2 2" xfId="9693" xr:uid="{00000000-0005-0000-0000-00004D440000}"/>
    <cellStyle name="Valuta 2 9 2 5 2 3" xfId="18797" xr:uid="{00000000-0005-0000-0000-00004E440000}"/>
    <cellStyle name="Valuta 2 9 2 5 2 4" xfId="27885" xr:uid="{8D9C7831-170F-4AD4-9EE6-0FF60AF44A8F}"/>
    <cellStyle name="Valuta 2 9 2 5 2 5" xfId="45970" xr:uid="{F776A173-A6B9-4BE8-9AB9-3E129E191AA6}"/>
    <cellStyle name="Valuta 2 9 2 5 2 6" xfId="52590" xr:uid="{DED17BDF-4B45-4B23-B653-90D194CC7239}"/>
    <cellStyle name="Valuta 2 9 2 5 2 7" xfId="57540" xr:uid="{A553580D-5BB0-4693-A7A4-3A70D7235C06}"/>
    <cellStyle name="Valuta 2 9 2 5 3" xfId="6795" xr:uid="{00000000-0005-0000-0000-00004F440000}"/>
    <cellStyle name="Valuta 2 9 2 5 4" xfId="15899" xr:uid="{00000000-0005-0000-0000-000050440000}"/>
    <cellStyle name="Valuta 2 9 2 5 5" xfId="25044" xr:uid="{A4AF1437-C70F-4D1B-9FAC-33147A9208D9}"/>
    <cellStyle name="Valuta 2 9 2 5 6" xfId="43131" xr:uid="{C1073A72-7C0E-492B-A99F-54BF8A6F28B8}"/>
    <cellStyle name="Valuta 2 9 2 5 7" xfId="49751" xr:uid="{E601C396-26F3-4D94-9340-357910BF3092}"/>
    <cellStyle name="Valuta 2 9 2 5 8" xfId="56202" xr:uid="{223533E4-1086-46FD-AAE9-4E69B3EC8135}"/>
    <cellStyle name="Valuta 2 9 2 6" xfId="3425" xr:uid="{00000000-0005-0000-0000-000051440000}"/>
    <cellStyle name="Valuta 2 9 2 6 2" xfId="9222" xr:uid="{00000000-0005-0000-0000-000052440000}"/>
    <cellStyle name="Valuta 2 9 2 6 3" xfId="18326" xr:uid="{00000000-0005-0000-0000-000053440000}"/>
    <cellStyle name="Valuta 2 9 2 6 4" xfId="27473" xr:uid="{8330210A-BB92-4196-804A-7C088A0C07C8}"/>
    <cellStyle name="Valuta 2 9 2 6 5" xfId="45558" xr:uid="{E7ACC4F4-8DA8-4918-B462-C2190A7C7E26}"/>
    <cellStyle name="Valuta 2 9 2 6 6" xfId="52178" xr:uid="{7EE1EDBD-7943-4049-90C9-DE9371928124}"/>
    <cellStyle name="Valuta 2 9 2 6 7" xfId="57206" xr:uid="{81285DB1-0BCB-4A89-A0CA-12D517E080E0}"/>
    <cellStyle name="Valuta 2 9 2 7" xfId="6324" xr:uid="{00000000-0005-0000-0000-000054440000}"/>
    <cellStyle name="Valuta 2 9 2 7 2" xfId="30075" xr:uid="{B7A8BE01-D1B7-4271-B370-DD7557C2E37E}"/>
    <cellStyle name="Valuta 2 9 2 7 3" xfId="48160" xr:uid="{ED47A984-CE67-447F-A847-1C7A86BAA8F8}"/>
    <cellStyle name="Valuta 2 9 2 7 4" xfId="54780" xr:uid="{F8BDD754-FF90-41C6-A161-E75683EE2C73}"/>
    <cellStyle name="Valuta 2 9 2 7 5" xfId="58375" xr:uid="{8523D05E-4A10-4B36-BC58-392039F6573D}"/>
    <cellStyle name="Valuta 2 9 2 8" xfId="15169" xr:uid="{00000000-0005-0000-0000-000055440000}"/>
    <cellStyle name="Valuta 2 9 2 9" xfId="15428" xr:uid="{00000000-0005-0000-0000-000056440000}"/>
    <cellStyle name="Valuta 2 9 3" xfId="503" xr:uid="{00000000-0005-0000-0000-000057440000}"/>
    <cellStyle name="Valuta 2 9 4" xfId="619" xr:uid="{00000000-0005-0000-0000-000058440000}"/>
    <cellStyle name="Valuta 2 9 4 10" xfId="49377" xr:uid="{42839ED4-DF49-4CC9-BF98-C9A275E69F64}"/>
    <cellStyle name="Valuta 2 9 4 11" xfId="55955" xr:uid="{CFCC174B-ADA6-46DF-ACE7-7B161A3AAFDF}"/>
    <cellStyle name="Valuta 2 9 4 2" xfId="1978" xr:uid="{00000000-0005-0000-0000-000059440000}"/>
    <cellStyle name="Valuta 2 9 4 2 2" xfId="4877" xr:uid="{00000000-0005-0000-0000-00005A440000}"/>
    <cellStyle name="Valuta 2 9 4 2 2 2" xfId="10674" xr:uid="{00000000-0005-0000-0000-00005B440000}"/>
    <cellStyle name="Valuta 2 9 4 2 2 3" xfId="19778" xr:uid="{00000000-0005-0000-0000-00005C440000}"/>
    <cellStyle name="Valuta 2 9 4 2 2 4" xfId="28491" xr:uid="{646F47D3-BE35-48FB-BB25-6159C28B99EA}"/>
    <cellStyle name="Valuta 2 9 4 2 2 5" xfId="46576" xr:uid="{C307E9EB-C026-4CD2-9D33-DCD34C2880B2}"/>
    <cellStyle name="Valuta 2 9 4 2 2 6" xfId="53196" xr:uid="{495F5D9B-9B58-4E36-BA95-233A13BC8014}"/>
    <cellStyle name="Valuta 2 9 4 2 2 7" xfId="57961" xr:uid="{9ED454D3-D374-4D5A-BCB0-520B03C2AC49}"/>
    <cellStyle name="Valuta 2 9 4 2 3" xfId="7776" xr:uid="{00000000-0005-0000-0000-00005D440000}"/>
    <cellStyle name="Valuta 2 9 4 2 3 2" xfId="30878" xr:uid="{F77A49E0-7AF6-417D-9C57-6F1421258F88}"/>
    <cellStyle name="Valuta 2 9 4 2 3 3" xfId="48963" xr:uid="{A1B67513-1156-441E-9662-A7CD367636D1}"/>
    <cellStyle name="Valuta 2 9 4 2 3 4" xfId="55583" xr:uid="{73242FBF-F567-46F5-92AC-0EEDF18091A8}"/>
    <cellStyle name="Valuta 2 9 4 2 3 5" xfId="59132" xr:uid="{7AA6830F-302E-4D6E-B3A5-F7382D25BE2F}"/>
    <cellStyle name="Valuta 2 9 4 2 4" xfId="16880" xr:uid="{00000000-0005-0000-0000-00005E440000}"/>
    <cellStyle name="Valuta 2 9 4 2 5" xfId="26027" xr:uid="{DD1F5D50-20BC-466B-B754-42ED3C7CAB60}"/>
    <cellStyle name="Valuta 2 9 4 2 6" xfId="44112" xr:uid="{4E282DEB-7877-4DEA-80B0-83AF305C06C1}"/>
    <cellStyle name="Valuta 2 9 4 2 7" xfId="50732" xr:uid="{175FB072-1CE9-40A0-A44E-255BFD442B2D}"/>
    <cellStyle name="Valuta 2 9 4 2 8" xfId="56959" xr:uid="{6CF54925-331B-4BE3-A571-6B67E8992AE6}"/>
    <cellStyle name="Valuta 2 9 4 3" xfId="1622" xr:uid="{00000000-0005-0000-0000-00005F440000}"/>
    <cellStyle name="Valuta 2 9 4 3 2" xfId="4525" xr:uid="{00000000-0005-0000-0000-000060440000}"/>
    <cellStyle name="Valuta 2 9 4 3 2 2" xfId="10322" xr:uid="{00000000-0005-0000-0000-000061440000}"/>
    <cellStyle name="Valuta 2 9 4 3 2 3" xfId="19426" xr:uid="{00000000-0005-0000-0000-000062440000}"/>
    <cellStyle name="Valuta 2 9 4 3 2 4" xfId="28028" xr:uid="{1DD4B4B0-5E7F-44BC-A92E-FBB79BC0F889}"/>
    <cellStyle name="Valuta 2 9 4 3 2 5" xfId="46113" xr:uid="{79876733-FD6F-434B-BFD5-4E441187454F}"/>
    <cellStyle name="Valuta 2 9 4 3 2 6" xfId="52733" xr:uid="{500258CA-A3FB-4356-B561-EEEB317D9CBE}"/>
    <cellStyle name="Valuta 2 9 4 3 2 7" xfId="57627" xr:uid="{17C6D4BD-8882-4500-9020-4212F156C7F3}"/>
    <cellStyle name="Valuta 2 9 4 3 3" xfId="7424" xr:uid="{00000000-0005-0000-0000-000063440000}"/>
    <cellStyle name="Valuta 2 9 4 3 3 2" xfId="30536" xr:uid="{F04CB5BC-FD92-40A7-9B83-EE59625E9FEC}"/>
    <cellStyle name="Valuta 2 9 4 3 3 3" xfId="48621" xr:uid="{D1DBC396-621F-4E7B-8709-C5DC9533000E}"/>
    <cellStyle name="Valuta 2 9 4 3 3 4" xfId="55241" xr:uid="{91BCD140-305C-4D37-8405-64505A54A8BA}"/>
    <cellStyle name="Valuta 2 9 4 3 3 5" xfId="58796" xr:uid="{FB0A4E23-FCF9-4FD8-A6D7-7FB6B76D601F}"/>
    <cellStyle name="Valuta 2 9 4 3 4" xfId="16528" xr:uid="{00000000-0005-0000-0000-000064440000}"/>
    <cellStyle name="Valuta 2 9 4 3 5" xfId="25673" xr:uid="{13E00E5F-EFEC-4FA5-9A46-B9CDFDD2787B}"/>
    <cellStyle name="Valuta 2 9 4 3 6" xfId="43760" xr:uid="{E0E56752-68EF-4B1B-A41E-416202DBAD65}"/>
    <cellStyle name="Valuta 2 9 4 3 7" xfId="50380" xr:uid="{86CAE374-A0DE-4435-8955-ED17277F3F68}"/>
    <cellStyle name="Valuta 2 9 4 3 8" xfId="56623" xr:uid="{52650A1C-8E59-4FA9-9473-EC7A846152D5}"/>
    <cellStyle name="Valuta 2 9 4 4" xfId="1189" xr:uid="{00000000-0005-0000-0000-000065440000}"/>
    <cellStyle name="Valuta 2 9 4 4 2" xfId="4092" xr:uid="{00000000-0005-0000-0000-000066440000}"/>
    <cellStyle name="Valuta 2 9 4 4 2 2" xfId="9889" xr:uid="{00000000-0005-0000-0000-000067440000}"/>
    <cellStyle name="Valuta 2 9 4 4 2 3" xfId="18993" xr:uid="{00000000-0005-0000-0000-000068440000}"/>
    <cellStyle name="Valuta 2 9 4 4 3" xfId="6991" xr:uid="{00000000-0005-0000-0000-000069440000}"/>
    <cellStyle name="Valuta 2 9 4 4 4" xfId="16095" xr:uid="{00000000-0005-0000-0000-00006A440000}"/>
    <cellStyle name="Valuta 2 9 4 4 5" xfId="25240" xr:uid="{F27525AE-4B0B-427E-BB77-6C58D3A294B6}"/>
    <cellStyle name="Valuta 2 9 4 4 6" xfId="43327" xr:uid="{39FC81F0-0EF3-41FC-A043-E464BA4009BB}"/>
    <cellStyle name="Valuta 2 9 4 4 7" xfId="49947" xr:uid="{5EB8BABD-89C7-4EE1-A821-B825EBBF23F2}"/>
    <cellStyle name="Valuta 2 9 4 4 8" xfId="56289" xr:uid="{98102A94-749E-4FE5-AAA4-EB573966C5AA}"/>
    <cellStyle name="Valuta 2 9 4 5" xfId="3522" xr:uid="{00000000-0005-0000-0000-00006B440000}"/>
    <cellStyle name="Valuta 2 9 4 5 2" xfId="9319" xr:uid="{00000000-0005-0000-0000-00006C440000}"/>
    <cellStyle name="Valuta 2 9 4 5 3" xfId="18423" xr:uid="{00000000-0005-0000-0000-00006D440000}"/>
    <cellStyle name="Valuta 2 9 4 5 4" xfId="27570" xr:uid="{CABAB9B8-361E-430F-AE38-4727AC1E4FFA}"/>
    <cellStyle name="Valuta 2 9 4 5 5" xfId="45655" xr:uid="{BF89F448-B926-436C-BCF3-12A9A65AFCDE}"/>
    <cellStyle name="Valuta 2 9 4 5 6" xfId="52275" xr:uid="{DE40E2AB-46A8-4006-8B59-43142457D2BA}"/>
    <cellStyle name="Valuta 2 9 4 5 7" xfId="57293" xr:uid="{CBAAEB93-1116-4DD9-948E-5791B2A6D385}"/>
    <cellStyle name="Valuta 2 9 4 6" xfId="6421" xr:uid="{00000000-0005-0000-0000-00006E440000}"/>
    <cellStyle name="Valuta 2 9 4 6 2" xfId="30162" xr:uid="{F0E5DF31-8004-445F-ABA8-B640801120C0}"/>
    <cellStyle name="Valuta 2 9 4 6 3" xfId="48247" xr:uid="{D5BA1204-71EC-4752-9560-2B12B3794637}"/>
    <cellStyle name="Valuta 2 9 4 6 4" xfId="54867" xr:uid="{4EBAEF6B-DE3F-4494-B64B-8C36CFE00896}"/>
    <cellStyle name="Valuta 2 9 4 6 5" xfId="58462" xr:uid="{826BC954-C687-4006-9DF5-E2DFC26362CB}"/>
    <cellStyle name="Valuta 2 9 4 7" xfId="15525" xr:uid="{00000000-0005-0000-0000-00006F440000}"/>
    <cellStyle name="Valuta 2 9 4 8" xfId="24670" xr:uid="{40215000-73DD-42CA-B044-1A8F6F05E0D2}"/>
    <cellStyle name="Valuta 2 9 4 9" xfId="42757" xr:uid="{1FAE35D1-03E7-49AE-9789-18D2026A6B7B}"/>
    <cellStyle name="Valuta 2 9 5" xfId="1811" xr:uid="{00000000-0005-0000-0000-000070440000}"/>
    <cellStyle name="Valuta 2 9 5 2" xfId="4710" xr:uid="{00000000-0005-0000-0000-000071440000}"/>
    <cellStyle name="Valuta 2 9 5 2 2" xfId="10507" xr:uid="{00000000-0005-0000-0000-000072440000}"/>
    <cellStyle name="Valuta 2 9 5 2 3" xfId="19611" xr:uid="{00000000-0005-0000-0000-000073440000}"/>
    <cellStyle name="Valuta 2 9 5 2 4" xfId="28693" xr:uid="{7100D6B7-DDEC-4911-94A4-451CB0682EC6}"/>
    <cellStyle name="Valuta 2 9 5 2 5" xfId="46778" xr:uid="{F0C9B31E-9BDC-4A77-8F5B-64FCC658891D}"/>
    <cellStyle name="Valuta 2 9 5 2 6" xfId="53398" xr:uid="{0E0051C4-36EF-44B5-ADD0-88DB7587D415}"/>
    <cellStyle name="Valuta 2 9 5 2 7" xfId="58128" xr:uid="{6A7A62C0-D8EC-4246-8E52-C799D3B60B21}"/>
    <cellStyle name="Valuta 2 9 5 3" xfId="7609" xr:uid="{00000000-0005-0000-0000-000074440000}"/>
    <cellStyle name="Valuta 2 9 5 3 2" xfId="30711" xr:uid="{E48F7D53-F4A4-482F-9892-7AA291AC1CC3}"/>
    <cellStyle name="Valuta 2 9 5 3 3" xfId="48796" xr:uid="{933F338A-21C4-4FE9-8D9D-F72647AE1E2F}"/>
    <cellStyle name="Valuta 2 9 5 3 4" xfId="55416" xr:uid="{6B16592C-A142-46D2-BD54-2018EC3E0F70}"/>
    <cellStyle name="Valuta 2 9 5 3 5" xfId="58965" xr:uid="{E27EBC35-9194-4E47-B1DF-FD720A8E8B0E}"/>
    <cellStyle name="Valuta 2 9 5 4" xfId="16713" xr:uid="{00000000-0005-0000-0000-000075440000}"/>
    <cellStyle name="Valuta 2 9 5 5" xfId="25860" xr:uid="{88A27AD3-43BF-4D31-832E-2DEB6A7E7B69}"/>
    <cellStyle name="Valuta 2 9 5 6" xfId="43945" xr:uid="{888B6F69-9F77-4E1F-A5E1-1929047FCE8B}"/>
    <cellStyle name="Valuta 2 9 5 7" xfId="50565" xr:uid="{88F249B7-85BD-489F-AC2A-8642F1E52981}"/>
    <cellStyle name="Valuta 2 9 5 8" xfId="56792" xr:uid="{905DAA05-0A1D-4E0E-A243-20FE5EAC5D58}"/>
    <cellStyle name="Valuta 2 9 6" xfId="1409" xr:uid="{00000000-0005-0000-0000-000076440000}"/>
    <cellStyle name="Valuta 2 9 6 2" xfId="4312" xr:uid="{00000000-0005-0000-0000-000077440000}"/>
    <cellStyle name="Valuta 2 9 6 2 2" xfId="10109" xr:uid="{00000000-0005-0000-0000-000078440000}"/>
    <cellStyle name="Valuta 2 9 6 2 3" xfId="19213" xr:uid="{00000000-0005-0000-0000-000079440000}"/>
    <cellStyle name="Valuta 2 9 6 2 4" xfId="28266" xr:uid="{365C7967-F97B-4375-BDC9-2EC54EFB6BAD}"/>
    <cellStyle name="Valuta 2 9 6 2 5" xfId="46351" xr:uid="{A1FA454D-5E09-493E-BFCD-E944C6DB1B57}"/>
    <cellStyle name="Valuta 2 9 6 2 6" xfId="52971" xr:uid="{90FC9414-C8A1-4124-9F90-72627891B465}"/>
    <cellStyle name="Valuta 2 9 6 2 7" xfId="57794" xr:uid="{32CED73D-C2AB-4F76-B6C1-6CB1145BF4FD}"/>
    <cellStyle name="Valuta 2 9 6 3" xfId="7211" xr:uid="{00000000-0005-0000-0000-00007A440000}"/>
    <cellStyle name="Valuta 2 9 6 3 2" xfId="30345" xr:uid="{9ABB15B3-30D8-4306-B308-30BF2D92A46A}"/>
    <cellStyle name="Valuta 2 9 6 3 3" xfId="48430" xr:uid="{DAA5924E-EA90-4A00-AAD9-458D4FB88F1D}"/>
    <cellStyle name="Valuta 2 9 6 3 4" xfId="55050" xr:uid="{6CA1C0C6-4A7D-496F-886D-EC980C0D4246}"/>
    <cellStyle name="Valuta 2 9 6 3 5" xfId="58629" xr:uid="{DBC44611-41F7-4B30-9405-C89A4CD0E090}"/>
    <cellStyle name="Valuta 2 9 6 4" xfId="16315" xr:uid="{00000000-0005-0000-0000-00007B440000}"/>
    <cellStyle name="Valuta 2 9 6 5" xfId="25460" xr:uid="{24C48342-1C1E-43D3-B658-0A61D2BE3C84}"/>
    <cellStyle name="Valuta 2 9 6 6" xfId="43547" xr:uid="{50A52D13-BD91-4225-8265-843A5E6DF9EE}"/>
    <cellStyle name="Valuta 2 9 6 7" xfId="50167" xr:uid="{6572A823-BBDF-4365-A7BE-B852A8D9EF0E}"/>
    <cellStyle name="Valuta 2 9 6 8" xfId="56456" xr:uid="{11DEC173-A843-48C5-AF87-089147CC87EB}"/>
    <cellStyle name="Valuta 2 9 7" xfId="897" xr:uid="{00000000-0005-0000-0000-00007C440000}"/>
    <cellStyle name="Valuta 2 9 7 2" xfId="3800" xr:uid="{00000000-0005-0000-0000-00007D440000}"/>
    <cellStyle name="Valuta 2 9 7 2 2" xfId="9597" xr:uid="{00000000-0005-0000-0000-00007E440000}"/>
    <cellStyle name="Valuta 2 9 7 2 3" xfId="18701" xr:uid="{00000000-0005-0000-0000-00007F440000}"/>
    <cellStyle name="Valuta 2 9 7 2 4" xfId="27790" xr:uid="{CAF757E5-6927-4D18-A99F-69B5107CEA42}"/>
    <cellStyle name="Valuta 2 9 7 2 5" xfId="45875" xr:uid="{5C43992C-16A4-4A0F-BF37-AA679DC63CE7}"/>
    <cellStyle name="Valuta 2 9 7 2 6" xfId="52495" xr:uid="{BDC13EE3-52D4-4DE7-9484-2F8D2108F1D5}"/>
    <cellStyle name="Valuta 2 9 7 2 7" xfId="57460" xr:uid="{C3CCDE71-572A-4938-8B0E-1FA0FDEAAF59}"/>
    <cellStyle name="Valuta 2 9 7 3" xfId="6699" xr:uid="{00000000-0005-0000-0000-000080440000}"/>
    <cellStyle name="Valuta 2 9 7 4" xfId="15803" xr:uid="{00000000-0005-0000-0000-000081440000}"/>
    <cellStyle name="Valuta 2 9 7 5" xfId="24948" xr:uid="{B19F704B-B6AB-46D4-A65D-47BFFAB15EDA}"/>
    <cellStyle name="Valuta 2 9 7 6" xfId="43035" xr:uid="{669A5B8C-D149-476B-9AAB-DAABD1BA88B6}"/>
    <cellStyle name="Valuta 2 9 7 7" xfId="49655" xr:uid="{169208FC-3BA3-428E-B874-970503A1B59B}"/>
    <cellStyle name="Valuta 2 9 7 8" xfId="56122" xr:uid="{DB3B0D2E-83BE-41B0-9332-DFF86F87C9FE}"/>
    <cellStyle name="Valuta 2 9 8" xfId="3330" xr:uid="{00000000-0005-0000-0000-000082440000}"/>
    <cellStyle name="Valuta 2 9 8 2" xfId="9127" xr:uid="{00000000-0005-0000-0000-000083440000}"/>
    <cellStyle name="Valuta 2 9 8 3" xfId="18231" xr:uid="{00000000-0005-0000-0000-000084440000}"/>
    <cellStyle name="Valuta 2 9 8 4" xfId="27378" xr:uid="{A74867E8-0413-42AC-8B14-F2BE4CC79016}"/>
    <cellStyle name="Valuta 2 9 8 5" xfId="45463" xr:uid="{065ED4AD-2ABD-4D68-B1BC-0238F1FB87B3}"/>
    <cellStyle name="Valuta 2 9 8 6" xfId="52083" xr:uid="{1FD0F1AF-9E8B-41D6-9F8C-784167968C63}"/>
    <cellStyle name="Valuta 2 9 8 7" xfId="57126" xr:uid="{C01236E3-2DB0-42FF-B0D4-5E15C1F32B07}"/>
    <cellStyle name="Valuta 2 9 9" xfId="6229" xr:uid="{00000000-0005-0000-0000-000085440000}"/>
    <cellStyle name="Valuta 2 9 9 2" xfId="29995" xr:uid="{49F24613-5334-4ADD-8FFA-4E307F4057CC}"/>
    <cellStyle name="Valuta 2 9 9 3" xfId="48080" xr:uid="{E0C22656-B205-45F1-A710-1EE10DF1CE41}"/>
    <cellStyle name="Valuta 2 9 9 4" xfId="54700" xr:uid="{20005D67-B3BD-4C2D-9E69-7363CD0F0E1A}"/>
    <cellStyle name="Valuta 2 9 9 5" xfId="58295" xr:uid="{F59D544C-82ED-4D5C-9D65-76C8BD1B516C}"/>
    <cellStyle name="Valuta 3" xfId="70" xr:uid="{00000000-0005-0000-0000-000086440000}"/>
    <cellStyle name="Valuta 3 10" xfId="271" xr:uid="{00000000-0005-0000-0000-000087440000}"/>
    <cellStyle name="Valuta 3 10 10" xfId="24368" xr:uid="{CDEE21C3-4A1F-498C-ADF3-EFA5BDDBB561}"/>
    <cellStyle name="Valuta 3 10 11" xfId="42614" xr:uid="{020DAFA2-B481-4B97-B677-C3857978A65B}"/>
    <cellStyle name="Valuta 3 10 12" xfId="49234" xr:uid="{815D40E8-1277-41A0-A8D1-ACE632FA0B96}"/>
    <cellStyle name="Valuta 3 10 13" xfId="55827" xr:uid="{A39D92ED-19BB-4B80-8D39-32D769A98B0A}"/>
    <cellStyle name="Valuta 3 10 2" xfId="668" xr:uid="{00000000-0005-0000-0000-000088440000}"/>
    <cellStyle name="Valuta 3 10 2 10" xfId="49426" xr:uid="{315BA9FB-B90D-4F3A-9604-6B4810F93A51}"/>
    <cellStyle name="Valuta 3 10 2 11" xfId="55994" xr:uid="{B35F1D99-35FB-4875-A252-1EEB129C88D7}"/>
    <cellStyle name="Valuta 3 10 2 2" xfId="2017" xr:uid="{00000000-0005-0000-0000-000089440000}"/>
    <cellStyle name="Valuta 3 10 2 2 2" xfId="4916" xr:uid="{00000000-0005-0000-0000-00008A440000}"/>
    <cellStyle name="Valuta 3 10 2 2 2 2" xfId="10713" xr:uid="{00000000-0005-0000-0000-00008B440000}"/>
    <cellStyle name="Valuta 3 10 2 2 2 3" xfId="19817" xr:uid="{00000000-0005-0000-0000-00008C440000}"/>
    <cellStyle name="Valuta 3 10 2 2 2 4" xfId="28540" xr:uid="{24D9AA86-33A5-4D28-B07C-EA8CF273FC41}"/>
    <cellStyle name="Valuta 3 10 2 2 2 5" xfId="46625" xr:uid="{C79EE0DA-7D9F-4548-AA56-4510ACF090A0}"/>
    <cellStyle name="Valuta 3 10 2 2 2 6" xfId="53245" xr:uid="{4916E0EA-0CB5-4C15-8562-6464AD02B497}"/>
    <cellStyle name="Valuta 3 10 2 2 2 7" xfId="58000" xr:uid="{BAE43843-0C40-48BF-9E8A-6CD1A0214A17}"/>
    <cellStyle name="Valuta 3 10 2 2 3" xfId="7815" xr:uid="{00000000-0005-0000-0000-00008D440000}"/>
    <cellStyle name="Valuta 3 10 2 2 3 2" xfId="30917" xr:uid="{BD3EFA3A-C20B-4643-96AE-1E8FB8D0AABD}"/>
    <cellStyle name="Valuta 3 10 2 2 3 3" xfId="49002" xr:uid="{E510A6A2-B040-4659-8317-40A9F5E7A65A}"/>
    <cellStyle name="Valuta 3 10 2 2 3 4" xfId="55622" xr:uid="{9484F4C1-7267-4EE3-9497-4C48D6DE18F7}"/>
    <cellStyle name="Valuta 3 10 2 2 3 5" xfId="59171" xr:uid="{9A3325BA-D598-4C1B-AF87-D4A054BA2289}"/>
    <cellStyle name="Valuta 3 10 2 2 4" xfId="16919" xr:uid="{00000000-0005-0000-0000-00008E440000}"/>
    <cellStyle name="Valuta 3 10 2 2 5" xfId="26066" xr:uid="{0109C11E-6A35-4AD2-9D77-ACAD502BD2EA}"/>
    <cellStyle name="Valuta 3 10 2 2 6" xfId="44151" xr:uid="{5E417979-42E4-4988-96DB-1A289288F696}"/>
    <cellStyle name="Valuta 3 10 2 2 7" xfId="50771" xr:uid="{752FD8D4-D5A3-4796-BC20-B407325B950B}"/>
    <cellStyle name="Valuta 3 10 2 2 8" xfId="56998" xr:uid="{F0BBA530-E298-4FA0-A6B9-3E52B11F8A72}"/>
    <cellStyle name="Valuta 3 10 2 3" xfId="1671" xr:uid="{00000000-0005-0000-0000-00008F440000}"/>
    <cellStyle name="Valuta 3 10 2 3 2" xfId="4574" xr:uid="{00000000-0005-0000-0000-000090440000}"/>
    <cellStyle name="Valuta 3 10 2 3 2 2" xfId="10371" xr:uid="{00000000-0005-0000-0000-000091440000}"/>
    <cellStyle name="Valuta 3 10 2 3 2 3" xfId="19475" xr:uid="{00000000-0005-0000-0000-000092440000}"/>
    <cellStyle name="Valuta 3 10 2 3 2 4" xfId="28077" xr:uid="{E2846EBC-F224-4F3B-B75D-347F212CD85D}"/>
    <cellStyle name="Valuta 3 10 2 3 2 5" xfId="46162" xr:uid="{D0F41156-E946-4A53-97F4-9D9C420DCE1C}"/>
    <cellStyle name="Valuta 3 10 2 3 2 6" xfId="52782" xr:uid="{00E3CBDF-E3A1-4897-984A-EF0DE6EE0A4E}"/>
    <cellStyle name="Valuta 3 10 2 3 2 7" xfId="57666" xr:uid="{9422763F-5AB3-4C73-B186-6DB923B13EFE}"/>
    <cellStyle name="Valuta 3 10 2 3 3" xfId="7473" xr:uid="{00000000-0005-0000-0000-000093440000}"/>
    <cellStyle name="Valuta 3 10 2 3 3 2" xfId="30579" xr:uid="{367D8DEE-9505-4074-B0F7-BBA8D3023897}"/>
    <cellStyle name="Valuta 3 10 2 3 3 3" xfId="48664" xr:uid="{9B2D96AB-A4A4-4658-BA2E-77E2AC3E8911}"/>
    <cellStyle name="Valuta 3 10 2 3 3 4" xfId="55284" xr:uid="{2B34FDAB-B680-4D9E-95E7-A537A33C6811}"/>
    <cellStyle name="Valuta 3 10 2 3 3 5" xfId="58835" xr:uid="{871C2105-9106-4DED-B2B9-7948DC5435D1}"/>
    <cellStyle name="Valuta 3 10 2 3 4" xfId="16577" xr:uid="{00000000-0005-0000-0000-000094440000}"/>
    <cellStyle name="Valuta 3 10 2 3 5" xfId="25722" xr:uid="{502678DC-C062-48A0-902F-2E74C10C550B}"/>
    <cellStyle name="Valuta 3 10 2 3 6" xfId="43809" xr:uid="{2112636A-CA6F-4D04-BB97-E799B0B990A7}"/>
    <cellStyle name="Valuta 3 10 2 3 7" xfId="50429" xr:uid="{59016D5B-0482-4288-83C7-1CFCFB7F2DCA}"/>
    <cellStyle name="Valuta 3 10 2 3 8" xfId="56662" xr:uid="{FAD89435-2406-48D9-AE79-526A56A6E935}"/>
    <cellStyle name="Valuta 3 10 2 4" xfId="1238" xr:uid="{00000000-0005-0000-0000-000095440000}"/>
    <cellStyle name="Valuta 3 10 2 4 2" xfId="4141" xr:uid="{00000000-0005-0000-0000-000096440000}"/>
    <cellStyle name="Valuta 3 10 2 4 2 2" xfId="9938" xr:uid="{00000000-0005-0000-0000-000097440000}"/>
    <cellStyle name="Valuta 3 10 2 4 2 3" xfId="19042" xr:uid="{00000000-0005-0000-0000-000098440000}"/>
    <cellStyle name="Valuta 3 10 2 4 3" xfId="7040" xr:uid="{00000000-0005-0000-0000-000099440000}"/>
    <cellStyle name="Valuta 3 10 2 4 4" xfId="16144" xr:uid="{00000000-0005-0000-0000-00009A440000}"/>
    <cellStyle name="Valuta 3 10 2 4 5" xfId="25289" xr:uid="{9C25C972-5179-4BAB-91C1-F37DE857D0D1}"/>
    <cellStyle name="Valuta 3 10 2 4 6" xfId="43376" xr:uid="{07009C1A-AACC-4F2C-87D3-21D5FF8358A7}"/>
    <cellStyle name="Valuta 3 10 2 4 7" xfId="49996" xr:uid="{B53056B8-0943-4262-A8AF-1D61753C1118}"/>
    <cellStyle name="Valuta 3 10 2 4 8" xfId="56328" xr:uid="{45E6EB01-A66F-4CD3-8F91-D02850677C0E}"/>
    <cellStyle name="Valuta 3 10 2 5" xfId="3571" xr:uid="{00000000-0005-0000-0000-00009B440000}"/>
    <cellStyle name="Valuta 3 10 2 5 2" xfId="9368" xr:uid="{00000000-0005-0000-0000-00009C440000}"/>
    <cellStyle name="Valuta 3 10 2 5 3" xfId="18472" xr:uid="{00000000-0005-0000-0000-00009D440000}"/>
    <cellStyle name="Valuta 3 10 2 5 4" xfId="27619" xr:uid="{38CC7EFB-4486-4AFD-A845-E3293A73A873}"/>
    <cellStyle name="Valuta 3 10 2 5 5" xfId="45704" xr:uid="{52136EF3-0F6B-4417-A2EE-C7A41EA26791}"/>
    <cellStyle name="Valuta 3 10 2 5 6" xfId="52324" xr:uid="{C7F9066F-C51A-4E3F-9DD9-007642A2B9EA}"/>
    <cellStyle name="Valuta 3 10 2 5 7" xfId="57332" xr:uid="{25F89D29-FAFD-40A5-AF0C-7826A6A63A30}"/>
    <cellStyle name="Valuta 3 10 2 6" xfId="6470" xr:uid="{00000000-0005-0000-0000-00009E440000}"/>
    <cellStyle name="Valuta 3 10 2 6 2" xfId="30201" xr:uid="{F5ABCC41-84F7-432A-9D33-38959174D5D0}"/>
    <cellStyle name="Valuta 3 10 2 6 3" xfId="48286" xr:uid="{75343DE1-04D7-4515-B203-F393DF380BEF}"/>
    <cellStyle name="Valuta 3 10 2 6 4" xfId="54906" xr:uid="{471BD21D-AA3B-4767-90FA-EF618A9BDAE5}"/>
    <cellStyle name="Valuta 3 10 2 6 5" xfId="58501" xr:uid="{21DB9A84-A8A6-4EF5-8864-66F054FB31F3}"/>
    <cellStyle name="Valuta 3 10 2 7" xfId="15574" xr:uid="{00000000-0005-0000-0000-00009F440000}"/>
    <cellStyle name="Valuta 3 10 2 8" xfId="24719" xr:uid="{BAE3103D-35B5-4E32-8766-0C75B31F5F57}"/>
    <cellStyle name="Valuta 3 10 2 9" xfId="42806" xr:uid="{0589CE54-5EBC-4F55-99B8-043A2A9CDA17}"/>
    <cellStyle name="Valuta 3 10 3" xfId="1850" xr:uid="{00000000-0005-0000-0000-0000A0440000}"/>
    <cellStyle name="Valuta 3 10 3 2" xfId="4749" xr:uid="{00000000-0005-0000-0000-0000A1440000}"/>
    <cellStyle name="Valuta 3 10 3 2 2" xfId="10546" xr:uid="{00000000-0005-0000-0000-0000A2440000}"/>
    <cellStyle name="Valuta 3 10 3 2 3" xfId="19650" xr:uid="{00000000-0005-0000-0000-0000A3440000}"/>
    <cellStyle name="Valuta 3 10 3 2 4" xfId="28736" xr:uid="{3F4A1100-BA19-4009-9251-5CC1AF1E8F22}"/>
    <cellStyle name="Valuta 3 10 3 2 5" xfId="46821" xr:uid="{FBB45457-2EC9-4391-BF2F-32728A5EAD0C}"/>
    <cellStyle name="Valuta 3 10 3 2 6" xfId="53441" xr:uid="{10EDE1DE-982C-4365-BF28-34D16C011AD6}"/>
    <cellStyle name="Valuta 3 10 3 2 7" xfId="58167" xr:uid="{DD3D5531-E2DD-4888-8861-741413012E75}"/>
    <cellStyle name="Valuta 3 10 3 3" xfId="7648" xr:uid="{00000000-0005-0000-0000-0000A4440000}"/>
    <cellStyle name="Valuta 3 10 3 3 2" xfId="30750" xr:uid="{C81DC402-5F1E-469D-8949-B9CC65468CB9}"/>
    <cellStyle name="Valuta 3 10 3 3 3" xfId="48835" xr:uid="{F26B0E83-9200-4E98-A889-F0844DF517CE}"/>
    <cellStyle name="Valuta 3 10 3 3 4" xfId="55455" xr:uid="{4EA8386A-3603-47F2-A96C-335DDB4D64AE}"/>
    <cellStyle name="Valuta 3 10 3 3 5" xfId="59004" xr:uid="{45403B2A-7636-4ABD-9426-8B3F583E3D3C}"/>
    <cellStyle name="Valuta 3 10 3 4" xfId="16752" xr:uid="{00000000-0005-0000-0000-0000A5440000}"/>
    <cellStyle name="Valuta 3 10 3 5" xfId="25899" xr:uid="{A529DB11-9215-4E3A-93FB-F0C97CFB1FA0}"/>
    <cellStyle name="Valuta 3 10 3 6" xfId="43984" xr:uid="{EEBAECA9-6B4E-45FB-AA2A-AF9B9B5A7E3D}"/>
    <cellStyle name="Valuta 3 10 3 7" xfId="50604" xr:uid="{31F8A682-6B2E-481F-99A9-491FD82C32CE}"/>
    <cellStyle name="Valuta 3 10 3 8" xfId="56831" xr:uid="{5AABC490-A713-4952-9ACE-98E70E93374A}"/>
    <cellStyle name="Valuta 3 10 4" xfId="1458" xr:uid="{00000000-0005-0000-0000-0000A6440000}"/>
    <cellStyle name="Valuta 3 10 4 2" xfId="4361" xr:uid="{00000000-0005-0000-0000-0000A7440000}"/>
    <cellStyle name="Valuta 3 10 4 2 2" xfId="10158" xr:uid="{00000000-0005-0000-0000-0000A8440000}"/>
    <cellStyle name="Valuta 3 10 4 2 3" xfId="19262" xr:uid="{00000000-0005-0000-0000-0000A9440000}"/>
    <cellStyle name="Valuta 3 10 4 2 4" xfId="28315" xr:uid="{C5E8002A-6BA6-4395-85CF-5199679B8746}"/>
    <cellStyle name="Valuta 3 10 4 2 5" xfId="46400" xr:uid="{87131740-8DDF-4353-9B36-690AFA0B021C}"/>
    <cellStyle name="Valuta 3 10 4 2 6" xfId="53020" xr:uid="{4DC5783C-210A-4A1D-9F05-B73835CE741F}"/>
    <cellStyle name="Valuta 3 10 4 2 7" xfId="57833" xr:uid="{C8B02EAF-DAF0-4D23-B5C8-C819DFFF1B39}"/>
    <cellStyle name="Valuta 3 10 4 3" xfId="7260" xr:uid="{00000000-0005-0000-0000-0000AA440000}"/>
    <cellStyle name="Valuta 3 10 4 3 2" xfId="30388" xr:uid="{CB267208-F693-4E05-9AAD-7FF8A1D99A72}"/>
    <cellStyle name="Valuta 3 10 4 3 3" xfId="48473" xr:uid="{D87C1B17-602F-429F-A8E2-7949B8FA1FCF}"/>
    <cellStyle name="Valuta 3 10 4 3 4" xfId="55093" xr:uid="{A8AEA0D3-DAFF-4978-B6DD-6AFEF4221385}"/>
    <cellStyle name="Valuta 3 10 4 3 5" xfId="58668" xr:uid="{65F0EC64-7966-48C9-BD1C-E4E963159C8C}"/>
    <cellStyle name="Valuta 3 10 4 4" xfId="16364" xr:uid="{00000000-0005-0000-0000-0000AB440000}"/>
    <cellStyle name="Valuta 3 10 4 5" xfId="25509" xr:uid="{B9833527-87B4-43A2-8927-8EFFD95E5EAC}"/>
    <cellStyle name="Valuta 3 10 4 6" xfId="43596" xr:uid="{C045CEB5-0DD1-400B-AAC8-029C4F56E732}"/>
    <cellStyle name="Valuta 3 10 4 7" xfId="50216" xr:uid="{6BC5A656-6C67-4E3C-B0C3-816CF069E351}"/>
    <cellStyle name="Valuta 3 10 4 8" xfId="56495" xr:uid="{E07B2CB6-2584-41AB-A4B4-AB10E0A8CF03}"/>
    <cellStyle name="Valuta 3 10 5" xfId="947" xr:uid="{00000000-0005-0000-0000-0000AC440000}"/>
    <cellStyle name="Valuta 3 10 5 2" xfId="3850" xr:uid="{00000000-0005-0000-0000-0000AD440000}"/>
    <cellStyle name="Valuta 3 10 5 2 2" xfId="9647" xr:uid="{00000000-0005-0000-0000-0000AE440000}"/>
    <cellStyle name="Valuta 3 10 5 2 3" xfId="18751" xr:uid="{00000000-0005-0000-0000-0000AF440000}"/>
    <cellStyle name="Valuta 3 10 5 2 4" xfId="27839" xr:uid="{5D93D218-FC21-40C7-921C-E7653312B599}"/>
    <cellStyle name="Valuta 3 10 5 2 5" xfId="45924" xr:uid="{1C6AA843-1833-4CB9-A7F3-6C6BE0E926B1}"/>
    <cellStyle name="Valuta 3 10 5 2 6" xfId="52544" xr:uid="{AA09F487-7D10-47DF-B2BE-CE81DAC4CC1D}"/>
    <cellStyle name="Valuta 3 10 5 2 7" xfId="57499" xr:uid="{741CD707-52FB-4829-9A4C-CFB51E3F8C82}"/>
    <cellStyle name="Valuta 3 10 5 3" xfId="6749" xr:uid="{00000000-0005-0000-0000-0000B0440000}"/>
    <cellStyle name="Valuta 3 10 5 4" xfId="15853" xr:uid="{00000000-0005-0000-0000-0000B1440000}"/>
    <cellStyle name="Valuta 3 10 5 5" xfId="24998" xr:uid="{C9A0BE58-16BE-495A-9F93-0134B75164D8}"/>
    <cellStyle name="Valuta 3 10 5 6" xfId="43085" xr:uid="{5F447DAB-9E1D-4515-B506-6357BD5E4071}"/>
    <cellStyle name="Valuta 3 10 5 7" xfId="49705" xr:uid="{D1109131-8FE8-4EAF-9DBC-D9CDD8F2E902}"/>
    <cellStyle name="Valuta 3 10 5 8" xfId="56161" xr:uid="{F38EE912-EFD0-4707-9D25-6975C3F649BF}"/>
    <cellStyle name="Valuta 3 10 6" xfId="3379" xr:uid="{00000000-0005-0000-0000-0000B2440000}"/>
    <cellStyle name="Valuta 3 10 6 2" xfId="9176" xr:uid="{00000000-0005-0000-0000-0000B3440000}"/>
    <cellStyle name="Valuta 3 10 6 3" xfId="18280" xr:uid="{00000000-0005-0000-0000-0000B4440000}"/>
    <cellStyle name="Valuta 3 10 6 4" xfId="27427" xr:uid="{95071451-AB23-4FD3-A4BF-BB5C9AB8E4AF}"/>
    <cellStyle name="Valuta 3 10 6 5" xfId="45512" xr:uid="{116189A0-ED89-49FD-A23A-B00F2F5C2659}"/>
    <cellStyle name="Valuta 3 10 6 6" xfId="52132" xr:uid="{D0C5EB3F-DC37-42E5-92C3-E8193F8DA7E5}"/>
    <cellStyle name="Valuta 3 10 6 7" xfId="57165" xr:uid="{227B3604-CB9A-4B0F-9A11-A232D2162D07}"/>
    <cellStyle name="Valuta 3 10 7" xfId="6278" xr:uid="{00000000-0005-0000-0000-0000B5440000}"/>
    <cellStyle name="Valuta 3 10 7 2" xfId="30034" xr:uid="{A49421BB-FF00-440F-89A1-432E8BC46D7D}"/>
    <cellStyle name="Valuta 3 10 7 3" xfId="48119" xr:uid="{EBE71C34-5A92-449D-9805-2133BF493149}"/>
    <cellStyle name="Valuta 3 10 7 4" xfId="54739" xr:uid="{BEA1290D-74FB-4A8D-9842-AD0027E2467B}"/>
    <cellStyle name="Valuta 3 10 7 5" xfId="58334" xr:uid="{828A5177-0373-4F05-8304-D9C49FBB544D}"/>
    <cellStyle name="Valuta 3 10 8" xfId="15168" xr:uid="{00000000-0005-0000-0000-0000B6440000}"/>
    <cellStyle name="Valuta 3 10 9" xfId="15382" xr:uid="{00000000-0005-0000-0000-0000B7440000}"/>
    <cellStyle name="Valuta 3 11" xfId="504" xr:uid="{00000000-0005-0000-0000-0000B8440000}"/>
    <cellStyle name="Valuta 3 12" xfId="163" xr:uid="{00000000-0005-0000-0000-0000B9440000}"/>
    <cellStyle name="Valuta 3 12 10" xfId="42521" xr:uid="{43256A0E-FE6A-4E37-9A9C-CF970AEED3F6}"/>
    <cellStyle name="Valuta 3 12 11" xfId="49141" xr:uid="{1D3E602B-9CEB-47BD-A6C7-D040F92E5019}"/>
    <cellStyle name="Valuta 3 12 12" xfId="55747" xr:uid="{7D8C3631-0E99-442E-82AB-220C0A3F0DB2}"/>
    <cellStyle name="Valuta 3 12 2" xfId="576" xr:uid="{00000000-0005-0000-0000-0000BA440000}"/>
    <cellStyle name="Valuta 3 12 2 10" xfId="49334" xr:uid="{EA0A243E-E3F8-405E-8EFF-FB764F4038D5}"/>
    <cellStyle name="Valuta 3 12 2 11" xfId="55914" xr:uid="{9609FC64-DEF2-4DC1-A8ED-E462D9A0C880}"/>
    <cellStyle name="Valuta 3 12 2 2" xfId="1937" xr:uid="{00000000-0005-0000-0000-0000BB440000}"/>
    <cellStyle name="Valuta 3 12 2 2 2" xfId="4836" xr:uid="{00000000-0005-0000-0000-0000BC440000}"/>
    <cellStyle name="Valuta 3 12 2 2 2 2" xfId="10633" xr:uid="{00000000-0005-0000-0000-0000BD440000}"/>
    <cellStyle name="Valuta 3 12 2 2 2 3" xfId="19737" xr:uid="{00000000-0005-0000-0000-0000BE440000}"/>
    <cellStyle name="Valuta 3 12 2 2 2 4" xfId="28448" xr:uid="{F0B63A91-6F56-4592-9AA1-DA27970FF881}"/>
    <cellStyle name="Valuta 3 12 2 2 2 5" xfId="46533" xr:uid="{266D7606-4661-41CC-B346-C88682E1110F}"/>
    <cellStyle name="Valuta 3 12 2 2 2 6" xfId="53153" xr:uid="{A6109B9E-4D22-48A5-901B-A24AC42D1BEE}"/>
    <cellStyle name="Valuta 3 12 2 2 2 7" xfId="57920" xr:uid="{18B4A981-74ED-4510-BCE9-331ABDBC7AEA}"/>
    <cellStyle name="Valuta 3 12 2 2 3" xfId="7735" xr:uid="{00000000-0005-0000-0000-0000BF440000}"/>
    <cellStyle name="Valuta 3 12 2 2 3 2" xfId="30837" xr:uid="{0E540A4F-0A8F-424F-9931-F534BCC5E9F0}"/>
    <cellStyle name="Valuta 3 12 2 2 3 3" xfId="48922" xr:uid="{65CB8666-9EA0-4FBF-AD2C-CDAA467A9859}"/>
    <cellStyle name="Valuta 3 12 2 2 3 4" xfId="55542" xr:uid="{20234545-2DF3-4617-80E5-A270D4541B93}"/>
    <cellStyle name="Valuta 3 12 2 2 3 5" xfId="59091" xr:uid="{D757C201-6829-435D-8B3F-8198C9975A20}"/>
    <cellStyle name="Valuta 3 12 2 2 4" xfId="16839" xr:uid="{00000000-0005-0000-0000-0000C0440000}"/>
    <cellStyle name="Valuta 3 12 2 2 5" xfId="25986" xr:uid="{F4007D93-E57A-4179-A55B-03CDE782F930}"/>
    <cellStyle name="Valuta 3 12 2 2 6" xfId="44071" xr:uid="{CA196B20-FE07-482B-8C0B-894604AA7C23}"/>
    <cellStyle name="Valuta 3 12 2 2 7" xfId="50691" xr:uid="{71AA0488-75BD-4453-9453-4AF4E9122646}"/>
    <cellStyle name="Valuta 3 12 2 2 8" xfId="56918" xr:uid="{D96CC28F-C5AF-40FE-8ED7-5A3780A6DDF6}"/>
    <cellStyle name="Valuta 3 12 2 3" xfId="1579" xr:uid="{00000000-0005-0000-0000-0000C1440000}"/>
    <cellStyle name="Valuta 3 12 2 3 2" xfId="4482" xr:uid="{00000000-0005-0000-0000-0000C2440000}"/>
    <cellStyle name="Valuta 3 12 2 3 2 2" xfId="10279" xr:uid="{00000000-0005-0000-0000-0000C3440000}"/>
    <cellStyle name="Valuta 3 12 2 3 2 3" xfId="19383" xr:uid="{00000000-0005-0000-0000-0000C4440000}"/>
    <cellStyle name="Valuta 3 12 2 3 2 4" xfId="27985" xr:uid="{968A6B99-B3D4-4246-B709-4A2F1453B473}"/>
    <cellStyle name="Valuta 3 12 2 3 2 5" xfId="46070" xr:uid="{59EC5400-0A37-4179-80D2-272C766475B1}"/>
    <cellStyle name="Valuta 3 12 2 3 2 6" xfId="52690" xr:uid="{DFF02C7F-6AA0-4546-85DC-9B8CE433A6A4}"/>
    <cellStyle name="Valuta 3 12 2 3 2 7" xfId="57586" xr:uid="{F2C8CEE4-2DB9-48C2-9B8F-23235DF0605F}"/>
    <cellStyle name="Valuta 3 12 2 3 3" xfId="7381" xr:uid="{00000000-0005-0000-0000-0000C5440000}"/>
    <cellStyle name="Valuta 3 12 2 3 3 2" xfId="30493" xr:uid="{BBBDFFB0-7426-4BF2-81A9-5329A1511E15}"/>
    <cellStyle name="Valuta 3 12 2 3 3 3" xfId="48578" xr:uid="{17B57439-D0B5-43A4-AD95-68F79A6D58E0}"/>
    <cellStyle name="Valuta 3 12 2 3 3 4" xfId="55198" xr:uid="{7613CA07-45C6-449A-8E37-DBA3589DF402}"/>
    <cellStyle name="Valuta 3 12 2 3 3 5" xfId="58755" xr:uid="{11DB9BFC-52DF-4275-BE9F-228ED691BC46}"/>
    <cellStyle name="Valuta 3 12 2 3 4" xfId="16485" xr:uid="{00000000-0005-0000-0000-0000C6440000}"/>
    <cellStyle name="Valuta 3 12 2 3 5" xfId="25630" xr:uid="{7EF10DA0-C03B-4D04-BE38-D85D304FE81E}"/>
    <cellStyle name="Valuta 3 12 2 3 6" xfId="43717" xr:uid="{24BE88B9-918F-4FEB-9F1A-0A2878EE7861}"/>
    <cellStyle name="Valuta 3 12 2 3 7" xfId="50337" xr:uid="{4CFCC7D0-064D-48D3-8592-24F16B8C4978}"/>
    <cellStyle name="Valuta 3 12 2 3 8" xfId="56582" xr:uid="{DF020CCA-42B7-4C82-8412-77815E3278B7}"/>
    <cellStyle name="Valuta 3 12 2 4" xfId="1146" xr:uid="{00000000-0005-0000-0000-0000C7440000}"/>
    <cellStyle name="Valuta 3 12 2 4 2" xfId="4049" xr:uid="{00000000-0005-0000-0000-0000C8440000}"/>
    <cellStyle name="Valuta 3 12 2 4 2 2" xfId="9846" xr:uid="{00000000-0005-0000-0000-0000C9440000}"/>
    <cellStyle name="Valuta 3 12 2 4 2 3" xfId="18950" xr:uid="{00000000-0005-0000-0000-0000CA440000}"/>
    <cellStyle name="Valuta 3 12 2 4 3" xfId="6948" xr:uid="{00000000-0005-0000-0000-0000CB440000}"/>
    <cellStyle name="Valuta 3 12 2 4 4" xfId="16052" xr:uid="{00000000-0005-0000-0000-0000CC440000}"/>
    <cellStyle name="Valuta 3 12 2 4 5" xfId="25197" xr:uid="{A9A670CB-333E-46E1-AEA3-96DD44D02AA2}"/>
    <cellStyle name="Valuta 3 12 2 4 6" xfId="43284" xr:uid="{7775629B-8402-449D-98C4-CC5F85913A6E}"/>
    <cellStyle name="Valuta 3 12 2 4 7" xfId="49904" xr:uid="{9D1A9F7A-DD82-4881-BC98-04E37E96B6DA}"/>
    <cellStyle name="Valuta 3 12 2 4 8" xfId="56248" xr:uid="{DD0F839C-58FE-4C7D-8117-13750B139C4D}"/>
    <cellStyle name="Valuta 3 12 2 5" xfId="3479" xr:uid="{00000000-0005-0000-0000-0000CD440000}"/>
    <cellStyle name="Valuta 3 12 2 5 2" xfId="9276" xr:uid="{00000000-0005-0000-0000-0000CE440000}"/>
    <cellStyle name="Valuta 3 12 2 5 3" xfId="18380" xr:uid="{00000000-0005-0000-0000-0000CF440000}"/>
    <cellStyle name="Valuta 3 12 2 5 4" xfId="27527" xr:uid="{4DBAC56F-AF67-46A5-90A0-FA264ACEDF45}"/>
    <cellStyle name="Valuta 3 12 2 5 5" xfId="45612" xr:uid="{8838FB01-E55E-4DCF-96DD-59C44259CCAB}"/>
    <cellStyle name="Valuta 3 12 2 5 6" xfId="52232" xr:uid="{64D662FC-3A34-45C3-B630-EFC50280E657}"/>
    <cellStyle name="Valuta 3 12 2 5 7" xfId="57252" xr:uid="{A206EDE6-CD06-474D-B933-7DE80119CD71}"/>
    <cellStyle name="Valuta 3 12 2 6" xfId="6378" xr:uid="{00000000-0005-0000-0000-0000D0440000}"/>
    <cellStyle name="Valuta 3 12 2 6 2" xfId="30121" xr:uid="{1AD48360-6C07-4FFD-9FF6-7A6870FDEDD9}"/>
    <cellStyle name="Valuta 3 12 2 6 3" xfId="48206" xr:uid="{E25D00D8-B60E-4B4D-AB4C-83DE949DC073}"/>
    <cellStyle name="Valuta 3 12 2 6 4" xfId="54826" xr:uid="{651B7504-CD2F-4AED-B5A7-8975158E201F}"/>
    <cellStyle name="Valuta 3 12 2 6 5" xfId="58421" xr:uid="{F7EA1C9C-BF7D-41BD-8197-A983D9815380}"/>
    <cellStyle name="Valuta 3 12 2 7" xfId="15482" xr:uid="{00000000-0005-0000-0000-0000D1440000}"/>
    <cellStyle name="Valuta 3 12 2 8" xfId="24627" xr:uid="{700C0D17-914A-4D92-98EF-9AFCAC696DBD}"/>
    <cellStyle name="Valuta 3 12 2 9" xfId="42714" xr:uid="{480B7FD1-7E0E-420D-852F-7FFFC0AB0BDF}"/>
    <cellStyle name="Valuta 3 12 3" xfId="1770" xr:uid="{00000000-0005-0000-0000-0000D2440000}"/>
    <cellStyle name="Valuta 3 12 3 2" xfId="4669" xr:uid="{00000000-0005-0000-0000-0000D3440000}"/>
    <cellStyle name="Valuta 3 12 3 2 2" xfId="10466" xr:uid="{00000000-0005-0000-0000-0000D4440000}"/>
    <cellStyle name="Valuta 3 12 3 2 3" xfId="19570" xr:uid="{00000000-0005-0000-0000-0000D5440000}"/>
    <cellStyle name="Valuta 3 12 3 2 4" xfId="28650" xr:uid="{CF93BF86-84CD-42F5-9E36-22D446886C4A}"/>
    <cellStyle name="Valuta 3 12 3 2 5" xfId="46735" xr:uid="{2C44B6C2-1990-410C-80B2-57B5E5592C6A}"/>
    <cellStyle name="Valuta 3 12 3 2 6" xfId="53355" xr:uid="{CE78E567-0F58-4AD4-9A47-40A2FF6DD669}"/>
    <cellStyle name="Valuta 3 12 3 2 7" xfId="58087" xr:uid="{97F79C3C-0CD7-429B-91E9-DABA58398B7D}"/>
    <cellStyle name="Valuta 3 12 3 3" xfId="7568" xr:uid="{00000000-0005-0000-0000-0000D6440000}"/>
    <cellStyle name="Valuta 3 12 3 3 2" xfId="30670" xr:uid="{E414B241-3786-4E99-B3A7-097F9C2A8C62}"/>
    <cellStyle name="Valuta 3 12 3 3 3" xfId="48755" xr:uid="{2E52E37A-42C1-40E2-A952-8C5EA2BFC0AE}"/>
    <cellStyle name="Valuta 3 12 3 3 4" xfId="55375" xr:uid="{366F9F87-9447-4099-9820-614B55582EE4}"/>
    <cellStyle name="Valuta 3 12 3 3 5" xfId="58924" xr:uid="{4E9A8E79-95F8-4E53-9E23-E51EE0027D88}"/>
    <cellStyle name="Valuta 3 12 3 4" xfId="16672" xr:uid="{00000000-0005-0000-0000-0000D7440000}"/>
    <cellStyle name="Valuta 3 12 3 5" xfId="25819" xr:uid="{ADA35C66-B1A9-427C-A349-7ABBA3D578A1}"/>
    <cellStyle name="Valuta 3 12 3 6" xfId="43904" xr:uid="{DEA696C2-4478-44E2-AF2D-8703A9B5A1AA}"/>
    <cellStyle name="Valuta 3 12 3 7" xfId="50524" xr:uid="{285543F6-49C1-4F29-9328-DEA61FA10520}"/>
    <cellStyle name="Valuta 3 12 3 8" xfId="56751" xr:uid="{0E3F5911-D9D5-4994-A07A-7F199A907BB6}"/>
    <cellStyle name="Valuta 3 12 4" xfId="1362" xr:uid="{00000000-0005-0000-0000-0000D8440000}"/>
    <cellStyle name="Valuta 3 12 4 2" xfId="4265" xr:uid="{00000000-0005-0000-0000-0000D9440000}"/>
    <cellStyle name="Valuta 3 12 4 2 2" xfId="10062" xr:uid="{00000000-0005-0000-0000-0000DA440000}"/>
    <cellStyle name="Valuta 3 12 4 2 3" xfId="19166" xr:uid="{00000000-0005-0000-0000-0000DB440000}"/>
    <cellStyle name="Valuta 3 12 4 2 4" xfId="28217" xr:uid="{AD4BABCC-C5F9-4AE5-ABBC-91AFDDA161B1}"/>
    <cellStyle name="Valuta 3 12 4 2 5" xfId="46302" xr:uid="{44C495C0-B5F7-4407-9074-B20EDDA3405F}"/>
    <cellStyle name="Valuta 3 12 4 2 6" xfId="52922" xr:uid="{327256EC-AF20-4936-8D28-BF2E3A8372D9}"/>
    <cellStyle name="Valuta 3 12 4 2 7" xfId="57753" xr:uid="{6BC73298-0646-44DC-87B2-9BA47D59D581}"/>
    <cellStyle name="Valuta 3 12 4 3" xfId="7164" xr:uid="{00000000-0005-0000-0000-0000DC440000}"/>
    <cellStyle name="Valuta 3 12 4 3 2" xfId="30301" xr:uid="{4B50CFFC-B0E6-4E4A-B913-E48BE83C14C4}"/>
    <cellStyle name="Valuta 3 12 4 3 3" xfId="48386" xr:uid="{63A8D0B2-0812-4D41-8F4D-B32E03429A51}"/>
    <cellStyle name="Valuta 3 12 4 3 4" xfId="55006" xr:uid="{E9EDFD7B-A212-4AA9-87C1-70B11DB563C8}"/>
    <cellStyle name="Valuta 3 12 4 3 5" xfId="58588" xr:uid="{6F238F37-ADBD-49D1-B9E8-98964B844A8D}"/>
    <cellStyle name="Valuta 3 12 4 4" xfId="16268" xr:uid="{00000000-0005-0000-0000-0000DD440000}"/>
    <cellStyle name="Valuta 3 12 4 5" xfId="25413" xr:uid="{60A11570-3C73-4809-AB6D-37285F953827}"/>
    <cellStyle name="Valuta 3 12 4 6" xfId="43500" xr:uid="{36686832-9991-41B8-8D43-41F678122B64}"/>
    <cellStyle name="Valuta 3 12 4 7" xfId="50120" xr:uid="{275A73B9-4A29-4633-9795-1DF162FA440D}"/>
    <cellStyle name="Valuta 3 12 4 8" xfId="56415" xr:uid="{07D825A9-3520-4E35-9349-A8F177ECCED2}"/>
    <cellStyle name="Valuta 3 12 5" xfId="845" xr:uid="{00000000-0005-0000-0000-0000DE440000}"/>
    <cellStyle name="Valuta 3 12 5 2" xfId="3748" xr:uid="{00000000-0005-0000-0000-0000DF440000}"/>
    <cellStyle name="Valuta 3 12 5 2 2" xfId="9545" xr:uid="{00000000-0005-0000-0000-0000E0440000}"/>
    <cellStyle name="Valuta 3 12 5 2 3" xfId="18649" xr:uid="{00000000-0005-0000-0000-0000E1440000}"/>
    <cellStyle name="Valuta 3 12 5 2 4" xfId="27743" xr:uid="{8D53B835-3F90-4D0D-AABE-831960989C65}"/>
    <cellStyle name="Valuta 3 12 5 2 5" xfId="45828" xr:uid="{DA336005-F75E-4EF0-9566-7A4DCE8EB503}"/>
    <cellStyle name="Valuta 3 12 5 2 6" xfId="52448" xr:uid="{169F9742-9DB1-4B31-8A7D-CAC4AC7735E6}"/>
    <cellStyle name="Valuta 3 12 5 2 7" xfId="57419" xr:uid="{983863CE-25C6-42CA-B818-CEB769F9459C}"/>
    <cellStyle name="Valuta 3 12 5 3" xfId="6647" xr:uid="{00000000-0005-0000-0000-0000E2440000}"/>
    <cellStyle name="Valuta 3 12 5 4" xfId="15751" xr:uid="{00000000-0005-0000-0000-0000E3440000}"/>
    <cellStyle name="Valuta 3 12 5 5" xfId="24896" xr:uid="{4E39F3ED-DC6B-40E4-934A-E917C3258771}"/>
    <cellStyle name="Valuta 3 12 5 6" xfId="42983" xr:uid="{053CF761-46B3-4C54-84A5-1258EFFA97EA}"/>
    <cellStyle name="Valuta 3 12 5 7" xfId="49603" xr:uid="{0BE03624-3A5B-43DE-A1DD-EE347C61DADE}"/>
    <cellStyle name="Valuta 3 12 5 8" xfId="56081" xr:uid="{28EDFB4E-70A7-4917-B96D-0EA71A477F37}"/>
    <cellStyle name="Valuta 3 12 6" xfId="3286" xr:uid="{00000000-0005-0000-0000-0000E4440000}"/>
    <cellStyle name="Valuta 3 12 6 2" xfId="9083" xr:uid="{00000000-0005-0000-0000-0000E5440000}"/>
    <cellStyle name="Valuta 3 12 6 3" xfId="18187" xr:uid="{00000000-0005-0000-0000-0000E6440000}"/>
    <cellStyle name="Valuta 3 12 6 4" xfId="27334" xr:uid="{06B11CDB-D2D0-4C69-B6D2-C12A39CBBE14}"/>
    <cellStyle name="Valuta 3 12 6 5" xfId="45419" xr:uid="{248D6C44-9891-44D7-A5A5-03DF53B3C6E4}"/>
    <cellStyle name="Valuta 3 12 6 6" xfId="52039" xr:uid="{B662F400-A21F-480C-91E5-F7AC8BAD984B}"/>
    <cellStyle name="Valuta 3 12 6 7" xfId="57085" xr:uid="{4F2D28DF-90F5-4F84-88F9-DD3E07F6A609}"/>
    <cellStyle name="Valuta 3 12 7" xfId="6185" xr:uid="{00000000-0005-0000-0000-0000E7440000}"/>
    <cellStyle name="Valuta 3 12 7 2" xfId="29954" xr:uid="{A56B239B-A432-4E91-97C3-4D12B2733A43}"/>
    <cellStyle name="Valuta 3 12 7 3" xfId="48039" xr:uid="{397587AF-AE62-4DAC-A598-2DE0983C1AF6}"/>
    <cellStyle name="Valuta 3 12 7 4" xfId="54659" xr:uid="{A697007D-DBEB-42DB-83F7-D607C6399F71}"/>
    <cellStyle name="Valuta 3 12 7 5" xfId="58254" xr:uid="{89E8D302-456E-4D20-8B99-5A4D6854310C}"/>
    <cellStyle name="Valuta 3 12 8" xfId="15289" xr:uid="{00000000-0005-0000-0000-0000E8440000}"/>
    <cellStyle name="Valuta 3 12 9" xfId="24261" xr:uid="{F88D9CB3-3D26-46D4-91B4-BD13427B7CFE}"/>
    <cellStyle name="Valuta 3 13" xfId="567" xr:uid="{00000000-0005-0000-0000-0000E9440000}"/>
    <cellStyle name="Valuta 3 13 10" xfId="49325" xr:uid="{499A1688-EE92-4EF9-90C9-4D98DF893020}"/>
    <cellStyle name="Valuta 3 13 11" xfId="55910" xr:uid="{CAA8E83B-2A24-4FE6-B3E9-250762E7B387}"/>
    <cellStyle name="Valuta 3 13 2" xfId="1933" xr:uid="{00000000-0005-0000-0000-0000EA440000}"/>
    <cellStyle name="Valuta 3 13 2 2" xfId="4832" xr:uid="{00000000-0005-0000-0000-0000EB440000}"/>
    <cellStyle name="Valuta 3 13 2 2 2" xfId="10629" xr:uid="{00000000-0005-0000-0000-0000EC440000}"/>
    <cellStyle name="Valuta 3 13 2 2 3" xfId="19733" xr:uid="{00000000-0005-0000-0000-0000ED440000}"/>
    <cellStyle name="Valuta 3 13 2 2 4" xfId="28439" xr:uid="{AD72D068-4C89-4DD0-988E-3ED7E8AA7792}"/>
    <cellStyle name="Valuta 3 13 2 2 5" xfId="46524" xr:uid="{6BD21FFD-F7B2-44A2-A117-E134A7E3C3B7}"/>
    <cellStyle name="Valuta 3 13 2 2 6" xfId="53144" xr:uid="{E1BA8A4A-F577-464F-936F-DCDE1E03C511}"/>
    <cellStyle name="Valuta 3 13 2 2 7" xfId="57916" xr:uid="{2016D4B5-9AD6-441E-8B1E-F5DA43D6463F}"/>
    <cellStyle name="Valuta 3 13 2 3" xfId="7731" xr:uid="{00000000-0005-0000-0000-0000EE440000}"/>
    <cellStyle name="Valuta 3 13 2 3 2" xfId="30833" xr:uid="{39AEF9D5-8904-4F04-88B6-DE9C388963C1}"/>
    <cellStyle name="Valuta 3 13 2 3 3" xfId="48918" xr:uid="{8C9BDD84-66DD-4D1B-A5E3-9C55666EB1F5}"/>
    <cellStyle name="Valuta 3 13 2 3 4" xfId="55538" xr:uid="{7D9FDCEE-11D2-49AA-8B5A-DEEE96E27D82}"/>
    <cellStyle name="Valuta 3 13 2 3 5" xfId="59087" xr:uid="{60997537-EEBF-415B-8D85-76A710D4CBAE}"/>
    <cellStyle name="Valuta 3 13 2 4" xfId="16835" xr:uid="{00000000-0005-0000-0000-0000EF440000}"/>
    <cellStyle name="Valuta 3 13 2 5" xfId="25982" xr:uid="{F45ED113-DC4D-439D-AEA6-1306F03298DD}"/>
    <cellStyle name="Valuta 3 13 2 6" xfId="44067" xr:uid="{4D9C33C6-FC09-4687-9929-16CA2FB378C2}"/>
    <cellStyle name="Valuta 3 13 2 7" xfId="50687" xr:uid="{61207E93-331C-415C-A3CA-AD70EB18A65E}"/>
    <cellStyle name="Valuta 3 13 2 8" xfId="56914" xr:uid="{C5036695-09E3-4A70-8611-6DDF8BE57DB1}"/>
    <cellStyle name="Valuta 3 13 3" xfId="1570" xr:uid="{00000000-0005-0000-0000-0000F0440000}"/>
    <cellStyle name="Valuta 3 13 3 2" xfId="4473" xr:uid="{00000000-0005-0000-0000-0000F1440000}"/>
    <cellStyle name="Valuta 3 13 3 2 2" xfId="10270" xr:uid="{00000000-0005-0000-0000-0000F2440000}"/>
    <cellStyle name="Valuta 3 13 3 2 3" xfId="19374" xr:uid="{00000000-0005-0000-0000-0000F3440000}"/>
    <cellStyle name="Valuta 3 13 3 2 4" xfId="27976" xr:uid="{CA4668B1-B854-47F8-9711-2225F183AA7F}"/>
    <cellStyle name="Valuta 3 13 3 2 5" xfId="46061" xr:uid="{7A7FAF1B-DB57-477D-9539-5366F4CB1539}"/>
    <cellStyle name="Valuta 3 13 3 2 6" xfId="52681" xr:uid="{42779970-ED5E-4F62-BEBD-0D18B74CF521}"/>
    <cellStyle name="Valuta 3 13 3 2 7" xfId="57582" xr:uid="{8A6FC9EA-871C-4878-B2F7-937C431F6232}"/>
    <cellStyle name="Valuta 3 13 3 3" xfId="7372" xr:uid="{00000000-0005-0000-0000-0000F4440000}"/>
    <cellStyle name="Valuta 3 13 3 3 2" xfId="30487" xr:uid="{BB35A4DD-0DB5-43D4-84A2-8BB45FDE97AB}"/>
    <cellStyle name="Valuta 3 13 3 3 3" xfId="48572" xr:uid="{253DDDED-4004-4B4C-8FC6-9C8BE00A9404}"/>
    <cellStyle name="Valuta 3 13 3 3 4" xfId="55192" xr:uid="{3CE24AC2-DF0D-4ED1-B7FE-DE0A8C551CB5}"/>
    <cellStyle name="Valuta 3 13 3 3 5" xfId="58751" xr:uid="{8BE71F41-0915-461B-9C66-25903EA0ADD9}"/>
    <cellStyle name="Valuta 3 13 3 4" xfId="16476" xr:uid="{00000000-0005-0000-0000-0000F5440000}"/>
    <cellStyle name="Valuta 3 13 3 5" xfId="25621" xr:uid="{21E1C1B2-C38B-4EA0-88B9-BBC1A877F435}"/>
    <cellStyle name="Valuta 3 13 3 6" xfId="43708" xr:uid="{CD9E34B5-161A-4146-9633-64E84C4DD0D0}"/>
    <cellStyle name="Valuta 3 13 3 7" xfId="50328" xr:uid="{2444505D-790F-465F-88EC-A42E7F8D22BF}"/>
    <cellStyle name="Valuta 3 13 3 8" xfId="56578" xr:uid="{FDF707E8-7A8B-4B43-A837-7E9B1F8ED84C}"/>
    <cellStyle name="Valuta 3 13 4" xfId="1137" xr:uid="{00000000-0005-0000-0000-0000F6440000}"/>
    <cellStyle name="Valuta 3 13 4 2" xfId="4040" xr:uid="{00000000-0005-0000-0000-0000F7440000}"/>
    <cellStyle name="Valuta 3 13 4 2 2" xfId="9837" xr:uid="{00000000-0005-0000-0000-0000F8440000}"/>
    <cellStyle name="Valuta 3 13 4 2 3" xfId="18941" xr:uid="{00000000-0005-0000-0000-0000F9440000}"/>
    <cellStyle name="Valuta 3 13 4 3" xfId="6939" xr:uid="{00000000-0005-0000-0000-0000FA440000}"/>
    <cellStyle name="Valuta 3 13 4 4" xfId="16043" xr:uid="{00000000-0005-0000-0000-0000FB440000}"/>
    <cellStyle name="Valuta 3 13 4 5" xfId="25188" xr:uid="{2690DB5F-DCD5-44BB-B412-525DAB102DD9}"/>
    <cellStyle name="Valuta 3 13 4 6" xfId="43275" xr:uid="{D33AC3C5-7E96-4DCA-B515-0B1A0F559BB6}"/>
    <cellStyle name="Valuta 3 13 4 7" xfId="49895" xr:uid="{1351F947-D0D6-4B11-8B55-CE526F620BCF}"/>
    <cellStyle name="Valuta 3 13 4 8" xfId="56244" xr:uid="{10CC8E52-C48B-456B-A628-CFA387F95BD5}"/>
    <cellStyle name="Valuta 3 13 5" xfId="3470" xr:uid="{00000000-0005-0000-0000-0000FC440000}"/>
    <cellStyle name="Valuta 3 13 5 2" xfId="9267" xr:uid="{00000000-0005-0000-0000-0000FD440000}"/>
    <cellStyle name="Valuta 3 13 5 3" xfId="18371" xr:uid="{00000000-0005-0000-0000-0000FE440000}"/>
    <cellStyle name="Valuta 3 13 5 4" xfId="27518" xr:uid="{18C15B85-4392-48A2-909C-4ACC74AB132B}"/>
    <cellStyle name="Valuta 3 13 5 5" xfId="45603" xr:uid="{FB0C73C6-4ADB-4654-80F8-946FBBA92136}"/>
    <cellStyle name="Valuta 3 13 5 6" xfId="52223" xr:uid="{BDBCA65F-B8D4-4CDA-9B06-F37DA643B7F7}"/>
    <cellStyle name="Valuta 3 13 5 7" xfId="57248" xr:uid="{247B375E-0E98-40DA-92B7-ECAF45108F05}"/>
    <cellStyle name="Valuta 3 13 6" xfId="6369" xr:uid="{00000000-0005-0000-0000-0000FF440000}"/>
    <cellStyle name="Valuta 3 13 6 2" xfId="30117" xr:uid="{0987A807-C05F-4CE9-852B-EAB3FA3F10FA}"/>
    <cellStyle name="Valuta 3 13 6 3" xfId="48202" xr:uid="{9922632B-46FC-4243-8BD2-C989ADA09AD4}"/>
    <cellStyle name="Valuta 3 13 6 4" xfId="54822" xr:uid="{13200CEE-D3AC-4DB9-B62B-450E8B8E4FF8}"/>
    <cellStyle name="Valuta 3 13 6 5" xfId="58417" xr:uid="{20E7DA21-43E9-4EDC-A84E-F50524D32CCA}"/>
    <cellStyle name="Valuta 3 13 7" xfId="15473" xr:uid="{00000000-0005-0000-0000-000000450000}"/>
    <cellStyle name="Valuta 3 13 8" xfId="24618" xr:uid="{74F3B948-7003-43F1-8DD1-E4CCB326EF11}"/>
    <cellStyle name="Valuta 3 13 9" xfId="42705" xr:uid="{E2AB0C9C-7006-468E-A698-D08B86D7A78D}"/>
    <cellStyle name="Valuta 3 14" xfId="1765" xr:uid="{00000000-0005-0000-0000-000001450000}"/>
    <cellStyle name="Valuta 3 14 2" xfId="4664" xr:uid="{00000000-0005-0000-0000-000002450000}"/>
    <cellStyle name="Valuta 3 14 2 2" xfId="10461" xr:uid="{00000000-0005-0000-0000-000003450000}"/>
    <cellStyle name="Valuta 3 14 2 3" xfId="19565" xr:uid="{00000000-0005-0000-0000-000004450000}"/>
    <cellStyle name="Valuta 3 14 2 4" xfId="28636" xr:uid="{A6843673-3FF1-49E2-A907-3CCE182D595A}"/>
    <cellStyle name="Valuta 3 14 2 5" xfId="46721" xr:uid="{C9C58F40-022F-4D02-8D6C-0B15368B26D7}"/>
    <cellStyle name="Valuta 3 14 2 6" xfId="53341" xr:uid="{84EF1B08-7C55-4C5F-BF2A-8787709C9DDC}"/>
    <cellStyle name="Valuta 3 14 2 7" xfId="58083" xr:uid="{3F863708-7C3B-4009-8C99-6F7FC2C90300}"/>
    <cellStyle name="Valuta 3 14 3" xfId="7563" xr:uid="{00000000-0005-0000-0000-000005450000}"/>
    <cellStyle name="Valuta 3 14 3 2" xfId="30666" xr:uid="{09210F6D-63D3-41C7-9EB4-A3D799AD7F17}"/>
    <cellStyle name="Valuta 3 14 3 3" xfId="48751" xr:uid="{0A8EBFE6-C6AB-4CC4-B13A-06A56098FE62}"/>
    <cellStyle name="Valuta 3 14 3 4" xfId="55371" xr:uid="{2EBDB717-C017-4053-9FD5-D3B44F102FEA}"/>
    <cellStyle name="Valuta 3 14 3 5" xfId="58920" xr:uid="{D8263810-F646-4145-9208-3B6AC6FB35F4}"/>
    <cellStyle name="Valuta 3 14 4" xfId="16667" xr:uid="{00000000-0005-0000-0000-000006450000}"/>
    <cellStyle name="Valuta 3 14 5" xfId="25814" xr:uid="{1030950D-2C6D-4C9F-83F9-8D23CF8D890F}"/>
    <cellStyle name="Valuta 3 14 6" xfId="43899" xr:uid="{26EE6F4B-7A9C-4508-B7B7-B943A201CA22}"/>
    <cellStyle name="Valuta 3 14 7" xfId="50519" xr:uid="{1C963711-CFF4-474A-B81D-5F3715BDFF38}"/>
    <cellStyle name="Valuta 3 14 8" xfId="56747" xr:uid="{A027E142-E8C0-4C6A-BA38-C124EA91DE9C}"/>
    <cellStyle name="Valuta 3 15" xfId="1340" xr:uid="{00000000-0005-0000-0000-000007450000}"/>
    <cellStyle name="Valuta 3 15 2" xfId="4243" xr:uid="{00000000-0005-0000-0000-000008450000}"/>
    <cellStyle name="Valuta 3 15 2 2" xfId="10040" xr:uid="{00000000-0005-0000-0000-000009450000}"/>
    <cellStyle name="Valuta 3 15 2 3" xfId="19144" xr:uid="{00000000-0005-0000-0000-00000A450000}"/>
    <cellStyle name="Valuta 3 15 2 4" xfId="28184" xr:uid="{75DA0897-8443-41C7-AE9D-72C818445ACE}"/>
    <cellStyle name="Valuta 3 15 2 5" xfId="46269" xr:uid="{5F60B129-0021-4863-BED6-9F5490173F64}"/>
    <cellStyle name="Valuta 3 15 2 6" xfId="52889" xr:uid="{C46903DF-EC9E-466D-ACD4-9CECF3238AC4}"/>
    <cellStyle name="Valuta 3 15 2 7" xfId="57749" xr:uid="{49D9A4F4-B700-4300-9ADA-87CB4038A554}"/>
    <cellStyle name="Valuta 3 15 3" xfId="7142" xr:uid="{00000000-0005-0000-0000-00000B450000}"/>
    <cellStyle name="Valuta 3 15 3 2" xfId="30291" xr:uid="{387DC474-E765-41CE-96F5-869AF157E4EA}"/>
    <cellStyle name="Valuta 3 15 3 3" xfId="48376" xr:uid="{C12C1D57-EFF5-494A-9E48-AB35DF069CA4}"/>
    <cellStyle name="Valuta 3 15 3 4" xfId="54996" xr:uid="{F4C51408-4134-4D9A-8CD4-E06CF0224111}"/>
    <cellStyle name="Valuta 3 15 3 5" xfId="58584" xr:uid="{BAB7D3DE-C16C-4542-87C8-AB310B9F4657}"/>
    <cellStyle name="Valuta 3 15 4" xfId="16246" xr:uid="{00000000-0005-0000-0000-00000C450000}"/>
    <cellStyle name="Valuta 3 15 5" xfId="25391" xr:uid="{0FB6C695-7FC0-41E8-A680-F47E0B944A6E}"/>
    <cellStyle name="Valuta 3 15 6" xfId="43478" xr:uid="{28341AF7-A07E-423C-A971-99F568426147}"/>
    <cellStyle name="Valuta 3 15 7" xfId="50098" xr:uid="{34A34349-AE9C-423A-B6B4-709AD249ECF9}"/>
    <cellStyle name="Valuta 3 15 8" xfId="56411" xr:uid="{4C3B2452-5C5F-4BAC-8715-C0897377A8D6}"/>
    <cellStyle name="Valuta 3 16" xfId="787" xr:uid="{00000000-0005-0000-0000-00000D450000}"/>
    <cellStyle name="Valuta 3 16 2" xfId="3690" xr:uid="{00000000-0005-0000-0000-00000E450000}"/>
    <cellStyle name="Valuta 3 16 2 2" xfId="9487" xr:uid="{00000000-0005-0000-0000-00000F450000}"/>
    <cellStyle name="Valuta 3 16 2 3" xfId="18591" xr:uid="{00000000-0005-0000-0000-000010450000}"/>
    <cellStyle name="Valuta 3 16 2 4" xfId="27720" xr:uid="{49B0C0B5-B75F-4193-B7C6-9327CC39291C}"/>
    <cellStyle name="Valuta 3 16 2 5" xfId="45805" xr:uid="{B26548CD-D226-41AF-A2A9-D41C9C743B83}"/>
    <cellStyle name="Valuta 3 16 2 6" xfId="52425" xr:uid="{700A4972-E926-442A-A8B3-482C86BF382E}"/>
    <cellStyle name="Valuta 3 16 2 7" xfId="57415" xr:uid="{C3DAEF15-72F6-4E1E-B481-E518AAB3044A}"/>
    <cellStyle name="Valuta 3 16 3" xfId="6589" xr:uid="{00000000-0005-0000-0000-000011450000}"/>
    <cellStyle name="Valuta 3 16 4" xfId="15693" xr:uid="{00000000-0005-0000-0000-000012450000}"/>
    <cellStyle name="Valuta 3 16 5" xfId="24838" xr:uid="{0BEDC933-5A4F-4733-A8B4-02BB51789F79}"/>
    <cellStyle name="Valuta 3 16 6" xfId="42925" xr:uid="{651F7C39-3157-4A4F-80C3-C206DAC84A0D}"/>
    <cellStyle name="Valuta 3 16 7" xfId="49545" xr:uid="{5812E6EE-0944-497A-B8D8-56397E4A8E4B}"/>
    <cellStyle name="Valuta 3 16 8" xfId="56077" xr:uid="{6C372D62-63C3-4258-A670-E27FEEC302EE}"/>
    <cellStyle name="Valuta 3 17" xfId="3273" xr:uid="{00000000-0005-0000-0000-000013450000}"/>
    <cellStyle name="Valuta 3 17 2" xfId="9070" xr:uid="{00000000-0005-0000-0000-000014450000}"/>
    <cellStyle name="Valuta 3 17 3" xfId="18174" xr:uid="{00000000-0005-0000-0000-000015450000}"/>
    <cellStyle name="Valuta 3 17 4" xfId="27321" xr:uid="{9AB2793B-6307-48A0-A76D-90FFDAFFFE9B}"/>
    <cellStyle name="Valuta 3 17 5" xfId="45406" xr:uid="{3A50AFC0-0882-4570-BE15-D9B555F1DB0A}"/>
    <cellStyle name="Valuta 3 17 6" xfId="52026" xr:uid="{C7145137-4DF1-4280-9E7C-1D3D44983404}"/>
    <cellStyle name="Valuta 3 17 7" xfId="57081" xr:uid="{718E40C4-8A34-4D78-911D-59FAA24080E0}"/>
    <cellStyle name="Valuta 3 18" xfId="6172" xr:uid="{00000000-0005-0000-0000-000016450000}"/>
    <cellStyle name="Valuta 3 18 2" xfId="29950" xr:uid="{9C260C20-3C74-461B-972A-802F0A6BCDF7}"/>
    <cellStyle name="Valuta 3 18 3" xfId="48035" xr:uid="{BD94960D-212F-4DB9-A79F-1223413FDA2E}"/>
    <cellStyle name="Valuta 3 18 4" xfId="54655" xr:uid="{3EEAE895-2804-427E-B5EA-E74351D444D8}"/>
    <cellStyle name="Valuta 3 18 5" xfId="58250" xr:uid="{3FDD696E-5B06-4FEE-A45F-8696F4610D6D}"/>
    <cellStyle name="Valuta 3 19" xfId="15045" xr:uid="{00000000-0005-0000-0000-000017450000}"/>
    <cellStyle name="Valuta 3 2" xfId="168" xr:uid="{00000000-0005-0000-0000-000018450000}"/>
    <cellStyle name="Valuta 3 2 10" xfId="1365" xr:uid="{00000000-0005-0000-0000-000019450000}"/>
    <cellStyle name="Valuta 3 2 10 2" xfId="4268" xr:uid="{00000000-0005-0000-0000-00001A450000}"/>
    <cellStyle name="Valuta 3 2 10 2 2" xfId="10065" xr:uid="{00000000-0005-0000-0000-00001B450000}"/>
    <cellStyle name="Valuta 3 2 10 2 3" xfId="19169" xr:uid="{00000000-0005-0000-0000-00001C450000}"/>
    <cellStyle name="Valuta 3 2 10 2 4" xfId="28220" xr:uid="{1A71617A-FA06-4683-8AAF-914F2F0D54C3}"/>
    <cellStyle name="Valuta 3 2 10 2 5" xfId="46305" xr:uid="{3F31B516-3167-4DF9-8ED9-58623433561E}"/>
    <cellStyle name="Valuta 3 2 10 2 6" xfId="52925" xr:uid="{E2051FEE-CFEB-43BE-81C0-086370F4D015}"/>
    <cellStyle name="Valuta 3 2 10 2 7" xfId="57755" xr:uid="{D2A44D03-1E35-4915-B7B3-B20D5BB39040}"/>
    <cellStyle name="Valuta 3 2 10 3" xfId="7167" xr:uid="{00000000-0005-0000-0000-00001D450000}"/>
    <cellStyle name="Valuta 3 2 10 3 2" xfId="30304" xr:uid="{0230F694-3AED-4E1A-8071-E1793680DABE}"/>
    <cellStyle name="Valuta 3 2 10 3 3" xfId="48389" xr:uid="{CEBDDC57-3558-4E33-A8F7-A187E69C5989}"/>
    <cellStyle name="Valuta 3 2 10 3 4" xfId="55009" xr:uid="{068E7F74-9A8A-46BB-9FFD-B0E3E7B35003}"/>
    <cellStyle name="Valuta 3 2 10 3 5" xfId="58590" xr:uid="{F5B346DE-560B-4BF3-BBB1-8727D0A6FB14}"/>
    <cellStyle name="Valuta 3 2 10 4" xfId="16271" xr:uid="{00000000-0005-0000-0000-00001E450000}"/>
    <cellStyle name="Valuta 3 2 10 5" xfId="25416" xr:uid="{4CD9DD9C-F57A-442A-865D-2548A669AF3F}"/>
    <cellStyle name="Valuta 3 2 10 6" xfId="43503" xr:uid="{F6BABEC1-F6BB-4E8B-9DD1-8B313F432336}"/>
    <cellStyle name="Valuta 3 2 10 7" xfId="50123" xr:uid="{2FB5F783-DACD-401C-92A6-BFDD7F89037F}"/>
    <cellStyle name="Valuta 3 2 10 8" xfId="56417" xr:uid="{7854E443-2E47-4E2E-A0D5-3379569870D8}"/>
    <cellStyle name="Valuta 3 2 11" xfId="850" xr:uid="{00000000-0005-0000-0000-00001F450000}"/>
    <cellStyle name="Valuta 3 2 11 2" xfId="3753" xr:uid="{00000000-0005-0000-0000-000020450000}"/>
    <cellStyle name="Valuta 3 2 11 2 2" xfId="9550" xr:uid="{00000000-0005-0000-0000-000021450000}"/>
    <cellStyle name="Valuta 3 2 11 2 3" xfId="18654" xr:uid="{00000000-0005-0000-0000-000022450000}"/>
    <cellStyle name="Valuta 3 2 11 2 4" xfId="27746" xr:uid="{DCC3575A-1324-4122-941D-FE409BF54782}"/>
    <cellStyle name="Valuta 3 2 11 2 5" xfId="45831" xr:uid="{24324437-8DF7-49E2-B385-B2B9C0C4446D}"/>
    <cellStyle name="Valuta 3 2 11 2 6" xfId="52451" xr:uid="{1798C3B6-668A-4385-A946-5AAAEC88ABC6}"/>
    <cellStyle name="Valuta 3 2 11 2 7" xfId="57421" xr:uid="{71C1B2FA-0EF4-43E9-9C48-C9C5575839A1}"/>
    <cellStyle name="Valuta 3 2 11 3" xfId="6652" xr:uid="{00000000-0005-0000-0000-000023450000}"/>
    <cellStyle name="Valuta 3 2 11 4" xfId="15756" xr:uid="{00000000-0005-0000-0000-000024450000}"/>
    <cellStyle name="Valuta 3 2 11 5" xfId="24901" xr:uid="{566CCF5B-E052-42AB-BDBC-7B4EEE3F05D8}"/>
    <cellStyle name="Valuta 3 2 11 6" xfId="42988" xr:uid="{37134869-8CA3-4CAD-96C5-6CB70C495A3F}"/>
    <cellStyle name="Valuta 3 2 11 7" xfId="49608" xr:uid="{8C5BF68F-247A-4305-8995-EF94765C2238}"/>
    <cellStyle name="Valuta 3 2 11 8" xfId="56083" xr:uid="{241674E4-F0C4-451F-B98A-C80C8F90A54B}"/>
    <cellStyle name="Valuta 3 2 12" xfId="3288" xr:uid="{00000000-0005-0000-0000-000025450000}"/>
    <cellStyle name="Valuta 3 2 12 2" xfId="9085" xr:uid="{00000000-0005-0000-0000-000026450000}"/>
    <cellStyle name="Valuta 3 2 12 3" xfId="18189" xr:uid="{00000000-0005-0000-0000-000027450000}"/>
    <cellStyle name="Valuta 3 2 12 4" xfId="27336" xr:uid="{12DB6803-3719-4DBA-8325-0470688C6B7A}"/>
    <cellStyle name="Valuta 3 2 12 5" xfId="45421" xr:uid="{B8123708-0934-4866-8774-E33725DC0C44}"/>
    <cellStyle name="Valuta 3 2 12 6" xfId="52041" xr:uid="{CB746389-E954-4B76-AA17-5186279C861F}"/>
    <cellStyle name="Valuta 3 2 12 7" xfId="57087" xr:uid="{DC39AA1B-3BAF-4EFA-9D92-362C16C88DED}"/>
    <cellStyle name="Valuta 3 2 13" xfId="6187" xr:uid="{00000000-0005-0000-0000-000028450000}"/>
    <cellStyle name="Valuta 3 2 13 2" xfId="29956" xr:uid="{2E7D51E5-31C3-4A59-B831-A0A7051432B7}"/>
    <cellStyle name="Valuta 3 2 13 3" xfId="48041" xr:uid="{D0BCCFC4-5C92-49E6-A155-531857CEEC7B}"/>
    <cellStyle name="Valuta 3 2 13 4" xfId="54661" xr:uid="{FA8BFAF4-ECA0-4372-9C4A-34F5822022C7}"/>
    <cellStyle name="Valuta 3 2 13 5" xfId="58256" xr:uid="{7F131B7C-99C5-4737-98D6-06C33C0CA155}"/>
    <cellStyle name="Valuta 3 2 14" xfId="15048" xr:uid="{00000000-0005-0000-0000-000029450000}"/>
    <cellStyle name="Valuta 3 2 15" xfId="15291" xr:uid="{00000000-0005-0000-0000-00002A450000}"/>
    <cellStyle name="Valuta 3 2 16" xfId="24266" xr:uid="{C8032EB9-1AD4-4849-AADD-6998BC7BD88F}"/>
    <cellStyle name="Valuta 3 2 17" xfId="42523" xr:uid="{41BF11E8-E60A-4E78-90C7-7B9764CAF3BE}"/>
    <cellStyle name="Valuta 3 2 18" xfId="49143" xr:uid="{663DFAE5-B84C-44E5-BDB5-20436DDDFCF9}"/>
    <cellStyle name="Valuta 3 2 19" xfId="55749" xr:uid="{B2A60B28-4DF1-439F-B866-8BAA7A44666E}"/>
    <cellStyle name="Valuta 3 2 2" xfId="186" xr:uid="{00000000-0005-0000-0000-00002B450000}"/>
    <cellStyle name="Valuta 3 2 2 10" xfId="3299" xr:uid="{00000000-0005-0000-0000-00002C450000}"/>
    <cellStyle name="Valuta 3 2 2 10 2" xfId="9096" xr:uid="{00000000-0005-0000-0000-00002D450000}"/>
    <cellStyle name="Valuta 3 2 2 10 3" xfId="18200" xr:uid="{00000000-0005-0000-0000-00002E450000}"/>
    <cellStyle name="Valuta 3 2 2 10 4" xfId="27347" xr:uid="{0A94C321-B6EE-4E3C-98AA-EC59CDA44575}"/>
    <cellStyle name="Valuta 3 2 2 10 5" xfId="45432" xr:uid="{A7C98165-F621-479E-B5B5-F56703905AEF}"/>
    <cellStyle name="Valuta 3 2 2 10 6" xfId="52052" xr:uid="{60505557-DC60-435D-BB6B-6AB9007A2069}"/>
    <cellStyle name="Valuta 3 2 2 10 7" xfId="57098" xr:uid="{E9A64589-3B66-4013-9ED4-EF24BCB91472}"/>
    <cellStyle name="Valuta 3 2 2 11" xfId="6198" xr:uid="{00000000-0005-0000-0000-00002F450000}"/>
    <cellStyle name="Valuta 3 2 2 11 2" xfId="29967" xr:uid="{0577D864-8156-4484-A065-D8372FC7B49B}"/>
    <cellStyle name="Valuta 3 2 2 11 3" xfId="48052" xr:uid="{8F227630-11A6-4B00-8F32-87FC99A908FF}"/>
    <cellStyle name="Valuta 3 2 2 11 4" xfId="54672" xr:uid="{D81FBBFA-75FE-49BE-8575-325DFB6AFD39}"/>
    <cellStyle name="Valuta 3 2 2 11 5" xfId="58267" xr:uid="{74909620-5387-4D70-8854-621542388763}"/>
    <cellStyle name="Valuta 3 2 2 12" xfId="15060" xr:uid="{00000000-0005-0000-0000-000030450000}"/>
    <cellStyle name="Valuta 3 2 2 13" xfId="15302" xr:uid="{00000000-0005-0000-0000-000031450000}"/>
    <cellStyle name="Valuta 3 2 2 14" xfId="24283" xr:uid="{4D99EA9A-28C8-477C-B95E-23239DB86DE1}"/>
    <cellStyle name="Valuta 3 2 2 15" xfId="42534" xr:uid="{4C06BE36-9358-4A7C-8183-5F9DF26C79F5}"/>
    <cellStyle name="Valuta 3 2 2 16" xfId="49154" xr:uid="{93D7B97B-5C05-4D4D-80A7-4B8960630E3F}"/>
    <cellStyle name="Valuta 3 2 2 17" xfId="55760" xr:uid="{4196FCEA-8F1B-4B42-ADB7-E2E942FB6557}"/>
    <cellStyle name="Valuta 3 2 2 2" xfId="216" xr:uid="{00000000-0005-0000-0000-000032450000}"/>
    <cellStyle name="Valuta 3 2 2 2 10" xfId="6225" xr:uid="{00000000-0005-0000-0000-000033450000}"/>
    <cellStyle name="Valuta 3 2 2 2 10 2" xfId="29991" xr:uid="{B0945410-9843-4987-9C32-1C7016DE3AFF}"/>
    <cellStyle name="Valuta 3 2 2 2 10 3" xfId="48076" xr:uid="{90B5BEBA-D022-4FB7-A50A-94555436D1F3}"/>
    <cellStyle name="Valuta 3 2 2 2 10 4" xfId="54696" xr:uid="{139A2E73-3CFB-474E-9C2E-A742DB9C7E5E}"/>
    <cellStyle name="Valuta 3 2 2 2 10 5" xfId="58291" xr:uid="{CA505CB4-9C25-441B-95C1-909F66FAB416}"/>
    <cellStyle name="Valuta 3 2 2 2 11" xfId="15089" xr:uid="{00000000-0005-0000-0000-000034450000}"/>
    <cellStyle name="Valuta 3 2 2 2 12" xfId="15329" xr:uid="{00000000-0005-0000-0000-000035450000}"/>
    <cellStyle name="Valuta 3 2 2 2 13" xfId="24313" xr:uid="{5B8AFAAE-1DB2-4D34-AC2B-54C09B0FF782}"/>
    <cellStyle name="Valuta 3 2 2 2 14" xfId="42561" xr:uid="{D78314DC-C62C-4C67-90C1-FAB1F638C3E6}"/>
    <cellStyle name="Valuta 3 2 2 2 15" xfId="49181" xr:uid="{A933EED6-B2F1-487E-BE82-2B52FCFBDE1F}"/>
    <cellStyle name="Valuta 3 2 2 2 16" xfId="55784" xr:uid="{02DE7E16-E3C3-4D9D-8191-2C63889EB2EB}"/>
    <cellStyle name="Valuta 3 2 2 2 2" xfId="257" xr:uid="{00000000-0005-0000-0000-000036450000}"/>
    <cellStyle name="Valuta 3 2 2 2 2 10" xfId="15154" xr:uid="{00000000-0005-0000-0000-000037450000}"/>
    <cellStyle name="Valuta 3 2 2 2 2 11" xfId="15369" xr:uid="{00000000-0005-0000-0000-000038450000}"/>
    <cellStyle name="Valuta 3 2 2 2 2 12" xfId="24354" xr:uid="{34A2DDF4-519E-4C3A-8DE8-3239CB1B1403}"/>
    <cellStyle name="Valuta 3 2 2 2 2 13" xfId="42601" xr:uid="{AD13CA06-7743-4501-8F14-25C1CB9E63EF}"/>
    <cellStyle name="Valuta 3 2 2 2 2 14" xfId="49221" xr:uid="{69CAB8E1-4F12-46A8-BA25-403F280968AA}"/>
    <cellStyle name="Valuta 3 2 2 2 2 15" xfId="55824" xr:uid="{903C2599-9CCD-4087-BA4A-D55D23267D26}"/>
    <cellStyle name="Valuta 3 2 2 2 2 2" xfId="353" xr:uid="{00000000-0005-0000-0000-000039450000}"/>
    <cellStyle name="Valuta 3 2 2 2 2 2 10" xfId="24450" xr:uid="{BBE9167E-C21B-4195-B7C3-97FE8CF3DBAF}"/>
    <cellStyle name="Valuta 3 2 2 2 2 2 11" xfId="42696" xr:uid="{164D42D4-745D-48E2-BF04-E26B461A3665}"/>
    <cellStyle name="Valuta 3 2 2 2 2 2 12" xfId="49316" xr:uid="{6B60EFE3-1BB9-4DD3-BF5C-249BCDEFFE8D}"/>
    <cellStyle name="Valuta 3 2 2 2 2 2 13" xfId="55904" xr:uid="{47F78DF4-B511-4455-AE76-0FD326299DE5}"/>
    <cellStyle name="Valuta 3 2 2 2 2 2 2" xfId="750" xr:uid="{00000000-0005-0000-0000-00003A450000}"/>
    <cellStyle name="Valuta 3 2 2 2 2 2 2 10" xfId="49508" xr:uid="{9DEE50CE-A3D3-4566-9773-7077A41E5B45}"/>
    <cellStyle name="Valuta 3 2 2 2 2 2 2 11" xfId="56071" xr:uid="{EA087528-380F-4815-A42A-D4A7F266A3AF}"/>
    <cellStyle name="Valuta 3 2 2 2 2 2 2 2" xfId="2094" xr:uid="{00000000-0005-0000-0000-00003B450000}"/>
    <cellStyle name="Valuta 3 2 2 2 2 2 2 2 2" xfId="4993" xr:uid="{00000000-0005-0000-0000-00003C450000}"/>
    <cellStyle name="Valuta 3 2 2 2 2 2 2 2 2 2" xfId="10790" xr:uid="{00000000-0005-0000-0000-00003D450000}"/>
    <cellStyle name="Valuta 3 2 2 2 2 2 2 2 2 3" xfId="19894" xr:uid="{00000000-0005-0000-0000-00003E450000}"/>
    <cellStyle name="Valuta 3 2 2 2 2 2 2 2 2 4" xfId="28622" xr:uid="{1B66408B-6AAB-421A-A0EB-C1C79BF804CB}"/>
    <cellStyle name="Valuta 3 2 2 2 2 2 2 2 2 5" xfId="46707" xr:uid="{3AF00706-5FD3-4640-BA1F-951F50970E24}"/>
    <cellStyle name="Valuta 3 2 2 2 2 2 2 2 2 6" xfId="53327" xr:uid="{D4B1600E-9088-4442-89B8-6E01FA911C3B}"/>
    <cellStyle name="Valuta 3 2 2 2 2 2 2 2 2 7" xfId="58077" xr:uid="{5F2ED978-F645-4443-8D48-E4CCD26FBEE7}"/>
    <cellStyle name="Valuta 3 2 2 2 2 2 2 2 3" xfId="7892" xr:uid="{00000000-0005-0000-0000-00003F450000}"/>
    <cellStyle name="Valuta 3 2 2 2 2 2 2 2 3 2" xfId="30994" xr:uid="{CBDB4E6A-A7B7-42CB-B6C6-8954990B3B88}"/>
    <cellStyle name="Valuta 3 2 2 2 2 2 2 2 3 3" xfId="49079" xr:uid="{06A1FC7D-4F16-42ED-9782-EB514599A257}"/>
    <cellStyle name="Valuta 3 2 2 2 2 2 2 2 3 4" xfId="55699" xr:uid="{216CB375-D6DF-4386-A50A-3041494A2CDB}"/>
    <cellStyle name="Valuta 3 2 2 2 2 2 2 2 3 5" xfId="59248" xr:uid="{230F7D32-9344-4E86-A035-EB10DB2C8DB4}"/>
    <cellStyle name="Valuta 3 2 2 2 2 2 2 2 4" xfId="16996" xr:uid="{00000000-0005-0000-0000-000040450000}"/>
    <cellStyle name="Valuta 3 2 2 2 2 2 2 2 5" xfId="26143" xr:uid="{A24D2D72-5F22-4AED-95A9-5FEB5DFC1228}"/>
    <cellStyle name="Valuta 3 2 2 2 2 2 2 2 6" xfId="44228" xr:uid="{5CC7D8DC-FAEC-4D7E-9C8A-E542948161A6}"/>
    <cellStyle name="Valuta 3 2 2 2 2 2 2 2 7" xfId="50848" xr:uid="{D36E5B2C-9B63-4729-A39D-312AED90ED18}"/>
    <cellStyle name="Valuta 3 2 2 2 2 2 2 2 8" xfId="57075" xr:uid="{E348E89E-E1B4-4995-A7E1-0949D7886DF8}"/>
    <cellStyle name="Valuta 3 2 2 2 2 2 2 3" xfId="1753" xr:uid="{00000000-0005-0000-0000-000041450000}"/>
    <cellStyle name="Valuta 3 2 2 2 2 2 2 3 2" xfId="4656" xr:uid="{00000000-0005-0000-0000-000042450000}"/>
    <cellStyle name="Valuta 3 2 2 2 2 2 2 3 2 2" xfId="10453" xr:uid="{00000000-0005-0000-0000-000043450000}"/>
    <cellStyle name="Valuta 3 2 2 2 2 2 2 3 2 3" xfId="19557" xr:uid="{00000000-0005-0000-0000-000044450000}"/>
    <cellStyle name="Valuta 3 2 2 2 2 2 2 3 2 4" xfId="28159" xr:uid="{649C3E79-E7EE-417A-ABA2-5464534D22BE}"/>
    <cellStyle name="Valuta 3 2 2 2 2 2 2 3 2 5" xfId="46244" xr:uid="{79985CCD-6100-4261-94FF-090087ECDCE5}"/>
    <cellStyle name="Valuta 3 2 2 2 2 2 2 3 2 6" xfId="52864" xr:uid="{286DBF59-3C4C-46DE-80B7-5FEF956382D8}"/>
    <cellStyle name="Valuta 3 2 2 2 2 2 2 3 2 7" xfId="57743" xr:uid="{638F1DBD-FC07-43F6-891C-24F996A1D82A}"/>
    <cellStyle name="Valuta 3 2 2 2 2 2 2 3 3" xfId="7555" xr:uid="{00000000-0005-0000-0000-000045450000}"/>
    <cellStyle name="Valuta 3 2 2 2 2 2 2 3 3 2" xfId="30658" xr:uid="{522EA7AF-ECE6-4A5F-8E3E-EF376FB45FBA}"/>
    <cellStyle name="Valuta 3 2 2 2 2 2 2 3 3 3" xfId="48743" xr:uid="{18545C9B-3F94-48DA-BFF6-18339E7594DC}"/>
    <cellStyle name="Valuta 3 2 2 2 2 2 2 3 3 4" xfId="55363" xr:uid="{ADFB13F2-90B1-4F93-9D72-C7DED1432C2A}"/>
    <cellStyle name="Valuta 3 2 2 2 2 2 2 3 3 5" xfId="58912" xr:uid="{97F2EFA1-1B08-4B30-B645-CDE0B288D0A9}"/>
    <cellStyle name="Valuta 3 2 2 2 2 2 2 3 4" xfId="16659" xr:uid="{00000000-0005-0000-0000-000046450000}"/>
    <cellStyle name="Valuta 3 2 2 2 2 2 2 3 5" xfId="25804" xr:uid="{3128614C-F820-46AC-B074-EBA176E438AA}"/>
    <cellStyle name="Valuta 3 2 2 2 2 2 2 3 6" xfId="43891" xr:uid="{5925A488-DE6A-463F-833E-414D4E6BEB64}"/>
    <cellStyle name="Valuta 3 2 2 2 2 2 2 3 7" xfId="50511" xr:uid="{52CA7A81-5BDB-4EE3-BD55-0839BF36F25E}"/>
    <cellStyle name="Valuta 3 2 2 2 2 2 2 3 8" xfId="56739" xr:uid="{5CB2AB8E-A6FE-4721-B282-8954A17AAF05}"/>
    <cellStyle name="Valuta 3 2 2 2 2 2 2 4" xfId="1320" xr:uid="{00000000-0005-0000-0000-000047450000}"/>
    <cellStyle name="Valuta 3 2 2 2 2 2 2 4 2" xfId="4223" xr:uid="{00000000-0005-0000-0000-000048450000}"/>
    <cellStyle name="Valuta 3 2 2 2 2 2 2 4 2 2" xfId="10020" xr:uid="{00000000-0005-0000-0000-000049450000}"/>
    <cellStyle name="Valuta 3 2 2 2 2 2 2 4 2 3" xfId="19124" xr:uid="{00000000-0005-0000-0000-00004A450000}"/>
    <cellStyle name="Valuta 3 2 2 2 2 2 2 4 3" xfId="7122" xr:uid="{00000000-0005-0000-0000-00004B450000}"/>
    <cellStyle name="Valuta 3 2 2 2 2 2 2 4 4" xfId="16226" xr:uid="{00000000-0005-0000-0000-00004C450000}"/>
    <cellStyle name="Valuta 3 2 2 2 2 2 2 4 5" xfId="25371" xr:uid="{FB71375F-14AA-4947-BA2D-63D9D8092C95}"/>
    <cellStyle name="Valuta 3 2 2 2 2 2 2 4 6" xfId="43458" xr:uid="{3CA1F702-509D-42F2-8718-566A1C319EBE}"/>
    <cellStyle name="Valuta 3 2 2 2 2 2 2 4 7" xfId="50078" xr:uid="{4D1BB826-1FD6-40BA-9D66-7D2B5604B82D}"/>
    <cellStyle name="Valuta 3 2 2 2 2 2 2 4 8" xfId="56405" xr:uid="{52DA3A6D-7960-41AC-B925-8730AF13CEE1}"/>
    <cellStyle name="Valuta 3 2 2 2 2 2 2 5" xfId="3653" xr:uid="{00000000-0005-0000-0000-00004D450000}"/>
    <cellStyle name="Valuta 3 2 2 2 2 2 2 5 2" xfId="9450" xr:uid="{00000000-0005-0000-0000-00004E450000}"/>
    <cellStyle name="Valuta 3 2 2 2 2 2 2 5 3" xfId="18554" xr:uid="{00000000-0005-0000-0000-00004F450000}"/>
    <cellStyle name="Valuta 3 2 2 2 2 2 2 5 4" xfId="27701" xr:uid="{97BC68AB-817B-4F58-9284-88F04D713B55}"/>
    <cellStyle name="Valuta 3 2 2 2 2 2 2 5 5" xfId="45786" xr:uid="{216E71FA-156F-4369-80C5-73ED4EC7E5A6}"/>
    <cellStyle name="Valuta 3 2 2 2 2 2 2 5 6" xfId="52406" xr:uid="{E767F246-529B-48ED-AC14-8CA0991956E0}"/>
    <cellStyle name="Valuta 3 2 2 2 2 2 2 5 7" xfId="57409" xr:uid="{D7533E6C-F5D6-462B-A55E-881E92B43D86}"/>
    <cellStyle name="Valuta 3 2 2 2 2 2 2 6" xfId="6552" xr:uid="{00000000-0005-0000-0000-000050450000}"/>
    <cellStyle name="Valuta 3 2 2 2 2 2 2 6 2" xfId="30278" xr:uid="{51543A45-FE47-40E7-BD71-5B80F6457B40}"/>
    <cellStyle name="Valuta 3 2 2 2 2 2 2 6 3" xfId="48363" xr:uid="{CB6AEBD4-F9D2-4DBA-8A5D-0209603CFAE1}"/>
    <cellStyle name="Valuta 3 2 2 2 2 2 2 6 4" xfId="54983" xr:uid="{DE2AF82F-18FB-4977-93B6-2DB847737E32}"/>
    <cellStyle name="Valuta 3 2 2 2 2 2 2 6 5" xfId="58578" xr:uid="{3B1D7918-CFEF-4C74-9A98-B8C0406A90A3}"/>
    <cellStyle name="Valuta 3 2 2 2 2 2 2 7" xfId="15656" xr:uid="{00000000-0005-0000-0000-000051450000}"/>
    <cellStyle name="Valuta 3 2 2 2 2 2 2 8" xfId="24801" xr:uid="{2F91D524-2674-44CB-B095-30A97D07C082}"/>
    <cellStyle name="Valuta 3 2 2 2 2 2 2 9" xfId="42888" xr:uid="{5CFFF57C-80F3-4FB2-A36B-90FAC25CECFE}"/>
    <cellStyle name="Valuta 3 2 2 2 2 2 3" xfId="1927" xr:uid="{00000000-0005-0000-0000-000052450000}"/>
    <cellStyle name="Valuta 3 2 2 2 2 2 3 2" xfId="4826" xr:uid="{00000000-0005-0000-0000-000053450000}"/>
    <cellStyle name="Valuta 3 2 2 2 2 2 3 2 2" xfId="10623" xr:uid="{00000000-0005-0000-0000-000054450000}"/>
    <cellStyle name="Valuta 3 2 2 2 2 2 3 2 3" xfId="19727" xr:uid="{00000000-0005-0000-0000-000055450000}"/>
    <cellStyle name="Valuta 3 2 2 2 2 2 3 2 4" xfId="28815" xr:uid="{03B0940A-9A95-4A76-8270-6FF52583C733}"/>
    <cellStyle name="Valuta 3 2 2 2 2 2 3 2 5" xfId="46900" xr:uid="{457F3519-A00A-4452-845A-1AD10512B694}"/>
    <cellStyle name="Valuta 3 2 2 2 2 2 3 2 6" xfId="53520" xr:uid="{3A040EAE-EE57-48B1-8F3A-BD477175EA46}"/>
    <cellStyle name="Valuta 3 2 2 2 2 2 3 2 7" xfId="58244" xr:uid="{0A4F41B7-BB6F-4702-9C09-2ECA8BB732FA}"/>
    <cellStyle name="Valuta 3 2 2 2 2 2 3 3" xfId="7725" xr:uid="{00000000-0005-0000-0000-000056450000}"/>
    <cellStyle name="Valuta 3 2 2 2 2 2 3 3 2" xfId="30827" xr:uid="{DB57ABA6-9748-4B4E-AF3C-74F901FC712F}"/>
    <cellStyle name="Valuta 3 2 2 2 2 2 3 3 3" xfId="48912" xr:uid="{466C12F5-BBA9-422A-95BC-84249238971B}"/>
    <cellStyle name="Valuta 3 2 2 2 2 2 3 3 4" xfId="55532" xr:uid="{203402FB-DD13-4560-BDB2-EB3B1A702BCE}"/>
    <cellStyle name="Valuta 3 2 2 2 2 2 3 3 5" xfId="59081" xr:uid="{96954EBF-A35D-4653-97D4-1AB4B569C941}"/>
    <cellStyle name="Valuta 3 2 2 2 2 2 3 4" xfId="16829" xr:uid="{00000000-0005-0000-0000-000057450000}"/>
    <cellStyle name="Valuta 3 2 2 2 2 2 3 5" xfId="25976" xr:uid="{B3E7265B-2894-4C2E-8191-9C339AE34552}"/>
    <cellStyle name="Valuta 3 2 2 2 2 2 3 6" xfId="44061" xr:uid="{F4D0F5E0-E684-4FF9-9D7E-C8D51787D19C}"/>
    <cellStyle name="Valuta 3 2 2 2 2 2 3 7" xfId="50681" xr:uid="{49CE70F6-B1E4-4354-AB92-55B1CCBA39CA}"/>
    <cellStyle name="Valuta 3 2 2 2 2 2 3 8" xfId="56908" xr:uid="{21B5B907-CD88-4C33-925F-EC7FD2822947}"/>
    <cellStyle name="Valuta 3 2 2 2 2 2 4" xfId="1540" xr:uid="{00000000-0005-0000-0000-000058450000}"/>
    <cellStyle name="Valuta 3 2 2 2 2 2 4 2" xfId="4443" xr:uid="{00000000-0005-0000-0000-000059450000}"/>
    <cellStyle name="Valuta 3 2 2 2 2 2 4 2 2" xfId="10240" xr:uid="{00000000-0005-0000-0000-00005A450000}"/>
    <cellStyle name="Valuta 3 2 2 2 2 2 4 2 3" xfId="19344" xr:uid="{00000000-0005-0000-0000-00005B450000}"/>
    <cellStyle name="Valuta 3 2 2 2 2 2 4 2 4" xfId="28397" xr:uid="{F736F8A8-E57B-41FF-8F6D-E33666B49BF8}"/>
    <cellStyle name="Valuta 3 2 2 2 2 2 4 2 5" xfId="46482" xr:uid="{EFCE5F53-8840-474E-8B19-7EEF22F9E93F}"/>
    <cellStyle name="Valuta 3 2 2 2 2 2 4 2 6" xfId="53102" xr:uid="{CAB780B6-26F1-4951-9ECC-C598BB3CA6B4}"/>
    <cellStyle name="Valuta 3 2 2 2 2 2 4 2 7" xfId="57910" xr:uid="{2FA7021C-0751-477A-9B74-BDD4C54F36FD}"/>
    <cellStyle name="Valuta 3 2 2 2 2 2 4 3" xfId="7342" xr:uid="{00000000-0005-0000-0000-00005C450000}"/>
    <cellStyle name="Valuta 3 2 2 2 2 2 4 3 2" xfId="30467" xr:uid="{0F1FA708-784E-4641-AF5F-B630E3F0030D}"/>
    <cellStyle name="Valuta 3 2 2 2 2 2 4 3 3" xfId="48552" xr:uid="{3C6FDEE0-F026-4110-B8C6-48C467434BC6}"/>
    <cellStyle name="Valuta 3 2 2 2 2 2 4 3 4" xfId="55172" xr:uid="{C7A2A66E-1551-4D3F-9A91-17C873DEAF6C}"/>
    <cellStyle name="Valuta 3 2 2 2 2 2 4 3 5" xfId="58745" xr:uid="{08C20C10-390C-4F36-BBCF-95FFE279C222}"/>
    <cellStyle name="Valuta 3 2 2 2 2 2 4 4" xfId="16446" xr:uid="{00000000-0005-0000-0000-00005D450000}"/>
    <cellStyle name="Valuta 3 2 2 2 2 2 4 5" xfId="25591" xr:uid="{0449B314-295E-4FF2-B4C4-206F07503C63}"/>
    <cellStyle name="Valuta 3 2 2 2 2 2 4 6" xfId="43678" xr:uid="{C3113B69-565C-44B5-A856-F948A3394799}"/>
    <cellStyle name="Valuta 3 2 2 2 2 2 4 7" xfId="50298" xr:uid="{27214871-8AC2-4524-91F7-B809E148B848}"/>
    <cellStyle name="Valuta 3 2 2 2 2 2 4 8" xfId="56572" xr:uid="{34B7D4F0-2DDE-4F0E-B666-1FFD303E9120}"/>
    <cellStyle name="Valuta 3 2 2 2 2 2 5" xfId="1029" xr:uid="{00000000-0005-0000-0000-00005E450000}"/>
    <cellStyle name="Valuta 3 2 2 2 2 2 5 2" xfId="3932" xr:uid="{00000000-0005-0000-0000-00005F450000}"/>
    <cellStyle name="Valuta 3 2 2 2 2 2 5 2 2" xfId="9729" xr:uid="{00000000-0005-0000-0000-000060450000}"/>
    <cellStyle name="Valuta 3 2 2 2 2 2 5 2 3" xfId="18833" xr:uid="{00000000-0005-0000-0000-000061450000}"/>
    <cellStyle name="Valuta 3 2 2 2 2 2 5 2 4" xfId="27921" xr:uid="{60DD60A7-5C5C-412F-A1C6-8B04974E2FF0}"/>
    <cellStyle name="Valuta 3 2 2 2 2 2 5 2 5" xfId="46006" xr:uid="{7CFB797E-A41D-4843-9A32-0CA5915638F2}"/>
    <cellStyle name="Valuta 3 2 2 2 2 2 5 2 6" xfId="52626" xr:uid="{4EECB94C-C4CB-4077-9981-CA378F0A112F}"/>
    <cellStyle name="Valuta 3 2 2 2 2 2 5 2 7" xfId="57576" xr:uid="{C2CB1800-E85D-46EF-A57D-F7E40C902ACE}"/>
    <cellStyle name="Valuta 3 2 2 2 2 2 5 3" xfId="6831" xr:uid="{00000000-0005-0000-0000-000062450000}"/>
    <cellStyle name="Valuta 3 2 2 2 2 2 5 4" xfId="15935" xr:uid="{00000000-0005-0000-0000-000063450000}"/>
    <cellStyle name="Valuta 3 2 2 2 2 2 5 5" xfId="25080" xr:uid="{8C710884-0F7A-478D-953D-EF5DCA47D34C}"/>
    <cellStyle name="Valuta 3 2 2 2 2 2 5 6" xfId="43167" xr:uid="{3E80D0AE-EB67-48BA-AA51-39D63235A5BB}"/>
    <cellStyle name="Valuta 3 2 2 2 2 2 5 7" xfId="49787" xr:uid="{E1611CCF-8C7D-477A-AF23-B27C2BE55880}"/>
    <cellStyle name="Valuta 3 2 2 2 2 2 5 8" xfId="56238" xr:uid="{6CE89D43-4747-48AC-A559-9362D6677B8A}"/>
    <cellStyle name="Valuta 3 2 2 2 2 2 6" xfId="3461" xr:uid="{00000000-0005-0000-0000-000064450000}"/>
    <cellStyle name="Valuta 3 2 2 2 2 2 6 2" xfId="9258" xr:uid="{00000000-0005-0000-0000-000065450000}"/>
    <cellStyle name="Valuta 3 2 2 2 2 2 6 3" xfId="18362" xr:uid="{00000000-0005-0000-0000-000066450000}"/>
    <cellStyle name="Valuta 3 2 2 2 2 2 6 4" xfId="27509" xr:uid="{4465EFD9-81C9-4055-A60D-F3A37F840060}"/>
    <cellStyle name="Valuta 3 2 2 2 2 2 6 5" xfId="45594" xr:uid="{72E4426F-64EF-4783-B2B8-60E3AE4E1D10}"/>
    <cellStyle name="Valuta 3 2 2 2 2 2 6 6" xfId="52214" xr:uid="{C8C6015F-0D45-4077-810F-5FCAA0DE6F0A}"/>
    <cellStyle name="Valuta 3 2 2 2 2 2 6 7" xfId="57242" xr:uid="{2060A9A6-88F3-4D4F-AC84-D24C03BCBC67}"/>
    <cellStyle name="Valuta 3 2 2 2 2 2 7" xfId="6360" xr:uid="{00000000-0005-0000-0000-000067450000}"/>
    <cellStyle name="Valuta 3 2 2 2 2 2 7 2" xfId="30111" xr:uid="{BCB5510D-551A-4983-95FD-8153BF23E7B8}"/>
    <cellStyle name="Valuta 3 2 2 2 2 2 7 3" xfId="48196" xr:uid="{BAFE3B3E-3159-40D1-8A43-46230A9634DA}"/>
    <cellStyle name="Valuta 3 2 2 2 2 2 7 4" xfId="54816" xr:uid="{1826DF87-8923-4D9D-A2CF-79A16B17C6FB}"/>
    <cellStyle name="Valuta 3 2 2 2 2 2 7 5" xfId="58411" xr:uid="{B55A7AE0-919C-4C17-9EBF-337D93A657CF}"/>
    <cellStyle name="Valuta 3 2 2 2 2 2 8" xfId="15265" xr:uid="{00000000-0005-0000-0000-000068450000}"/>
    <cellStyle name="Valuta 3 2 2 2 2 2 9" xfId="15464" xr:uid="{00000000-0005-0000-0000-000069450000}"/>
    <cellStyle name="Valuta 3 2 2 2 2 3" xfId="508" xr:uid="{00000000-0005-0000-0000-00006A450000}"/>
    <cellStyle name="Valuta 3 2 2 2 2 4" xfId="655" xr:uid="{00000000-0005-0000-0000-00006B450000}"/>
    <cellStyle name="Valuta 3 2 2 2 2 4 10" xfId="49413" xr:uid="{A5AE7671-7B7F-45B9-AFD0-363FB597074D}"/>
    <cellStyle name="Valuta 3 2 2 2 2 4 11" xfId="55991" xr:uid="{8AB3475D-A9E9-4390-A7E3-B1F6B0DB3902}"/>
    <cellStyle name="Valuta 3 2 2 2 2 4 2" xfId="2014" xr:uid="{00000000-0005-0000-0000-00006C450000}"/>
    <cellStyle name="Valuta 3 2 2 2 2 4 2 2" xfId="4913" xr:uid="{00000000-0005-0000-0000-00006D450000}"/>
    <cellStyle name="Valuta 3 2 2 2 2 4 2 2 2" xfId="10710" xr:uid="{00000000-0005-0000-0000-00006E450000}"/>
    <cellStyle name="Valuta 3 2 2 2 2 4 2 2 3" xfId="19814" xr:uid="{00000000-0005-0000-0000-00006F450000}"/>
    <cellStyle name="Valuta 3 2 2 2 2 4 2 2 4" xfId="28527" xr:uid="{977E3D6C-4EC2-46E6-A44B-C8D401D751C2}"/>
    <cellStyle name="Valuta 3 2 2 2 2 4 2 2 5" xfId="46612" xr:uid="{5316349D-219D-4511-BE7C-DEBF39F568B2}"/>
    <cellStyle name="Valuta 3 2 2 2 2 4 2 2 6" xfId="53232" xr:uid="{77A2EA0C-7CB8-457A-BE88-F94451009848}"/>
    <cellStyle name="Valuta 3 2 2 2 2 4 2 2 7" xfId="57997" xr:uid="{5978501B-33D3-46E3-9484-5715BABCDBA0}"/>
    <cellStyle name="Valuta 3 2 2 2 2 4 2 3" xfId="7812" xr:uid="{00000000-0005-0000-0000-000070450000}"/>
    <cellStyle name="Valuta 3 2 2 2 2 4 2 3 2" xfId="30914" xr:uid="{5812E3F3-005A-4E3B-A6CE-7914EC084858}"/>
    <cellStyle name="Valuta 3 2 2 2 2 4 2 3 3" xfId="48999" xr:uid="{A8BB58DB-A40C-40D2-AE50-4E648ECD3732}"/>
    <cellStyle name="Valuta 3 2 2 2 2 4 2 3 4" xfId="55619" xr:uid="{308D193A-C64E-4026-BFB1-7D2880FB5E7F}"/>
    <cellStyle name="Valuta 3 2 2 2 2 4 2 3 5" xfId="59168" xr:uid="{24FE850D-EE2D-4C2B-A30D-5690707E1FF9}"/>
    <cellStyle name="Valuta 3 2 2 2 2 4 2 4" xfId="16916" xr:uid="{00000000-0005-0000-0000-000071450000}"/>
    <cellStyle name="Valuta 3 2 2 2 2 4 2 5" xfId="26063" xr:uid="{2598189A-CDA2-4925-AC46-95922F252351}"/>
    <cellStyle name="Valuta 3 2 2 2 2 4 2 6" xfId="44148" xr:uid="{360192B8-D654-4816-A66B-D4CE2EFCCB2B}"/>
    <cellStyle name="Valuta 3 2 2 2 2 4 2 7" xfId="50768" xr:uid="{831724CB-8F3C-4487-B807-974C0FD88AA6}"/>
    <cellStyle name="Valuta 3 2 2 2 2 4 2 8" xfId="56995" xr:uid="{BA42BC20-9457-43E5-80C2-D497CFD5678B}"/>
    <cellStyle name="Valuta 3 2 2 2 2 4 3" xfId="1658" xr:uid="{00000000-0005-0000-0000-000072450000}"/>
    <cellStyle name="Valuta 3 2 2 2 2 4 3 2" xfId="4561" xr:uid="{00000000-0005-0000-0000-000073450000}"/>
    <cellStyle name="Valuta 3 2 2 2 2 4 3 2 2" xfId="10358" xr:uid="{00000000-0005-0000-0000-000074450000}"/>
    <cellStyle name="Valuta 3 2 2 2 2 4 3 2 3" xfId="19462" xr:uid="{00000000-0005-0000-0000-000075450000}"/>
    <cellStyle name="Valuta 3 2 2 2 2 4 3 2 4" xfId="28064" xr:uid="{35E48235-E52B-4706-AAFA-0E7859004F21}"/>
    <cellStyle name="Valuta 3 2 2 2 2 4 3 2 5" xfId="46149" xr:uid="{E0807822-612E-430A-B2C4-778E9F235C3E}"/>
    <cellStyle name="Valuta 3 2 2 2 2 4 3 2 6" xfId="52769" xr:uid="{E5D66649-E98D-4006-AE7C-1A1FEB18E4B1}"/>
    <cellStyle name="Valuta 3 2 2 2 2 4 3 2 7" xfId="57663" xr:uid="{9962E4A8-DCAF-49C7-8120-3444B4102C8E}"/>
    <cellStyle name="Valuta 3 2 2 2 2 4 3 3" xfId="7460" xr:uid="{00000000-0005-0000-0000-000076450000}"/>
    <cellStyle name="Valuta 3 2 2 2 2 4 3 3 2" xfId="30572" xr:uid="{E6ED0F7E-3F12-4B18-B937-BA844B970467}"/>
    <cellStyle name="Valuta 3 2 2 2 2 4 3 3 3" xfId="48657" xr:uid="{D34731D5-36F3-47B0-A387-01E335B1537B}"/>
    <cellStyle name="Valuta 3 2 2 2 2 4 3 3 4" xfId="55277" xr:uid="{B820CFC0-AC17-4AD6-ABAC-23DFC872E097}"/>
    <cellStyle name="Valuta 3 2 2 2 2 4 3 3 5" xfId="58832" xr:uid="{A4624165-CED8-4E36-9353-0F22D59D6D47}"/>
    <cellStyle name="Valuta 3 2 2 2 2 4 3 4" xfId="16564" xr:uid="{00000000-0005-0000-0000-000077450000}"/>
    <cellStyle name="Valuta 3 2 2 2 2 4 3 5" xfId="25709" xr:uid="{364C2B79-418A-45AA-AECB-2103A4956949}"/>
    <cellStyle name="Valuta 3 2 2 2 2 4 3 6" xfId="43796" xr:uid="{5525D35F-7B50-4C38-B7C3-C26974E601C0}"/>
    <cellStyle name="Valuta 3 2 2 2 2 4 3 7" xfId="50416" xr:uid="{72FF3578-C7EF-4561-9CBB-EB0FDC97E703}"/>
    <cellStyle name="Valuta 3 2 2 2 2 4 3 8" xfId="56659" xr:uid="{30CF4668-0509-44F7-9465-C4EC63B70789}"/>
    <cellStyle name="Valuta 3 2 2 2 2 4 4" xfId="1225" xr:uid="{00000000-0005-0000-0000-000078450000}"/>
    <cellStyle name="Valuta 3 2 2 2 2 4 4 2" xfId="4128" xr:uid="{00000000-0005-0000-0000-000079450000}"/>
    <cellStyle name="Valuta 3 2 2 2 2 4 4 2 2" xfId="9925" xr:uid="{00000000-0005-0000-0000-00007A450000}"/>
    <cellStyle name="Valuta 3 2 2 2 2 4 4 2 3" xfId="19029" xr:uid="{00000000-0005-0000-0000-00007B450000}"/>
    <cellStyle name="Valuta 3 2 2 2 2 4 4 3" xfId="7027" xr:uid="{00000000-0005-0000-0000-00007C450000}"/>
    <cellStyle name="Valuta 3 2 2 2 2 4 4 4" xfId="16131" xr:uid="{00000000-0005-0000-0000-00007D450000}"/>
    <cellStyle name="Valuta 3 2 2 2 2 4 4 5" xfId="25276" xr:uid="{0BD9166E-CDC3-49FE-944E-6F531BA3B454}"/>
    <cellStyle name="Valuta 3 2 2 2 2 4 4 6" xfId="43363" xr:uid="{4C711A5C-C9B1-45D4-8DC5-D399A8C4C125}"/>
    <cellStyle name="Valuta 3 2 2 2 2 4 4 7" xfId="49983" xr:uid="{8CB1698F-2119-4786-8C61-81EB1AFF5C55}"/>
    <cellStyle name="Valuta 3 2 2 2 2 4 4 8" xfId="56325" xr:uid="{A418DD1B-6388-4B7C-93DF-213F584A6E51}"/>
    <cellStyle name="Valuta 3 2 2 2 2 4 5" xfId="3558" xr:uid="{00000000-0005-0000-0000-00007E450000}"/>
    <cellStyle name="Valuta 3 2 2 2 2 4 5 2" xfId="9355" xr:uid="{00000000-0005-0000-0000-00007F450000}"/>
    <cellStyle name="Valuta 3 2 2 2 2 4 5 3" xfId="18459" xr:uid="{00000000-0005-0000-0000-000080450000}"/>
    <cellStyle name="Valuta 3 2 2 2 2 4 5 4" xfId="27606" xr:uid="{B34A7392-D4E4-4F44-AB8E-F433639363D6}"/>
    <cellStyle name="Valuta 3 2 2 2 2 4 5 5" xfId="45691" xr:uid="{AF2DC43E-953D-4E58-A9B5-045C38E483EB}"/>
    <cellStyle name="Valuta 3 2 2 2 2 4 5 6" xfId="52311" xr:uid="{2F5051C8-A391-43AB-85D7-630DF12883AB}"/>
    <cellStyle name="Valuta 3 2 2 2 2 4 5 7" xfId="57329" xr:uid="{04E9CCB0-339B-42AE-8A6B-92B60DB6BBBC}"/>
    <cellStyle name="Valuta 3 2 2 2 2 4 6" xfId="6457" xr:uid="{00000000-0005-0000-0000-000081450000}"/>
    <cellStyle name="Valuta 3 2 2 2 2 4 6 2" xfId="30198" xr:uid="{B2E6AD91-98E8-4B03-B1EF-82D25A5545E1}"/>
    <cellStyle name="Valuta 3 2 2 2 2 4 6 3" xfId="48283" xr:uid="{A4BA1041-0F76-4E84-BCAC-60799E8157D7}"/>
    <cellStyle name="Valuta 3 2 2 2 2 4 6 4" xfId="54903" xr:uid="{497C3A7C-6DF1-4F79-BC9C-0AE6AC77081D}"/>
    <cellStyle name="Valuta 3 2 2 2 2 4 6 5" xfId="58498" xr:uid="{684405BA-F2CB-4CD9-ACD0-25CCABBC9105}"/>
    <cellStyle name="Valuta 3 2 2 2 2 4 7" xfId="15561" xr:uid="{00000000-0005-0000-0000-000082450000}"/>
    <cellStyle name="Valuta 3 2 2 2 2 4 8" xfId="24706" xr:uid="{80EC9F2D-96E6-456A-94A1-05988DC325B4}"/>
    <cellStyle name="Valuta 3 2 2 2 2 4 9" xfId="42793" xr:uid="{749E26CF-BFD6-406C-9FF4-B6A53422233D}"/>
    <cellStyle name="Valuta 3 2 2 2 2 5" xfId="1847" xr:uid="{00000000-0005-0000-0000-000083450000}"/>
    <cellStyle name="Valuta 3 2 2 2 2 5 2" xfId="4746" xr:uid="{00000000-0005-0000-0000-000084450000}"/>
    <cellStyle name="Valuta 3 2 2 2 2 5 2 2" xfId="10543" xr:uid="{00000000-0005-0000-0000-000085450000}"/>
    <cellStyle name="Valuta 3 2 2 2 2 5 2 3" xfId="19647" xr:uid="{00000000-0005-0000-0000-000086450000}"/>
    <cellStyle name="Valuta 3 2 2 2 2 5 2 4" xfId="28729" xr:uid="{E4459A7A-11D3-4EE6-8741-53E42DA45D43}"/>
    <cellStyle name="Valuta 3 2 2 2 2 5 2 5" xfId="46814" xr:uid="{D7777B4F-78B9-42DF-ADEE-66901BDED712}"/>
    <cellStyle name="Valuta 3 2 2 2 2 5 2 6" xfId="53434" xr:uid="{6F55FE8A-2882-472A-ADFF-23E81ECA5346}"/>
    <cellStyle name="Valuta 3 2 2 2 2 5 2 7" xfId="58164" xr:uid="{650A1E48-4B96-40AE-BAA6-3A1199B06F7C}"/>
    <cellStyle name="Valuta 3 2 2 2 2 5 3" xfId="7645" xr:uid="{00000000-0005-0000-0000-000087450000}"/>
    <cellStyle name="Valuta 3 2 2 2 2 5 3 2" xfId="30747" xr:uid="{BFBD00DB-EBFC-432F-AFD6-ED9C99268E44}"/>
    <cellStyle name="Valuta 3 2 2 2 2 5 3 3" xfId="48832" xr:uid="{94078997-F211-433D-92F6-226C4EA026A0}"/>
    <cellStyle name="Valuta 3 2 2 2 2 5 3 4" xfId="55452" xr:uid="{E2FEDE39-B093-4BB8-8810-62F5EB9C4E56}"/>
    <cellStyle name="Valuta 3 2 2 2 2 5 3 5" xfId="59001" xr:uid="{D3E0647F-03D7-4A38-BE9B-0DD12BCA17FA}"/>
    <cellStyle name="Valuta 3 2 2 2 2 5 4" xfId="16749" xr:uid="{00000000-0005-0000-0000-000088450000}"/>
    <cellStyle name="Valuta 3 2 2 2 2 5 5" xfId="25896" xr:uid="{150AD988-F784-4737-BB71-E67B63C71815}"/>
    <cellStyle name="Valuta 3 2 2 2 2 5 6" xfId="43981" xr:uid="{419EE65A-6E29-4FAC-A648-EA923AA60C88}"/>
    <cellStyle name="Valuta 3 2 2 2 2 5 7" xfId="50601" xr:uid="{6DEC57B0-FB73-450F-9A01-D7BD80E94445}"/>
    <cellStyle name="Valuta 3 2 2 2 2 5 8" xfId="56828" xr:uid="{D94046E4-79D3-41B7-A852-9382E9988F89}"/>
    <cellStyle name="Valuta 3 2 2 2 2 6" xfId="1445" xr:uid="{00000000-0005-0000-0000-000089450000}"/>
    <cellStyle name="Valuta 3 2 2 2 2 6 2" xfId="4348" xr:uid="{00000000-0005-0000-0000-00008A450000}"/>
    <cellStyle name="Valuta 3 2 2 2 2 6 2 2" xfId="10145" xr:uid="{00000000-0005-0000-0000-00008B450000}"/>
    <cellStyle name="Valuta 3 2 2 2 2 6 2 3" xfId="19249" xr:uid="{00000000-0005-0000-0000-00008C450000}"/>
    <cellStyle name="Valuta 3 2 2 2 2 6 2 4" xfId="28302" xr:uid="{C1495C98-961C-49D5-A175-4324F754A2F8}"/>
    <cellStyle name="Valuta 3 2 2 2 2 6 2 5" xfId="46387" xr:uid="{E17C256A-671C-490C-B541-5DE75E282F9C}"/>
    <cellStyle name="Valuta 3 2 2 2 2 6 2 6" xfId="53007" xr:uid="{0B42BC79-C11B-414A-B627-E365462EC504}"/>
    <cellStyle name="Valuta 3 2 2 2 2 6 2 7" xfId="57830" xr:uid="{88791F54-5DE7-4B30-B8C1-28C5C44A3A54}"/>
    <cellStyle name="Valuta 3 2 2 2 2 6 3" xfId="7247" xr:uid="{00000000-0005-0000-0000-00008D450000}"/>
    <cellStyle name="Valuta 3 2 2 2 2 6 3 2" xfId="30381" xr:uid="{CF4D6EE8-C528-4F0B-82CC-3E9CC5A3D2B1}"/>
    <cellStyle name="Valuta 3 2 2 2 2 6 3 3" xfId="48466" xr:uid="{F4039FA1-DFB1-4795-913E-F4E5962940BB}"/>
    <cellStyle name="Valuta 3 2 2 2 2 6 3 4" xfId="55086" xr:uid="{9D10D326-0BBF-4BE0-8072-7737CC0BB13F}"/>
    <cellStyle name="Valuta 3 2 2 2 2 6 3 5" xfId="58665" xr:uid="{774E5F5E-FFD1-4DB9-8A29-20E265CE0D55}"/>
    <cellStyle name="Valuta 3 2 2 2 2 6 4" xfId="16351" xr:uid="{00000000-0005-0000-0000-00008E450000}"/>
    <cellStyle name="Valuta 3 2 2 2 2 6 5" xfId="25496" xr:uid="{60BC730D-73C6-4A59-86BB-2B0990C96930}"/>
    <cellStyle name="Valuta 3 2 2 2 2 6 6" xfId="43583" xr:uid="{11C5621B-D1A9-448A-8D0E-46D02FC4E452}"/>
    <cellStyle name="Valuta 3 2 2 2 2 6 7" xfId="50203" xr:uid="{52EA5083-7DAC-407A-BA95-FEEE4892CF01}"/>
    <cellStyle name="Valuta 3 2 2 2 2 6 8" xfId="56492" xr:uid="{1F00FEE2-F644-4591-ACD5-6EEA81200E6F}"/>
    <cellStyle name="Valuta 3 2 2 2 2 7" xfId="933" xr:uid="{00000000-0005-0000-0000-00008F450000}"/>
    <cellStyle name="Valuta 3 2 2 2 2 7 2" xfId="3836" xr:uid="{00000000-0005-0000-0000-000090450000}"/>
    <cellStyle name="Valuta 3 2 2 2 2 7 2 2" xfId="9633" xr:uid="{00000000-0005-0000-0000-000091450000}"/>
    <cellStyle name="Valuta 3 2 2 2 2 7 2 3" xfId="18737" xr:uid="{00000000-0005-0000-0000-000092450000}"/>
    <cellStyle name="Valuta 3 2 2 2 2 7 2 4" xfId="27826" xr:uid="{4004DD30-763E-48F5-82B8-18AA08906AED}"/>
    <cellStyle name="Valuta 3 2 2 2 2 7 2 5" xfId="45911" xr:uid="{A0B232F0-673E-4DC6-999B-507FD298F478}"/>
    <cellStyle name="Valuta 3 2 2 2 2 7 2 6" xfId="52531" xr:uid="{2C2D7CBA-03B9-40E5-99A1-D60E5323C1D9}"/>
    <cellStyle name="Valuta 3 2 2 2 2 7 2 7" xfId="57496" xr:uid="{189BAB63-2462-4288-8F25-12BC71BB02E7}"/>
    <cellStyle name="Valuta 3 2 2 2 2 7 3" xfId="6735" xr:uid="{00000000-0005-0000-0000-000093450000}"/>
    <cellStyle name="Valuta 3 2 2 2 2 7 4" xfId="15839" xr:uid="{00000000-0005-0000-0000-000094450000}"/>
    <cellStyle name="Valuta 3 2 2 2 2 7 5" xfId="24984" xr:uid="{6EC3B969-6F93-42EC-81E2-3C620E6D5D8B}"/>
    <cellStyle name="Valuta 3 2 2 2 2 7 6" xfId="43071" xr:uid="{64B320EB-DF9A-4F23-BD7A-A16E13670C2F}"/>
    <cellStyle name="Valuta 3 2 2 2 2 7 7" xfId="49691" xr:uid="{C0F98D7B-843B-46B4-897A-0A67D66C436E}"/>
    <cellStyle name="Valuta 3 2 2 2 2 7 8" xfId="56158" xr:uid="{4832972A-FD4F-413B-8F28-D8F76465325A}"/>
    <cellStyle name="Valuta 3 2 2 2 2 8" xfId="3366" xr:uid="{00000000-0005-0000-0000-000095450000}"/>
    <cellStyle name="Valuta 3 2 2 2 2 8 2" xfId="9163" xr:uid="{00000000-0005-0000-0000-000096450000}"/>
    <cellStyle name="Valuta 3 2 2 2 2 8 3" xfId="18267" xr:uid="{00000000-0005-0000-0000-000097450000}"/>
    <cellStyle name="Valuta 3 2 2 2 2 8 4" xfId="27414" xr:uid="{2AEFC119-DE1C-4E3B-BE85-7D455B808884}"/>
    <cellStyle name="Valuta 3 2 2 2 2 8 5" xfId="45499" xr:uid="{0950C95C-5F73-447F-82A3-089F9DF3DEBF}"/>
    <cellStyle name="Valuta 3 2 2 2 2 8 6" xfId="52119" xr:uid="{C4A64B1C-99C0-4462-B10E-F16D27A78DEC}"/>
    <cellStyle name="Valuta 3 2 2 2 2 8 7" xfId="57162" xr:uid="{AAE9AB95-E245-4B55-A5B8-FCB527C68AAD}"/>
    <cellStyle name="Valuta 3 2 2 2 2 9" xfId="6265" xr:uid="{00000000-0005-0000-0000-000098450000}"/>
    <cellStyle name="Valuta 3 2 2 2 2 9 2" xfId="30031" xr:uid="{A9955C57-A474-4CFF-A16B-B692BD162AEB}"/>
    <cellStyle name="Valuta 3 2 2 2 2 9 3" xfId="48116" xr:uid="{C3FB6CFD-D983-43F1-BF8F-A6B344BE3EEC}"/>
    <cellStyle name="Valuta 3 2 2 2 2 9 4" xfId="54736" xr:uid="{AE74E9EA-FCB5-4151-91DB-B4EB6F50A53D}"/>
    <cellStyle name="Valuta 3 2 2 2 2 9 5" xfId="58331" xr:uid="{B0CA66F5-3567-4B6C-9E25-C3070B0E6332}"/>
    <cellStyle name="Valuta 3 2 2 2 3" xfId="313" xr:uid="{00000000-0005-0000-0000-000099450000}"/>
    <cellStyle name="Valuta 3 2 2 2 3 10" xfId="24410" xr:uid="{E92620F9-8675-4722-8410-0EA88755F30C}"/>
    <cellStyle name="Valuta 3 2 2 2 3 11" xfId="42656" xr:uid="{3FCB77BB-22D3-46CF-9AC4-13E04E79C0D7}"/>
    <cellStyle name="Valuta 3 2 2 2 3 12" xfId="49276" xr:uid="{C73D6D24-6DD1-49FA-A3C2-3EFFF12BD989}"/>
    <cellStyle name="Valuta 3 2 2 2 3 13" xfId="55864" xr:uid="{BAE97B89-63DE-4C94-8939-65086BF1F23B}"/>
    <cellStyle name="Valuta 3 2 2 2 3 2" xfId="710" xr:uid="{00000000-0005-0000-0000-00009A450000}"/>
    <cellStyle name="Valuta 3 2 2 2 3 2 10" xfId="49468" xr:uid="{A1E9B923-5BF8-4752-B501-86AA60B22638}"/>
    <cellStyle name="Valuta 3 2 2 2 3 2 11" xfId="56031" xr:uid="{8D4C5B5B-55BA-47E1-9F00-FC3C6E07D7AE}"/>
    <cellStyle name="Valuta 3 2 2 2 3 2 2" xfId="2054" xr:uid="{00000000-0005-0000-0000-00009B450000}"/>
    <cellStyle name="Valuta 3 2 2 2 3 2 2 2" xfId="4953" xr:uid="{00000000-0005-0000-0000-00009C450000}"/>
    <cellStyle name="Valuta 3 2 2 2 3 2 2 2 2" xfId="10750" xr:uid="{00000000-0005-0000-0000-00009D450000}"/>
    <cellStyle name="Valuta 3 2 2 2 3 2 2 2 3" xfId="19854" xr:uid="{00000000-0005-0000-0000-00009E450000}"/>
    <cellStyle name="Valuta 3 2 2 2 3 2 2 2 4" xfId="28582" xr:uid="{17353E07-D1E4-48A5-8D5D-AB6FC86D2F7A}"/>
    <cellStyle name="Valuta 3 2 2 2 3 2 2 2 5" xfId="46667" xr:uid="{493B1BAB-4225-472E-9E2C-D601F775AFFC}"/>
    <cellStyle name="Valuta 3 2 2 2 3 2 2 2 6" xfId="53287" xr:uid="{5B12E75E-EC84-4230-9198-03C7894181AA}"/>
    <cellStyle name="Valuta 3 2 2 2 3 2 2 2 7" xfId="58037" xr:uid="{418F08D3-542C-4160-AB8B-FA4E57147B90}"/>
    <cellStyle name="Valuta 3 2 2 2 3 2 2 3" xfId="7852" xr:uid="{00000000-0005-0000-0000-00009F450000}"/>
    <cellStyle name="Valuta 3 2 2 2 3 2 2 3 2" xfId="30954" xr:uid="{9FAB81B1-2840-438B-AFED-22E2149902C3}"/>
    <cellStyle name="Valuta 3 2 2 2 3 2 2 3 3" xfId="49039" xr:uid="{C4B7DEFB-437B-455E-8055-C47B9593DE83}"/>
    <cellStyle name="Valuta 3 2 2 2 3 2 2 3 4" xfId="55659" xr:uid="{F65CAED9-FB4F-4124-8B62-E14AF63A4CE2}"/>
    <cellStyle name="Valuta 3 2 2 2 3 2 2 3 5" xfId="59208" xr:uid="{C547681F-699C-4B30-B7E4-B4070F94234C}"/>
    <cellStyle name="Valuta 3 2 2 2 3 2 2 4" xfId="16956" xr:uid="{00000000-0005-0000-0000-0000A0450000}"/>
    <cellStyle name="Valuta 3 2 2 2 3 2 2 5" xfId="26103" xr:uid="{1C67CBFA-2C16-4905-8BEE-671193367EA8}"/>
    <cellStyle name="Valuta 3 2 2 2 3 2 2 6" xfId="44188" xr:uid="{6A48489A-0120-4F96-BA18-A5A7BCEEEB91}"/>
    <cellStyle name="Valuta 3 2 2 2 3 2 2 7" xfId="50808" xr:uid="{F30CA0BF-1F4C-4CC8-B014-322CD5FCDDB0}"/>
    <cellStyle name="Valuta 3 2 2 2 3 2 2 8" xfId="57035" xr:uid="{8197C0EB-927F-4805-9E2D-56D9BE7F5FF0}"/>
    <cellStyle name="Valuta 3 2 2 2 3 2 3" xfId="1713" xr:uid="{00000000-0005-0000-0000-0000A1450000}"/>
    <cellStyle name="Valuta 3 2 2 2 3 2 3 2" xfId="4616" xr:uid="{00000000-0005-0000-0000-0000A2450000}"/>
    <cellStyle name="Valuta 3 2 2 2 3 2 3 2 2" xfId="10413" xr:uid="{00000000-0005-0000-0000-0000A3450000}"/>
    <cellStyle name="Valuta 3 2 2 2 3 2 3 2 3" xfId="19517" xr:uid="{00000000-0005-0000-0000-0000A4450000}"/>
    <cellStyle name="Valuta 3 2 2 2 3 2 3 2 4" xfId="28119" xr:uid="{329CED03-651D-426A-AD09-5E9849C76669}"/>
    <cellStyle name="Valuta 3 2 2 2 3 2 3 2 5" xfId="46204" xr:uid="{13E2F6ED-A9A6-4506-BBED-6A758D528A5C}"/>
    <cellStyle name="Valuta 3 2 2 2 3 2 3 2 6" xfId="52824" xr:uid="{F314140B-8F86-4E79-B8C4-C71AF2311BED}"/>
    <cellStyle name="Valuta 3 2 2 2 3 2 3 2 7" xfId="57703" xr:uid="{DA5D7595-FE18-4CEA-9D99-3564193CBF94}"/>
    <cellStyle name="Valuta 3 2 2 2 3 2 3 3" xfId="7515" xr:uid="{00000000-0005-0000-0000-0000A5450000}"/>
    <cellStyle name="Valuta 3 2 2 2 3 2 3 3 2" xfId="30618" xr:uid="{CA5C8191-7121-4815-B488-04787D7FD421}"/>
    <cellStyle name="Valuta 3 2 2 2 3 2 3 3 3" xfId="48703" xr:uid="{2D6B20B7-BA34-40CD-A65E-8826406BBC24}"/>
    <cellStyle name="Valuta 3 2 2 2 3 2 3 3 4" xfId="55323" xr:uid="{4742EA8B-300F-4FA0-B4B9-1BC744B0EF27}"/>
    <cellStyle name="Valuta 3 2 2 2 3 2 3 3 5" xfId="58872" xr:uid="{5A8AB49A-9827-4DF2-9F41-FC917531FB4A}"/>
    <cellStyle name="Valuta 3 2 2 2 3 2 3 4" xfId="16619" xr:uid="{00000000-0005-0000-0000-0000A6450000}"/>
    <cellStyle name="Valuta 3 2 2 2 3 2 3 5" xfId="25764" xr:uid="{D891670C-D80F-48B1-965D-EA0E28726345}"/>
    <cellStyle name="Valuta 3 2 2 2 3 2 3 6" xfId="43851" xr:uid="{1D7F42F4-518B-4EDA-9251-97531A05A563}"/>
    <cellStyle name="Valuta 3 2 2 2 3 2 3 7" xfId="50471" xr:uid="{4E64115D-4684-4BEC-8B3A-BA8596B57ACA}"/>
    <cellStyle name="Valuta 3 2 2 2 3 2 3 8" xfId="56699" xr:uid="{7685AF02-F823-4F26-A552-4E5B3E0AC4A2}"/>
    <cellStyle name="Valuta 3 2 2 2 3 2 4" xfId="1280" xr:uid="{00000000-0005-0000-0000-0000A7450000}"/>
    <cellStyle name="Valuta 3 2 2 2 3 2 4 2" xfId="4183" xr:uid="{00000000-0005-0000-0000-0000A8450000}"/>
    <cellStyle name="Valuta 3 2 2 2 3 2 4 2 2" xfId="9980" xr:uid="{00000000-0005-0000-0000-0000A9450000}"/>
    <cellStyle name="Valuta 3 2 2 2 3 2 4 2 3" xfId="19084" xr:uid="{00000000-0005-0000-0000-0000AA450000}"/>
    <cellStyle name="Valuta 3 2 2 2 3 2 4 3" xfId="7082" xr:uid="{00000000-0005-0000-0000-0000AB450000}"/>
    <cellStyle name="Valuta 3 2 2 2 3 2 4 4" xfId="16186" xr:uid="{00000000-0005-0000-0000-0000AC450000}"/>
    <cellStyle name="Valuta 3 2 2 2 3 2 4 5" xfId="25331" xr:uid="{6EED0874-EB25-4217-992F-503FEABB9220}"/>
    <cellStyle name="Valuta 3 2 2 2 3 2 4 6" xfId="43418" xr:uid="{A207E74C-E171-4912-A6A7-99A9C371C535}"/>
    <cellStyle name="Valuta 3 2 2 2 3 2 4 7" xfId="50038" xr:uid="{E8FB31CD-1885-4738-95F2-02BAB36C8C04}"/>
    <cellStyle name="Valuta 3 2 2 2 3 2 4 8" xfId="56365" xr:uid="{B72B4476-0FE7-480F-AF93-7B1037A45FC6}"/>
    <cellStyle name="Valuta 3 2 2 2 3 2 5" xfId="3613" xr:uid="{00000000-0005-0000-0000-0000AD450000}"/>
    <cellStyle name="Valuta 3 2 2 2 3 2 5 2" xfId="9410" xr:uid="{00000000-0005-0000-0000-0000AE450000}"/>
    <cellStyle name="Valuta 3 2 2 2 3 2 5 3" xfId="18514" xr:uid="{00000000-0005-0000-0000-0000AF450000}"/>
    <cellStyle name="Valuta 3 2 2 2 3 2 5 4" xfId="27661" xr:uid="{2B396A10-1D7B-46EB-AEAB-C9D9C2BDA0FA}"/>
    <cellStyle name="Valuta 3 2 2 2 3 2 5 5" xfId="45746" xr:uid="{0988BF6C-1CD2-44E0-A6DB-1756EC3B47DD}"/>
    <cellStyle name="Valuta 3 2 2 2 3 2 5 6" xfId="52366" xr:uid="{58767E94-EDBB-48DC-8062-188233A83CEB}"/>
    <cellStyle name="Valuta 3 2 2 2 3 2 5 7" xfId="57369" xr:uid="{840D4DCC-0B63-4F40-9332-7C7BDE357157}"/>
    <cellStyle name="Valuta 3 2 2 2 3 2 6" xfId="6512" xr:uid="{00000000-0005-0000-0000-0000B0450000}"/>
    <cellStyle name="Valuta 3 2 2 2 3 2 6 2" xfId="30238" xr:uid="{44367C99-DC43-4203-BB41-CEED186BBB4B}"/>
    <cellStyle name="Valuta 3 2 2 2 3 2 6 3" xfId="48323" xr:uid="{54460598-5ED7-4CC9-9FC5-B0675728B76A}"/>
    <cellStyle name="Valuta 3 2 2 2 3 2 6 4" xfId="54943" xr:uid="{2F01FBEA-35A2-42A6-9596-49A81AC9143A}"/>
    <cellStyle name="Valuta 3 2 2 2 3 2 6 5" xfId="58538" xr:uid="{4F119B01-6B5C-4F1E-B2F4-13E7D2A5836A}"/>
    <cellStyle name="Valuta 3 2 2 2 3 2 7" xfId="15616" xr:uid="{00000000-0005-0000-0000-0000B1450000}"/>
    <cellStyle name="Valuta 3 2 2 2 3 2 8" xfId="24761" xr:uid="{CAB5FB04-34D4-4153-B0EE-912CD0725C34}"/>
    <cellStyle name="Valuta 3 2 2 2 3 2 9" xfId="42848" xr:uid="{73AF24DE-7179-41E1-B0ED-1258C67CDED8}"/>
    <cellStyle name="Valuta 3 2 2 2 3 3" xfId="1887" xr:uid="{00000000-0005-0000-0000-0000B2450000}"/>
    <cellStyle name="Valuta 3 2 2 2 3 3 2" xfId="4786" xr:uid="{00000000-0005-0000-0000-0000B3450000}"/>
    <cellStyle name="Valuta 3 2 2 2 3 3 2 2" xfId="10583" xr:uid="{00000000-0005-0000-0000-0000B4450000}"/>
    <cellStyle name="Valuta 3 2 2 2 3 3 2 3" xfId="19687" xr:uid="{00000000-0005-0000-0000-0000B5450000}"/>
    <cellStyle name="Valuta 3 2 2 2 3 3 2 4" xfId="28775" xr:uid="{2CEA1BA1-5ACA-42F6-AC26-28731CAC13A3}"/>
    <cellStyle name="Valuta 3 2 2 2 3 3 2 5" xfId="46860" xr:uid="{6D3289AF-42F4-4C4E-B31D-1792C4A51F93}"/>
    <cellStyle name="Valuta 3 2 2 2 3 3 2 6" xfId="53480" xr:uid="{18423665-DAA5-4DBE-A25D-FEC0267D603F}"/>
    <cellStyle name="Valuta 3 2 2 2 3 3 2 7" xfId="58204" xr:uid="{6D04795A-955B-45A4-9D56-D1EE5CED5077}"/>
    <cellStyle name="Valuta 3 2 2 2 3 3 3" xfId="7685" xr:uid="{00000000-0005-0000-0000-0000B6450000}"/>
    <cellStyle name="Valuta 3 2 2 2 3 3 3 2" xfId="30787" xr:uid="{23265B61-E02D-493F-8D5D-A4CD874322DA}"/>
    <cellStyle name="Valuta 3 2 2 2 3 3 3 3" xfId="48872" xr:uid="{B34E6268-CCA6-4522-AD1C-4496CD7114D7}"/>
    <cellStyle name="Valuta 3 2 2 2 3 3 3 4" xfId="55492" xr:uid="{A1C463BD-5BF1-4B87-AF28-FD667BA46725}"/>
    <cellStyle name="Valuta 3 2 2 2 3 3 3 5" xfId="59041" xr:uid="{923F8FF8-390C-4D6C-AD8F-373504C9D395}"/>
    <cellStyle name="Valuta 3 2 2 2 3 3 4" xfId="16789" xr:uid="{00000000-0005-0000-0000-0000B7450000}"/>
    <cellStyle name="Valuta 3 2 2 2 3 3 5" xfId="25936" xr:uid="{E8B55766-C9BD-43FC-BE5D-4F70CC839E66}"/>
    <cellStyle name="Valuta 3 2 2 2 3 3 6" xfId="44021" xr:uid="{6F5A7D6C-1519-4D90-A7ED-0E02ABB05CC0}"/>
    <cellStyle name="Valuta 3 2 2 2 3 3 7" xfId="50641" xr:uid="{B14FBB5A-05DE-4CE3-A700-C901FE915087}"/>
    <cellStyle name="Valuta 3 2 2 2 3 3 8" xfId="56868" xr:uid="{F533FCE5-92BC-4B56-907A-08055A86CF14}"/>
    <cellStyle name="Valuta 3 2 2 2 3 4" xfId="1500" xr:uid="{00000000-0005-0000-0000-0000B8450000}"/>
    <cellStyle name="Valuta 3 2 2 2 3 4 2" xfId="4403" xr:uid="{00000000-0005-0000-0000-0000B9450000}"/>
    <cellStyle name="Valuta 3 2 2 2 3 4 2 2" xfId="10200" xr:uid="{00000000-0005-0000-0000-0000BA450000}"/>
    <cellStyle name="Valuta 3 2 2 2 3 4 2 3" xfId="19304" xr:uid="{00000000-0005-0000-0000-0000BB450000}"/>
    <cellStyle name="Valuta 3 2 2 2 3 4 2 4" xfId="28357" xr:uid="{FECA1851-A8B1-4620-B5F9-89E1DF92017D}"/>
    <cellStyle name="Valuta 3 2 2 2 3 4 2 5" xfId="46442" xr:uid="{D24EF4F8-F4BC-4248-87AD-E19CAD9E797C}"/>
    <cellStyle name="Valuta 3 2 2 2 3 4 2 6" xfId="53062" xr:uid="{6DF7B30B-03E0-498D-949C-C7D29FC9D785}"/>
    <cellStyle name="Valuta 3 2 2 2 3 4 2 7" xfId="57870" xr:uid="{931CB59F-3E55-4C4A-81CC-1B8C47BC5051}"/>
    <cellStyle name="Valuta 3 2 2 2 3 4 3" xfId="7302" xr:uid="{00000000-0005-0000-0000-0000BC450000}"/>
    <cellStyle name="Valuta 3 2 2 2 3 4 3 2" xfId="30427" xr:uid="{881CCD55-F0ED-4AF7-A9C6-1C56FD2D31F3}"/>
    <cellStyle name="Valuta 3 2 2 2 3 4 3 3" xfId="48512" xr:uid="{AC9D128A-BF91-4661-8375-17BDB25688A8}"/>
    <cellStyle name="Valuta 3 2 2 2 3 4 3 4" xfId="55132" xr:uid="{CC024397-BCED-40F5-BC2F-20335C026E62}"/>
    <cellStyle name="Valuta 3 2 2 2 3 4 3 5" xfId="58705" xr:uid="{BF918F96-8447-42C5-8AE7-0ABAA99B1E74}"/>
    <cellStyle name="Valuta 3 2 2 2 3 4 4" xfId="16406" xr:uid="{00000000-0005-0000-0000-0000BD450000}"/>
    <cellStyle name="Valuta 3 2 2 2 3 4 5" xfId="25551" xr:uid="{00CE335E-6761-4616-8288-9ED5BADEE1B4}"/>
    <cellStyle name="Valuta 3 2 2 2 3 4 6" xfId="43638" xr:uid="{011F7B3A-A15E-4D48-9152-275725FF0132}"/>
    <cellStyle name="Valuta 3 2 2 2 3 4 7" xfId="50258" xr:uid="{76DEB31A-6F99-473D-82E4-897CA887AA93}"/>
    <cellStyle name="Valuta 3 2 2 2 3 4 8" xfId="56532" xr:uid="{D50BD018-042F-44D8-8D65-A364E5620625}"/>
    <cellStyle name="Valuta 3 2 2 2 3 5" xfId="989" xr:uid="{00000000-0005-0000-0000-0000BE450000}"/>
    <cellStyle name="Valuta 3 2 2 2 3 5 2" xfId="3892" xr:uid="{00000000-0005-0000-0000-0000BF450000}"/>
    <cellStyle name="Valuta 3 2 2 2 3 5 2 2" xfId="9689" xr:uid="{00000000-0005-0000-0000-0000C0450000}"/>
    <cellStyle name="Valuta 3 2 2 2 3 5 2 3" xfId="18793" xr:uid="{00000000-0005-0000-0000-0000C1450000}"/>
    <cellStyle name="Valuta 3 2 2 2 3 5 2 4" xfId="27881" xr:uid="{5B2C7D11-7AC9-458F-B428-67CE860658C0}"/>
    <cellStyle name="Valuta 3 2 2 2 3 5 2 5" xfId="45966" xr:uid="{CF3A6874-CB76-4308-A25E-43BF2A5461BA}"/>
    <cellStyle name="Valuta 3 2 2 2 3 5 2 6" xfId="52586" xr:uid="{A4A19435-4EF6-4D8C-A6EC-0A0BD6F96426}"/>
    <cellStyle name="Valuta 3 2 2 2 3 5 2 7" xfId="57536" xr:uid="{058B71E8-B953-4E4B-A134-CAD69231D241}"/>
    <cellStyle name="Valuta 3 2 2 2 3 5 3" xfId="6791" xr:uid="{00000000-0005-0000-0000-0000C2450000}"/>
    <cellStyle name="Valuta 3 2 2 2 3 5 4" xfId="15895" xr:uid="{00000000-0005-0000-0000-0000C3450000}"/>
    <cellStyle name="Valuta 3 2 2 2 3 5 5" xfId="25040" xr:uid="{1C8C02C1-CDC2-4932-8254-6F290CAA2515}"/>
    <cellStyle name="Valuta 3 2 2 2 3 5 6" xfId="43127" xr:uid="{60D50B63-1A2A-4052-AF17-529103D8F707}"/>
    <cellStyle name="Valuta 3 2 2 2 3 5 7" xfId="49747" xr:uid="{4A276B00-12C0-4F17-9126-2E6D22272B3E}"/>
    <cellStyle name="Valuta 3 2 2 2 3 5 8" xfId="56198" xr:uid="{643A69DA-A937-4C79-BF90-0BC3685BD004}"/>
    <cellStyle name="Valuta 3 2 2 2 3 6" xfId="3421" xr:uid="{00000000-0005-0000-0000-0000C4450000}"/>
    <cellStyle name="Valuta 3 2 2 2 3 6 2" xfId="9218" xr:uid="{00000000-0005-0000-0000-0000C5450000}"/>
    <cellStyle name="Valuta 3 2 2 2 3 6 3" xfId="18322" xr:uid="{00000000-0005-0000-0000-0000C6450000}"/>
    <cellStyle name="Valuta 3 2 2 2 3 6 4" xfId="27469" xr:uid="{6646809F-A85D-40A9-8FB5-0F6FEEF76AC7}"/>
    <cellStyle name="Valuta 3 2 2 2 3 6 5" xfId="45554" xr:uid="{01E908EE-7D51-473F-9694-973015BF22C7}"/>
    <cellStyle name="Valuta 3 2 2 2 3 6 6" xfId="52174" xr:uid="{87473712-B51B-46B4-A7FD-874A410FA2BD}"/>
    <cellStyle name="Valuta 3 2 2 2 3 6 7" xfId="57202" xr:uid="{9E036EF9-9961-428C-9798-A515F6436F34}"/>
    <cellStyle name="Valuta 3 2 2 2 3 7" xfId="6320" xr:uid="{00000000-0005-0000-0000-0000C7450000}"/>
    <cellStyle name="Valuta 3 2 2 2 3 7 2" xfId="30071" xr:uid="{8EE68946-CDE6-404B-8636-925663D7DE07}"/>
    <cellStyle name="Valuta 3 2 2 2 3 7 3" xfId="48156" xr:uid="{3351124F-3602-4869-ADCB-4AD617636D79}"/>
    <cellStyle name="Valuta 3 2 2 2 3 7 4" xfId="54776" xr:uid="{5B270A5F-D597-4231-A673-2C249FFBB6A0}"/>
    <cellStyle name="Valuta 3 2 2 2 3 7 5" xfId="58371" xr:uid="{E5D00CE8-CC13-45C7-96B1-6814D51A262D}"/>
    <cellStyle name="Valuta 3 2 2 2 3 8" xfId="15210" xr:uid="{00000000-0005-0000-0000-0000C8450000}"/>
    <cellStyle name="Valuta 3 2 2 2 3 9" xfId="15424" xr:uid="{00000000-0005-0000-0000-0000C9450000}"/>
    <cellStyle name="Valuta 3 2 2 2 4" xfId="507" xr:uid="{00000000-0005-0000-0000-0000CA450000}"/>
    <cellStyle name="Valuta 3 2 2 2 5" xfId="615" xr:uid="{00000000-0005-0000-0000-0000CB450000}"/>
    <cellStyle name="Valuta 3 2 2 2 5 10" xfId="49373" xr:uid="{64AE8C82-F2A7-4167-9181-7B34585C5AA0}"/>
    <cellStyle name="Valuta 3 2 2 2 5 11" xfId="55951" xr:uid="{2606B2E8-A784-49DD-B9B9-3099AA3872B2}"/>
    <cellStyle name="Valuta 3 2 2 2 5 2" xfId="1974" xr:uid="{00000000-0005-0000-0000-0000CC450000}"/>
    <cellStyle name="Valuta 3 2 2 2 5 2 2" xfId="4873" xr:uid="{00000000-0005-0000-0000-0000CD450000}"/>
    <cellStyle name="Valuta 3 2 2 2 5 2 2 2" xfId="10670" xr:uid="{00000000-0005-0000-0000-0000CE450000}"/>
    <cellStyle name="Valuta 3 2 2 2 5 2 2 3" xfId="19774" xr:uid="{00000000-0005-0000-0000-0000CF450000}"/>
    <cellStyle name="Valuta 3 2 2 2 5 2 2 4" xfId="28487" xr:uid="{F588BF88-46D6-4BB7-8254-DE12C1DE0BDF}"/>
    <cellStyle name="Valuta 3 2 2 2 5 2 2 5" xfId="46572" xr:uid="{929B918E-647B-48DF-BCE5-A2A6335BEA2D}"/>
    <cellStyle name="Valuta 3 2 2 2 5 2 2 6" xfId="53192" xr:uid="{9FF10362-94E4-431E-B2EA-8A7DFC668520}"/>
    <cellStyle name="Valuta 3 2 2 2 5 2 2 7" xfId="57957" xr:uid="{ABCA9417-4069-4C33-9138-A69084B5035C}"/>
    <cellStyle name="Valuta 3 2 2 2 5 2 3" xfId="7772" xr:uid="{00000000-0005-0000-0000-0000D0450000}"/>
    <cellStyle name="Valuta 3 2 2 2 5 2 3 2" xfId="30874" xr:uid="{B4930744-36EB-45C2-9F8D-0E3BAE5847D5}"/>
    <cellStyle name="Valuta 3 2 2 2 5 2 3 3" xfId="48959" xr:uid="{482065DE-5E84-4158-A5A6-7B301A08D0A0}"/>
    <cellStyle name="Valuta 3 2 2 2 5 2 3 4" xfId="55579" xr:uid="{294F5F0F-42C6-4688-8707-F0C2466FB2FB}"/>
    <cellStyle name="Valuta 3 2 2 2 5 2 3 5" xfId="59128" xr:uid="{B806845D-446B-47D4-868A-6209A585E67C}"/>
    <cellStyle name="Valuta 3 2 2 2 5 2 4" xfId="16876" xr:uid="{00000000-0005-0000-0000-0000D1450000}"/>
    <cellStyle name="Valuta 3 2 2 2 5 2 5" xfId="26023" xr:uid="{1D405B4F-BFA4-4175-82BD-030C02897DF8}"/>
    <cellStyle name="Valuta 3 2 2 2 5 2 6" xfId="44108" xr:uid="{EDB8ACBE-954F-45E4-8B82-A7D43712A9B9}"/>
    <cellStyle name="Valuta 3 2 2 2 5 2 7" xfId="50728" xr:uid="{BAA5159A-175D-48D8-A373-6DBC12A89F95}"/>
    <cellStyle name="Valuta 3 2 2 2 5 2 8" xfId="56955" xr:uid="{E7469348-0FA1-47B2-A89F-19171000C923}"/>
    <cellStyle name="Valuta 3 2 2 2 5 3" xfId="1618" xr:uid="{00000000-0005-0000-0000-0000D2450000}"/>
    <cellStyle name="Valuta 3 2 2 2 5 3 2" xfId="4521" xr:uid="{00000000-0005-0000-0000-0000D3450000}"/>
    <cellStyle name="Valuta 3 2 2 2 5 3 2 2" xfId="10318" xr:uid="{00000000-0005-0000-0000-0000D4450000}"/>
    <cellStyle name="Valuta 3 2 2 2 5 3 2 3" xfId="19422" xr:uid="{00000000-0005-0000-0000-0000D5450000}"/>
    <cellStyle name="Valuta 3 2 2 2 5 3 2 4" xfId="28024" xr:uid="{26EEE3AF-BB12-4837-A083-F248DAE90F81}"/>
    <cellStyle name="Valuta 3 2 2 2 5 3 2 5" xfId="46109" xr:uid="{33977321-74B3-4582-AD14-455BE403F00E}"/>
    <cellStyle name="Valuta 3 2 2 2 5 3 2 6" xfId="52729" xr:uid="{8C77AB51-EEF5-4AA9-92AF-FE4021571F83}"/>
    <cellStyle name="Valuta 3 2 2 2 5 3 2 7" xfId="57623" xr:uid="{270A6F1D-B468-4709-BEFB-F6518E7983CC}"/>
    <cellStyle name="Valuta 3 2 2 2 5 3 3" xfId="7420" xr:uid="{00000000-0005-0000-0000-0000D6450000}"/>
    <cellStyle name="Valuta 3 2 2 2 5 3 3 2" xfId="30532" xr:uid="{128A7601-3D1C-44A9-87DD-0D5270E4AE98}"/>
    <cellStyle name="Valuta 3 2 2 2 5 3 3 3" xfId="48617" xr:uid="{77ACAC99-3163-4E84-9206-39BEF2A2625F}"/>
    <cellStyle name="Valuta 3 2 2 2 5 3 3 4" xfId="55237" xr:uid="{1958886F-F29C-4F43-B144-7E2C2036752F}"/>
    <cellStyle name="Valuta 3 2 2 2 5 3 3 5" xfId="58792" xr:uid="{078982D3-6A90-4EE5-8E1C-118BC14CF24F}"/>
    <cellStyle name="Valuta 3 2 2 2 5 3 4" xfId="16524" xr:uid="{00000000-0005-0000-0000-0000D7450000}"/>
    <cellStyle name="Valuta 3 2 2 2 5 3 5" xfId="25669" xr:uid="{9E1E0EFA-07D1-4F47-906B-8880E19A41F6}"/>
    <cellStyle name="Valuta 3 2 2 2 5 3 6" xfId="43756" xr:uid="{978DFB65-7E2C-4F94-95B9-D3169E82B12F}"/>
    <cellStyle name="Valuta 3 2 2 2 5 3 7" xfId="50376" xr:uid="{1C30F196-E24F-4069-8C9C-ED2FF69EE295}"/>
    <cellStyle name="Valuta 3 2 2 2 5 3 8" xfId="56619" xr:uid="{577E6702-04D2-4D24-A2D3-8CFBBB52264E}"/>
    <cellStyle name="Valuta 3 2 2 2 5 4" xfId="1185" xr:uid="{00000000-0005-0000-0000-0000D8450000}"/>
    <cellStyle name="Valuta 3 2 2 2 5 4 2" xfId="4088" xr:uid="{00000000-0005-0000-0000-0000D9450000}"/>
    <cellStyle name="Valuta 3 2 2 2 5 4 2 2" xfId="9885" xr:uid="{00000000-0005-0000-0000-0000DA450000}"/>
    <cellStyle name="Valuta 3 2 2 2 5 4 2 3" xfId="18989" xr:uid="{00000000-0005-0000-0000-0000DB450000}"/>
    <cellStyle name="Valuta 3 2 2 2 5 4 3" xfId="6987" xr:uid="{00000000-0005-0000-0000-0000DC450000}"/>
    <cellStyle name="Valuta 3 2 2 2 5 4 4" xfId="16091" xr:uid="{00000000-0005-0000-0000-0000DD450000}"/>
    <cellStyle name="Valuta 3 2 2 2 5 4 5" xfId="25236" xr:uid="{D46B624E-BDEC-45CC-967B-FCF206379D66}"/>
    <cellStyle name="Valuta 3 2 2 2 5 4 6" xfId="43323" xr:uid="{CA480F07-4465-4558-ABB7-51339AE6D57E}"/>
    <cellStyle name="Valuta 3 2 2 2 5 4 7" xfId="49943" xr:uid="{B5EA23E3-0F09-4340-8D87-AE43A67A5915}"/>
    <cellStyle name="Valuta 3 2 2 2 5 4 8" xfId="56285" xr:uid="{B1E3A866-E5EA-4C0C-B660-92B9E6C0B070}"/>
    <cellStyle name="Valuta 3 2 2 2 5 5" xfId="3518" xr:uid="{00000000-0005-0000-0000-0000DE450000}"/>
    <cellStyle name="Valuta 3 2 2 2 5 5 2" xfId="9315" xr:uid="{00000000-0005-0000-0000-0000DF450000}"/>
    <cellStyle name="Valuta 3 2 2 2 5 5 3" xfId="18419" xr:uid="{00000000-0005-0000-0000-0000E0450000}"/>
    <cellStyle name="Valuta 3 2 2 2 5 5 4" xfId="27566" xr:uid="{78D3E064-0FBF-4D1D-B956-0A7965EF702F}"/>
    <cellStyle name="Valuta 3 2 2 2 5 5 5" xfId="45651" xr:uid="{436E1090-DB7F-4B2D-94B8-20FC0B5F4490}"/>
    <cellStyle name="Valuta 3 2 2 2 5 5 6" xfId="52271" xr:uid="{F679369D-F884-4DE3-BC06-FE36F441033D}"/>
    <cellStyle name="Valuta 3 2 2 2 5 5 7" xfId="57289" xr:uid="{CF7674F0-420B-4F46-B769-315BF8B35B4D}"/>
    <cellStyle name="Valuta 3 2 2 2 5 6" xfId="6417" xr:uid="{00000000-0005-0000-0000-0000E1450000}"/>
    <cellStyle name="Valuta 3 2 2 2 5 6 2" xfId="30158" xr:uid="{176641ED-24FE-4E85-B09E-82F3053C5E73}"/>
    <cellStyle name="Valuta 3 2 2 2 5 6 3" xfId="48243" xr:uid="{0EAA7FE4-5B70-49FF-9A14-E8DB93981A14}"/>
    <cellStyle name="Valuta 3 2 2 2 5 6 4" xfId="54863" xr:uid="{6C48F2E8-1E60-4D23-ABEB-0ECD47C7F21A}"/>
    <cellStyle name="Valuta 3 2 2 2 5 6 5" xfId="58458" xr:uid="{466167F4-9412-4534-8BA2-8DDC7E1698CB}"/>
    <cellStyle name="Valuta 3 2 2 2 5 7" xfId="15521" xr:uid="{00000000-0005-0000-0000-0000E2450000}"/>
    <cellStyle name="Valuta 3 2 2 2 5 8" xfId="24666" xr:uid="{27D63C85-AE79-4A81-8428-DC797BBF1707}"/>
    <cellStyle name="Valuta 3 2 2 2 5 9" xfId="42753" xr:uid="{1AB53986-094D-429C-826F-17BF0B7D3AC9}"/>
    <cellStyle name="Valuta 3 2 2 2 6" xfId="1807" xr:uid="{00000000-0005-0000-0000-0000E3450000}"/>
    <cellStyle name="Valuta 3 2 2 2 6 2" xfId="4706" xr:uid="{00000000-0005-0000-0000-0000E4450000}"/>
    <cellStyle name="Valuta 3 2 2 2 6 2 2" xfId="10503" xr:uid="{00000000-0005-0000-0000-0000E5450000}"/>
    <cellStyle name="Valuta 3 2 2 2 6 2 3" xfId="19607" xr:uid="{00000000-0005-0000-0000-0000E6450000}"/>
    <cellStyle name="Valuta 3 2 2 2 6 2 4" xfId="28689" xr:uid="{EB5B973A-4171-46C4-AA0C-FB99D6C1FC28}"/>
    <cellStyle name="Valuta 3 2 2 2 6 2 5" xfId="46774" xr:uid="{5965C44B-C430-436D-A0BA-0F78DC9B0F7C}"/>
    <cellStyle name="Valuta 3 2 2 2 6 2 6" xfId="53394" xr:uid="{403C6A65-197D-4AF8-9B58-4B00E548E936}"/>
    <cellStyle name="Valuta 3 2 2 2 6 2 7" xfId="58124" xr:uid="{E627840D-A2E1-4E61-BFF6-F2E0FFC297CF}"/>
    <cellStyle name="Valuta 3 2 2 2 6 3" xfId="7605" xr:uid="{00000000-0005-0000-0000-0000E7450000}"/>
    <cellStyle name="Valuta 3 2 2 2 6 3 2" xfId="30707" xr:uid="{31517633-1854-4EA2-882B-6D1F3E994B26}"/>
    <cellStyle name="Valuta 3 2 2 2 6 3 3" xfId="48792" xr:uid="{4CFFFBB7-56A6-41B1-8FEB-4B73EF06FE97}"/>
    <cellStyle name="Valuta 3 2 2 2 6 3 4" xfId="55412" xr:uid="{5AD28B2F-655E-44B7-90E9-4D8A3E2B3DF8}"/>
    <cellStyle name="Valuta 3 2 2 2 6 3 5" xfId="58961" xr:uid="{A2AC2717-D250-4763-86D0-ED3711A7BFCA}"/>
    <cellStyle name="Valuta 3 2 2 2 6 4" xfId="16709" xr:uid="{00000000-0005-0000-0000-0000E8450000}"/>
    <cellStyle name="Valuta 3 2 2 2 6 5" xfId="25856" xr:uid="{98E08E08-0957-42D2-AC34-C27EAA9ED07C}"/>
    <cellStyle name="Valuta 3 2 2 2 6 6" xfId="43941" xr:uid="{9C58AF2C-D77B-4496-B573-095F15FFC908}"/>
    <cellStyle name="Valuta 3 2 2 2 6 7" xfId="50561" xr:uid="{A0A3C34D-E783-4C73-BB72-4ED4017AAF4C}"/>
    <cellStyle name="Valuta 3 2 2 2 6 8" xfId="56788" xr:uid="{EC8604A6-79FF-44DD-AE86-19FCF982A856}"/>
    <cellStyle name="Valuta 3 2 2 2 7" xfId="1405" xr:uid="{00000000-0005-0000-0000-0000E9450000}"/>
    <cellStyle name="Valuta 3 2 2 2 7 2" xfId="4308" xr:uid="{00000000-0005-0000-0000-0000EA450000}"/>
    <cellStyle name="Valuta 3 2 2 2 7 2 2" xfId="10105" xr:uid="{00000000-0005-0000-0000-0000EB450000}"/>
    <cellStyle name="Valuta 3 2 2 2 7 2 3" xfId="19209" xr:uid="{00000000-0005-0000-0000-0000EC450000}"/>
    <cellStyle name="Valuta 3 2 2 2 7 2 4" xfId="28262" xr:uid="{B1FAD94B-960C-456E-AFF5-15FA11DF8623}"/>
    <cellStyle name="Valuta 3 2 2 2 7 2 5" xfId="46347" xr:uid="{8B62CAB6-B73B-43FB-98FC-8B096A8D1A15}"/>
    <cellStyle name="Valuta 3 2 2 2 7 2 6" xfId="52967" xr:uid="{533DB889-A7D5-4F43-A6BA-4BC6EA412AA5}"/>
    <cellStyle name="Valuta 3 2 2 2 7 2 7" xfId="57790" xr:uid="{3A594B4F-D527-4D7A-A1A6-45EA02E6A34B}"/>
    <cellStyle name="Valuta 3 2 2 2 7 3" xfId="7207" xr:uid="{00000000-0005-0000-0000-0000ED450000}"/>
    <cellStyle name="Valuta 3 2 2 2 7 3 2" xfId="30341" xr:uid="{5048266D-81F2-420B-9012-A8EE32DD08CF}"/>
    <cellStyle name="Valuta 3 2 2 2 7 3 3" xfId="48426" xr:uid="{F0C115DE-F450-4E2D-A5CC-E162760F3081}"/>
    <cellStyle name="Valuta 3 2 2 2 7 3 4" xfId="55046" xr:uid="{1EAAF862-9A8E-4CFE-84D0-DFA27D160231}"/>
    <cellStyle name="Valuta 3 2 2 2 7 3 5" xfId="58625" xr:uid="{6BAE7DD3-D02E-4879-8E3C-82C014916F65}"/>
    <cellStyle name="Valuta 3 2 2 2 7 4" xfId="16311" xr:uid="{00000000-0005-0000-0000-0000EE450000}"/>
    <cellStyle name="Valuta 3 2 2 2 7 5" xfId="25456" xr:uid="{4E0E360B-B721-4674-86F5-DF748781F640}"/>
    <cellStyle name="Valuta 3 2 2 2 7 6" xfId="43543" xr:uid="{459BD506-3879-4139-A0D0-1C2CDC280274}"/>
    <cellStyle name="Valuta 3 2 2 2 7 7" xfId="50163" xr:uid="{F8BB895C-C703-4825-BFBF-0D2E10D8E820}"/>
    <cellStyle name="Valuta 3 2 2 2 7 8" xfId="56452" xr:uid="{FBD7588F-1579-4F74-BC38-99D8D439F1A6}"/>
    <cellStyle name="Valuta 3 2 2 2 8" xfId="892" xr:uid="{00000000-0005-0000-0000-0000EF450000}"/>
    <cellStyle name="Valuta 3 2 2 2 8 2" xfId="3795" xr:uid="{00000000-0005-0000-0000-0000F0450000}"/>
    <cellStyle name="Valuta 3 2 2 2 8 2 2" xfId="9592" xr:uid="{00000000-0005-0000-0000-0000F1450000}"/>
    <cellStyle name="Valuta 3 2 2 2 8 2 3" xfId="18696" xr:uid="{00000000-0005-0000-0000-0000F2450000}"/>
    <cellStyle name="Valuta 3 2 2 2 8 2 4" xfId="27786" xr:uid="{1448A953-A0E3-4538-B546-43B53B4BB85E}"/>
    <cellStyle name="Valuta 3 2 2 2 8 2 5" xfId="45871" xr:uid="{EE4DF6EE-68FE-4033-97BB-8F32D14BDA4E}"/>
    <cellStyle name="Valuta 3 2 2 2 8 2 6" xfId="52491" xr:uid="{7FDB8F33-7B34-4B44-AC0F-6AE545F9AF10}"/>
    <cellStyle name="Valuta 3 2 2 2 8 2 7" xfId="57456" xr:uid="{0F6FBB57-6878-4964-B94A-CBF727157EFE}"/>
    <cellStyle name="Valuta 3 2 2 2 8 3" xfId="6694" xr:uid="{00000000-0005-0000-0000-0000F3450000}"/>
    <cellStyle name="Valuta 3 2 2 2 8 4" xfId="15798" xr:uid="{00000000-0005-0000-0000-0000F4450000}"/>
    <cellStyle name="Valuta 3 2 2 2 8 5" xfId="24943" xr:uid="{2726BA2E-AA90-4B77-A213-5C4232C1C85E}"/>
    <cellStyle name="Valuta 3 2 2 2 8 6" xfId="43030" xr:uid="{4098B0B7-4D60-46DE-806C-1C5BB9FC4D7E}"/>
    <cellStyle name="Valuta 3 2 2 2 8 7" xfId="49650" xr:uid="{13139EF2-F25A-4398-A6F0-77BA4F13B230}"/>
    <cellStyle name="Valuta 3 2 2 2 8 8" xfId="56118" xr:uid="{42CCBB72-CF49-4DC9-9429-BE15EAC08517}"/>
    <cellStyle name="Valuta 3 2 2 2 9" xfId="3326" xr:uid="{00000000-0005-0000-0000-0000F5450000}"/>
    <cellStyle name="Valuta 3 2 2 2 9 2" xfId="9123" xr:uid="{00000000-0005-0000-0000-0000F6450000}"/>
    <cellStyle name="Valuta 3 2 2 2 9 3" xfId="18227" xr:uid="{00000000-0005-0000-0000-0000F7450000}"/>
    <cellStyle name="Valuta 3 2 2 2 9 4" xfId="27374" xr:uid="{B6B9690E-083A-4EF7-A6B2-7B1EBAF614E2}"/>
    <cellStyle name="Valuta 3 2 2 2 9 5" xfId="45459" xr:uid="{8D0125AC-56DB-4652-AD3B-14FF2893A996}"/>
    <cellStyle name="Valuta 3 2 2 2 9 6" xfId="52079" xr:uid="{93CA32A2-BCCC-4C01-82AA-5F6A00E708A0}"/>
    <cellStyle name="Valuta 3 2 2 2 9 7" xfId="57122" xr:uid="{9788039E-F979-4BB1-A6CF-7BFC2A4B78FA}"/>
    <cellStyle name="Valuta 3 2 2 3" xfId="233" xr:uid="{00000000-0005-0000-0000-0000F8450000}"/>
    <cellStyle name="Valuta 3 2 2 3 10" xfId="15130" xr:uid="{00000000-0005-0000-0000-0000F9450000}"/>
    <cellStyle name="Valuta 3 2 2 3 11" xfId="15345" xr:uid="{00000000-0005-0000-0000-0000FA450000}"/>
    <cellStyle name="Valuta 3 2 2 3 12" xfId="24330" xr:uid="{B4165D84-AF0C-435C-BB2A-7DA5191FEC5E}"/>
    <cellStyle name="Valuta 3 2 2 3 13" xfId="42577" xr:uid="{2A512996-E4B1-4880-9C09-C25B62EA7BF8}"/>
    <cellStyle name="Valuta 3 2 2 3 14" xfId="49197" xr:uid="{833B7A98-ACDE-4DD1-AB22-F076D4DD11B1}"/>
    <cellStyle name="Valuta 3 2 2 3 15" xfId="55800" xr:uid="{7FC11CDF-7D5A-4F2B-AE2C-DE025AA0198A}"/>
    <cellStyle name="Valuta 3 2 2 3 2" xfId="329" xr:uid="{00000000-0005-0000-0000-0000FB450000}"/>
    <cellStyle name="Valuta 3 2 2 3 2 10" xfId="24426" xr:uid="{692B72A4-8C2F-411E-A7E2-F77F7421E54D}"/>
    <cellStyle name="Valuta 3 2 2 3 2 11" xfId="42672" xr:uid="{7E56159F-4552-4921-95B5-830BF57EBB9C}"/>
    <cellStyle name="Valuta 3 2 2 3 2 12" xfId="49292" xr:uid="{959BC347-9A5C-4ABD-AABB-6E1296AAF357}"/>
    <cellStyle name="Valuta 3 2 2 3 2 13" xfId="55880" xr:uid="{B07EF785-911E-4C13-906A-EFF31325EEBE}"/>
    <cellStyle name="Valuta 3 2 2 3 2 2" xfId="726" xr:uid="{00000000-0005-0000-0000-0000FC450000}"/>
    <cellStyle name="Valuta 3 2 2 3 2 2 10" xfId="49484" xr:uid="{F4F2C856-8A70-4512-B806-83EEE48FB610}"/>
    <cellStyle name="Valuta 3 2 2 3 2 2 11" xfId="56047" xr:uid="{123919D1-842B-40EB-9B8E-807A1C6C5568}"/>
    <cellStyle name="Valuta 3 2 2 3 2 2 2" xfId="2070" xr:uid="{00000000-0005-0000-0000-0000FD450000}"/>
    <cellStyle name="Valuta 3 2 2 3 2 2 2 2" xfId="4969" xr:uid="{00000000-0005-0000-0000-0000FE450000}"/>
    <cellStyle name="Valuta 3 2 2 3 2 2 2 2 2" xfId="10766" xr:uid="{00000000-0005-0000-0000-0000FF450000}"/>
    <cellStyle name="Valuta 3 2 2 3 2 2 2 2 3" xfId="19870" xr:uid="{00000000-0005-0000-0000-000000460000}"/>
    <cellStyle name="Valuta 3 2 2 3 2 2 2 2 4" xfId="28598" xr:uid="{9851C171-27E9-4F81-8A74-5C0F6C88BFD4}"/>
    <cellStyle name="Valuta 3 2 2 3 2 2 2 2 5" xfId="46683" xr:uid="{52B9A86B-2E85-4838-BBF6-CAA4DBA659A1}"/>
    <cellStyle name="Valuta 3 2 2 3 2 2 2 2 6" xfId="53303" xr:uid="{10806B71-EF15-4435-9BB1-3EA73EB406C4}"/>
    <cellStyle name="Valuta 3 2 2 3 2 2 2 2 7" xfId="58053" xr:uid="{D49880AD-57E8-492B-B07F-8C53D2F7F87A}"/>
    <cellStyle name="Valuta 3 2 2 3 2 2 2 3" xfId="7868" xr:uid="{00000000-0005-0000-0000-000001460000}"/>
    <cellStyle name="Valuta 3 2 2 3 2 2 2 3 2" xfId="30970" xr:uid="{66FC4907-C6DE-4F73-AE69-B031B72684C3}"/>
    <cellStyle name="Valuta 3 2 2 3 2 2 2 3 3" xfId="49055" xr:uid="{C746CBFB-98F9-4055-8D03-E7F8F9D1F58F}"/>
    <cellStyle name="Valuta 3 2 2 3 2 2 2 3 4" xfId="55675" xr:uid="{1A609F8C-B222-45C5-BC5D-5F0DE63C3D43}"/>
    <cellStyle name="Valuta 3 2 2 3 2 2 2 3 5" xfId="59224" xr:uid="{79F88DBE-9054-49CA-B0A3-A2BC7327B8A4}"/>
    <cellStyle name="Valuta 3 2 2 3 2 2 2 4" xfId="16972" xr:uid="{00000000-0005-0000-0000-000002460000}"/>
    <cellStyle name="Valuta 3 2 2 3 2 2 2 5" xfId="26119" xr:uid="{49B9C1F0-9C9E-4939-9598-7B513EEC712C}"/>
    <cellStyle name="Valuta 3 2 2 3 2 2 2 6" xfId="44204" xr:uid="{3C6DD547-4933-4A19-AA2F-30B5A5C71E01}"/>
    <cellStyle name="Valuta 3 2 2 3 2 2 2 7" xfId="50824" xr:uid="{4211F6AC-ADE5-4975-A737-6FBFD7B286BE}"/>
    <cellStyle name="Valuta 3 2 2 3 2 2 2 8" xfId="57051" xr:uid="{90F7396A-E432-46DE-8612-35116483ADE1}"/>
    <cellStyle name="Valuta 3 2 2 3 2 2 3" xfId="1729" xr:uid="{00000000-0005-0000-0000-000003460000}"/>
    <cellStyle name="Valuta 3 2 2 3 2 2 3 2" xfId="4632" xr:uid="{00000000-0005-0000-0000-000004460000}"/>
    <cellStyle name="Valuta 3 2 2 3 2 2 3 2 2" xfId="10429" xr:uid="{00000000-0005-0000-0000-000005460000}"/>
    <cellStyle name="Valuta 3 2 2 3 2 2 3 2 3" xfId="19533" xr:uid="{00000000-0005-0000-0000-000006460000}"/>
    <cellStyle name="Valuta 3 2 2 3 2 2 3 2 4" xfId="28135" xr:uid="{4DCF5A0D-06CE-41A9-83BD-7C9D87B084B5}"/>
    <cellStyle name="Valuta 3 2 2 3 2 2 3 2 5" xfId="46220" xr:uid="{5A221541-24F1-4F14-A42A-953BC736DA15}"/>
    <cellStyle name="Valuta 3 2 2 3 2 2 3 2 6" xfId="52840" xr:uid="{37D22AD9-990A-44E2-A01E-81DB4172C71D}"/>
    <cellStyle name="Valuta 3 2 2 3 2 2 3 2 7" xfId="57719" xr:uid="{A4A5057D-6DA3-4401-B8CF-F61937819DF5}"/>
    <cellStyle name="Valuta 3 2 2 3 2 2 3 3" xfId="7531" xr:uid="{00000000-0005-0000-0000-000007460000}"/>
    <cellStyle name="Valuta 3 2 2 3 2 2 3 3 2" xfId="30634" xr:uid="{0586E2DF-600B-401F-B26D-7BC0F71CCC53}"/>
    <cellStyle name="Valuta 3 2 2 3 2 2 3 3 3" xfId="48719" xr:uid="{A3F3BE59-4FC2-47B7-BF56-FA2A2A5DCA4E}"/>
    <cellStyle name="Valuta 3 2 2 3 2 2 3 3 4" xfId="55339" xr:uid="{95A1B932-9C58-4F97-AE28-D2A43F2506D2}"/>
    <cellStyle name="Valuta 3 2 2 3 2 2 3 3 5" xfId="58888" xr:uid="{551980BB-F4E7-45C8-92EA-3CEC87E86029}"/>
    <cellStyle name="Valuta 3 2 2 3 2 2 3 4" xfId="16635" xr:uid="{00000000-0005-0000-0000-000008460000}"/>
    <cellStyle name="Valuta 3 2 2 3 2 2 3 5" xfId="25780" xr:uid="{B794B913-4AD6-4963-B7F7-8DD7D7C1731F}"/>
    <cellStyle name="Valuta 3 2 2 3 2 2 3 6" xfId="43867" xr:uid="{A46EF980-7828-4C1F-818C-8CB84A527D72}"/>
    <cellStyle name="Valuta 3 2 2 3 2 2 3 7" xfId="50487" xr:uid="{4AEBAF9D-8EED-448E-BCFD-DEB928E9FA02}"/>
    <cellStyle name="Valuta 3 2 2 3 2 2 3 8" xfId="56715" xr:uid="{085094BE-B1D7-490B-9325-6A4E02E8366C}"/>
    <cellStyle name="Valuta 3 2 2 3 2 2 4" xfId="1296" xr:uid="{00000000-0005-0000-0000-000009460000}"/>
    <cellStyle name="Valuta 3 2 2 3 2 2 4 2" xfId="4199" xr:uid="{00000000-0005-0000-0000-00000A460000}"/>
    <cellStyle name="Valuta 3 2 2 3 2 2 4 2 2" xfId="9996" xr:uid="{00000000-0005-0000-0000-00000B460000}"/>
    <cellStyle name="Valuta 3 2 2 3 2 2 4 2 3" xfId="19100" xr:uid="{00000000-0005-0000-0000-00000C460000}"/>
    <cellStyle name="Valuta 3 2 2 3 2 2 4 3" xfId="7098" xr:uid="{00000000-0005-0000-0000-00000D460000}"/>
    <cellStyle name="Valuta 3 2 2 3 2 2 4 4" xfId="16202" xr:uid="{00000000-0005-0000-0000-00000E460000}"/>
    <cellStyle name="Valuta 3 2 2 3 2 2 4 5" xfId="25347" xr:uid="{DEDF5B46-3ED4-4AC6-B051-2B67FE430EDE}"/>
    <cellStyle name="Valuta 3 2 2 3 2 2 4 6" xfId="43434" xr:uid="{FEF845E5-2BD5-4785-8FFA-2A040628772C}"/>
    <cellStyle name="Valuta 3 2 2 3 2 2 4 7" xfId="50054" xr:uid="{1CB33B40-4580-4A7F-BD43-229F518070B8}"/>
    <cellStyle name="Valuta 3 2 2 3 2 2 4 8" xfId="56381" xr:uid="{C9FDAC43-FDB9-4BF9-829F-5EBA3B3374F0}"/>
    <cellStyle name="Valuta 3 2 2 3 2 2 5" xfId="3629" xr:uid="{00000000-0005-0000-0000-00000F460000}"/>
    <cellStyle name="Valuta 3 2 2 3 2 2 5 2" xfId="9426" xr:uid="{00000000-0005-0000-0000-000010460000}"/>
    <cellStyle name="Valuta 3 2 2 3 2 2 5 3" xfId="18530" xr:uid="{00000000-0005-0000-0000-000011460000}"/>
    <cellStyle name="Valuta 3 2 2 3 2 2 5 4" xfId="27677" xr:uid="{D7AED5B2-5E1A-422A-B8ED-FC3532F156CC}"/>
    <cellStyle name="Valuta 3 2 2 3 2 2 5 5" xfId="45762" xr:uid="{7FD8B736-214F-4180-9E36-325607ABBAA2}"/>
    <cellStyle name="Valuta 3 2 2 3 2 2 5 6" xfId="52382" xr:uid="{F680DB61-DF23-4FAF-917E-83729C126C21}"/>
    <cellStyle name="Valuta 3 2 2 3 2 2 5 7" xfId="57385" xr:uid="{009DDCC7-0896-4167-9467-DA0401F5E2F0}"/>
    <cellStyle name="Valuta 3 2 2 3 2 2 6" xfId="6528" xr:uid="{00000000-0005-0000-0000-000012460000}"/>
    <cellStyle name="Valuta 3 2 2 3 2 2 6 2" xfId="30254" xr:uid="{C21A6798-2FA7-45D1-ADBD-0012D85690C1}"/>
    <cellStyle name="Valuta 3 2 2 3 2 2 6 3" xfId="48339" xr:uid="{F4B4CF69-70EC-402D-A017-7CC86218F9F9}"/>
    <cellStyle name="Valuta 3 2 2 3 2 2 6 4" xfId="54959" xr:uid="{04F022C9-C2D2-48F6-BD0D-24F4BEF7E421}"/>
    <cellStyle name="Valuta 3 2 2 3 2 2 6 5" xfId="58554" xr:uid="{73856702-2E0A-453D-B669-4D6E556CD801}"/>
    <cellStyle name="Valuta 3 2 2 3 2 2 7" xfId="15632" xr:uid="{00000000-0005-0000-0000-000013460000}"/>
    <cellStyle name="Valuta 3 2 2 3 2 2 8" xfId="24777" xr:uid="{212D393C-4517-414A-9B8E-A2DD3609630A}"/>
    <cellStyle name="Valuta 3 2 2 3 2 2 9" xfId="42864" xr:uid="{B4CDE3CE-4318-46DF-8109-B664D409A6E1}"/>
    <cellStyle name="Valuta 3 2 2 3 2 3" xfId="1903" xr:uid="{00000000-0005-0000-0000-000014460000}"/>
    <cellStyle name="Valuta 3 2 2 3 2 3 2" xfId="4802" xr:uid="{00000000-0005-0000-0000-000015460000}"/>
    <cellStyle name="Valuta 3 2 2 3 2 3 2 2" xfId="10599" xr:uid="{00000000-0005-0000-0000-000016460000}"/>
    <cellStyle name="Valuta 3 2 2 3 2 3 2 3" xfId="19703" xr:uid="{00000000-0005-0000-0000-000017460000}"/>
    <cellStyle name="Valuta 3 2 2 3 2 3 2 4" xfId="28791" xr:uid="{532CAFA0-5FE6-402F-A0EC-3ABA6482B7B4}"/>
    <cellStyle name="Valuta 3 2 2 3 2 3 2 5" xfId="46876" xr:uid="{22B8170E-78FA-4539-A4A7-F56FC53EB56A}"/>
    <cellStyle name="Valuta 3 2 2 3 2 3 2 6" xfId="53496" xr:uid="{6F53E7CC-75B8-4F13-8AB3-B90F20AFB583}"/>
    <cellStyle name="Valuta 3 2 2 3 2 3 2 7" xfId="58220" xr:uid="{EDEBCC72-0EC0-478B-B4B4-1B7F031632A7}"/>
    <cellStyle name="Valuta 3 2 2 3 2 3 3" xfId="7701" xr:uid="{00000000-0005-0000-0000-000018460000}"/>
    <cellStyle name="Valuta 3 2 2 3 2 3 3 2" xfId="30803" xr:uid="{BC4F59D2-34E3-4814-B5D8-BA37702818CC}"/>
    <cellStyle name="Valuta 3 2 2 3 2 3 3 3" xfId="48888" xr:uid="{D5DF5A7B-F12D-4189-84F6-D1B47BE324B9}"/>
    <cellStyle name="Valuta 3 2 2 3 2 3 3 4" xfId="55508" xr:uid="{BAF05A16-383D-42BE-84D9-27497F548439}"/>
    <cellStyle name="Valuta 3 2 2 3 2 3 3 5" xfId="59057" xr:uid="{39F04C5D-FA67-4FBD-9D79-5B62D8DF221D}"/>
    <cellStyle name="Valuta 3 2 2 3 2 3 4" xfId="16805" xr:uid="{00000000-0005-0000-0000-000019460000}"/>
    <cellStyle name="Valuta 3 2 2 3 2 3 5" xfId="25952" xr:uid="{32B0B8E4-CCB7-4572-9EFE-0EA19338C6C6}"/>
    <cellStyle name="Valuta 3 2 2 3 2 3 6" xfId="44037" xr:uid="{601D4A58-45B0-4953-95F5-B5051800318D}"/>
    <cellStyle name="Valuta 3 2 2 3 2 3 7" xfId="50657" xr:uid="{B1374DA1-5362-49BE-BF80-C337912B55A6}"/>
    <cellStyle name="Valuta 3 2 2 3 2 3 8" xfId="56884" xr:uid="{FC4883CD-89EA-4D4C-9C90-0411575A07A3}"/>
    <cellStyle name="Valuta 3 2 2 3 2 4" xfId="1516" xr:uid="{00000000-0005-0000-0000-00001A460000}"/>
    <cellStyle name="Valuta 3 2 2 3 2 4 2" xfId="4419" xr:uid="{00000000-0005-0000-0000-00001B460000}"/>
    <cellStyle name="Valuta 3 2 2 3 2 4 2 2" xfId="10216" xr:uid="{00000000-0005-0000-0000-00001C460000}"/>
    <cellStyle name="Valuta 3 2 2 3 2 4 2 3" xfId="19320" xr:uid="{00000000-0005-0000-0000-00001D460000}"/>
    <cellStyle name="Valuta 3 2 2 3 2 4 2 4" xfId="28373" xr:uid="{170FF67B-B111-4AB9-9EDF-C59AC909DF05}"/>
    <cellStyle name="Valuta 3 2 2 3 2 4 2 5" xfId="46458" xr:uid="{D5903F44-EE29-48F6-AD34-B0E4B3CFB3D0}"/>
    <cellStyle name="Valuta 3 2 2 3 2 4 2 6" xfId="53078" xr:uid="{E5952B92-BA85-4335-9047-4B0BCBD22861}"/>
    <cellStyle name="Valuta 3 2 2 3 2 4 2 7" xfId="57886" xr:uid="{BE0A604C-EEE0-4D03-A8B1-9DD6EAE92B04}"/>
    <cellStyle name="Valuta 3 2 2 3 2 4 3" xfId="7318" xr:uid="{00000000-0005-0000-0000-00001E460000}"/>
    <cellStyle name="Valuta 3 2 2 3 2 4 3 2" xfId="30443" xr:uid="{2E596891-64F9-402A-B7BF-12798FF8FA6A}"/>
    <cellStyle name="Valuta 3 2 2 3 2 4 3 3" xfId="48528" xr:uid="{6BBA04FD-822A-4F12-AB71-730E5C8684A5}"/>
    <cellStyle name="Valuta 3 2 2 3 2 4 3 4" xfId="55148" xr:uid="{B658DDB3-DBED-4A7F-A5C7-9619ED5DA453}"/>
    <cellStyle name="Valuta 3 2 2 3 2 4 3 5" xfId="58721" xr:uid="{BA8F29E2-FD4E-45EE-8A96-D7971712A6DC}"/>
    <cellStyle name="Valuta 3 2 2 3 2 4 4" xfId="16422" xr:uid="{00000000-0005-0000-0000-00001F460000}"/>
    <cellStyle name="Valuta 3 2 2 3 2 4 5" xfId="25567" xr:uid="{E9D1BA7C-5AF1-494D-8BD8-D98B2E6B18DA}"/>
    <cellStyle name="Valuta 3 2 2 3 2 4 6" xfId="43654" xr:uid="{DF3EE345-C6F5-4C8A-ACE9-5DE8AEFE147E}"/>
    <cellStyle name="Valuta 3 2 2 3 2 4 7" xfId="50274" xr:uid="{487D162C-9BFB-49A7-A7B8-87B38C72E147}"/>
    <cellStyle name="Valuta 3 2 2 3 2 4 8" xfId="56548" xr:uid="{93B5B09B-2F54-45FB-8AD0-B5F65748D494}"/>
    <cellStyle name="Valuta 3 2 2 3 2 5" xfId="1005" xr:uid="{00000000-0005-0000-0000-000020460000}"/>
    <cellStyle name="Valuta 3 2 2 3 2 5 2" xfId="3908" xr:uid="{00000000-0005-0000-0000-000021460000}"/>
    <cellStyle name="Valuta 3 2 2 3 2 5 2 2" xfId="9705" xr:uid="{00000000-0005-0000-0000-000022460000}"/>
    <cellStyle name="Valuta 3 2 2 3 2 5 2 3" xfId="18809" xr:uid="{00000000-0005-0000-0000-000023460000}"/>
    <cellStyle name="Valuta 3 2 2 3 2 5 2 4" xfId="27897" xr:uid="{3810857E-EBA7-4A35-9D88-909AC01872E7}"/>
    <cellStyle name="Valuta 3 2 2 3 2 5 2 5" xfId="45982" xr:uid="{17F14558-B7FA-4AC9-88AC-56BE1BDCD4EC}"/>
    <cellStyle name="Valuta 3 2 2 3 2 5 2 6" xfId="52602" xr:uid="{FF2BB5DC-FB94-4633-8688-5CDFD5F4194C}"/>
    <cellStyle name="Valuta 3 2 2 3 2 5 2 7" xfId="57552" xr:uid="{6A81EF48-ED9B-4BED-8A61-C23B91C71AD0}"/>
    <cellStyle name="Valuta 3 2 2 3 2 5 3" xfId="6807" xr:uid="{00000000-0005-0000-0000-000024460000}"/>
    <cellStyle name="Valuta 3 2 2 3 2 5 4" xfId="15911" xr:uid="{00000000-0005-0000-0000-000025460000}"/>
    <cellStyle name="Valuta 3 2 2 3 2 5 5" xfId="25056" xr:uid="{A8402BFA-68A4-4A41-A2E5-93383D042C8C}"/>
    <cellStyle name="Valuta 3 2 2 3 2 5 6" xfId="43143" xr:uid="{D24814F7-D3B0-4DDA-AD1F-AC6F6227D842}"/>
    <cellStyle name="Valuta 3 2 2 3 2 5 7" xfId="49763" xr:uid="{F62A1A31-E5E6-40FC-ACF3-67B56BF767C0}"/>
    <cellStyle name="Valuta 3 2 2 3 2 5 8" xfId="56214" xr:uid="{332C6247-69A5-4036-A4D9-1BE2FAE8EE41}"/>
    <cellStyle name="Valuta 3 2 2 3 2 6" xfId="3437" xr:uid="{00000000-0005-0000-0000-000026460000}"/>
    <cellStyle name="Valuta 3 2 2 3 2 6 2" xfId="9234" xr:uid="{00000000-0005-0000-0000-000027460000}"/>
    <cellStyle name="Valuta 3 2 2 3 2 6 3" xfId="18338" xr:uid="{00000000-0005-0000-0000-000028460000}"/>
    <cellStyle name="Valuta 3 2 2 3 2 6 4" xfId="27485" xr:uid="{D88A829C-9ECE-4046-AFC7-79C58DFA5A6F}"/>
    <cellStyle name="Valuta 3 2 2 3 2 6 5" xfId="45570" xr:uid="{85CBCA2E-0BB7-4874-ACDE-4B245B074257}"/>
    <cellStyle name="Valuta 3 2 2 3 2 6 6" xfId="52190" xr:uid="{39A4CC63-63C4-4D66-AC54-28A34A23AB66}"/>
    <cellStyle name="Valuta 3 2 2 3 2 6 7" xfId="57218" xr:uid="{AA1A46BB-3ACD-4108-9EDB-8CBEE5A7DDDA}"/>
    <cellStyle name="Valuta 3 2 2 3 2 7" xfId="6336" xr:uid="{00000000-0005-0000-0000-000029460000}"/>
    <cellStyle name="Valuta 3 2 2 3 2 7 2" xfId="30087" xr:uid="{ACCCAD24-90CB-4F66-9A10-513168686887}"/>
    <cellStyle name="Valuta 3 2 2 3 2 7 3" xfId="48172" xr:uid="{1BFDDEDF-271C-459D-A6FF-80DFAFE04A24}"/>
    <cellStyle name="Valuta 3 2 2 3 2 7 4" xfId="54792" xr:uid="{7D880AA9-0300-461B-92CC-9041367B9D82}"/>
    <cellStyle name="Valuta 3 2 2 3 2 7 5" xfId="58387" xr:uid="{F0D97458-743F-4F40-9B65-08ABBA3A1478}"/>
    <cellStyle name="Valuta 3 2 2 3 2 8" xfId="15241" xr:uid="{00000000-0005-0000-0000-00002A460000}"/>
    <cellStyle name="Valuta 3 2 2 3 2 9" xfId="15440" xr:uid="{00000000-0005-0000-0000-00002B460000}"/>
    <cellStyle name="Valuta 3 2 2 3 3" xfId="509" xr:uid="{00000000-0005-0000-0000-00002C460000}"/>
    <cellStyle name="Valuta 3 2 2 3 4" xfId="631" xr:uid="{00000000-0005-0000-0000-00002D460000}"/>
    <cellStyle name="Valuta 3 2 2 3 4 10" xfId="49389" xr:uid="{C3A5EA9F-88C5-4DB9-B665-A6BA1479C2FD}"/>
    <cellStyle name="Valuta 3 2 2 3 4 11" xfId="55967" xr:uid="{01570037-37A1-4503-84EC-5463496B917E}"/>
    <cellStyle name="Valuta 3 2 2 3 4 2" xfId="1990" xr:uid="{00000000-0005-0000-0000-00002E460000}"/>
    <cellStyle name="Valuta 3 2 2 3 4 2 2" xfId="4889" xr:uid="{00000000-0005-0000-0000-00002F460000}"/>
    <cellStyle name="Valuta 3 2 2 3 4 2 2 2" xfId="10686" xr:uid="{00000000-0005-0000-0000-000030460000}"/>
    <cellStyle name="Valuta 3 2 2 3 4 2 2 3" xfId="19790" xr:uid="{00000000-0005-0000-0000-000031460000}"/>
    <cellStyle name="Valuta 3 2 2 3 4 2 2 4" xfId="28503" xr:uid="{E20A0B3B-382B-494F-AB82-DEEA56B66ADC}"/>
    <cellStyle name="Valuta 3 2 2 3 4 2 2 5" xfId="46588" xr:uid="{312EB0A1-A379-430A-8D8C-5EBB2CCBD7D8}"/>
    <cellStyle name="Valuta 3 2 2 3 4 2 2 6" xfId="53208" xr:uid="{D831C8D6-6DEF-4193-AD32-6DE3D133FB56}"/>
    <cellStyle name="Valuta 3 2 2 3 4 2 2 7" xfId="57973" xr:uid="{FDDDEE56-2A8F-41B5-8EBF-7FD0A7C05C41}"/>
    <cellStyle name="Valuta 3 2 2 3 4 2 3" xfId="7788" xr:uid="{00000000-0005-0000-0000-000032460000}"/>
    <cellStyle name="Valuta 3 2 2 3 4 2 3 2" xfId="30890" xr:uid="{3EA23937-AA0B-49F7-AE8C-534D13A1A643}"/>
    <cellStyle name="Valuta 3 2 2 3 4 2 3 3" xfId="48975" xr:uid="{612304D4-0497-4672-9862-35D38C119C0F}"/>
    <cellStyle name="Valuta 3 2 2 3 4 2 3 4" xfId="55595" xr:uid="{52A7577F-9A8A-4C62-958A-3D8FDF53862D}"/>
    <cellStyle name="Valuta 3 2 2 3 4 2 3 5" xfId="59144" xr:uid="{AB3164A3-F416-4C41-87BB-6850AB2B0B80}"/>
    <cellStyle name="Valuta 3 2 2 3 4 2 4" xfId="16892" xr:uid="{00000000-0005-0000-0000-000033460000}"/>
    <cellStyle name="Valuta 3 2 2 3 4 2 5" xfId="26039" xr:uid="{CB1B1B85-8DCA-4081-AC08-546CF56F628C}"/>
    <cellStyle name="Valuta 3 2 2 3 4 2 6" xfId="44124" xr:uid="{80ABB081-274B-4A24-845C-DE59D22319DC}"/>
    <cellStyle name="Valuta 3 2 2 3 4 2 7" xfId="50744" xr:uid="{2A7F300F-2450-45F9-B856-771A1AFD1017}"/>
    <cellStyle name="Valuta 3 2 2 3 4 2 8" xfId="56971" xr:uid="{1274CFC7-7333-499A-AF40-93CAD8420CE2}"/>
    <cellStyle name="Valuta 3 2 2 3 4 3" xfId="1634" xr:uid="{00000000-0005-0000-0000-000034460000}"/>
    <cellStyle name="Valuta 3 2 2 3 4 3 2" xfId="4537" xr:uid="{00000000-0005-0000-0000-000035460000}"/>
    <cellStyle name="Valuta 3 2 2 3 4 3 2 2" xfId="10334" xr:uid="{00000000-0005-0000-0000-000036460000}"/>
    <cellStyle name="Valuta 3 2 2 3 4 3 2 3" xfId="19438" xr:uid="{00000000-0005-0000-0000-000037460000}"/>
    <cellStyle name="Valuta 3 2 2 3 4 3 2 4" xfId="28040" xr:uid="{18696EB3-750B-43D5-B65B-1854E1EB2C04}"/>
    <cellStyle name="Valuta 3 2 2 3 4 3 2 5" xfId="46125" xr:uid="{1F6F347A-A6FA-44B7-81F0-1852034B0121}"/>
    <cellStyle name="Valuta 3 2 2 3 4 3 2 6" xfId="52745" xr:uid="{B2C4922B-250D-459B-B0A1-7B15412ACA50}"/>
    <cellStyle name="Valuta 3 2 2 3 4 3 2 7" xfId="57639" xr:uid="{F4FCDE2A-BCC3-4357-8763-EA98CB67CDB8}"/>
    <cellStyle name="Valuta 3 2 2 3 4 3 3" xfId="7436" xr:uid="{00000000-0005-0000-0000-000038460000}"/>
    <cellStyle name="Valuta 3 2 2 3 4 3 3 2" xfId="30548" xr:uid="{33B16A55-627B-476F-9926-E50360084E03}"/>
    <cellStyle name="Valuta 3 2 2 3 4 3 3 3" xfId="48633" xr:uid="{A34A8A10-21C1-474D-8A67-37626C3BB555}"/>
    <cellStyle name="Valuta 3 2 2 3 4 3 3 4" xfId="55253" xr:uid="{C5EB9C90-2A04-4F72-A62A-A41A0C74C6FC}"/>
    <cellStyle name="Valuta 3 2 2 3 4 3 3 5" xfId="58808" xr:uid="{AF09F526-4A3D-43DB-8E94-991A6FCC7F7D}"/>
    <cellStyle name="Valuta 3 2 2 3 4 3 4" xfId="16540" xr:uid="{00000000-0005-0000-0000-000039460000}"/>
    <cellStyle name="Valuta 3 2 2 3 4 3 5" xfId="25685" xr:uid="{5B85D111-3856-402B-AE25-212DB809A0AF}"/>
    <cellStyle name="Valuta 3 2 2 3 4 3 6" xfId="43772" xr:uid="{F0B92BF2-216B-4BEB-8964-135375431D78}"/>
    <cellStyle name="Valuta 3 2 2 3 4 3 7" xfId="50392" xr:uid="{931B5274-D480-48F9-86B8-48071B20CC26}"/>
    <cellStyle name="Valuta 3 2 2 3 4 3 8" xfId="56635" xr:uid="{818F69CB-6A95-448D-94FB-5891D925B3F6}"/>
    <cellStyle name="Valuta 3 2 2 3 4 4" xfId="1201" xr:uid="{00000000-0005-0000-0000-00003A460000}"/>
    <cellStyle name="Valuta 3 2 2 3 4 4 2" xfId="4104" xr:uid="{00000000-0005-0000-0000-00003B460000}"/>
    <cellStyle name="Valuta 3 2 2 3 4 4 2 2" xfId="9901" xr:uid="{00000000-0005-0000-0000-00003C460000}"/>
    <cellStyle name="Valuta 3 2 2 3 4 4 2 3" xfId="19005" xr:uid="{00000000-0005-0000-0000-00003D460000}"/>
    <cellStyle name="Valuta 3 2 2 3 4 4 3" xfId="7003" xr:uid="{00000000-0005-0000-0000-00003E460000}"/>
    <cellStyle name="Valuta 3 2 2 3 4 4 4" xfId="16107" xr:uid="{00000000-0005-0000-0000-00003F460000}"/>
    <cellStyle name="Valuta 3 2 2 3 4 4 5" xfId="25252" xr:uid="{18A3209B-6AC0-4395-BE48-903FB90897EA}"/>
    <cellStyle name="Valuta 3 2 2 3 4 4 6" xfId="43339" xr:uid="{A6E15F60-1DD0-4659-A0F7-D512C50DEFCD}"/>
    <cellStyle name="Valuta 3 2 2 3 4 4 7" xfId="49959" xr:uid="{9961078F-AC02-443C-BC1B-5F3AD8529DF2}"/>
    <cellStyle name="Valuta 3 2 2 3 4 4 8" xfId="56301" xr:uid="{CD4988BB-6B2C-4982-AC14-B3F415AFEDF4}"/>
    <cellStyle name="Valuta 3 2 2 3 4 5" xfId="3534" xr:uid="{00000000-0005-0000-0000-000040460000}"/>
    <cellStyle name="Valuta 3 2 2 3 4 5 2" xfId="9331" xr:uid="{00000000-0005-0000-0000-000041460000}"/>
    <cellStyle name="Valuta 3 2 2 3 4 5 3" xfId="18435" xr:uid="{00000000-0005-0000-0000-000042460000}"/>
    <cellStyle name="Valuta 3 2 2 3 4 5 4" xfId="27582" xr:uid="{144B826C-7234-4CED-88AE-11398E208DA1}"/>
    <cellStyle name="Valuta 3 2 2 3 4 5 5" xfId="45667" xr:uid="{D3FAF42F-8926-47F9-92AF-F874A14CC17C}"/>
    <cellStyle name="Valuta 3 2 2 3 4 5 6" xfId="52287" xr:uid="{E28597E5-E2F4-4FB5-B67F-F3D2491F4D30}"/>
    <cellStyle name="Valuta 3 2 2 3 4 5 7" xfId="57305" xr:uid="{971ADBD5-B68D-4843-B578-73FCD76FBCF0}"/>
    <cellStyle name="Valuta 3 2 2 3 4 6" xfId="6433" xr:uid="{00000000-0005-0000-0000-000043460000}"/>
    <cellStyle name="Valuta 3 2 2 3 4 6 2" xfId="30174" xr:uid="{0AA46A4F-AB6A-4B72-AA1F-9A77A34654D6}"/>
    <cellStyle name="Valuta 3 2 2 3 4 6 3" xfId="48259" xr:uid="{409DD524-B1EF-4A8A-A547-8D0E2ECEE344}"/>
    <cellStyle name="Valuta 3 2 2 3 4 6 4" xfId="54879" xr:uid="{486ABFE3-37F6-4873-A3B9-592E05B28BC5}"/>
    <cellStyle name="Valuta 3 2 2 3 4 6 5" xfId="58474" xr:uid="{70170B82-FF33-4612-8BA2-318A958E9700}"/>
    <cellStyle name="Valuta 3 2 2 3 4 7" xfId="15537" xr:uid="{00000000-0005-0000-0000-000044460000}"/>
    <cellStyle name="Valuta 3 2 2 3 4 8" xfId="24682" xr:uid="{24934BE4-1975-4C69-9AD8-5AAB17B1FAD2}"/>
    <cellStyle name="Valuta 3 2 2 3 4 9" xfId="42769" xr:uid="{77920B17-F0D0-451B-9780-92777CA2120D}"/>
    <cellStyle name="Valuta 3 2 2 3 5" xfId="1823" xr:uid="{00000000-0005-0000-0000-000045460000}"/>
    <cellStyle name="Valuta 3 2 2 3 5 2" xfId="4722" xr:uid="{00000000-0005-0000-0000-000046460000}"/>
    <cellStyle name="Valuta 3 2 2 3 5 2 2" xfId="10519" xr:uid="{00000000-0005-0000-0000-000047460000}"/>
    <cellStyle name="Valuta 3 2 2 3 5 2 3" xfId="19623" xr:uid="{00000000-0005-0000-0000-000048460000}"/>
    <cellStyle name="Valuta 3 2 2 3 5 2 4" xfId="28705" xr:uid="{EAD61569-69E2-4865-B39B-D7E263BE3A67}"/>
    <cellStyle name="Valuta 3 2 2 3 5 2 5" xfId="46790" xr:uid="{3E0F7187-64FA-4BBA-9229-0ECA4F944793}"/>
    <cellStyle name="Valuta 3 2 2 3 5 2 6" xfId="53410" xr:uid="{F3B5927D-7B67-4CD3-8831-31CBEC15FB12}"/>
    <cellStyle name="Valuta 3 2 2 3 5 2 7" xfId="58140" xr:uid="{D7F40641-DAE6-4702-95D4-AB677F30E359}"/>
    <cellStyle name="Valuta 3 2 2 3 5 3" xfId="7621" xr:uid="{00000000-0005-0000-0000-000049460000}"/>
    <cellStyle name="Valuta 3 2 2 3 5 3 2" xfId="30723" xr:uid="{6A7971FC-F600-4E76-A666-62D09526F04E}"/>
    <cellStyle name="Valuta 3 2 2 3 5 3 3" xfId="48808" xr:uid="{8B45D139-7562-40DD-9692-722B7F2EE4BC}"/>
    <cellStyle name="Valuta 3 2 2 3 5 3 4" xfId="55428" xr:uid="{4FB66CA8-99D7-4EF6-81D2-7402750F562A}"/>
    <cellStyle name="Valuta 3 2 2 3 5 3 5" xfId="58977" xr:uid="{61C6E069-C036-48CD-9532-CB4E80E12B5D}"/>
    <cellStyle name="Valuta 3 2 2 3 5 4" xfId="16725" xr:uid="{00000000-0005-0000-0000-00004A460000}"/>
    <cellStyle name="Valuta 3 2 2 3 5 5" xfId="25872" xr:uid="{2865D64C-124D-4C7A-93A8-A039EA6247C4}"/>
    <cellStyle name="Valuta 3 2 2 3 5 6" xfId="43957" xr:uid="{C8F7CC03-E8EC-4C23-8FB7-079FB4215F7F}"/>
    <cellStyle name="Valuta 3 2 2 3 5 7" xfId="50577" xr:uid="{443A862E-8457-46E8-BDB4-BC66BFF10271}"/>
    <cellStyle name="Valuta 3 2 2 3 5 8" xfId="56804" xr:uid="{7C70C4EA-AD41-4088-9B82-ECE2E46C2490}"/>
    <cellStyle name="Valuta 3 2 2 3 6" xfId="1421" xr:uid="{00000000-0005-0000-0000-00004B460000}"/>
    <cellStyle name="Valuta 3 2 2 3 6 2" xfId="4324" xr:uid="{00000000-0005-0000-0000-00004C460000}"/>
    <cellStyle name="Valuta 3 2 2 3 6 2 2" xfId="10121" xr:uid="{00000000-0005-0000-0000-00004D460000}"/>
    <cellStyle name="Valuta 3 2 2 3 6 2 3" xfId="19225" xr:uid="{00000000-0005-0000-0000-00004E460000}"/>
    <cellStyle name="Valuta 3 2 2 3 6 2 4" xfId="28278" xr:uid="{0B795652-CA20-4C04-BFD8-2E6EFFC68112}"/>
    <cellStyle name="Valuta 3 2 2 3 6 2 5" xfId="46363" xr:uid="{D0DBE1D2-45A2-4498-8307-E510655DB887}"/>
    <cellStyle name="Valuta 3 2 2 3 6 2 6" xfId="52983" xr:uid="{9C7846F2-13F1-4A69-A0B4-67107588DF89}"/>
    <cellStyle name="Valuta 3 2 2 3 6 2 7" xfId="57806" xr:uid="{2C52B031-ABFA-4D6D-96A9-D9A478DD3179}"/>
    <cellStyle name="Valuta 3 2 2 3 6 3" xfId="7223" xr:uid="{00000000-0005-0000-0000-00004F460000}"/>
    <cellStyle name="Valuta 3 2 2 3 6 3 2" xfId="30357" xr:uid="{18E18873-DFC3-459C-838F-F336449C87B4}"/>
    <cellStyle name="Valuta 3 2 2 3 6 3 3" xfId="48442" xr:uid="{6CF78449-3A20-46B9-AEB0-1A2CFAB85113}"/>
    <cellStyle name="Valuta 3 2 2 3 6 3 4" xfId="55062" xr:uid="{2555D98C-D15F-410D-931F-8994376AD2C8}"/>
    <cellStyle name="Valuta 3 2 2 3 6 3 5" xfId="58641" xr:uid="{FEA59A93-63A5-4862-8B89-67F84C63C15F}"/>
    <cellStyle name="Valuta 3 2 2 3 6 4" xfId="16327" xr:uid="{00000000-0005-0000-0000-000050460000}"/>
    <cellStyle name="Valuta 3 2 2 3 6 5" xfId="25472" xr:uid="{B4DB5C9F-02C2-4C3A-BBB8-60C1BD8A4350}"/>
    <cellStyle name="Valuta 3 2 2 3 6 6" xfId="43559" xr:uid="{953B3490-CF0F-4EC7-84BB-3D0E54AB7D43}"/>
    <cellStyle name="Valuta 3 2 2 3 6 7" xfId="50179" xr:uid="{01A6DF8E-084D-4286-859C-09C6BB9A201F}"/>
    <cellStyle name="Valuta 3 2 2 3 6 8" xfId="56468" xr:uid="{2348AE29-5266-4FB1-9FD1-AB3F4E26A5BF}"/>
    <cellStyle name="Valuta 3 2 2 3 7" xfId="909" xr:uid="{00000000-0005-0000-0000-000051460000}"/>
    <cellStyle name="Valuta 3 2 2 3 7 2" xfId="3812" xr:uid="{00000000-0005-0000-0000-000052460000}"/>
    <cellStyle name="Valuta 3 2 2 3 7 2 2" xfId="9609" xr:uid="{00000000-0005-0000-0000-000053460000}"/>
    <cellStyle name="Valuta 3 2 2 3 7 2 3" xfId="18713" xr:uid="{00000000-0005-0000-0000-000054460000}"/>
    <cellStyle name="Valuta 3 2 2 3 7 2 4" xfId="27802" xr:uid="{F389A444-FED5-46D1-8C1E-1EACF6951EEB}"/>
    <cellStyle name="Valuta 3 2 2 3 7 2 5" xfId="45887" xr:uid="{9B8EC0CC-2A3B-40E5-A904-E86297F35971}"/>
    <cellStyle name="Valuta 3 2 2 3 7 2 6" xfId="52507" xr:uid="{D2067D95-A477-47CA-9CED-8AC84E7C5470}"/>
    <cellStyle name="Valuta 3 2 2 3 7 2 7" xfId="57472" xr:uid="{2EB2B6DE-1166-4BF6-B069-695CB54A2441}"/>
    <cellStyle name="Valuta 3 2 2 3 7 3" xfId="6711" xr:uid="{00000000-0005-0000-0000-000055460000}"/>
    <cellStyle name="Valuta 3 2 2 3 7 4" xfId="15815" xr:uid="{00000000-0005-0000-0000-000056460000}"/>
    <cellStyle name="Valuta 3 2 2 3 7 5" xfId="24960" xr:uid="{23D0126D-3525-4614-BEEF-11C0A8275F72}"/>
    <cellStyle name="Valuta 3 2 2 3 7 6" xfId="43047" xr:uid="{B3BA41A4-723B-4A4F-BE70-D0807723A2BD}"/>
    <cellStyle name="Valuta 3 2 2 3 7 7" xfId="49667" xr:uid="{21073ACF-B212-4AF4-B1F0-C0B18C059842}"/>
    <cellStyle name="Valuta 3 2 2 3 7 8" xfId="56134" xr:uid="{C9C5BB6A-D7D7-46C5-AF3F-3C1AE94B7036}"/>
    <cellStyle name="Valuta 3 2 2 3 8" xfId="3342" xr:uid="{00000000-0005-0000-0000-000057460000}"/>
    <cellStyle name="Valuta 3 2 2 3 8 2" xfId="9139" xr:uid="{00000000-0005-0000-0000-000058460000}"/>
    <cellStyle name="Valuta 3 2 2 3 8 3" xfId="18243" xr:uid="{00000000-0005-0000-0000-000059460000}"/>
    <cellStyle name="Valuta 3 2 2 3 8 4" xfId="27390" xr:uid="{350911BC-854A-454C-937B-6D94A36AD56A}"/>
    <cellStyle name="Valuta 3 2 2 3 8 5" xfId="45475" xr:uid="{F7986FD5-BF55-40BD-9C66-ED9D7552B103}"/>
    <cellStyle name="Valuta 3 2 2 3 8 6" xfId="52095" xr:uid="{635C5629-BBC1-4EC4-809F-57006114ADDA}"/>
    <cellStyle name="Valuta 3 2 2 3 8 7" xfId="57138" xr:uid="{80AD8665-1DBB-47C6-ACC2-E1A20B8CE8AA}"/>
    <cellStyle name="Valuta 3 2 2 3 9" xfId="6241" xr:uid="{00000000-0005-0000-0000-00005A460000}"/>
    <cellStyle name="Valuta 3 2 2 3 9 2" xfId="30007" xr:uid="{35F1745B-C4A4-4FEE-B3A8-92AFA46DC6EA}"/>
    <cellStyle name="Valuta 3 2 2 3 9 3" xfId="48092" xr:uid="{ABD78AF1-1F0A-41A0-8B52-79CE50342475}"/>
    <cellStyle name="Valuta 3 2 2 3 9 4" xfId="54712" xr:uid="{41D9FE38-0430-4C6F-A7BA-5448DAD325E4}"/>
    <cellStyle name="Valuta 3 2 2 3 9 5" xfId="58307" xr:uid="{1F76FE8C-82CB-4297-B1FF-1350F24094A3}"/>
    <cellStyle name="Valuta 3 2 2 4" xfId="284" xr:uid="{00000000-0005-0000-0000-00005B460000}"/>
    <cellStyle name="Valuta 3 2 2 4 10" xfId="24381" xr:uid="{EDFBABCD-2F92-4808-8DDA-EF0F2EFEDC9A}"/>
    <cellStyle name="Valuta 3 2 2 4 11" xfId="42627" xr:uid="{41947CB7-6E38-4132-9F91-D68A6D1820A7}"/>
    <cellStyle name="Valuta 3 2 2 4 12" xfId="49247" xr:uid="{59E95E38-3030-4062-9D2D-43113FED762F}"/>
    <cellStyle name="Valuta 3 2 2 4 13" xfId="55840" xr:uid="{83E0F331-869C-42F8-BFE3-5AA764F1CE2C}"/>
    <cellStyle name="Valuta 3 2 2 4 2" xfId="681" xr:uid="{00000000-0005-0000-0000-00005C460000}"/>
    <cellStyle name="Valuta 3 2 2 4 2 10" xfId="49439" xr:uid="{3943F2CD-3CBE-4919-AE4C-5B9A8B4D6015}"/>
    <cellStyle name="Valuta 3 2 2 4 2 11" xfId="56007" xr:uid="{30BE4E49-5899-4D9A-B809-6FBB9B99890F}"/>
    <cellStyle name="Valuta 3 2 2 4 2 2" xfId="2030" xr:uid="{00000000-0005-0000-0000-00005D460000}"/>
    <cellStyle name="Valuta 3 2 2 4 2 2 2" xfId="4929" xr:uid="{00000000-0005-0000-0000-00005E460000}"/>
    <cellStyle name="Valuta 3 2 2 4 2 2 2 2" xfId="10726" xr:uid="{00000000-0005-0000-0000-00005F460000}"/>
    <cellStyle name="Valuta 3 2 2 4 2 2 2 3" xfId="19830" xr:uid="{00000000-0005-0000-0000-000060460000}"/>
    <cellStyle name="Valuta 3 2 2 4 2 2 2 4" xfId="28553" xr:uid="{5FD0E5BC-8752-4AB7-A3AD-342ED0A68673}"/>
    <cellStyle name="Valuta 3 2 2 4 2 2 2 5" xfId="46638" xr:uid="{EBA74958-2D8D-4741-B293-E62308F74060}"/>
    <cellStyle name="Valuta 3 2 2 4 2 2 2 6" xfId="53258" xr:uid="{1258E542-7689-4F70-A613-E7FC0EDC6285}"/>
    <cellStyle name="Valuta 3 2 2 4 2 2 2 7" xfId="58013" xr:uid="{82020350-7BE3-4666-AF99-638B86DA47DF}"/>
    <cellStyle name="Valuta 3 2 2 4 2 2 3" xfId="7828" xr:uid="{00000000-0005-0000-0000-000061460000}"/>
    <cellStyle name="Valuta 3 2 2 4 2 2 3 2" xfId="30930" xr:uid="{ECC9930C-0D40-4CC9-B86C-95A703D0F4F6}"/>
    <cellStyle name="Valuta 3 2 2 4 2 2 3 3" xfId="49015" xr:uid="{F9499C14-3FD1-40E1-A201-0B9068EB5F67}"/>
    <cellStyle name="Valuta 3 2 2 4 2 2 3 4" xfId="55635" xr:uid="{B94C85CA-3E19-4F77-8BA4-26C8703ED566}"/>
    <cellStyle name="Valuta 3 2 2 4 2 2 3 5" xfId="59184" xr:uid="{8BBE57F6-4698-45B3-AD7C-4A3EEC586C1D}"/>
    <cellStyle name="Valuta 3 2 2 4 2 2 4" xfId="16932" xr:uid="{00000000-0005-0000-0000-000062460000}"/>
    <cellStyle name="Valuta 3 2 2 4 2 2 5" xfId="26079" xr:uid="{696FF816-AC65-4B1E-AA2B-86B8FE529F1F}"/>
    <cellStyle name="Valuta 3 2 2 4 2 2 6" xfId="44164" xr:uid="{5019E048-148E-4D25-888A-1798616FDBB7}"/>
    <cellStyle name="Valuta 3 2 2 4 2 2 7" xfId="50784" xr:uid="{2BD465BC-1815-44CA-A77D-CA96AE109798}"/>
    <cellStyle name="Valuta 3 2 2 4 2 2 8" xfId="57011" xr:uid="{C0A9ED65-56C4-42CA-A0A7-643258FA5877}"/>
    <cellStyle name="Valuta 3 2 2 4 2 3" xfId="1684" xr:uid="{00000000-0005-0000-0000-000063460000}"/>
    <cellStyle name="Valuta 3 2 2 4 2 3 2" xfId="4587" xr:uid="{00000000-0005-0000-0000-000064460000}"/>
    <cellStyle name="Valuta 3 2 2 4 2 3 2 2" xfId="10384" xr:uid="{00000000-0005-0000-0000-000065460000}"/>
    <cellStyle name="Valuta 3 2 2 4 2 3 2 3" xfId="19488" xr:uid="{00000000-0005-0000-0000-000066460000}"/>
    <cellStyle name="Valuta 3 2 2 4 2 3 2 4" xfId="28090" xr:uid="{2E944436-E077-489A-AA7A-03C1B28C20F3}"/>
    <cellStyle name="Valuta 3 2 2 4 2 3 2 5" xfId="46175" xr:uid="{31FFD0E0-3D2F-4BAE-813C-FBC0B9336E26}"/>
    <cellStyle name="Valuta 3 2 2 4 2 3 2 6" xfId="52795" xr:uid="{451B0CBB-E81F-4897-AC73-4125992AC376}"/>
    <cellStyle name="Valuta 3 2 2 4 2 3 2 7" xfId="57679" xr:uid="{25B82AC0-2E97-4314-A682-99C187B239A4}"/>
    <cellStyle name="Valuta 3 2 2 4 2 3 3" xfId="7486" xr:uid="{00000000-0005-0000-0000-000067460000}"/>
    <cellStyle name="Valuta 3 2 2 4 2 3 3 2" xfId="30592" xr:uid="{B191038B-E0C5-487D-A983-5454B3201CDE}"/>
    <cellStyle name="Valuta 3 2 2 4 2 3 3 3" xfId="48677" xr:uid="{AB574A86-BC28-4576-B17A-886B0DC5AE79}"/>
    <cellStyle name="Valuta 3 2 2 4 2 3 3 4" xfId="55297" xr:uid="{5D5FCA15-4BFA-4BAA-B236-0CDA6E0A974D}"/>
    <cellStyle name="Valuta 3 2 2 4 2 3 3 5" xfId="58848" xr:uid="{5FADDD7B-630A-4354-A351-7FBC9DC4FC69}"/>
    <cellStyle name="Valuta 3 2 2 4 2 3 4" xfId="16590" xr:uid="{00000000-0005-0000-0000-000068460000}"/>
    <cellStyle name="Valuta 3 2 2 4 2 3 5" xfId="25735" xr:uid="{1759985B-7A1B-456B-9556-B8CAADD5BA45}"/>
    <cellStyle name="Valuta 3 2 2 4 2 3 6" xfId="43822" xr:uid="{04827916-8881-4D15-B2A6-D49CD6E353DC}"/>
    <cellStyle name="Valuta 3 2 2 4 2 3 7" xfId="50442" xr:uid="{C87D1136-72FA-4EED-9CE7-E1B39D40792B}"/>
    <cellStyle name="Valuta 3 2 2 4 2 3 8" xfId="56675" xr:uid="{3DAE2CFF-732D-4AA3-9E25-C50399ABA8C8}"/>
    <cellStyle name="Valuta 3 2 2 4 2 4" xfId="1251" xr:uid="{00000000-0005-0000-0000-000069460000}"/>
    <cellStyle name="Valuta 3 2 2 4 2 4 2" xfId="4154" xr:uid="{00000000-0005-0000-0000-00006A460000}"/>
    <cellStyle name="Valuta 3 2 2 4 2 4 2 2" xfId="9951" xr:uid="{00000000-0005-0000-0000-00006B460000}"/>
    <cellStyle name="Valuta 3 2 2 4 2 4 2 3" xfId="19055" xr:uid="{00000000-0005-0000-0000-00006C460000}"/>
    <cellStyle name="Valuta 3 2 2 4 2 4 3" xfId="7053" xr:uid="{00000000-0005-0000-0000-00006D460000}"/>
    <cellStyle name="Valuta 3 2 2 4 2 4 4" xfId="16157" xr:uid="{00000000-0005-0000-0000-00006E460000}"/>
    <cellStyle name="Valuta 3 2 2 4 2 4 5" xfId="25302" xr:uid="{95DC015A-AE69-4EA6-8C0B-75B7BF35EF12}"/>
    <cellStyle name="Valuta 3 2 2 4 2 4 6" xfId="43389" xr:uid="{C5A5A6BF-8375-4FD7-AA0D-30093F13D31A}"/>
    <cellStyle name="Valuta 3 2 2 4 2 4 7" xfId="50009" xr:uid="{E369ACC1-BBCB-4BB5-9845-91D49DA39ECC}"/>
    <cellStyle name="Valuta 3 2 2 4 2 4 8" xfId="56341" xr:uid="{10395834-8A9F-4FD1-8A0A-B822E29E5BD6}"/>
    <cellStyle name="Valuta 3 2 2 4 2 5" xfId="3584" xr:uid="{00000000-0005-0000-0000-00006F460000}"/>
    <cellStyle name="Valuta 3 2 2 4 2 5 2" xfId="9381" xr:uid="{00000000-0005-0000-0000-000070460000}"/>
    <cellStyle name="Valuta 3 2 2 4 2 5 3" xfId="18485" xr:uid="{00000000-0005-0000-0000-000071460000}"/>
    <cellStyle name="Valuta 3 2 2 4 2 5 4" xfId="27632" xr:uid="{85322DD6-14C0-4C9A-84F3-72ACB350B185}"/>
    <cellStyle name="Valuta 3 2 2 4 2 5 5" xfId="45717" xr:uid="{7731ED00-D240-42FE-A079-3EA71DAC9488}"/>
    <cellStyle name="Valuta 3 2 2 4 2 5 6" xfId="52337" xr:uid="{70A7B49E-7C97-4598-A312-0E512E5F58A0}"/>
    <cellStyle name="Valuta 3 2 2 4 2 5 7" xfId="57345" xr:uid="{C4924431-197B-4401-B30B-9A0B9CBDD4E3}"/>
    <cellStyle name="Valuta 3 2 2 4 2 6" xfId="6483" xr:uid="{00000000-0005-0000-0000-000072460000}"/>
    <cellStyle name="Valuta 3 2 2 4 2 6 2" xfId="30214" xr:uid="{5E750473-75AC-4CE9-9350-AF485B0BF80B}"/>
    <cellStyle name="Valuta 3 2 2 4 2 6 3" xfId="48299" xr:uid="{DD2FB6CD-48B5-4C72-A5C0-F670546D3EAB}"/>
    <cellStyle name="Valuta 3 2 2 4 2 6 4" xfId="54919" xr:uid="{68EAAA24-4972-4C07-8F45-4B0C613526B8}"/>
    <cellStyle name="Valuta 3 2 2 4 2 6 5" xfId="58514" xr:uid="{A7E1F2E8-5816-4DAD-B85F-680288A98194}"/>
    <cellStyle name="Valuta 3 2 2 4 2 7" xfId="15587" xr:uid="{00000000-0005-0000-0000-000073460000}"/>
    <cellStyle name="Valuta 3 2 2 4 2 8" xfId="24732" xr:uid="{2CD560AA-B91A-4384-A964-381B34A30D74}"/>
    <cellStyle name="Valuta 3 2 2 4 2 9" xfId="42819" xr:uid="{1785401B-5321-4FB1-B115-C69E9C467656}"/>
    <cellStyle name="Valuta 3 2 2 4 3" xfId="1863" xr:uid="{00000000-0005-0000-0000-000074460000}"/>
    <cellStyle name="Valuta 3 2 2 4 3 2" xfId="4762" xr:uid="{00000000-0005-0000-0000-000075460000}"/>
    <cellStyle name="Valuta 3 2 2 4 3 2 2" xfId="10559" xr:uid="{00000000-0005-0000-0000-000076460000}"/>
    <cellStyle name="Valuta 3 2 2 4 3 2 3" xfId="19663" xr:uid="{00000000-0005-0000-0000-000077460000}"/>
    <cellStyle name="Valuta 3 2 2 4 3 2 4" xfId="28749" xr:uid="{7A85EE13-3521-4598-B9D0-0CA0314FA17E}"/>
    <cellStyle name="Valuta 3 2 2 4 3 2 5" xfId="46834" xr:uid="{99410C19-9099-4AEE-BF1A-9293BC32A732}"/>
    <cellStyle name="Valuta 3 2 2 4 3 2 6" xfId="53454" xr:uid="{642BBBA5-1873-4EF3-836A-B55876BC10B6}"/>
    <cellStyle name="Valuta 3 2 2 4 3 2 7" xfId="58180" xr:uid="{61BC8945-BCD7-4EB3-ABC0-F75F85DBC10B}"/>
    <cellStyle name="Valuta 3 2 2 4 3 3" xfId="7661" xr:uid="{00000000-0005-0000-0000-000078460000}"/>
    <cellStyle name="Valuta 3 2 2 4 3 3 2" xfId="30763" xr:uid="{97B75F3F-C6C8-4171-A0BC-E8FB927F0449}"/>
    <cellStyle name="Valuta 3 2 2 4 3 3 3" xfId="48848" xr:uid="{FFB5846D-8C14-4A50-AB08-A958EDC300F8}"/>
    <cellStyle name="Valuta 3 2 2 4 3 3 4" xfId="55468" xr:uid="{47E239AE-5E49-491B-B37F-61EF8C806F3F}"/>
    <cellStyle name="Valuta 3 2 2 4 3 3 5" xfId="59017" xr:uid="{391BA52B-9D17-4251-A618-B32E91BCE036}"/>
    <cellStyle name="Valuta 3 2 2 4 3 4" xfId="16765" xr:uid="{00000000-0005-0000-0000-000079460000}"/>
    <cellStyle name="Valuta 3 2 2 4 3 5" xfId="25912" xr:uid="{D2EEDD73-F17A-4C66-9206-471091477CA5}"/>
    <cellStyle name="Valuta 3 2 2 4 3 6" xfId="43997" xr:uid="{607A55BC-B117-4959-81C4-5E9539308A69}"/>
    <cellStyle name="Valuta 3 2 2 4 3 7" xfId="50617" xr:uid="{C35BEF74-E580-4D14-B8A5-8EF20099B3FD}"/>
    <cellStyle name="Valuta 3 2 2 4 3 8" xfId="56844" xr:uid="{7533698B-927C-4A89-AF1B-1BE1D0606CCE}"/>
    <cellStyle name="Valuta 3 2 2 4 4" xfId="1471" xr:uid="{00000000-0005-0000-0000-00007A460000}"/>
    <cellStyle name="Valuta 3 2 2 4 4 2" xfId="4374" xr:uid="{00000000-0005-0000-0000-00007B460000}"/>
    <cellStyle name="Valuta 3 2 2 4 4 2 2" xfId="10171" xr:uid="{00000000-0005-0000-0000-00007C460000}"/>
    <cellStyle name="Valuta 3 2 2 4 4 2 3" xfId="19275" xr:uid="{00000000-0005-0000-0000-00007D460000}"/>
    <cellStyle name="Valuta 3 2 2 4 4 2 4" xfId="28328" xr:uid="{E4D436B1-7B27-4231-A902-FE47F79AA265}"/>
    <cellStyle name="Valuta 3 2 2 4 4 2 5" xfId="46413" xr:uid="{F79041A4-7A6E-42F1-930F-1A7252D393B1}"/>
    <cellStyle name="Valuta 3 2 2 4 4 2 6" xfId="53033" xr:uid="{0C1B8D82-8D7D-4D69-93C4-D4DC354307EA}"/>
    <cellStyle name="Valuta 3 2 2 4 4 2 7" xfId="57846" xr:uid="{ECE67388-3119-4251-8454-B0A6D28F1F40}"/>
    <cellStyle name="Valuta 3 2 2 4 4 3" xfId="7273" xr:uid="{00000000-0005-0000-0000-00007E460000}"/>
    <cellStyle name="Valuta 3 2 2 4 4 3 2" xfId="30401" xr:uid="{6C5DB47C-6E67-4153-A83A-99998214B4BC}"/>
    <cellStyle name="Valuta 3 2 2 4 4 3 3" xfId="48486" xr:uid="{70E6C16B-791D-4A85-8CAA-25E7DE356D56}"/>
    <cellStyle name="Valuta 3 2 2 4 4 3 4" xfId="55106" xr:uid="{BF1470D3-A235-41BC-8157-984ED71C0B78}"/>
    <cellStyle name="Valuta 3 2 2 4 4 3 5" xfId="58681" xr:uid="{BDFA0CE2-5380-4A06-8A81-6F48395EDB77}"/>
    <cellStyle name="Valuta 3 2 2 4 4 4" xfId="16377" xr:uid="{00000000-0005-0000-0000-00007F460000}"/>
    <cellStyle name="Valuta 3 2 2 4 4 5" xfId="25522" xr:uid="{A1E4EE1C-8AB4-4DE6-8644-31E2D4C1B03E}"/>
    <cellStyle name="Valuta 3 2 2 4 4 6" xfId="43609" xr:uid="{01561127-F20C-4536-B25F-29D29FDB81C9}"/>
    <cellStyle name="Valuta 3 2 2 4 4 7" xfId="50229" xr:uid="{04B9D8AE-315C-4FAB-9151-87056232BAE9}"/>
    <cellStyle name="Valuta 3 2 2 4 4 8" xfId="56508" xr:uid="{BC32CC25-B0B2-43E0-BD36-0CB337DC813B}"/>
    <cellStyle name="Valuta 3 2 2 4 5" xfId="960" xr:uid="{00000000-0005-0000-0000-000080460000}"/>
    <cellStyle name="Valuta 3 2 2 4 5 2" xfId="3863" xr:uid="{00000000-0005-0000-0000-000081460000}"/>
    <cellStyle name="Valuta 3 2 2 4 5 2 2" xfId="9660" xr:uid="{00000000-0005-0000-0000-000082460000}"/>
    <cellStyle name="Valuta 3 2 2 4 5 2 3" xfId="18764" xr:uid="{00000000-0005-0000-0000-000083460000}"/>
    <cellStyle name="Valuta 3 2 2 4 5 2 4" xfId="27852" xr:uid="{840D0CFF-D252-4FF7-B197-0AF9890AD76E}"/>
    <cellStyle name="Valuta 3 2 2 4 5 2 5" xfId="45937" xr:uid="{A7364A67-B4C5-47DE-B851-6C28A2D26870}"/>
    <cellStyle name="Valuta 3 2 2 4 5 2 6" xfId="52557" xr:uid="{9B4AA28E-CD0A-4821-8966-147EB2EA4DB4}"/>
    <cellStyle name="Valuta 3 2 2 4 5 2 7" xfId="57512" xr:uid="{F925B1AF-3808-46C9-B1FD-864497E6F05F}"/>
    <cellStyle name="Valuta 3 2 2 4 5 3" xfId="6762" xr:uid="{00000000-0005-0000-0000-000084460000}"/>
    <cellStyle name="Valuta 3 2 2 4 5 4" xfId="15866" xr:uid="{00000000-0005-0000-0000-000085460000}"/>
    <cellStyle name="Valuta 3 2 2 4 5 5" xfId="25011" xr:uid="{9B762DA9-7DD2-4991-A935-06D46DA4F1C1}"/>
    <cellStyle name="Valuta 3 2 2 4 5 6" xfId="43098" xr:uid="{F78D79E7-E2EA-4F86-8CD7-837E045FAD38}"/>
    <cellStyle name="Valuta 3 2 2 4 5 7" xfId="49718" xr:uid="{36CC64D8-8E9E-4BE2-9EBB-79766E4E5A75}"/>
    <cellStyle name="Valuta 3 2 2 4 5 8" xfId="56174" xr:uid="{895442F4-B69E-4495-96B9-E3CEA4E67350}"/>
    <cellStyle name="Valuta 3 2 2 4 6" xfId="3392" xr:uid="{00000000-0005-0000-0000-000086460000}"/>
    <cellStyle name="Valuta 3 2 2 4 6 2" xfId="9189" xr:uid="{00000000-0005-0000-0000-000087460000}"/>
    <cellStyle name="Valuta 3 2 2 4 6 3" xfId="18293" xr:uid="{00000000-0005-0000-0000-000088460000}"/>
    <cellStyle name="Valuta 3 2 2 4 6 4" xfId="27440" xr:uid="{5B1C4EE0-E8A3-41FA-B5A5-826E062539E8}"/>
    <cellStyle name="Valuta 3 2 2 4 6 5" xfId="45525" xr:uid="{139CB048-B393-482B-8BFA-A4A8EC0C3FC4}"/>
    <cellStyle name="Valuta 3 2 2 4 6 6" xfId="52145" xr:uid="{624DC40F-834C-42CE-9F78-EF665A54AB4C}"/>
    <cellStyle name="Valuta 3 2 2 4 6 7" xfId="57178" xr:uid="{CD38893C-D55F-4F72-9ECB-3CBB2F24DBB9}"/>
    <cellStyle name="Valuta 3 2 2 4 7" xfId="6291" xr:uid="{00000000-0005-0000-0000-000089460000}"/>
    <cellStyle name="Valuta 3 2 2 4 7 2" xfId="30047" xr:uid="{6767EDF2-5182-48DD-A91B-1C1405A76608}"/>
    <cellStyle name="Valuta 3 2 2 4 7 3" xfId="48132" xr:uid="{E447ACF3-4A7D-4E82-B1D7-70E89208A982}"/>
    <cellStyle name="Valuta 3 2 2 4 7 4" xfId="54752" xr:uid="{8696DDDC-63C4-4D6A-9077-ECA27442CA54}"/>
    <cellStyle name="Valuta 3 2 2 4 7 5" xfId="58347" xr:uid="{153633C6-E673-4CF3-84D4-32BCBE3134E5}"/>
    <cellStyle name="Valuta 3 2 2 4 8" xfId="15181" xr:uid="{00000000-0005-0000-0000-00008A460000}"/>
    <cellStyle name="Valuta 3 2 2 4 9" xfId="15395" xr:uid="{00000000-0005-0000-0000-00008B460000}"/>
    <cellStyle name="Valuta 3 2 2 5" xfId="506" xr:uid="{00000000-0005-0000-0000-00008C460000}"/>
    <cellStyle name="Valuta 3 2 2 6" xfId="589" xr:uid="{00000000-0005-0000-0000-00008D460000}"/>
    <cellStyle name="Valuta 3 2 2 6 10" xfId="49347" xr:uid="{7C7BE39D-8033-4B0F-A000-40F210651957}"/>
    <cellStyle name="Valuta 3 2 2 6 11" xfId="55927" xr:uid="{1CE1BE3E-5C0E-49D4-86B1-2D0E7F61A5BE}"/>
    <cellStyle name="Valuta 3 2 2 6 2" xfId="1950" xr:uid="{00000000-0005-0000-0000-00008E460000}"/>
    <cellStyle name="Valuta 3 2 2 6 2 2" xfId="4849" xr:uid="{00000000-0005-0000-0000-00008F460000}"/>
    <cellStyle name="Valuta 3 2 2 6 2 2 2" xfId="10646" xr:uid="{00000000-0005-0000-0000-000090460000}"/>
    <cellStyle name="Valuta 3 2 2 6 2 2 3" xfId="19750" xr:uid="{00000000-0005-0000-0000-000091460000}"/>
    <cellStyle name="Valuta 3 2 2 6 2 2 4" xfId="28461" xr:uid="{57DD4B6F-DF45-4DDA-B9E8-EF7A60AAC9D6}"/>
    <cellStyle name="Valuta 3 2 2 6 2 2 5" xfId="46546" xr:uid="{2557ED43-7522-40F7-B180-7258A07A3C5C}"/>
    <cellStyle name="Valuta 3 2 2 6 2 2 6" xfId="53166" xr:uid="{600D3EA8-50C9-43CD-991D-C112CFC05822}"/>
    <cellStyle name="Valuta 3 2 2 6 2 2 7" xfId="57933" xr:uid="{536C1B43-9DA7-4E04-AB62-ACAEDBAD0C34}"/>
    <cellStyle name="Valuta 3 2 2 6 2 3" xfId="7748" xr:uid="{00000000-0005-0000-0000-000092460000}"/>
    <cellStyle name="Valuta 3 2 2 6 2 3 2" xfId="30850" xr:uid="{BCE61BC1-10C1-43D0-ADAA-6D5CB2D4C475}"/>
    <cellStyle name="Valuta 3 2 2 6 2 3 3" xfId="48935" xr:uid="{64126C9B-72EE-41C9-BC60-C2F3FD544105}"/>
    <cellStyle name="Valuta 3 2 2 6 2 3 4" xfId="55555" xr:uid="{F87EB067-2B08-4B95-A954-5386579B7EA9}"/>
    <cellStyle name="Valuta 3 2 2 6 2 3 5" xfId="59104" xr:uid="{0BF164F7-6502-46FB-9280-E160C1421BE8}"/>
    <cellStyle name="Valuta 3 2 2 6 2 4" xfId="16852" xr:uid="{00000000-0005-0000-0000-000093460000}"/>
    <cellStyle name="Valuta 3 2 2 6 2 5" xfId="25999" xr:uid="{58027A9D-D475-4E69-95D3-14BDDD0BC1A1}"/>
    <cellStyle name="Valuta 3 2 2 6 2 6" xfId="44084" xr:uid="{A4F7ED92-FCA8-454A-B720-22C8D5485871}"/>
    <cellStyle name="Valuta 3 2 2 6 2 7" xfId="50704" xr:uid="{368F9CCB-2B64-432F-A390-4D5627AABBE3}"/>
    <cellStyle name="Valuta 3 2 2 6 2 8" xfId="56931" xr:uid="{B757BBA7-D671-415A-84C0-06ADF164C346}"/>
    <cellStyle name="Valuta 3 2 2 6 3" xfId="1592" xr:uid="{00000000-0005-0000-0000-000094460000}"/>
    <cellStyle name="Valuta 3 2 2 6 3 2" xfId="4495" xr:uid="{00000000-0005-0000-0000-000095460000}"/>
    <cellStyle name="Valuta 3 2 2 6 3 2 2" xfId="10292" xr:uid="{00000000-0005-0000-0000-000096460000}"/>
    <cellStyle name="Valuta 3 2 2 6 3 2 3" xfId="19396" xr:uid="{00000000-0005-0000-0000-000097460000}"/>
    <cellStyle name="Valuta 3 2 2 6 3 2 4" xfId="27998" xr:uid="{C723C6C4-BA93-4FEC-9D70-3B3F689B8E16}"/>
    <cellStyle name="Valuta 3 2 2 6 3 2 5" xfId="46083" xr:uid="{44E8FFD6-ED4D-4066-8386-858061C59A7D}"/>
    <cellStyle name="Valuta 3 2 2 6 3 2 6" xfId="52703" xr:uid="{CCEC0318-CDFB-4F16-ADA1-06178BAE0509}"/>
    <cellStyle name="Valuta 3 2 2 6 3 2 7" xfId="57599" xr:uid="{9BE19B5C-0EF2-4709-8AFF-19E3AE43941D}"/>
    <cellStyle name="Valuta 3 2 2 6 3 3" xfId="7394" xr:uid="{00000000-0005-0000-0000-000098460000}"/>
    <cellStyle name="Valuta 3 2 2 6 3 3 2" xfId="30506" xr:uid="{0ED1468D-6C89-42AF-85DF-22F5EC5562F3}"/>
    <cellStyle name="Valuta 3 2 2 6 3 3 3" xfId="48591" xr:uid="{E4207A1E-CB45-46FB-8DB5-41115C29C9E1}"/>
    <cellStyle name="Valuta 3 2 2 6 3 3 4" xfId="55211" xr:uid="{28DC4200-7FB3-4365-92B6-C3C604720682}"/>
    <cellStyle name="Valuta 3 2 2 6 3 3 5" xfId="58768" xr:uid="{4894AEF9-2B5F-4165-A651-6A8B28591507}"/>
    <cellStyle name="Valuta 3 2 2 6 3 4" xfId="16498" xr:uid="{00000000-0005-0000-0000-000099460000}"/>
    <cellStyle name="Valuta 3 2 2 6 3 5" xfId="25643" xr:uid="{E86F297B-1918-4AB6-8FC4-8CDDC3AA0EFB}"/>
    <cellStyle name="Valuta 3 2 2 6 3 6" xfId="43730" xr:uid="{FDBBF120-02C8-4F9C-BD6E-21F5E0EB8620}"/>
    <cellStyle name="Valuta 3 2 2 6 3 7" xfId="50350" xr:uid="{1590FB1A-F1D4-4B32-B524-4DBFAD492FE5}"/>
    <cellStyle name="Valuta 3 2 2 6 3 8" xfId="56595" xr:uid="{8435E79C-6155-41EB-A757-B99D1A6ED0EE}"/>
    <cellStyle name="Valuta 3 2 2 6 4" xfId="1159" xr:uid="{00000000-0005-0000-0000-00009A460000}"/>
    <cellStyle name="Valuta 3 2 2 6 4 2" xfId="4062" xr:uid="{00000000-0005-0000-0000-00009B460000}"/>
    <cellStyle name="Valuta 3 2 2 6 4 2 2" xfId="9859" xr:uid="{00000000-0005-0000-0000-00009C460000}"/>
    <cellStyle name="Valuta 3 2 2 6 4 2 3" xfId="18963" xr:uid="{00000000-0005-0000-0000-00009D460000}"/>
    <cellStyle name="Valuta 3 2 2 6 4 3" xfId="6961" xr:uid="{00000000-0005-0000-0000-00009E460000}"/>
    <cellStyle name="Valuta 3 2 2 6 4 4" xfId="16065" xr:uid="{00000000-0005-0000-0000-00009F460000}"/>
    <cellStyle name="Valuta 3 2 2 6 4 5" xfId="25210" xr:uid="{7306C295-9730-4A69-A76D-137C304C5AF5}"/>
    <cellStyle name="Valuta 3 2 2 6 4 6" xfId="43297" xr:uid="{968F0364-F843-485F-BA0F-658F4FA002AE}"/>
    <cellStyle name="Valuta 3 2 2 6 4 7" xfId="49917" xr:uid="{BBD0A44D-47C8-45DA-B7B3-F39476BC69B3}"/>
    <cellStyle name="Valuta 3 2 2 6 4 8" xfId="56261" xr:uid="{1386A903-D6BA-4A15-AC5D-B2B8753480C0}"/>
    <cellStyle name="Valuta 3 2 2 6 5" xfId="3492" xr:uid="{00000000-0005-0000-0000-0000A0460000}"/>
    <cellStyle name="Valuta 3 2 2 6 5 2" xfId="9289" xr:uid="{00000000-0005-0000-0000-0000A1460000}"/>
    <cellStyle name="Valuta 3 2 2 6 5 3" xfId="18393" xr:uid="{00000000-0005-0000-0000-0000A2460000}"/>
    <cellStyle name="Valuta 3 2 2 6 5 4" xfId="27540" xr:uid="{A1552172-3E91-448D-B1E2-D0C1FABB623D}"/>
    <cellStyle name="Valuta 3 2 2 6 5 5" xfId="45625" xr:uid="{1E9B35B5-283D-40F4-AD48-1812779392AD}"/>
    <cellStyle name="Valuta 3 2 2 6 5 6" xfId="52245" xr:uid="{5261177C-B2C6-4CF5-851B-EE726B7CA337}"/>
    <cellStyle name="Valuta 3 2 2 6 5 7" xfId="57265" xr:uid="{9E897EE7-29A2-4B98-AFD2-4F34115F2936}"/>
    <cellStyle name="Valuta 3 2 2 6 6" xfId="6391" xr:uid="{00000000-0005-0000-0000-0000A3460000}"/>
    <cellStyle name="Valuta 3 2 2 6 6 2" xfId="30134" xr:uid="{820F1EB6-2040-4207-A201-BFC5E31E03BB}"/>
    <cellStyle name="Valuta 3 2 2 6 6 3" xfId="48219" xr:uid="{B01581C8-B444-468B-AE96-6A65C1916EE7}"/>
    <cellStyle name="Valuta 3 2 2 6 6 4" xfId="54839" xr:uid="{819C66F1-3C84-47D7-951A-5775C9255EA1}"/>
    <cellStyle name="Valuta 3 2 2 6 6 5" xfId="58434" xr:uid="{BBA0C274-8590-44C1-B2B8-E7DDC75C6DD7}"/>
    <cellStyle name="Valuta 3 2 2 6 7" xfId="15495" xr:uid="{00000000-0005-0000-0000-0000A4460000}"/>
    <cellStyle name="Valuta 3 2 2 6 8" xfId="24640" xr:uid="{606C3429-C3F8-422D-956A-564EDB3FE645}"/>
    <cellStyle name="Valuta 3 2 2 6 9" xfId="42727" xr:uid="{C4D89875-C95A-489B-B9FC-E17E489228AC}"/>
    <cellStyle name="Valuta 3 2 2 7" xfId="1783" xr:uid="{00000000-0005-0000-0000-0000A5460000}"/>
    <cellStyle name="Valuta 3 2 2 7 2" xfId="4682" xr:uid="{00000000-0005-0000-0000-0000A6460000}"/>
    <cellStyle name="Valuta 3 2 2 7 2 2" xfId="10479" xr:uid="{00000000-0005-0000-0000-0000A7460000}"/>
    <cellStyle name="Valuta 3 2 2 7 2 3" xfId="19583" xr:uid="{00000000-0005-0000-0000-0000A8460000}"/>
    <cellStyle name="Valuta 3 2 2 7 2 4" xfId="28664" xr:uid="{2AA1AE0A-A49E-46C8-9E0B-9525B444637C}"/>
    <cellStyle name="Valuta 3 2 2 7 2 5" xfId="46749" xr:uid="{6A8F3B39-633F-4C49-B2FF-C3B6F2E3311C}"/>
    <cellStyle name="Valuta 3 2 2 7 2 6" xfId="53369" xr:uid="{A39FD796-9C32-4A89-8864-D874D676194E}"/>
    <cellStyle name="Valuta 3 2 2 7 2 7" xfId="58100" xr:uid="{94152A58-97D2-41AE-B03D-94315FE8AF7B}"/>
    <cellStyle name="Valuta 3 2 2 7 3" xfId="7581" xr:uid="{00000000-0005-0000-0000-0000A9460000}"/>
    <cellStyle name="Valuta 3 2 2 7 3 2" xfId="30683" xr:uid="{3C17DAD3-8A49-4453-B4BB-9CEB9D5D1173}"/>
    <cellStyle name="Valuta 3 2 2 7 3 3" xfId="48768" xr:uid="{D650F0A0-3281-4D72-A2B5-A3CC67480788}"/>
    <cellStyle name="Valuta 3 2 2 7 3 4" xfId="55388" xr:uid="{6908CF9D-3087-4EB3-B3E8-92DC55BEC2D5}"/>
    <cellStyle name="Valuta 3 2 2 7 3 5" xfId="58937" xr:uid="{ED53CBCA-5D1F-4D12-94AC-C3ABBC321358}"/>
    <cellStyle name="Valuta 3 2 2 7 4" xfId="16685" xr:uid="{00000000-0005-0000-0000-0000AA460000}"/>
    <cellStyle name="Valuta 3 2 2 7 5" xfId="25832" xr:uid="{DEAF5BF9-6603-4356-8625-76E8EE646C82}"/>
    <cellStyle name="Valuta 3 2 2 7 6" xfId="43917" xr:uid="{5F4348A9-84B8-442D-BF3C-535505D3DC6E}"/>
    <cellStyle name="Valuta 3 2 2 7 7" xfId="50537" xr:uid="{A1A52CA3-6ADB-4F35-93BD-1FE32DBBFC11}"/>
    <cellStyle name="Valuta 3 2 2 7 8" xfId="56764" xr:uid="{CB0B4750-9BB0-47E2-92BD-16B9419A37FA}"/>
    <cellStyle name="Valuta 3 2 2 8" xfId="1377" xr:uid="{00000000-0005-0000-0000-0000AB460000}"/>
    <cellStyle name="Valuta 3 2 2 8 2" xfId="4280" xr:uid="{00000000-0005-0000-0000-0000AC460000}"/>
    <cellStyle name="Valuta 3 2 2 8 2 2" xfId="10077" xr:uid="{00000000-0005-0000-0000-0000AD460000}"/>
    <cellStyle name="Valuta 3 2 2 8 2 3" xfId="19181" xr:uid="{00000000-0005-0000-0000-0000AE460000}"/>
    <cellStyle name="Valuta 3 2 2 8 2 4" xfId="28233" xr:uid="{02D5B3DF-6695-4C38-8B59-4148C6A9413F}"/>
    <cellStyle name="Valuta 3 2 2 8 2 5" xfId="46318" xr:uid="{83D4C932-DC9A-4345-B69F-DBC43BAC4766}"/>
    <cellStyle name="Valuta 3 2 2 8 2 6" xfId="52938" xr:uid="{240FE379-8114-4C84-8670-D8F2913F2E1D}"/>
    <cellStyle name="Valuta 3 2 2 8 2 7" xfId="57766" xr:uid="{8A6B45AE-39B2-4C0B-8E70-329C3CE7A34A}"/>
    <cellStyle name="Valuta 3 2 2 8 3" xfId="7179" xr:uid="{00000000-0005-0000-0000-0000AF460000}"/>
    <cellStyle name="Valuta 3 2 2 8 3 2" xfId="30315" xr:uid="{5C9663C6-7643-4934-954E-A168D3D995D4}"/>
    <cellStyle name="Valuta 3 2 2 8 3 3" xfId="48400" xr:uid="{DF41317E-2B08-4570-887F-C4A085A72942}"/>
    <cellStyle name="Valuta 3 2 2 8 3 4" xfId="55020" xr:uid="{04700525-7B8B-4674-9D9C-8C4C1918BA56}"/>
    <cellStyle name="Valuta 3 2 2 8 3 5" xfId="58601" xr:uid="{1777DDBC-7369-411C-A482-0501A7B1B876}"/>
    <cellStyle name="Valuta 3 2 2 8 4" xfId="16283" xr:uid="{00000000-0005-0000-0000-0000B0460000}"/>
    <cellStyle name="Valuta 3 2 2 8 5" xfId="25428" xr:uid="{3D9B9C82-47B1-42BF-B8FC-7CBE6A4A6742}"/>
    <cellStyle name="Valuta 3 2 2 8 6" xfId="43515" xr:uid="{AC3D8AE2-82E2-4301-9219-F6DD1F2426C8}"/>
    <cellStyle name="Valuta 3 2 2 8 7" xfId="50135" xr:uid="{72DB79ED-C456-4B62-8710-CB6B9449CDFD}"/>
    <cellStyle name="Valuta 3 2 2 8 8" xfId="56428" xr:uid="{99808072-1C11-4BFF-8A04-CE98B422D51A}"/>
    <cellStyle name="Valuta 3 2 2 9" xfId="863" xr:uid="{00000000-0005-0000-0000-0000B1460000}"/>
    <cellStyle name="Valuta 3 2 2 9 2" xfId="3766" xr:uid="{00000000-0005-0000-0000-0000B2460000}"/>
    <cellStyle name="Valuta 3 2 2 9 2 2" xfId="9563" xr:uid="{00000000-0005-0000-0000-0000B3460000}"/>
    <cellStyle name="Valuta 3 2 2 9 2 3" xfId="18667" xr:uid="{00000000-0005-0000-0000-0000B4460000}"/>
    <cellStyle name="Valuta 3 2 2 9 2 4" xfId="27759" xr:uid="{63BBAAC9-C96F-4483-8CC4-1B95D1435B27}"/>
    <cellStyle name="Valuta 3 2 2 9 2 5" xfId="45844" xr:uid="{401EB902-C37E-4A42-8556-70BF52E4ED40}"/>
    <cellStyle name="Valuta 3 2 2 9 2 6" xfId="52464" xr:uid="{B70B5002-E223-43E1-818B-B93A4F14BF5A}"/>
    <cellStyle name="Valuta 3 2 2 9 2 7" xfId="57432" xr:uid="{98C96512-57AE-4066-A43D-F9C706CFF1B6}"/>
    <cellStyle name="Valuta 3 2 2 9 3" xfId="6665" xr:uid="{00000000-0005-0000-0000-0000B5460000}"/>
    <cellStyle name="Valuta 3 2 2 9 4" xfId="15769" xr:uid="{00000000-0005-0000-0000-0000B6460000}"/>
    <cellStyle name="Valuta 3 2 2 9 5" xfId="24914" xr:uid="{EDC7B096-39C5-47F6-9EFC-C3738BC516A0}"/>
    <cellStyle name="Valuta 3 2 2 9 6" xfId="43001" xr:uid="{DB6D36B3-3838-4752-8F76-12A484088B85}"/>
    <cellStyle name="Valuta 3 2 2 9 7" xfId="49621" xr:uid="{5EC18B6C-D935-4657-A982-572428ABD793}"/>
    <cellStyle name="Valuta 3 2 2 9 8" xfId="56094" xr:uid="{786852EA-D4C1-4656-A88A-434DB71B7024}"/>
    <cellStyle name="Valuta 3 2 3" xfId="206" xr:uid="{00000000-0005-0000-0000-0000B7460000}"/>
    <cellStyle name="Valuta 3 2 3 10" xfId="6215" xr:uid="{00000000-0005-0000-0000-0000B8460000}"/>
    <cellStyle name="Valuta 3 2 3 10 2" xfId="29981" xr:uid="{6EEE8DAC-22F3-4642-8B41-F9BB233CF64D}"/>
    <cellStyle name="Valuta 3 2 3 10 3" xfId="48066" xr:uid="{345D84F5-F77F-46A8-AC61-C38592A6CD0A}"/>
    <cellStyle name="Valuta 3 2 3 10 4" xfId="54686" xr:uid="{0E2BBF1B-0073-4449-B8E6-4F8F8D53D918}"/>
    <cellStyle name="Valuta 3 2 3 10 5" xfId="58281" xr:uid="{FD2F2776-1E7C-4774-89C5-FAE0B2C4D408}"/>
    <cellStyle name="Valuta 3 2 3 11" xfId="15079" xr:uid="{00000000-0005-0000-0000-0000B9460000}"/>
    <cellStyle name="Valuta 3 2 3 12" xfId="15319" xr:uid="{00000000-0005-0000-0000-0000BA460000}"/>
    <cellStyle name="Valuta 3 2 3 13" xfId="24303" xr:uid="{A8D9270C-50E3-4B4B-AF74-23175776DC5C}"/>
    <cellStyle name="Valuta 3 2 3 14" xfId="42551" xr:uid="{035264BC-D08A-4B37-9185-D43B5E44C037}"/>
    <cellStyle name="Valuta 3 2 3 15" xfId="49171" xr:uid="{674CA815-27DD-44E3-80B9-7B3EA5185D3C}"/>
    <cellStyle name="Valuta 3 2 3 16" xfId="55774" xr:uid="{FA9B2367-CFFE-4D18-8560-96F9559650EB}"/>
    <cellStyle name="Valuta 3 2 3 2" xfId="247" xr:uid="{00000000-0005-0000-0000-0000BB460000}"/>
    <cellStyle name="Valuta 3 2 3 2 10" xfId="15144" xr:uid="{00000000-0005-0000-0000-0000BC460000}"/>
    <cellStyle name="Valuta 3 2 3 2 11" xfId="15359" xr:uid="{00000000-0005-0000-0000-0000BD460000}"/>
    <cellStyle name="Valuta 3 2 3 2 12" xfId="24344" xr:uid="{9C0E18D1-A3EA-4762-89FE-CDE5BBF68A51}"/>
    <cellStyle name="Valuta 3 2 3 2 13" xfId="42591" xr:uid="{9685C24A-47B5-456F-B5F5-A70C8009E826}"/>
    <cellStyle name="Valuta 3 2 3 2 14" xfId="49211" xr:uid="{A30473DF-6860-4334-B5BE-763C7D65BE97}"/>
    <cellStyle name="Valuta 3 2 3 2 15" xfId="55814" xr:uid="{C1467F23-EF24-40F4-A506-29A3349FE174}"/>
    <cellStyle name="Valuta 3 2 3 2 2" xfId="343" xr:uid="{00000000-0005-0000-0000-0000BE460000}"/>
    <cellStyle name="Valuta 3 2 3 2 2 10" xfId="24440" xr:uid="{0D096C61-1A45-42C2-8E0B-74A2BC046ABB}"/>
    <cellStyle name="Valuta 3 2 3 2 2 11" xfId="42686" xr:uid="{8D6B7380-B402-47B9-A4FF-F2B6BE898A4A}"/>
    <cellStyle name="Valuta 3 2 3 2 2 12" xfId="49306" xr:uid="{39DEC7A3-2505-49F1-B524-BBBE136DBF57}"/>
    <cellStyle name="Valuta 3 2 3 2 2 13" xfId="55894" xr:uid="{871E4E7E-1FF7-4217-9099-0D119EFF8414}"/>
    <cellStyle name="Valuta 3 2 3 2 2 2" xfId="740" xr:uid="{00000000-0005-0000-0000-0000BF460000}"/>
    <cellStyle name="Valuta 3 2 3 2 2 2 10" xfId="49498" xr:uid="{272EC4CB-49BA-4D64-879B-9FD612A7967B}"/>
    <cellStyle name="Valuta 3 2 3 2 2 2 11" xfId="56061" xr:uid="{074D3DCE-F0D4-4D30-B78B-D744E21E6C7B}"/>
    <cellStyle name="Valuta 3 2 3 2 2 2 2" xfId="2084" xr:uid="{00000000-0005-0000-0000-0000C0460000}"/>
    <cellStyle name="Valuta 3 2 3 2 2 2 2 2" xfId="4983" xr:uid="{00000000-0005-0000-0000-0000C1460000}"/>
    <cellStyle name="Valuta 3 2 3 2 2 2 2 2 2" xfId="10780" xr:uid="{00000000-0005-0000-0000-0000C2460000}"/>
    <cellStyle name="Valuta 3 2 3 2 2 2 2 2 3" xfId="19884" xr:uid="{00000000-0005-0000-0000-0000C3460000}"/>
    <cellStyle name="Valuta 3 2 3 2 2 2 2 2 4" xfId="28612" xr:uid="{65E17646-276B-4655-9CC4-FE69476944CA}"/>
    <cellStyle name="Valuta 3 2 3 2 2 2 2 2 5" xfId="46697" xr:uid="{63F868B4-CEAE-421D-86C9-94443EA9A8D4}"/>
    <cellStyle name="Valuta 3 2 3 2 2 2 2 2 6" xfId="53317" xr:uid="{63860854-7A0A-4C38-B452-9AA5A76A5B8B}"/>
    <cellStyle name="Valuta 3 2 3 2 2 2 2 2 7" xfId="58067" xr:uid="{412EFA44-3425-4FA7-801A-8D44945686A2}"/>
    <cellStyle name="Valuta 3 2 3 2 2 2 2 3" xfId="7882" xr:uid="{00000000-0005-0000-0000-0000C4460000}"/>
    <cellStyle name="Valuta 3 2 3 2 2 2 2 3 2" xfId="30984" xr:uid="{80146E17-3741-4C68-8D7E-44E6814477B0}"/>
    <cellStyle name="Valuta 3 2 3 2 2 2 2 3 3" xfId="49069" xr:uid="{8CDF2B5A-F58D-4B15-A131-D236380C587F}"/>
    <cellStyle name="Valuta 3 2 3 2 2 2 2 3 4" xfId="55689" xr:uid="{C4A45098-01EC-41C6-9BC3-B49A45335F53}"/>
    <cellStyle name="Valuta 3 2 3 2 2 2 2 3 5" xfId="59238" xr:uid="{781F283D-23A3-41FD-AAE8-28B4A308231F}"/>
    <cellStyle name="Valuta 3 2 3 2 2 2 2 4" xfId="16986" xr:uid="{00000000-0005-0000-0000-0000C5460000}"/>
    <cellStyle name="Valuta 3 2 3 2 2 2 2 5" xfId="26133" xr:uid="{1A69F696-C33B-490A-99CB-39FA78CE781B}"/>
    <cellStyle name="Valuta 3 2 3 2 2 2 2 6" xfId="44218" xr:uid="{F787C45A-300F-4824-84C5-2B4959089917}"/>
    <cellStyle name="Valuta 3 2 3 2 2 2 2 7" xfId="50838" xr:uid="{C2531D61-1C17-4889-8EF5-C249237F69A9}"/>
    <cellStyle name="Valuta 3 2 3 2 2 2 2 8" xfId="57065" xr:uid="{E85F88DE-7313-48F0-B8F1-6D140475B008}"/>
    <cellStyle name="Valuta 3 2 3 2 2 2 3" xfId="1743" xr:uid="{00000000-0005-0000-0000-0000C6460000}"/>
    <cellStyle name="Valuta 3 2 3 2 2 2 3 2" xfId="4646" xr:uid="{00000000-0005-0000-0000-0000C7460000}"/>
    <cellStyle name="Valuta 3 2 3 2 2 2 3 2 2" xfId="10443" xr:uid="{00000000-0005-0000-0000-0000C8460000}"/>
    <cellStyle name="Valuta 3 2 3 2 2 2 3 2 3" xfId="19547" xr:uid="{00000000-0005-0000-0000-0000C9460000}"/>
    <cellStyle name="Valuta 3 2 3 2 2 2 3 2 4" xfId="28149" xr:uid="{6C4B6CD5-3764-4985-8196-6CB959CE2BF7}"/>
    <cellStyle name="Valuta 3 2 3 2 2 2 3 2 5" xfId="46234" xr:uid="{61469A3F-DA28-4212-9EB0-1AD62132EEC9}"/>
    <cellStyle name="Valuta 3 2 3 2 2 2 3 2 6" xfId="52854" xr:uid="{2CF8EBD4-EA65-4588-8976-9E48BC93BBEF}"/>
    <cellStyle name="Valuta 3 2 3 2 2 2 3 2 7" xfId="57733" xr:uid="{6EC42EBB-40F7-4DA4-9ABC-8F8E5B4185AA}"/>
    <cellStyle name="Valuta 3 2 3 2 2 2 3 3" xfId="7545" xr:uid="{00000000-0005-0000-0000-0000CA460000}"/>
    <cellStyle name="Valuta 3 2 3 2 2 2 3 3 2" xfId="30648" xr:uid="{CEE55BAD-F1EB-4947-A162-FE29EFC17C5F}"/>
    <cellStyle name="Valuta 3 2 3 2 2 2 3 3 3" xfId="48733" xr:uid="{724E2C95-C651-4BF1-BD17-82195DE65248}"/>
    <cellStyle name="Valuta 3 2 3 2 2 2 3 3 4" xfId="55353" xr:uid="{94380EE0-80FB-4601-B2EC-765F1084B911}"/>
    <cellStyle name="Valuta 3 2 3 2 2 2 3 3 5" xfId="58902" xr:uid="{3C95393A-BD8B-4922-9CF6-12C140821E08}"/>
    <cellStyle name="Valuta 3 2 3 2 2 2 3 4" xfId="16649" xr:uid="{00000000-0005-0000-0000-0000CB460000}"/>
    <cellStyle name="Valuta 3 2 3 2 2 2 3 5" xfId="25794" xr:uid="{8C2CCC5B-CD3E-4890-A2A4-02399F2E781D}"/>
    <cellStyle name="Valuta 3 2 3 2 2 2 3 6" xfId="43881" xr:uid="{867E4298-7B66-41F9-A51F-6D365FDBB60E}"/>
    <cellStyle name="Valuta 3 2 3 2 2 2 3 7" xfId="50501" xr:uid="{F3A8D5B3-43B1-4BC1-A158-430A865ABA1F}"/>
    <cellStyle name="Valuta 3 2 3 2 2 2 3 8" xfId="56729" xr:uid="{D35F315B-69D3-4A53-ACAC-AC1DE3924744}"/>
    <cellStyle name="Valuta 3 2 3 2 2 2 4" xfId="1310" xr:uid="{00000000-0005-0000-0000-0000CC460000}"/>
    <cellStyle name="Valuta 3 2 3 2 2 2 4 2" xfId="4213" xr:uid="{00000000-0005-0000-0000-0000CD460000}"/>
    <cellStyle name="Valuta 3 2 3 2 2 2 4 2 2" xfId="10010" xr:uid="{00000000-0005-0000-0000-0000CE460000}"/>
    <cellStyle name="Valuta 3 2 3 2 2 2 4 2 3" xfId="19114" xr:uid="{00000000-0005-0000-0000-0000CF460000}"/>
    <cellStyle name="Valuta 3 2 3 2 2 2 4 3" xfId="7112" xr:uid="{00000000-0005-0000-0000-0000D0460000}"/>
    <cellStyle name="Valuta 3 2 3 2 2 2 4 4" xfId="16216" xr:uid="{00000000-0005-0000-0000-0000D1460000}"/>
    <cellStyle name="Valuta 3 2 3 2 2 2 4 5" xfId="25361" xr:uid="{E6B4E343-14A7-4E9F-9788-9773A633D96E}"/>
    <cellStyle name="Valuta 3 2 3 2 2 2 4 6" xfId="43448" xr:uid="{E2B49033-A281-4C01-B3A5-7600E3D5C81E}"/>
    <cellStyle name="Valuta 3 2 3 2 2 2 4 7" xfId="50068" xr:uid="{539FD210-62F8-485B-A571-B6AE4008A296}"/>
    <cellStyle name="Valuta 3 2 3 2 2 2 4 8" xfId="56395" xr:uid="{D921D543-8516-40AC-80C5-58C27E2992C8}"/>
    <cellStyle name="Valuta 3 2 3 2 2 2 5" xfId="3643" xr:uid="{00000000-0005-0000-0000-0000D2460000}"/>
    <cellStyle name="Valuta 3 2 3 2 2 2 5 2" xfId="9440" xr:uid="{00000000-0005-0000-0000-0000D3460000}"/>
    <cellStyle name="Valuta 3 2 3 2 2 2 5 3" xfId="18544" xr:uid="{00000000-0005-0000-0000-0000D4460000}"/>
    <cellStyle name="Valuta 3 2 3 2 2 2 5 4" xfId="27691" xr:uid="{6A1601D4-164E-4557-A832-76A336CC4C8F}"/>
    <cellStyle name="Valuta 3 2 3 2 2 2 5 5" xfId="45776" xr:uid="{EACD78DA-3565-4634-9F42-1DE9E282E649}"/>
    <cellStyle name="Valuta 3 2 3 2 2 2 5 6" xfId="52396" xr:uid="{277C5845-2D9F-4436-B9DC-33F39A9FAFB1}"/>
    <cellStyle name="Valuta 3 2 3 2 2 2 5 7" xfId="57399" xr:uid="{0DDBE4DD-5EFD-46D8-9346-9362EAC91A71}"/>
    <cellStyle name="Valuta 3 2 3 2 2 2 6" xfId="6542" xr:uid="{00000000-0005-0000-0000-0000D5460000}"/>
    <cellStyle name="Valuta 3 2 3 2 2 2 6 2" xfId="30268" xr:uid="{6E24D4FF-B152-4448-9734-2B4DC3D621D5}"/>
    <cellStyle name="Valuta 3 2 3 2 2 2 6 3" xfId="48353" xr:uid="{B3BC002B-6DBF-41D6-BDD0-7020A757AB46}"/>
    <cellStyle name="Valuta 3 2 3 2 2 2 6 4" xfId="54973" xr:uid="{85D896DD-76A6-47AE-A56F-8BE6B50EFA1B}"/>
    <cellStyle name="Valuta 3 2 3 2 2 2 6 5" xfId="58568" xr:uid="{DCD60CDD-D4E6-4962-8761-B2EB77115A1A}"/>
    <cellStyle name="Valuta 3 2 3 2 2 2 7" xfId="15646" xr:uid="{00000000-0005-0000-0000-0000D6460000}"/>
    <cellStyle name="Valuta 3 2 3 2 2 2 8" xfId="24791" xr:uid="{29B1F25E-BAB1-4FEF-8E14-0BE8CEC4D70C}"/>
    <cellStyle name="Valuta 3 2 3 2 2 2 9" xfId="42878" xr:uid="{16A583B1-6D34-4E94-9A58-46C7CE61DADB}"/>
    <cellStyle name="Valuta 3 2 3 2 2 3" xfId="1917" xr:uid="{00000000-0005-0000-0000-0000D7460000}"/>
    <cellStyle name="Valuta 3 2 3 2 2 3 2" xfId="4816" xr:uid="{00000000-0005-0000-0000-0000D8460000}"/>
    <cellStyle name="Valuta 3 2 3 2 2 3 2 2" xfId="10613" xr:uid="{00000000-0005-0000-0000-0000D9460000}"/>
    <cellStyle name="Valuta 3 2 3 2 2 3 2 3" xfId="19717" xr:uid="{00000000-0005-0000-0000-0000DA460000}"/>
    <cellStyle name="Valuta 3 2 3 2 2 3 2 4" xfId="28805" xr:uid="{C898D3E3-BC86-48A4-A69B-DBE66D63EF43}"/>
    <cellStyle name="Valuta 3 2 3 2 2 3 2 5" xfId="46890" xr:uid="{2FB3CF98-4BED-410C-BDB3-07A54FF9859D}"/>
    <cellStyle name="Valuta 3 2 3 2 2 3 2 6" xfId="53510" xr:uid="{21D91553-5809-4A4E-87C1-35B489D5425D}"/>
    <cellStyle name="Valuta 3 2 3 2 2 3 2 7" xfId="58234" xr:uid="{9CB73B76-BCCB-4EEA-ACFF-AAA1E3975292}"/>
    <cellStyle name="Valuta 3 2 3 2 2 3 3" xfId="7715" xr:uid="{00000000-0005-0000-0000-0000DB460000}"/>
    <cellStyle name="Valuta 3 2 3 2 2 3 3 2" xfId="30817" xr:uid="{994FA86D-BF7B-47D2-A652-276CDEA28278}"/>
    <cellStyle name="Valuta 3 2 3 2 2 3 3 3" xfId="48902" xr:uid="{5FE4E159-2630-4093-B392-3369BFDF661C}"/>
    <cellStyle name="Valuta 3 2 3 2 2 3 3 4" xfId="55522" xr:uid="{D6B569B9-46BA-4EFA-BBE1-70134B439FF7}"/>
    <cellStyle name="Valuta 3 2 3 2 2 3 3 5" xfId="59071" xr:uid="{09278F5A-798A-48E4-953A-B31E18CB1BC2}"/>
    <cellStyle name="Valuta 3 2 3 2 2 3 4" xfId="16819" xr:uid="{00000000-0005-0000-0000-0000DC460000}"/>
    <cellStyle name="Valuta 3 2 3 2 2 3 5" xfId="25966" xr:uid="{BA1D388F-9C36-4C00-BA1C-8748416DE3DB}"/>
    <cellStyle name="Valuta 3 2 3 2 2 3 6" xfId="44051" xr:uid="{7222BB11-BB1C-4072-B029-693D9DF113F3}"/>
    <cellStyle name="Valuta 3 2 3 2 2 3 7" xfId="50671" xr:uid="{FC32B170-5CC6-484E-BE59-81042D75243F}"/>
    <cellStyle name="Valuta 3 2 3 2 2 3 8" xfId="56898" xr:uid="{8C662604-1C01-4690-B23B-F032FAB2F04C}"/>
    <cellStyle name="Valuta 3 2 3 2 2 4" xfId="1530" xr:uid="{00000000-0005-0000-0000-0000DD460000}"/>
    <cellStyle name="Valuta 3 2 3 2 2 4 2" xfId="4433" xr:uid="{00000000-0005-0000-0000-0000DE460000}"/>
    <cellStyle name="Valuta 3 2 3 2 2 4 2 2" xfId="10230" xr:uid="{00000000-0005-0000-0000-0000DF460000}"/>
    <cellStyle name="Valuta 3 2 3 2 2 4 2 3" xfId="19334" xr:uid="{00000000-0005-0000-0000-0000E0460000}"/>
    <cellStyle name="Valuta 3 2 3 2 2 4 2 4" xfId="28387" xr:uid="{8EB62946-E14E-4742-93CB-B86468601644}"/>
    <cellStyle name="Valuta 3 2 3 2 2 4 2 5" xfId="46472" xr:uid="{C3855D5B-4521-4CDF-B8DE-E26A0BF170E0}"/>
    <cellStyle name="Valuta 3 2 3 2 2 4 2 6" xfId="53092" xr:uid="{78ECF6EF-D5DA-4E97-A6EC-E2075004DEB6}"/>
    <cellStyle name="Valuta 3 2 3 2 2 4 2 7" xfId="57900" xr:uid="{B1873DBF-FDCD-43AD-9CFB-0EF190E9E07A}"/>
    <cellStyle name="Valuta 3 2 3 2 2 4 3" xfId="7332" xr:uid="{00000000-0005-0000-0000-0000E1460000}"/>
    <cellStyle name="Valuta 3 2 3 2 2 4 3 2" xfId="30457" xr:uid="{29EBD9FE-4769-46E2-AF21-791FF90932F7}"/>
    <cellStyle name="Valuta 3 2 3 2 2 4 3 3" xfId="48542" xr:uid="{6746B0EC-F08C-43A8-BBAE-10FD62FFDE9B}"/>
    <cellStyle name="Valuta 3 2 3 2 2 4 3 4" xfId="55162" xr:uid="{C4FDE816-4BDA-4D32-8181-E887EE641177}"/>
    <cellStyle name="Valuta 3 2 3 2 2 4 3 5" xfId="58735" xr:uid="{5CC0A810-0980-4B57-9753-A0D525B81A0C}"/>
    <cellStyle name="Valuta 3 2 3 2 2 4 4" xfId="16436" xr:uid="{00000000-0005-0000-0000-0000E2460000}"/>
    <cellStyle name="Valuta 3 2 3 2 2 4 5" xfId="25581" xr:uid="{7BB4A374-08F0-4BE1-B987-AF551E33DC72}"/>
    <cellStyle name="Valuta 3 2 3 2 2 4 6" xfId="43668" xr:uid="{9392BB55-CCC3-4122-A13E-7610B65F95CC}"/>
    <cellStyle name="Valuta 3 2 3 2 2 4 7" xfId="50288" xr:uid="{5D66C400-DE15-4F08-AD0C-2B7BFF0B9236}"/>
    <cellStyle name="Valuta 3 2 3 2 2 4 8" xfId="56562" xr:uid="{50B0FBA4-F449-4A5A-B44A-547348EF3CA7}"/>
    <cellStyle name="Valuta 3 2 3 2 2 5" xfId="1019" xr:uid="{00000000-0005-0000-0000-0000E3460000}"/>
    <cellStyle name="Valuta 3 2 3 2 2 5 2" xfId="3922" xr:uid="{00000000-0005-0000-0000-0000E4460000}"/>
    <cellStyle name="Valuta 3 2 3 2 2 5 2 2" xfId="9719" xr:uid="{00000000-0005-0000-0000-0000E5460000}"/>
    <cellStyle name="Valuta 3 2 3 2 2 5 2 3" xfId="18823" xr:uid="{00000000-0005-0000-0000-0000E6460000}"/>
    <cellStyle name="Valuta 3 2 3 2 2 5 2 4" xfId="27911" xr:uid="{53915419-49BB-4747-8FB2-7FA468A7326B}"/>
    <cellStyle name="Valuta 3 2 3 2 2 5 2 5" xfId="45996" xr:uid="{BC574D2A-637E-4A95-8AC1-CBA7FDA19A5E}"/>
    <cellStyle name="Valuta 3 2 3 2 2 5 2 6" xfId="52616" xr:uid="{E79D51E1-4B7C-4561-A57A-9F8F30A785D8}"/>
    <cellStyle name="Valuta 3 2 3 2 2 5 2 7" xfId="57566" xr:uid="{4A1C9013-EC2A-45FB-8ED2-E100116ECE16}"/>
    <cellStyle name="Valuta 3 2 3 2 2 5 3" xfId="6821" xr:uid="{00000000-0005-0000-0000-0000E7460000}"/>
    <cellStyle name="Valuta 3 2 3 2 2 5 4" xfId="15925" xr:uid="{00000000-0005-0000-0000-0000E8460000}"/>
    <cellStyle name="Valuta 3 2 3 2 2 5 5" xfId="25070" xr:uid="{0A36C7FE-D936-442D-908D-5993497F7FDE}"/>
    <cellStyle name="Valuta 3 2 3 2 2 5 6" xfId="43157" xr:uid="{EAE21CB9-856D-45B0-8566-9F7C3DDA1C77}"/>
    <cellStyle name="Valuta 3 2 3 2 2 5 7" xfId="49777" xr:uid="{68CCCD3A-0E5B-446F-88C7-1B93285EDACA}"/>
    <cellStyle name="Valuta 3 2 3 2 2 5 8" xfId="56228" xr:uid="{52BD8E07-3AF0-4E5D-A85E-DF6860AB3CBF}"/>
    <cellStyle name="Valuta 3 2 3 2 2 6" xfId="3451" xr:uid="{00000000-0005-0000-0000-0000E9460000}"/>
    <cellStyle name="Valuta 3 2 3 2 2 6 2" xfId="9248" xr:uid="{00000000-0005-0000-0000-0000EA460000}"/>
    <cellStyle name="Valuta 3 2 3 2 2 6 3" xfId="18352" xr:uid="{00000000-0005-0000-0000-0000EB460000}"/>
    <cellStyle name="Valuta 3 2 3 2 2 6 4" xfId="27499" xr:uid="{BA906B79-AB8D-42D0-A681-7E45B8579724}"/>
    <cellStyle name="Valuta 3 2 3 2 2 6 5" xfId="45584" xr:uid="{2802106E-9FCA-40F5-855C-BF09B9502856}"/>
    <cellStyle name="Valuta 3 2 3 2 2 6 6" xfId="52204" xr:uid="{851280EE-179A-4DFD-B0E1-91E10B46A2D9}"/>
    <cellStyle name="Valuta 3 2 3 2 2 6 7" xfId="57232" xr:uid="{A8E422DC-85A0-4F7D-A62D-625AD6623807}"/>
    <cellStyle name="Valuta 3 2 3 2 2 7" xfId="6350" xr:uid="{00000000-0005-0000-0000-0000EC460000}"/>
    <cellStyle name="Valuta 3 2 3 2 2 7 2" xfId="30101" xr:uid="{8B8CDCDE-6431-4E2D-A4C2-0F6171970D28}"/>
    <cellStyle name="Valuta 3 2 3 2 2 7 3" xfId="48186" xr:uid="{77547A39-A944-4F32-A3F6-305C0C1D248D}"/>
    <cellStyle name="Valuta 3 2 3 2 2 7 4" xfId="54806" xr:uid="{F2289454-6AC0-4F6B-9ACA-F882B1F301B7}"/>
    <cellStyle name="Valuta 3 2 3 2 2 7 5" xfId="58401" xr:uid="{F9566FFA-B10B-410F-8643-494BB816FDBF}"/>
    <cellStyle name="Valuta 3 2 3 2 2 8" xfId="15255" xr:uid="{00000000-0005-0000-0000-0000ED460000}"/>
    <cellStyle name="Valuta 3 2 3 2 2 9" xfId="15454" xr:uid="{00000000-0005-0000-0000-0000EE460000}"/>
    <cellStyle name="Valuta 3 2 3 2 3" xfId="511" xr:uid="{00000000-0005-0000-0000-0000EF460000}"/>
    <cellStyle name="Valuta 3 2 3 2 4" xfId="645" xr:uid="{00000000-0005-0000-0000-0000F0460000}"/>
    <cellStyle name="Valuta 3 2 3 2 4 10" xfId="49403" xr:uid="{09A4689F-189D-4C58-8631-7180E9CA1AFC}"/>
    <cellStyle name="Valuta 3 2 3 2 4 11" xfId="55981" xr:uid="{4C024CE5-AB50-480A-9EF7-5F4F3AD17300}"/>
    <cellStyle name="Valuta 3 2 3 2 4 2" xfId="2004" xr:uid="{00000000-0005-0000-0000-0000F1460000}"/>
    <cellStyle name="Valuta 3 2 3 2 4 2 2" xfId="4903" xr:uid="{00000000-0005-0000-0000-0000F2460000}"/>
    <cellStyle name="Valuta 3 2 3 2 4 2 2 2" xfId="10700" xr:uid="{00000000-0005-0000-0000-0000F3460000}"/>
    <cellStyle name="Valuta 3 2 3 2 4 2 2 3" xfId="19804" xr:uid="{00000000-0005-0000-0000-0000F4460000}"/>
    <cellStyle name="Valuta 3 2 3 2 4 2 2 4" xfId="28517" xr:uid="{C399ABE8-AF64-4A12-9546-FD96D2F89ABD}"/>
    <cellStyle name="Valuta 3 2 3 2 4 2 2 5" xfId="46602" xr:uid="{0B8AF3C4-CFA3-4B35-ABDA-7FFFC0B76F09}"/>
    <cellStyle name="Valuta 3 2 3 2 4 2 2 6" xfId="53222" xr:uid="{85EFC29B-358E-4116-B101-DAF7C0723065}"/>
    <cellStyle name="Valuta 3 2 3 2 4 2 2 7" xfId="57987" xr:uid="{3ECD083B-A024-48B3-8D50-7A2897374A0E}"/>
    <cellStyle name="Valuta 3 2 3 2 4 2 3" xfId="7802" xr:uid="{00000000-0005-0000-0000-0000F5460000}"/>
    <cellStyle name="Valuta 3 2 3 2 4 2 3 2" xfId="30904" xr:uid="{9EAFF1B4-E44B-4EAD-9BCA-076098A2B564}"/>
    <cellStyle name="Valuta 3 2 3 2 4 2 3 3" xfId="48989" xr:uid="{8B77C334-2796-4E4A-9172-04924F1A7938}"/>
    <cellStyle name="Valuta 3 2 3 2 4 2 3 4" xfId="55609" xr:uid="{4EE46B0E-34B1-46C8-807E-E912F5DB7816}"/>
    <cellStyle name="Valuta 3 2 3 2 4 2 3 5" xfId="59158" xr:uid="{6D957398-E97E-462C-9F9A-D202A3B8FEBD}"/>
    <cellStyle name="Valuta 3 2 3 2 4 2 4" xfId="16906" xr:uid="{00000000-0005-0000-0000-0000F6460000}"/>
    <cellStyle name="Valuta 3 2 3 2 4 2 5" xfId="26053" xr:uid="{E7BDB8BC-9828-4BFB-B340-1480AAA36552}"/>
    <cellStyle name="Valuta 3 2 3 2 4 2 6" xfId="44138" xr:uid="{0BBD9D03-C73E-486B-A206-9C551B519261}"/>
    <cellStyle name="Valuta 3 2 3 2 4 2 7" xfId="50758" xr:uid="{04E7D7E0-3780-400F-9A10-ED06357CD6F3}"/>
    <cellStyle name="Valuta 3 2 3 2 4 2 8" xfId="56985" xr:uid="{BF7B6128-3D6B-4A79-84BE-18DCC54A3678}"/>
    <cellStyle name="Valuta 3 2 3 2 4 3" xfId="1648" xr:uid="{00000000-0005-0000-0000-0000F7460000}"/>
    <cellStyle name="Valuta 3 2 3 2 4 3 2" xfId="4551" xr:uid="{00000000-0005-0000-0000-0000F8460000}"/>
    <cellStyle name="Valuta 3 2 3 2 4 3 2 2" xfId="10348" xr:uid="{00000000-0005-0000-0000-0000F9460000}"/>
    <cellStyle name="Valuta 3 2 3 2 4 3 2 3" xfId="19452" xr:uid="{00000000-0005-0000-0000-0000FA460000}"/>
    <cellStyle name="Valuta 3 2 3 2 4 3 2 4" xfId="28054" xr:uid="{F83FE6C7-F4A6-4F82-B546-DFD5E46EC1FA}"/>
    <cellStyle name="Valuta 3 2 3 2 4 3 2 5" xfId="46139" xr:uid="{DB1467EC-B332-44B3-8C57-17B43D5634A7}"/>
    <cellStyle name="Valuta 3 2 3 2 4 3 2 6" xfId="52759" xr:uid="{FC4DBE46-AB82-435A-8BA8-B94A34F5974C}"/>
    <cellStyle name="Valuta 3 2 3 2 4 3 2 7" xfId="57653" xr:uid="{F68CEDD3-0AE5-4974-A9EB-0EC4E97B0375}"/>
    <cellStyle name="Valuta 3 2 3 2 4 3 3" xfId="7450" xr:uid="{00000000-0005-0000-0000-0000FB460000}"/>
    <cellStyle name="Valuta 3 2 3 2 4 3 3 2" xfId="30562" xr:uid="{DA35A2E4-823D-4CF5-85E1-E05E92DB3C0D}"/>
    <cellStyle name="Valuta 3 2 3 2 4 3 3 3" xfId="48647" xr:uid="{0B1A2317-F523-47C2-AEFA-C863DE2AFFC9}"/>
    <cellStyle name="Valuta 3 2 3 2 4 3 3 4" xfId="55267" xr:uid="{A9A50AD5-D256-44F3-A779-E8BFDD1C6108}"/>
    <cellStyle name="Valuta 3 2 3 2 4 3 3 5" xfId="58822" xr:uid="{1931743E-1439-45C7-ABF8-362AAA66D248}"/>
    <cellStyle name="Valuta 3 2 3 2 4 3 4" xfId="16554" xr:uid="{00000000-0005-0000-0000-0000FC460000}"/>
    <cellStyle name="Valuta 3 2 3 2 4 3 5" xfId="25699" xr:uid="{B8763E89-3400-4C50-A59A-E0161AA92136}"/>
    <cellStyle name="Valuta 3 2 3 2 4 3 6" xfId="43786" xr:uid="{8C0E3836-33D6-4D93-B6B8-F597A14F3C2B}"/>
    <cellStyle name="Valuta 3 2 3 2 4 3 7" xfId="50406" xr:uid="{FE2D0CB8-A54E-4A3F-A482-80F0C24BE76D}"/>
    <cellStyle name="Valuta 3 2 3 2 4 3 8" xfId="56649" xr:uid="{25EDB4D7-73F4-4238-A7B7-6526E355952B}"/>
    <cellStyle name="Valuta 3 2 3 2 4 4" xfId="1215" xr:uid="{00000000-0005-0000-0000-0000FD460000}"/>
    <cellStyle name="Valuta 3 2 3 2 4 4 2" xfId="4118" xr:uid="{00000000-0005-0000-0000-0000FE460000}"/>
    <cellStyle name="Valuta 3 2 3 2 4 4 2 2" xfId="9915" xr:uid="{00000000-0005-0000-0000-0000FF460000}"/>
    <cellStyle name="Valuta 3 2 3 2 4 4 2 3" xfId="19019" xr:uid="{00000000-0005-0000-0000-000000470000}"/>
    <cellStyle name="Valuta 3 2 3 2 4 4 3" xfId="7017" xr:uid="{00000000-0005-0000-0000-000001470000}"/>
    <cellStyle name="Valuta 3 2 3 2 4 4 4" xfId="16121" xr:uid="{00000000-0005-0000-0000-000002470000}"/>
    <cellStyle name="Valuta 3 2 3 2 4 4 5" xfId="25266" xr:uid="{E2E4DAFE-2678-427C-BF06-EF7CBE903F1E}"/>
    <cellStyle name="Valuta 3 2 3 2 4 4 6" xfId="43353" xr:uid="{992409B0-B9C2-4A42-9728-BCB397A0D3B8}"/>
    <cellStyle name="Valuta 3 2 3 2 4 4 7" xfId="49973" xr:uid="{CD9D2651-6C4C-4BD3-A83C-C8052EA4379C}"/>
    <cellStyle name="Valuta 3 2 3 2 4 4 8" xfId="56315" xr:uid="{FB5DDA9C-31F0-48E8-8192-0616B805E1A8}"/>
    <cellStyle name="Valuta 3 2 3 2 4 5" xfId="3548" xr:uid="{00000000-0005-0000-0000-000003470000}"/>
    <cellStyle name="Valuta 3 2 3 2 4 5 2" xfId="9345" xr:uid="{00000000-0005-0000-0000-000004470000}"/>
    <cellStyle name="Valuta 3 2 3 2 4 5 3" xfId="18449" xr:uid="{00000000-0005-0000-0000-000005470000}"/>
    <cellStyle name="Valuta 3 2 3 2 4 5 4" xfId="27596" xr:uid="{95F62F65-2DAC-4493-AAB7-20C4FF53ACD1}"/>
    <cellStyle name="Valuta 3 2 3 2 4 5 5" xfId="45681" xr:uid="{C37D4F4F-824F-48C3-A5BD-82419C349667}"/>
    <cellStyle name="Valuta 3 2 3 2 4 5 6" xfId="52301" xr:uid="{3E0E892F-E81F-4AB9-A807-31ACD206B1B1}"/>
    <cellStyle name="Valuta 3 2 3 2 4 5 7" xfId="57319" xr:uid="{6DACCA4D-EBB8-4D69-90EE-8CD082F0F343}"/>
    <cellStyle name="Valuta 3 2 3 2 4 6" xfId="6447" xr:uid="{00000000-0005-0000-0000-000006470000}"/>
    <cellStyle name="Valuta 3 2 3 2 4 6 2" xfId="30188" xr:uid="{49AF1736-1356-491A-9AAC-D4CB0BF667E7}"/>
    <cellStyle name="Valuta 3 2 3 2 4 6 3" xfId="48273" xr:uid="{D280F64E-F672-4818-82D9-A254B26CF27E}"/>
    <cellStyle name="Valuta 3 2 3 2 4 6 4" xfId="54893" xr:uid="{DF85A7BB-15D1-4A1F-BDBF-D7F2507E6AE6}"/>
    <cellStyle name="Valuta 3 2 3 2 4 6 5" xfId="58488" xr:uid="{EE79A70C-3631-47DF-8992-1B8AD35D24A8}"/>
    <cellStyle name="Valuta 3 2 3 2 4 7" xfId="15551" xr:uid="{00000000-0005-0000-0000-000007470000}"/>
    <cellStyle name="Valuta 3 2 3 2 4 8" xfId="24696" xr:uid="{616ACB59-442E-46FE-8537-031A225C9B2B}"/>
    <cellStyle name="Valuta 3 2 3 2 4 9" xfId="42783" xr:uid="{F6856B03-6C47-4921-A8F8-7FF6C600F5C4}"/>
    <cellStyle name="Valuta 3 2 3 2 5" xfId="1837" xr:uid="{00000000-0005-0000-0000-000008470000}"/>
    <cellStyle name="Valuta 3 2 3 2 5 2" xfId="4736" xr:uid="{00000000-0005-0000-0000-000009470000}"/>
    <cellStyle name="Valuta 3 2 3 2 5 2 2" xfId="10533" xr:uid="{00000000-0005-0000-0000-00000A470000}"/>
    <cellStyle name="Valuta 3 2 3 2 5 2 3" xfId="19637" xr:uid="{00000000-0005-0000-0000-00000B470000}"/>
    <cellStyle name="Valuta 3 2 3 2 5 2 4" xfId="28719" xr:uid="{FCD1A860-4F8A-49A9-B363-748B0E3D7DCB}"/>
    <cellStyle name="Valuta 3 2 3 2 5 2 5" xfId="46804" xr:uid="{21CD9B08-E459-4A51-95B3-4417786730A8}"/>
    <cellStyle name="Valuta 3 2 3 2 5 2 6" xfId="53424" xr:uid="{74F24C93-FC35-4C5A-9173-6D823CC3F7B7}"/>
    <cellStyle name="Valuta 3 2 3 2 5 2 7" xfId="58154" xr:uid="{B8CC7D20-C2B4-42C4-96CB-3D35B1E619F2}"/>
    <cellStyle name="Valuta 3 2 3 2 5 3" xfId="7635" xr:uid="{00000000-0005-0000-0000-00000C470000}"/>
    <cellStyle name="Valuta 3 2 3 2 5 3 2" xfId="30737" xr:uid="{A56D9EB4-6E02-42E1-9BF2-3573A0FEE4B0}"/>
    <cellStyle name="Valuta 3 2 3 2 5 3 3" xfId="48822" xr:uid="{C1B14CBC-FBD4-4367-8250-34BC26B5E6C2}"/>
    <cellStyle name="Valuta 3 2 3 2 5 3 4" xfId="55442" xr:uid="{4BA523AC-B09A-4FC1-B9AA-65A1D2C0A7BD}"/>
    <cellStyle name="Valuta 3 2 3 2 5 3 5" xfId="58991" xr:uid="{986B316E-0C49-4309-AEFF-A42706900739}"/>
    <cellStyle name="Valuta 3 2 3 2 5 4" xfId="16739" xr:uid="{00000000-0005-0000-0000-00000D470000}"/>
    <cellStyle name="Valuta 3 2 3 2 5 5" xfId="25886" xr:uid="{63AE7804-1E62-43E3-A3B0-A58374A8DF1C}"/>
    <cellStyle name="Valuta 3 2 3 2 5 6" xfId="43971" xr:uid="{52BEE77B-52A6-4117-8B13-2B9F9F2C1E5F}"/>
    <cellStyle name="Valuta 3 2 3 2 5 7" xfId="50591" xr:uid="{3003337A-2514-49A1-AC60-CA77B83A3CD6}"/>
    <cellStyle name="Valuta 3 2 3 2 5 8" xfId="56818" xr:uid="{1A007D17-E6DF-4BEF-8108-89F65167955B}"/>
    <cellStyle name="Valuta 3 2 3 2 6" xfId="1435" xr:uid="{00000000-0005-0000-0000-00000E470000}"/>
    <cellStyle name="Valuta 3 2 3 2 6 2" xfId="4338" xr:uid="{00000000-0005-0000-0000-00000F470000}"/>
    <cellStyle name="Valuta 3 2 3 2 6 2 2" xfId="10135" xr:uid="{00000000-0005-0000-0000-000010470000}"/>
    <cellStyle name="Valuta 3 2 3 2 6 2 3" xfId="19239" xr:uid="{00000000-0005-0000-0000-000011470000}"/>
    <cellStyle name="Valuta 3 2 3 2 6 2 4" xfId="28292" xr:uid="{80733380-A069-4573-A5AC-DAC751459DD0}"/>
    <cellStyle name="Valuta 3 2 3 2 6 2 5" xfId="46377" xr:uid="{F09C4D44-BB02-4BFE-8875-19FDF0290831}"/>
    <cellStyle name="Valuta 3 2 3 2 6 2 6" xfId="52997" xr:uid="{8086BF5E-1F5D-4BFF-BD36-08F36E8EE52E}"/>
    <cellStyle name="Valuta 3 2 3 2 6 2 7" xfId="57820" xr:uid="{A8FAF978-018C-4CDC-845B-D39A6DD4DD83}"/>
    <cellStyle name="Valuta 3 2 3 2 6 3" xfId="7237" xr:uid="{00000000-0005-0000-0000-000012470000}"/>
    <cellStyle name="Valuta 3 2 3 2 6 3 2" xfId="30371" xr:uid="{6C969FE2-9B76-4EED-9812-1C308488BBF5}"/>
    <cellStyle name="Valuta 3 2 3 2 6 3 3" xfId="48456" xr:uid="{6588B8DE-A9A6-4CA1-8674-1E486D7C6908}"/>
    <cellStyle name="Valuta 3 2 3 2 6 3 4" xfId="55076" xr:uid="{254657F3-D0E2-4AA4-8DD1-424C77754F69}"/>
    <cellStyle name="Valuta 3 2 3 2 6 3 5" xfId="58655" xr:uid="{53C5B5AE-951E-42E7-B9AB-F552CD01B556}"/>
    <cellStyle name="Valuta 3 2 3 2 6 4" xfId="16341" xr:uid="{00000000-0005-0000-0000-000013470000}"/>
    <cellStyle name="Valuta 3 2 3 2 6 5" xfId="25486" xr:uid="{2AAB7734-33A7-4580-866C-89A51A157F5A}"/>
    <cellStyle name="Valuta 3 2 3 2 6 6" xfId="43573" xr:uid="{B80C8061-4009-4E5B-BAB8-5224993318B0}"/>
    <cellStyle name="Valuta 3 2 3 2 6 7" xfId="50193" xr:uid="{437AFFD2-C218-4CA8-9C8D-0881F6CB9877}"/>
    <cellStyle name="Valuta 3 2 3 2 6 8" xfId="56482" xr:uid="{611C3EE4-709F-4AC4-95E9-73BBAE91CD78}"/>
    <cellStyle name="Valuta 3 2 3 2 7" xfId="923" xr:uid="{00000000-0005-0000-0000-000014470000}"/>
    <cellStyle name="Valuta 3 2 3 2 7 2" xfId="3826" xr:uid="{00000000-0005-0000-0000-000015470000}"/>
    <cellStyle name="Valuta 3 2 3 2 7 2 2" xfId="9623" xr:uid="{00000000-0005-0000-0000-000016470000}"/>
    <cellStyle name="Valuta 3 2 3 2 7 2 3" xfId="18727" xr:uid="{00000000-0005-0000-0000-000017470000}"/>
    <cellStyle name="Valuta 3 2 3 2 7 2 4" xfId="27816" xr:uid="{C322891B-EED3-4F9E-A13A-9CFF4042B797}"/>
    <cellStyle name="Valuta 3 2 3 2 7 2 5" xfId="45901" xr:uid="{948B4F07-F6DB-4AE6-9387-807D23FD2F2F}"/>
    <cellStyle name="Valuta 3 2 3 2 7 2 6" xfId="52521" xr:uid="{983F0A0D-2EA1-413F-BC2A-63A97D0CDFA4}"/>
    <cellStyle name="Valuta 3 2 3 2 7 2 7" xfId="57486" xr:uid="{8917F386-983E-46EA-9D08-B28C629753B3}"/>
    <cellStyle name="Valuta 3 2 3 2 7 3" xfId="6725" xr:uid="{00000000-0005-0000-0000-000018470000}"/>
    <cellStyle name="Valuta 3 2 3 2 7 4" xfId="15829" xr:uid="{00000000-0005-0000-0000-000019470000}"/>
    <cellStyle name="Valuta 3 2 3 2 7 5" xfId="24974" xr:uid="{BE047A70-7F1F-4769-AE04-1731C52DFF73}"/>
    <cellStyle name="Valuta 3 2 3 2 7 6" xfId="43061" xr:uid="{09EE5D62-5F05-47B4-B6F0-10CA5EB9D098}"/>
    <cellStyle name="Valuta 3 2 3 2 7 7" xfId="49681" xr:uid="{F54006DB-E2F7-4BF0-BDF1-EA4FD6E51D5C}"/>
    <cellStyle name="Valuta 3 2 3 2 7 8" xfId="56148" xr:uid="{8EBFC701-1F0F-4585-A912-8BE08B65F969}"/>
    <cellStyle name="Valuta 3 2 3 2 8" xfId="3356" xr:uid="{00000000-0005-0000-0000-00001A470000}"/>
    <cellStyle name="Valuta 3 2 3 2 8 2" xfId="9153" xr:uid="{00000000-0005-0000-0000-00001B470000}"/>
    <cellStyle name="Valuta 3 2 3 2 8 3" xfId="18257" xr:uid="{00000000-0005-0000-0000-00001C470000}"/>
    <cellStyle name="Valuta 3 2 3 2 8 4" xfId="27404" xr:uid="{BE8B94A1-1774-497B-9338-C015C5B2FBA9}"/>
    <cellStyle name="Valuta 3 2 3 2 8 5" xfId="45489" xr:uid="{5C332AB3-428A-495F-AB96-F16BD600CB8A}"/>
    <cellStyle name="Valuta 3 2 3 2 8 6" xfId="52109" xr:uid="{9482DD99-E9CB-4E37-B277-F3FE842C1149}"/>
    <cellStyle name="Valuta 3 2 3 2 8 7" xfId="57152" xr:uid="{2DA2C8D5-32AF-4FD0-95CE-BE3A3300F9AA}"/>
    <cellStyle name="Valuta 3 2 3 2 9" xfId="6255" xr:uid="{00000000-0005-0000-0000-00001D470000}"/>
    <cellStyle name="Valuta 3 2 3 2 9 2" xfId="30021" xr:uid="{7578543E-DB64-418B-BF57-B3F3DC1FA390}"/>
    <cellStyle name="Valuta 3 2 3 2 9 3" xfId="48106" xr:uid="{B2A2F9FB-A14C-40CA-BC99-7961A9B730A7}"/>
    <cellStyle name="Valuta 3 2 3 2 9 4" xfId="54726" xr:uid="{A04AB791-1C8E-4345-8C78-72E25F6D8B60}"/>
    <cellStyle name="Valuta 3 2 3 2 9 5" xfId="58321" xr:uid="{475A2398-3D5C-4078-A716-26EE01D0AAEE}"/>
    <cellStyle name="Valuta 3 2 3 3" xfId="303" xr:uid="{00000000-0005-0000-0000-00001E470000}"/>
    <cellStyle name="Valuta 3 2 3 3 10" xfId="24400" xr:uid="{E7D6AA78-B166-4EDC-8584-580B5A2AB5F8}"/>
    <cellStyle name="Valuta 3 2 3 3 11" xfId="42646" xr:uid="{3BBCACBB-7FD3-4967-8F73-65E5A67F37C4}"/>
    <cellStyle name="Valuta 3 2 3 3 12" xfId="49266" xr:uid="{26EF78A7-D2AE-448D-A7FD-1ABB5508216F}"/>
    <cellStyle name="Valuta 3 2 3 3 13" xfId="55854" xr:uid="{B423F7EB-7D3B-4587-A640-D35A684C1257}"/>
    <cellStyle name="Valuta 3 2 3 3 2" xfId="700" xr:uid="{00000000-0005-0000-0000-00001F470000}"/>
    <cellStyle name="Valuta 3 2 3 3 2 10" xfId="49458" xr:uid="{BF0A3AF1-7E7F-4AF4-B257-56506A9FDBFC}"/>
    <cellStyle name="Valuta 3 2 3 3 2 11" xfId="56021" xr:uid="{5D85DAB9-F3AE-479F-A8B3-1E0A3DBDBC66}"/>
    <cellStyle name="Valuta 3 2 3 3 2 2" xfId="2044" xr:uid="{00000000-0005-0000-0000-000020470000}"/>
    <cellStyle name="Valuta 3 2 3 3 2 2 2" xfId="4943" xr:uid="{00000000-0005-0000-0000-000021470000}"/>
    <cellStyle name="Valuta 3 2 3 3 2 2 2 2" xfId="10740" xr:uid="{00000000-0005-0000-0000-000022470000}"/>
    <cellStyle name="Valuta 3 2 3 3 2 2 2 3" xfId="19844" xr:uid="{00000000-0005-0000-0000-000023470000}"/>
    <cellStyle name="Valuta 3 2 3 3 2 2 2 4" xfId="28572" xr:uid="{96E203FD-687E-4D04-BB6E-EF842814647E}"/>
    <cellStyle name="Valuta 3 2 3 3 2 2 2 5" xfId="46657" xr:uid="{19E0C1A9-5427-4A3A-9E3B-7075CA1C53EC}"/>
    <cellStyle name="Valuta 3 2 3 3 2 2 2 6" xfId="53277" xr:uid="{3C60F164-E70D-45DF-A96B-C0047214828A}"/>
    <cellStyle name="Valuta 3 2 3 3 2 2 2 7" xfId="58027" xr:uid="{160D4BD1-49DD-4D69-8D7D-2D96A2196DE4}"/>
    <cellStyle name="Valuta 3 2 3 3 2 2 3" xfId="7842" xr:uid="{00000000-0005-0000-0000-000024470000}"/>
    <cellStyle name="Valuta 3 2 3 3 2 2 3 2" xfId="30944" xr:uid="{6728C884-31D9-4435-A85B-6F1C29F16180}"/>
    <cellStyle name="Valuta 3 2 3 3 2 2 3 3" xfId="49029" xr:uid="{60445960-81B6-4F60-A4F5-C1A2B56F9B35}"/>
    <cellStyle name="Valuta 3 2 3 3 2 2 3 4" xfId="55649" xr:uid="{B10214CE-7667-4C43-AD18-2C53D4B72F2A}"/>
    <cellStyle name="Valuta 3 2 3 3 2 2 3 5" xfId="59198" xr:uid="{2E3E68BD-4A08-4F97-9589-F9104F274A7B}"/>
    <cellStyle name="Valuta 3 2 3 3 2 2 4" xfId="16946" xr:uid="{00000000-0005-0000-0000-000025470000}"/>
    <cellStyle name="Valuta 3 2 3 3 2 2 5" xfId="26093" xr:uid="{A78AF386-7124-4125-9D2F-52DAB90C21C5}"/>
    <cellStyle name="Valuta 3 2 3 3 2 2 6" xfId="44178" xr:uid="{62442564-8EDC-4FBB-8AB6-07E412667092}"/>
    <cellStyle name="Valuta 3 2 3 3 2 2 7" xfId="50798" xr:uid="{E7C549DD-59B1-447A-86DD-F9C6B7F422E1}"/>
    <cellStyle name="Valuta 3 2 3 3 2 2 8" xfId="57025" xr:uid="{1B3D7485-6DF4-46B4-9895-B9F0F22A9EAA}"/>
    <cellStyle name="Valuta 3 2 3 3 2 3" xfId="1703" xr:uid="{00000000-0005-0000-0000-000026470000}"/>
    <cellStyle name="Valuta 3 2 3 3 2 3 2" xfId="4606" xr:uid="{00000000-0005-0000-0000-000027470000}"/>
    <cellStyle name="Valuta 3 2 3 3 2 3 2 2" xfId="10403" xr:uid="{00000000-0005-0000-0000-000028470000}"/>
    <cellStyle name="Valuta 3 2 3 3 2 3 2 3" xfId="19507" xr:uid="{00000000-0005-0000-0000-000029470000}"/>
    <cellStyle name="Valuta 3 2 3 3 2 3 2 4" xfId="28109" xr:uid="{15EFB82B-E407-4D66-A073-5EABA6AF78EA}"/>
    <cellStyle name="Valuta 3 2 3 3 2 3 2 5" xfId="46194" xr:uid="{6DE92117-0D44-49F9-81DB-BAF5DF4AACBB}"/>
    <cellStyle name="Valuta 3 2 3 3 2 3 2 6" xfId="52814" xr:uid="{AB59367A-1E79-49C7-A609-4517F5916CB3}"/>
    <cellStyle name="Valuta 3 2 3 3 2 3 2 7" xfId="57693" xr:uid="{AB7DC1FF-192A-4C27-8E03-323FF47C2177}"/>
    <cellStyle name="Valuta 3 2 3 3 2 3 3" xfId="7505" xr:uid="{00000000-0005-0000-0000-00002A470000}"/>
    <cellStyle name="Valuta 3 2 3 3 2 3 3 2" xfId="30608" xr:uid="{EC11E053-508E-4A69-B56B-D9F1319B579D}"/>
    <cellStyle name="Valuta 3 2 3 3 2 3 3 3" xfId="48693" xr:uid="{01CB5E50-B826-4EF4-A701-71C6550F7959}"/>
    <cellStyle name="Valuta 3 2 3 3 2 3 3 4" xfId="55313" xr:uid="{AC524686-1969-43F9-93CF-8D7DF677293C}"/>
    <cellStyle name="Valuta 3 2 3 3 2 3 3 5" xfId="58862" xr:uid="{2B48D7B1-81FF-467C-85F4-E1AAC4B707B6}"/>
    <cellStyle name="Valuta 3 2 3 3 2 3 4" xfId="16609" xr:uid="{00000000-0005-0000-0000-00002B470000}"/>
    <cellStyle name="Valuta 3 2 3 3 2 3 5" xfId="25754" xr:uid="{801EECE6-0276-4D9D-9EA6-09396C33D28C}"/>
    <cellStyle name="Valuta 3 2 3 3 2 3 6" xfId="43841" xr:uid="{7370F434-E30D-41B5-ACE3-B3DF81FB3E96}"/>
    <cellStyle name="Valuta 3 2 3 3 2 3 7" xfId="50461" xr:uid="{CFF56282-8155-4F66-80F7-9967A2CE9AB9}"/>
    <cellStyle name="Valuta 3 2 3 3 2 3 8" xfId="56689" xr:uid="{4D3C1D2E-018D-4C4C-8C2D-ED3BBD71C853}"/>
    <cellStyle name="Valuta 3 2 3 3 2 4" xfId="1270" xr:uid="{00000000-0005-0000-0000-00002C470000}"/>
    <cellStyle name="Valuta 3 2 3 3 2 4 2" xfId="4173" xr:uid="{00000000-0005-0000-0000-00002D470000}"/>
    <cellStyle name="Valuta 3 2 3 3 2 4 2 2" xfId="9970" xr:uid="{00000000-0005-0000-0000-00002E470000}"/>
    <cellStyle name="Valuta 3 2 3 3 2 4 2 3" xfId="19074" xr:uid="{00000000-0005-0000-0000-00002F470000}"/>
    <cellStyle name="Valuta 3 2 3 3 2 4 3" xfId="7072" xr:uid="{00000000-0005-0000-0000-000030470000}"/>
    <cellStyle name="Valuta 3 2 3 3 2 4 4" xfId="16176" xr:uid="{00000000-0005-0000-0000-000031470000}"/>
    <cellStyle name="Valuta 3 2 3 3 2 4 5" xfId="25321" xr:uid="{FAE9C16D-DD49-454F-A8F8-BA4D634B72D3}"/>
    <cellStyle name="Valuta 3 2 3 3 2 4 6" xfId="43408" xr:uid="{BB2EB3AF-D1BB-411B-8195-1BD9043B51D4}"/>
    <cellStyle name="Valuta 3 2 3 3 2 4 7" xfId="50028" xr:uid="{2F41A820-C86A-4457-AF2E-A57BA3DBEC4C}"/>
    <cellStyle name="Valuta 3 2 3 3 2 4 8" xfId="56355" xr:uid="{4112FBF8-D956-4B37-8A7D-AF3EC01EA288}"/>
    <cellStyle name="Valuta 3 2 3 3 2 5" xfId="3603" xr:uid="{00000000-0005-0000-0000-000032470000}"/>
    <cellStyle name="Valuta 3 2 3 3 2 5 2" xfId="9400" xr:uid="{00000000-0005-0000-0000-000033470000}"/>
    <cellStyle name="Valuta 3 2 3 3 2 5 3" xfId="18504" xr:uid="{00000000-0005-0000-0000-000034470000}"/>
    <cellStyle name="Valuta 3 2 3 3 2 5 4" xfId="27651" xr:uid="{5A886614-7619-4124-8769-320691AEA2E3}"/>
    <cellStyle name="Valuta 3 2 3 3 2 5 5" xfId="45736" xr:uid="{FDCFB16E-ADAD-494A-8561-53C6B589C3F2}"/>
    <cellStyle name="Valuta 3 2 3 3 2 5 6" xfId="52356" xr:uid="{3820DD39-BAA0-45D4-A9FA-4ACB9CEBB34E}"/>
    <cellStyle name="Valuta 3 2 3 3 2 5 7" xfId="57359" xr:uid="{394B74F6-BDFB-417B-8D2B-BB7EB21A2C9E}"/>
    <cellStyle name="Valuta 3 2 3 3 2 6" xfId="6502" xr:uid="{00000000-0005-0000-0000-000035470000}"/>
    <cellStyle name="Valuta 3 2 3 3 2 6 2" xfId="30228" xr:uid="{1083EC70-A279-4EC8-8A4C-E108C7AD1034}"/>
    <cellStyle name="Valuta 3 2 3 3 2 6 3" xfId="48313" xr:uid="{81DF7762-CB1B-4B42-9182-91942115B614}"/>
    <cellStyle name="Valuta 3 2 3 3 2 6 4" xfId="54933" xr:uid="{7D730C54-B65E-47EB-9101-3D3BA4C31F29}"/>
    <cellStyle name="Valuta 3 2 3 3 2 6 5" xfId="58528" xr:uid="{FDE4B3AD-F549-45CD-99EC-36DD9AB7C043}"/>
    <cellStyle name="Valuta 3 2 3 3 2 7" xfId="15606" xr:uid="{00000000-0005-0000-0000-000036470000}"/>
    <cellStyle name="Valuta 3 2 3 3 2 8" xfId="24751" xr:uid="{DA5E3FC5-7A43-4E2B-ABFE-191FC961D539}"/>
    <cellStyle name="Valuta 3 2 3 3 2 9" xfId="42838" xr:uid="{307FFBF1-9F3D-487E-9D36-CB9EDC41BF3E}"/>
    <cellStyle name="Valuta 3 2 3 3 3" xfId="1877" xr:uid="{00000000-0005-0000-0000-000037470000}"/>
    <cellStyle name="Valuta 3 2 3 3 3 2" xfId="4776" xr:uid="{00000000-0005-0000-0000-000038470000}"/>
    <cellStyle name="Valuta 3 2 3 3 3 2 2" xfId="10573" xr:uid="{00000000-0005-0000-0000-000039470000}"/>
    <cellStyle name="Valuta 3 2 3 3 3 2 3" xfId="19677" xr:uid="{00000000-0005-0000-0000-00003A470000}"/>
    <cellStyle name="Valuta 3 2 3 3 3 2 4" xfId="28765" xr:uid="{65F36A79-9465-485F-B589-61FEF291DFE4}"/>
    <cellStyle name="Valuta 3 2 3 3 3 2 5" xfId="46850" xr:uid="{4A651969-B1F6-4B76-84E2-6BC757C3EAEF}"/>
    <cellStyle name="Valuta 3 2 3 3 3 2 6" xfId="53470" xr:uid="{91E86F15-C7F7-4CF0-B214-BBE3E8F34528}"/>
    <cellStyle name="Valuta 3 2 3 3 3 2 7" xfId="58194" xr:uid="{6B3C5F86-9546-4BC1-AB2A-F6E10696DA1B}"/>
    <cellStyle name="Valuta 3 2 3 3 3 3" xfId="7675" xr:uid="{00000000-0005-0000-0000-00003B470000}"/>
    <cellStyle name="Valuta 3 2 3 3 3 3 2" xfId="30777" xr:uid="{9EC8A485-4ADC-41CE-8C40-9B048B01208C}"/>
    <cellStyle name="Valuta 3 2 3 3 3 3 3" xfId="48862" xr:uid="{F26C01E9-2BA3-486B-B930-ABABDCF64D68}"/>
    <cellStyle name="Valuta 3 2 3 3 3 3 4" xfId="55482" xr:uid="{8254CAB3-820B-4C29-BD7A-7A93CE623436}"/>
    <cellStyle name="Valuta 3 2 3 3 3 3 5" xfId="59031" xr:uid="{7619D845-0E2F-4954-8870-90DC6723F214}"/>
    <cellStyle name="Valuta 3 2 3 3 3 4" xfId="16779" xr:uid="{00000000-0005-0000-0000-00003C470000}"/>
    <cellStyle name="Valuta 3 2 3 3 3 5" xfId="25926" xr:uid="{59267EFB-911D-46B9-AF40-5BBE7E926D8F}"/>
    <cellStyle name="Valuta 3 2 3 3 3 6" xfId="44011" xr:uid="{B797A8CF-994C-43CB-B52A-D8590339B47E}"/>
    <cellStyle name="Valuta 3 2 3 3 3 7" xfId="50631" xr:uid="{6B2EAF1B-536C-4BE9-8D4A-79CBE68EDE00}"/>
    <cellStyle name="Valuta 3 2 3 3 3 8" xfId="56858" xr:uid="{57D9D0C5-23E1-4267-BA9C-8D5D6EC1CD97}"/>
    <cellStyle name="Valuta 3 2 3 3 4" xfId="1490" xr:uid="{00000000-0005-0000-0000-00003D470000}"/>
    <cellStyle name="Valuta 3 2 3 3 4 2" xfId="4393" xr:uid="{00000000-0005-0000-0000-00003E470000}"/>
    <cellStyle name="Valuta 3 2 3 3 4 2 2" xfId="10190" xr:uid="{00000000-0005-0000-0000-00003F470000}"/>
    <cellStyle name="Valuta 3 2 3 3 4 2 3" xfId="19294" xr:uid="{00000000-0005-0000-0000-000040470000}"/>
    <cellStyle name="Valuta 3 2 3 3 4 2 4" xfId="28347" xr:uid="{A95AD09D-AA02-4496-8D33-6C6B66EB60BF}"/>
    <cellStyle name="Valuta 3 2 3 3 4 2 5" xfId="46432" xr:uid="{83477DD7-25C2-4A01-B73E-D122C3D879CE}"/>
    <cellStyle name="Valuta 3 2 3 3 4 2 6" xfId="53052" xr:uid="{8ABE8831-3629-4071-B1B7-BC9331C44BA0}"/>
    <cellStyle name="Valuta 3 2 3 3 4 2 7" xfId="57860" xr:uid="{BCB69C00-A0EB-4B95-92CB-738AC4C2B848}"/>
    <cellStyle name="Valuta 3 2 3 3 4 3" xfId="7292" xr:uid="{00000000-0005-0000-0000-000041470000}"/>
    <cellStyle name="Valuta 3 2 3 3 4 3 2" xfId="30417" xr:uid="{ACDE1362-9E5C-4DE4-BF08-C1E520880232}"/>
    <cellStyle name="Valuta 3 2 3 3 4 3 3" xfId="48502" xr:uid="{CA9C0C78-FA46-424D-AFFD-587AB6736AD6}"/>
    <cellStyle name="Valuta 3 2 3 3 4 3 4" xfId="55122" xr:uid="{43722194-4BD3-4384-BED0-C69AA3B62912}"/>
    <cellStyle name="Valuta 3 2 3 3 4 3 5" xfId="58695" xr:uid="{1A06A16B-AF12-40F4-B3D1-56163EA01A93}"/>
    <cellStyle name="Valuta 3 2 3 3 4 4" xfId="16396" xr:uid="{00000000-0005-0000-0000-000042470000}"/>
    <cellStyle name="Valuta 3 2 3 3 4 5" xfId="25541" xr:uid="{2121D66A-7223-46A7-993F-A6AB565E9848}"/>
    <cellStyle name="Valuta 3 2 3 3 4 6" xfId="43628" xr:uid="{076C508B-7CF8-4A26-8DD5-F0888FA6F6B1}"/>
    <cellStyle name="Valuta 3 2 3 3 4 7" xfId="50248" xr:uid="{50E2682D-9749-41D5-9AE9-07052415A02E}"/>
    <cellStyle name="Valuta 3 2 3 3 4 8" xfId="56522" xr:uid="{7B1757E4-5630-425B-A2CE-658A45374579}"/>
    <cellStyle name="Valuta 3 2 3 3 5" xfId="979" xr:uid="{00000000-0005-0000-0000-000043470000}"/>
    <cellStyle name="Valuta 3 2 3 3 5 2" xfId="3882" xr:uid="{00000000-0005-0000-0000-000044470000}"/>
    <cellStyle name="Valuta 3 2 3 3 5 2 2" xfId="9679" xr:uid="{00000000-0005-0000-0000-000045470000}"/>
    <cellStyle name="Valuta 3 2 3 3 5 2 3" xfId="18783" xr:uid="{00000000-0005-0000-0000-000046470000}"/>
    <cellStyle name="Valuta 3 2 3 3 5 2 4" xfId="27871" xr:uid="{94D0F808-D940-4698-8AFE-9BEE82B197A7}"/>
    <cellStyle name="Valuta 3 2 3 3 5 2 5" xfId="45956" xr:uid="{25E102FF-01CD-432A-9685-C9278BE8E4EC}"/>
    <cellStyle name="Valuta 3 2 3 3 5 2 6" xfId="52576" xr:uid="{D3DC3A40-F213-4E01-A504-4EE007151120}"/>
    <cellStyle name="Valuta 3 2 3 3 5 2 7" xfId="57526" xr:uid="{7D185C04-293B-43B4-9B3F-A1599E2E1679}"/>
    <cellStyle name="Valuta 3 2 3 3 5 3" xfId="6781" xr:uid="{00000000-0005-0000-0000-000047470000}"/>
    <cellStyle name="Valuta 3 2 3 3 5 4" xfId="15885" xr:uid="{00000000-0005-0000-0000-000048470000}"/>
    <cellStyle name="Valuta 3 2 3 3 5 5" xfId="25030" xr:uid="{A06E7899-EB01-4B9C-AF17-2B3EE6D8DA2E}"/>
    <cellStyle name="Valuta 3 2 3 3 5 6" xfId="43117" xr:uid="{955AA896-CEB9-4575-BFF7-B9616E0D772E}"/>
    <cellStyle name="Valuta 3 2 3 3 5 7" xfId="49737" xr:uid="{1547BF01-8C0F-499C-8371-EB3343972028}"/>
    <cellStyle name="Valuta 3 2 3 3 5 8" xfId="56188" xr:uid="{D955CF82-F181-44C9-8C1E-11B375C8FCFB}"/>
    <cellStyle name="Valuta 3 2 3 3 6" xfId="3411" xr:uid="{00000000-0005-0000-0000-000049470000}"/>
    <cellStyle name="Valuta 3 2 3 3 6 2" xfId="9208" xr:uid="{00000000-0005-0000-0000-00004A470000}"/>
    <cellStyle name="Valuta 3 2 3 3 6 3" xfId="18312" xr:uid="{00000000-0005-0000-0000-00004B470000}"/>
    <cellStyle name="Valuta 3 2 3 3 6 4" xfId="27459" xr:uid="{7F82D263-021A-48A8-BBF3-66439ADB1CFF}"/>
    <cellStyle name="Valuta 3 2 3 3 6 5" xfId="45544" xr:uid="{596F4C4A-148A-462E-BD87-B205EDDB1BDC}"/>
    <cellStyle name="Valuta 3 2 3 3 6 6" xfId="52164" xr:uid="{90FADCF0-AABC-4D07-8854-DC1EAFEC148C}"/>
    <cellStyle name="Valuta 3 2 3 3 6 7" xfId="57192" xr:uid="{74B0A539-FF67-4C0E-81DF-619806E988C3}"/>
    <cellStyle name="Valuta 3 2 3 3 7" xfId="6310" xr:uid="{00000000-0005-0000-0000-00004C470000}"/>
    <cellStyle name="Valuta 3 2 3 3 7 2" xfId="30061" xr:uid="{3E73F0F4-FFBE-49D7-AA0F-8BA372931DAE}"/>
    <cellStyle name="Valuta 3 2 3 3 7 3" xfId="48146" xr:uid="{8C3C02FF-9CA2-421D-AE10-1812AACF6C7E}"/>
    <cellStyle name="Valuta 3 2 3 3 7 4" xfId="54766" xr:uid="{4AD71B27-B797-4A1F-9F82-3C5F2C6D05A3}"/>
    <cellStyle name="Valuta 3 2 3 3 7 5" xfId="58361" xr:uid="{3F19C41D-3E0B-4369-8123-D4B70423C236}"/>
    <cellStyle name="Valuta 3 2 3 3 8" xfId="15200" xr:uid="{00000000-0005-0000-0000-00004D470000}"/>
    <cellStyle name="Valuta 3 2 3 3 9" xfId="15414" xr:uid="{00000000-0005-0000-0000-00004E470000}"/>
    <cellStyle name="Valuta 3 2 3 4" xfId="510" xr:uid="{00000000-0005-0000-0000-00004F470000}"/>
    <cellStyle name="Valuta 3 2 3 5" xfId="605" xr:uid="{00000000-0005-0000-0000-000050470000}"/>
    <cellStyle name="Valuta 3 2 3 5 10" xfId="49363" xr:uid="{9C7773E2-BDB4-4227-92E9-ACDB6B907EE5}"/>
    <cellStyle name="Valuta 3 2 3 5 11" xfId="55941" xr:uid="{07F88F75-526A-49D3-9254-C0B90DCC47EE}"/>
    <cellStyle name="Valuta 3 2 3 5 2" xfId="1964" xr:uid="{00000000-0005-0000-0000-000051470000}"/>
    <cellStyle name="Valuta 3 2 3 5 2 2" xfId="4863" xr:uid="{00000000-0005-0000-0000-000052470000}"/>
    <cellStyle name="Valuta 3 2 3 5 2 2 2" xfId="10660" xr:uid="{00000000-0005-0000-0000-000053470000}"/>
    <cellStyle name="Valuta 3 2 3 5 2 2 3" xfId="19764" xr:uid="{00000000-0005-0000-0000-000054470000}"/>
    <cellStyle name="Valuta 3 2 3 5 2 2 4" xfId="28477" xr:uid="{10790F73-4213-4656-8612-383313255B01}"/>
    <cellStyle name="Valuta 3 2 3 5 2 2 5" xfId="46562" xr:uid="{3EAD0736-B7AB-4BC1-89FD-168D91AD278B}"/>
    <cellStyle name="Valuta 3 2 3 5 2 2 6" xfId="53182" xr:uid="{C8D8E58E-5B81-4F78-AC50-CE60EA318495}"/>
    <cellStyle name="Valuta 3 2 3 5 2 2 7" xfId="57947" xr:uid="{9585CA27-B776-4A3B-9848-5DFED3BF7EA9}"/>
    <cellStyle name="Valuta 3 2 3 5 2 3" xfId="7762" xr:uid="{00000000-0005-0000-0000-000055470000}"/>
    <cellStyle name="Valuta 3 2 3 5 2 3 2" xfId="30864" xr:uid="{531559FB-7675-4833-8B15-5904B9D015F4}"/>
    <cellStyle name="Valuta 3 2 3 5 2 3 3" xfId="48949" xr:uid="{E67F435C-6268-4E96-8A4C-63A8D8710B58}"/>
    <cellStyle name="Valuta 3 2 3 5 2 3 4" xfId="55569" xr:uid="{C859CE14-EDDD-487D-AA48-1FD0D69EDF95}"/>
    <cellStyle name="Valuta 3 2 3 5 2 3 5" xfId="59118" xr:uid="{7F56E6CD-CCAC-41A5-9557-F64AD25D0CA4}"/>
    <cellStyle name="Valuta 3 2 3 5 2 4" xfId="16866" xr:uid="{00000000-0005-0000-0000-000056470000}"/>
    <cellStyle name="Valuta 3 2 3 5 2 5" xfId="26013" xr:uid="{696BA05E-68CE-4AE8-B821-F3CB75CB9ACB}"/>
    <cellStyle name="Valuta 3 2 3 5 2 6" xfId="44098" xr:uid="{9376E455-CABA-4985-B4EB-10261ADDA19D}"/>
    <cellStyle name="Valuta 3 2 3 5 2 7" xfId="50718" xr:uid="{E4AD8A15-E102-45AB-B919-D338976FFECC}"/>
    <cellStyle name="Valuta 3 2 3 5 2 8" xfId="56945" xr:uid="{545F71AF-D041-4328-84AF-20E09C9B4A93}"/>
    <cellStyle name="Valuta 3 2 3 5 3" xfId="1608" xr:uid="{00000000-0005-0000-0000-000057470000}"/>
    <cellStyle name="Valuta 3 2 3 5 3 2" xfId="4511" xr:uid="{00000000-0005-0000-0000-000058470000}"/>
    <cellStyle name="Valuta 3 2 3 5 3 2 2" xfId="10308" xr:uid="{00000000-0005-0000-0000-000059470000}"/>
    <cellStyle name="Valuta 3 2 3 5 3 2 3" xfId="19412" xr:uid="{00000000-0005-0000-0000-00005A470000}"/>
    <cellStyle name="Valuta 3 2 3 5 3 2 4" xfId="28014" xr:uid="{A5010467-58B7-4C23-A9A6-F4F941EC413A}"/>
    <cellStyle name="Valuta 3 2 3 5 3 2 5" xfId="46099" xr:uid="{2640A866-08C1-4B84-B81A-512CB456336C}"/>
    <cellStyle name="Valuta 3 2 3 5 3 2 6" xfId="52719" xr:uid="{0C19B739-4953-4B53-997D-2F9EDD8D4E9C}"/>
    <cellStyle name="Valuta 3 2 3 5 3 2 7" xfId="57613" xr:uid="{890F29D7-C98B-4A25-9B3F-35BF6F434261}"/>
    <cellStyle name="Valuta 3 2 3 5 3 3" xfId="7410" xr:uid="{00000000-0005-0000-0000-00005B470000}"/>
    <cellStyle name="Valuta 3 2 3 5 3 3 2" xfId="30522" xr:uid="{C738182C-F2D5-4CDB-BF2D-6C501DD289E0}"/>
    <cellStyle name="Valuta 3 2 3 5 3 3 3" xfId="48607" xr:uid="{50D619BA-198D-4D61-AD8E-EB0831C418BD}"/>
    <cellStyle name="Valuta 3 2 3 5 3 3 4" xfId="55227" xr:uid="{C3CF2657-B0E3-43A8-936A-D77A12A2F4E9}"/>
    <cellStyle name="Valuta 3 2 3 5 3 3 5" xfId="58782" xr:uid="{3975E27F-E579-471B-BD61-F7951F02EB1E}"/>
    <cellStyle name="Valuta 3 2 3 5 3 4" xfId="16514" xr:uid="{00000000-0005-0000-0000-00005C470000}"/>
    <cellStyle name="Valuta 3 2 3 5 3 5" xfId="25659" xr:uid="{F6DDF930-A04B-4F5E-8DAE-BEBAAC8BB4A4}"/>
    <cellStyle name="Valuta 3 2 3 5 3 6" xfId="43746" xr:uid="{72BE3514-9019-4F37-B0E3-BFB142023B4E}"/>
    <cellStyle name="Valuta 3 2 3 5 3 7" xfId="50366" xr:uid="{63F8466E-E2F9-45F9-A7DF-5DC828BB5B74}"/>
    <cellStyle name="Valuta 3 2 3 5 3 8" xfId="56609" xr:uid="{70D7F097-0FE7-47EF-99B5-5B898B19AD5B}"/>
    <cellStyle name="Valuta 3 2 3 5 4" xfId="1175" xr:uid="{00000000-0005-0000-0000-00005D470000}"/>
    <cellStyle name="Valuta 3 2 3 5 4 2" xfId="4078" xr:uid="{00000000-0005-0000-0000-00005E470000}"/>
    <cellStyle name="Valuta 3 2 3 5 4 2 2" xfId="9875" xr:uid="{00000000-0005-0000-0000-00005F470000}"/>
    <cellStyle name="Valuta 3 2 3 5 4 2 3" xfId="18979" xr:uid="{00000000-0005-0000-0000-000060470000}"/>
    <cellStyle name="Valuta 3 2 3 5 4 3" xfId="6977" xr:uid="{00000000-0005-0000-0000-000061470000}"/>
    <cellStyle name="Valuta 3 2 3 5 4 4" xfId="16081" xr:uid="{00000000-0005-0000-0000-000062470000}"/>
    <cellStyle name="Valuta 3 2 3 5 4 5" xfId="25226" xr:uid="{10BE98BE-6FD1-4AAA-AECD-6E30CC2EDE4B}"/>
    <cellStyle name="Valuta 3 2 3 5 4 6" xfId="43313" xr:uid="{FC03F447-58DE-4D6B-A369-873E9884CEE0}"/>
    <cellStyle name="Valuta 3 2 3 5 4 7" xfId="49933" xr:uid="{AA77C39D-9349-4B6A-837D-163BE21B1AE9}"/>
    <cellStyle name="Valuta 3 2 3 5 4 8" xfId="56275" xr:uid="{9F442657-D9A3-49C3-9CCE-39A431E58737}"/>
    <cellStyle name="Valuta 3 2 3 5 5" xfId="3508" xr:uid="{00000000-0005-0000-0000-000063470000}"/>
    <cellStyle name="Valuta 3 2 3 5 5 2" xfId="9305" xr:uid="{00000000-0005-0000-0000-000064470000}"/>
    <cellStyle name="Valuta 3 2 3 5 5 3" xfId="18409" xr:uid="{00000000-0005-0000-0000-000065470000}"/>
    <cellStyle name="Valuta 3 2 3 5 5 4" xfId="27556" xr:uid="{F2C6BD23-48D0-4CE8-ABFA-5D8A99BE779E}"/>
    <cellStyle name="Valuta 3 2 3 5 5 5" xfId="45641" xr:uid="{6E2D1D97-C821-4F4D-9247-1DCCFE1F928B}"/>
    <cellStyle name="Valuta 3 2 3 5 5 6" xfId="52261" xr:uid="{216170B4-DF37-4D26-B3B6-6268CB333192}"/>
    <cellStyle name="Valuta 3 2 3 5 5 7" xfId="57279" xr:uid="{354BD2B5-575B-4334-B2E1-9EF7D94CBC4C}"/>
    <cellStyle name="Valuta 3 2 3 5 6" xfId="6407" xr:uid="{00000000-0005-0000-0000-000066470000}"/>
    <cellStyle name="Valuta 3 2 3 5 6 2" xfId="30148" xr:uid="{D6F07B04-146A-4CB2-B245-D572C17B3B9E}"/>
    <cellStyle name="Valuta 3 2 3 5 6 3" xfId="48233" xr:uid="{5C764255-44E4-4810-A21D-8EAF08F08381}"/>
    <cellStyle name="Valuta 3 2 3 5 6 4" xfId="54853" xr:uid="{33D4BD9B-69FA-4083-A82F-69C78FD2FA6B}"/>
    <cellStyle name="Valuta 3 2 3 5 6 5" xfId="58448" xr:uid="{169555BC-FA20-4DF8-B931-48A6D7E6F926}"/>
    <cellStyle name="Valuta 3 2 3 5 7" xfId="15511" xr:uid="{00000000-0005-0000-0000-000067470000}"/>
    <cellStyle name="Valuta 3 2 3 5 8" xfId="24656" xr:uid="{66F88799-06D8-4C12-8FBB-C478548846B3}"/>
    <cellStyle name="Valuta 3 2 3 5 9" xfId="42743" xr:uid="{CFA14C29-89C9-4C80-9006-6B9B17821B34}"/>
    <cellStyle name="Valuta 3 2 3 6" xfId="1797" xr:uid="{00000000-0005-0000-0000-000068470000}"/>
    <cellStyle name="Valuta 3 2 3 6 2" xfId="4696" xr:uid="{00000000-0005-0000-0000-000069470000}"/>
    <cellStyle name="Valuta 3 2 3 6 2 2" xfId="10493" xr:uid="{00000000-0005-0000-0000-00006A470000}"/>
    <cellStyle name="Valuta 3 2 3 6 2 3" xfId="19597" xr:uid="{00000000-0005-0000-0000-00006B470000}"/>
    <cellStyle name="Valuta 3 2 3 6 2 4" xfId="28679" xr:uid="{2E07A9E3-6608-47D0-8BDD-AB3853BB3515}"/>
    <cellStyle name="Valuta 3 2 3 6 2 5" xfId="46764" xr:uid="{282DA228-ABE8-4A13-9A83-68C580ECFF35}"/>
    <cellStyle name="Valuta 3 2 3 6 2 6" xfId="53384" xr:uid="{BC61CA7C-E174-491A-B7FD-E1C66BA9DE12}"/>
    <cellStyle name="Valuta 3 2 3 6 2 7" xfId="58114" xr:uid="{EABFA6CF-133A-4B88-860C-F15922AA7F57}"/>
    <cellStyle name="Valuta 3 2 3 6 3" xfId="7595" xr:uid="{00000000-0005-0000-0000-00006C470000}"/>
    <cellStyle name="Valuta 3 2 3 6 3 2" xfId="30697" xr:uid="{CC0F2016-CDCA-48FD-B5E8-C0A67E1493F6}"/>
    <cellStyle name="Valuta 3 2 3 6 3 3" xfId="48782" xr:uid="{14B45F92-DDC7-4B4C-B621-635555EC4A5D}"/>
    <cellStyle name="Valuta 3 2 3 6 3 4" xfId="55402" xr:uid="{483F50D0-243E-41C0-B68C-64100D445206}"/>
    <cellStyle name="Valuta 3 2 3 6 3 5" xfId="58951" xr:uid="{2A63D75A-57D6-404F-9667-BA662C0FB0DB}"/>
    <cellStyle name="Valuta 3 2 3 6 4" xfId="16699" xr:uid="{00000000-0005-0000-0000-00006D470000}"/>
    <cellStyle name="Valuta 3 2 3 6 5" xfId="25846" xr:uid="{55AAB56D-D617-4EBB-A230-2957E52289C7}"/>
    <cellStyle name="Valuta 3 2 3 6 6" xfId="43931" xr:uid="{73AE87A6-120C-46CE-BC46-5F2D3DB4FA11}"/>
    <cellStyle name="Valuta 3 2 3 6 7" xfId="50551" xr:uid="{2B4F5CED-7FC5-4741-87E0-336316AF3E28}"/>
    <cellStyle name="Valuta 3 2 3 6 8" xfId="56778" xr:uid="{BF134E9B-4B49-4057-8C60-794C530B565B}"/>
    <cellStyle name="Valuta 3 2 3 7" xfId="1395" xr:uid="{00000000-0005-0000-0000-00006E470000}"/>
    <cellStyle name="Valuta 3 2 3 7 2" xfId="4298" xr:uid="{00000000-0005-0000-0000-00006F470000}"/>
    <cellStyle name="Valuta 3 2 3 7 2 2" xfId="10095" xr:uid="{00000000-0005-0000-0000-000070470000}"/>
    <cellStyle name="Valuta 3 2 3 7 2 3" xfId="19199" xr:uid="{00000000-0005-0000-0000-000071470000}"/>
    <cellStyle name="Valuta 3 2 3 7 2 4" xfId="28252" xr:uid="{06F2617C-05DC-4B10-B25A-BF88A4E07A90}"/>
    <cellStyle name="Valuta 3 2 3 7 2 5" xfId="46337" xr:uid="{059A4971-7231-4A49-A7A0-CBBB3E2D6455}"/>
    <cellStyle name="Valuta 3 2 3 7 2 6" xfId="52957" xr:uid="{1D378794-5B64-4EF9-BEBE-DB1BA3D0C94E}"/>
    <cellStyle name="Valuta 3 2 3 7 2 7" xfId="57780" xr:uid="{F7C5A3FB-A527-44D7-A720-F8876B31A1A2}"/>
    <cellStyle name="Valuta 3 2 3 7 3" xfId="7197" xr:uid="{00000000-0005-0000-0000-000072470000}"/>
    <cellStyle name="Valuta 3 2 3 7 3 2" xfId="30331" xr:uid="{3115C468-1B39-4139-BA65-FAAEC241BF6D}"/>
    <cellStyle name="Valuta 3 2 3 7 3 3" xfId="48416" xr:uid="{B16DF84A-4DAE-42D0-8A25-0263C800663F}"/>
    <cellStyle name="Valuta 3 2 3 7 3 4" xfId="55036" xr:uid="{C8E63BCF-E170-4E76-8D9C-195DFF063DF9}"/>
    <cellStyle name="Valuta 3 2 3 7 3 5" xfId="58615" xr:uid="{2EF11326-45A3-4D9E-9F11-B2EF5135B351}"/>
    <cellStyle name="Valuta 3 2 3 7 4" xfId="16301" xr:uid="{00000000-0005-0000-0000-000073470000}"/>
    <cellStyle name="Valuta 3 2 3 7 5" xfId="25446" xr:uid="{15BF2F08-2A4C-4892-9A5C-1F4B544C356E}"/>
    <cellStyle name="Valuta 3 2 3 7 6" xfId="43533" xr:uid="{79EF72DA-80C9-47A1-BC17-E32F1C8A329A}"/>
    <cellStyle name="Valuta 3 2 3 7 7" xfId="50153" xr:uid="{03DFFB8B-9E11-465A-B4CA-174232009EE3}"/>
    <cellStyle name="Valuta 3 2 3 7 8" xfId="56442" xr:uid="{6AB7193D-5703-400C-BF0A-846784225BA3}"/>
    <cellStyle name="Valuta 3 2 3 8" xfId="882" xr:uid="{00000000-0005-0000-0000-000074470000}"/>
    <cellStyle name="Valuta 3 2 3 8 2" xfId="3785" xr:uid="{00000000-0005-0000-0000-000075470000}"/>
    <cellStyle name="Valuta 3 2 3 8 2 2" xfId="9582" xr:uid="{00000000-0005-0000-0000-000076470000}"/>
    <cellStyle name="Valuta 3 2 3 8 2 3" xfId="18686" xr:uid="{00000000-0005-0000-0000-000077470000}"/>
    <cellStyle name="Valuta 3 2 3 8 2 4" xfId="27776" xr:uid="{72490EA5-FDAF-45A9-912E-0B8C71EBA536}"/>
    <cellStyle name="Valuta 3 2 3 8 2 5" xfId="45861" xr:uid="{548561F8-D1EA-4789-8F7B-25C5CDE4926C}"/>
    <cellStyle name="Valuta 3 2 3 8 2 6" xfId="52481" xr:uid="{3D1EB202-E581-438E-9A74-1526ADCC8979}"/>
    <cellStyle name="Valuta 3 2 3 8 2 7" xfId="57446" xr:uid="{0D3F6257-23FB-41FA-AABA-CBB30D15D664}"/>
    <cellStyle name="Valuta 3 2 3 8 3" xfId="6684" xr:uid="{00000000-0005-0000-0000-000078470000}"/>
    <cellStyle name="Valuta 3 2 3 8 4" xfId="15788" xr:uid="{00000000-0005-0000-0000-000079470000}"/>
    <cellStyle name="Valuta 3 2 3 8 5" xfId="24933" xr:uid="{2B6A12C3-A594-44F9-9398-2BB8FDEA9FE5}"/>
    <cellStyle name="Valuta 3 2 3 8 6" xfId="43020" xr:uid="{A40EF269-C117-4333-A421-B3CA4AF3F9BF}"/>
    <cellStyle name="Valuta 3 2 3 8 7" xfId="49640" xr:uid="{F2C96108-4EFB-49AC-9B1D-E25C75151213}"/>
    <cellStyle name="Valuta 3 2 3 8 8" xfId="56108" xr:uid="{D04C7C12-CF8D-4006-B5E9-644041CEF3BB}"/>
    <cellStyle name="Valuta 3 2 3 9" xfId="3316" xr:uid="{00000000-0005-0000-0000-00007A470000}"/>
    <cellStyle name="Valuta 3 2 3 9 2" xfId="9113" xr:uid="{00000000-0005-0000-0000-00007B470000}"/>
    <cellStyle name="Valuta 3 2 3 9 3" xfId="18217" xr:uid="{00000000-0005-0000-0000-00007C470000}"/>
    <cellStyle name="Valuta 3 2 3 9 4" xfId="27364" xr:uid="{2DFCC5C7-A986-4CB5-9922-07143BEA6368}"/>
    <cellStyle name="Valuta 3 2 3 9 5" xfId="45449" xr:uid="{F7751A4A-2BC8-4A54-A5A1-0390B4C72546}"/>
    <cellStyle name="Valuta 3 2 3 9 6" xfId="52069" xr:uid="{D1515175-267C-45C1-BA3B-57C5820377B5}"/>
    <cellStyle name="Valuta 3 2 3 9 7" xfId="57112" xr:uid="{0C01AB2F-6012-41DD-9286-83DBFEEDE0BE}"/>
    <cellStyle name="Valuta 3 2 4" xfId="191" xr:uid="{00000000-0005-0000-0000-00007D470000}"/>
    <cellStyle name="Valuta 3 2 4 10" xfId="6203" xr:uid="{00000000-0005-0000-0000-00007E470000}"/>
    <cellStyle name="Valuta 3 2 4 10 2" xfId="29972" xr:uid="{24CABA40-DC3A-46B8-B7F4-077F1F8DF3D7}"/>
    <cellStyle name="Valuta 3 2 4 10 3" xfId="48057" xr:uid="{3694548C-3130-4E7A-977D-50BB8251FA69}"/>
    <cellStyle name="Valuta 3 2 4 10 4" xfId="54677" xr:uid="{7848C5BC-0E1F-4769-973F-5C0EF2759C30}"/>
    <cellStyle name="Valuta 3 2 4 10 5" xfId="58272" xr:uid="{32E72007-038F-4294-9207-88C0A4728FB9}"/>
    <cellStyle name="Valuta 3 2 4 11" xfId="15065" xr:uid="{00000000-0005-0000-0000-00007F470000}"/>
    <cellStyle name="Valuta 3 2 4 12" xfId="15307" xr:uid="{00000000-0005-0000-0000-000080470000}"/>
    <cellStyle name="Valuta 3 2 4 13" xfId="24288" xr:uid="{A9DF5014-E625-4BBA-B895-FB0500255CEC}"/>
    <cellStyle name="Valuta 3 2 4 14" xfId="42539" xr:uid="{49722353-F713-4ADB-BCE9-EE54357C0DAD}"/>
    <cellStyle name="Valuta 3 2 4 15" xfId="49159" xr:uid="{BBC55BFA-0EEB-4312-ABFD-501F8F08BD5F}"/>
    <cellStyle name="Valuta 3 2 4 16" xfId="55765" xr:uid="{53590A4E-2FA5-41C0-AC55-DA70A3205DD8}"/>
    <cellStyle name="Valuta 3 2 4 2" xfId="238" xr:uid="{00000000-0005-0000-0000-000081470000}"/>
    <cellStyle name="Valuta 3 2 4 2 10" xfId="15135" xr:uid="{00000000-0005-0000-0000-000082470000}"/>
    <cellStyle name="Valuta 3 2 4 2 11" xfId="15350" xr:uid="{00000000-0005-0000-0000-000083470000}"/>
    <cellStyle name="Valuta 3 2 4 2 12" xfId="24335" xr:uid="{9D9EEC54-81BA-4D5B-A561-D56F92E3E78B}"/>
    <cellStyle name="Valuta 3 2 4 2 13" xfId="42582" xr:uid="{0B5D8D83-A9B4-4583-9864-0F7334BAE9DD}"/>
    <cellStyle name="Valuta 3 2 4 2 14" xfId="49202" xr:uid="{EBEBE094-D29C-48C0-8C92-94B6FF7604F8}"/>
    <cellStyle name="Valuta 3 2 4 2 15" xfId="55805" xr:uid="{B01B7407-80C0-4384-B27D-C5EFCBD6928A}"/>
    <cellStyle name="Valuta 3 2 4 2 2" xfId="334" xr:uid="{00000000-0005-0000-0000-000084470000}"/>
    <cellStyle name="Valuta 3 2 4 2 2 10" xfId="24431" xr:uid="{E5690E0D-A51E-4E91-80FD-B268F3082973}"/>
    <cellStyle name="Valuta 3 2 4 2 2 11" xfId="42677" xr:uid="{FA7BA7CD-5D91-442F-80F4-B24F8DD6A824}"/>
    <cellStyle name="Valuta 3 2 4 2 2 12" xfId="49297" xr:uid="{A2A5225C-7ADE-4D1C-A4B3-C624EB2E5D8B}"/>
    <cellStyle name="Valuta 3 2 4 2 2 13" xfId="55885" xr:uid="{DA8C78FB-0E67-4149-BC7B-B141DA15855F}"/>
    <cellStyle name="Valuta 3 2 4 2 2 2" xfId="731" xr:uid="{00000000-0005-0000-0000-000085470000}"/>
    <cellStyle name="Valuta 3 2 4 2 2 2 10" xfId="49489" xr:uid="{71481539-8536-457B-8558-EBF192C8B219}"/>
    <cellStyle name="Valuta 3 2 4 2 2 2 11" xfId="56052" xr:uid="{FC63BE0A-76B0-4994-BEB0-CC1F49310E5E}"/>
    <cellStyle name="Valuta 3 2 4 2 2 2 2" xfId="2075" xr:uid="{00000000-0005-0000-0000-000086470000}"/>
    <cellStyle name="Valuta 3 2 4 2 2 2 2 2" xfId="4974" xr:uid="{00000000-0005-0000-0000-000087470000}"/>
    <cellStyle name="Valuta 3 2 4 2 2 2 2 2 2" xfId="10771" xr:uid="{00000000-0005-0000-0000-000088470000}"/>
    <cellStyle name="Valuta 3 2 4 2 2 2 2 2 3" xfId="19875" xr:uid="{00000000-0005-0000-0000-000089470000}"/>
    <cellStyle name="Valuta 3 2 4 2 2 2 2 2 4" xfId="28603" xr:uid="{29FA5D68-BFF1-4F1F-8171-541E34E6EEFF}"/>
    <cellStyle name="Valuta 3 2 4 2 2 2 2 2 5" xfId="46688" xr:uid="{13BEC953-582A-4D5A-99A3-1FAD53912196}"/>
    <cellStyle name="Valuta 3 2 4 2 2 2 2 2 6" xfId="53308" xr:uid="{DA30CE41-F364-400A-B23C-8394FFA9C1B4}"/>
    <cellStyle name="Valuta 3 2 4 2 2 2 2 2 7" xfId="58058" xr:uid="{33613881-EC92-464F-A676-AD3469E22EEF}"/>
    <cellStyle name="Valuta 3 2 4 2 2 2 2 3" xfId="7873" xr:uid="{00000000-0005-0000-0000-00008A470000}"/>
    <cellStyle name="Valuta 3 2 4 2 2 2 2 3 2" xfId="30975" xr:uid="{FF380CFC-E265-4208-9751-C370D48E2D20}"/>
    <cellStyle name="Valuta 3 2 4 2 2 2 2 3 3" xfId="49060" xr:uid="{AB4D6C38-3F75-47EE-B416-3F89A484421C}"/>
    <cellStyle name="Valuta 3 2 4 2 2 2 2 3 4" xfId="55680" xr:uid="{8C8A0B98-F407-49E0-8688-3C3E966BDBF8}"/>
    <cellStyle name="Valuta 3 2 4 2 2 2 2 3 5" xfId="59229" xr:uid="{1FF67926-8AAB-4E87-8351-CAF5AAEA4186}"/>
    <cellStyle name="Valuta 3 2 4 2 2 2 2 4" xfId="16977" xr:uid="{00000000-0005-0000-0000-00008B470000}"/>
    <cellStyle name="Valuta 3 2 4 2 2 2 2 5" xfId="26124" xr:uid="{0C3E18A2-AD21-4963-9609-85CBFB632486}"/>
    <cellStyle name="Valuta 3 2 4 2 2 2 2 6" xfId="44209" xr:uid="{25A7F504-CE75-4BD1-A2F2-928643110518}"/>
    <cellStyle name="Valuta 3 2 4 2 2 2 2 7" xfId="50829" xr:uid="{DADFCE1A-F980-4135-B231-0B9AC97E52E8}"/>
    <cellStyle name="Valuta 3 2 4 2 2 2 2 8" xfId="57056" xr:uid="{64A9DFDC-3C35-4181-B7A0-E172A735C3F6}"/>
    <cellStyle name="Valuta 3 2 4 2 2 2 3" xfId="1734" xr:uid="{00000000-0005-0000-0000-00008C470000}"/>
    <cellStyle name="Valuta 3 2 4 2 2 2 3 2" xfId="4637" xr:uid="{00000000-0005-0000-0000-00008D470000}"/>
    <cellStyle name="Valuta 3 2 4 2 2 2 3 2 2" xfId="10434" xr:uid="{00000000-0005-0000-0000-00008E470000}"/>
    <cellStyle name="Valuta 3 2 4 2 2 2 3 2 3" xfId="19538" xr:uid="{00000000-0005-0000-0000-00008F470000}"/>
    <cellStyle name="Valuta 3 2 4 2 2 2 3 2 4" xfId="28140" xr:uid="{BE0BD508-8F28-4ACF-A099-C94AEB66D17D}"/>
    <cellStyle name="Valuta 3 2 4 2 2 2 3 2 5" xfId="46225" xr:uid="{0E5B5AF1-C028-4AB1-A902-0ED65F1D71F5}"/>
    <cellStyle name="Valuta 3 2 4 2 2 2 3 2 6" xfId="52845" xr:uid="{B265A3DE-BBCD-4902-B963-00F497E67C1A}"/>
    <cellStyle name="Valuta 3 2 4 2 2 2 3 2 7" xfId="57724" xr:uid="{FB1A63C8-D926-4E01-96DB-D9689D298B84}"/>
    <cellStyle name="Valuta 3 2 4 2 2 2 3 3" xfId="7536" xr:uid="{00000000-0005-0000-0000-000090470000}"/>
    <cellStyle name="Valuta 3 2 4 2 2 2 3 3 2" xfId="30639" xr:uid="{5BE07001-EA0A-4DF4-8AAD-60585353495A}"/>
    <cellStyle name="Valuta 3 2 4 2 2 2 3 3 3" xfId="48724" xr:uid="{57BBB8B2-3FBC-4578-B6C1-2EBD395139AB}"/>
    <cellStyle name="Valuta 3 2 4 2 2 2 3 3 4" xfId="55344" xr:uid="{3812E7BA-8782-45EC-9668-239738D77B3C}"/>
    <cellStyle name="Valuta 3 2 4 2 2 2 3 3 5" xfId="58893" xr:uid="{F00A5E0B-8334-462C-B1E4-1074B9AABF4E}"/>
    <cellStyle name="Valuta 3 2 4 2 2 2 3 4" xfId="16640" xr:uid="{00000000-0005-0000-0000-000091470000}"/>
    <cellStyle name="Valuta 3 2 4 2 2 2 3 5" xfId="25785" xr:uid="{0A4086CD-5567-4332-8FC6-9A6821020C29}"/>
    <cellStyle name="Valuta 3 2 4 2 2 2 3 6" xfId="43872" xr:uid="{1674CFF2-56D4-4E47-9849-89B25D3D92C5}"/>
    <cellStyle name="Valuta 3 2 4 2 2 2 3 7" xfId="50492" xr:uid="{69109F2E-56D2-410C-A639-243778817A54}"/>
    <cellStyle name="Valuta 3 2 4 2 2 2 3 8" xfId="56720" xr:uid="{0E3F48E6-87E9-4518-AFE0-204261B38553}"/>
    <cellStyle name="Valuta 3 2 4 2 2 2 4" xfId="1301" xr:uid="{00000000-0005-0000-0000-000092470000}"/>
    <cellStyle name="Valuta 3 2 4 2 2 2 4 2" xfId="4204" xr:uid="{00000000-0005-0000-0000-000093470000}"/>
    <cellStyle name="Valuta 3 2 4 2 2 2 4 2 2" xfId="10001" xr:uid="{00000000-0005-0000-0000-000094470000}"/>
    <cellStyle name="Valuta 3 2 4 2 2 2 4 2 3" xfId="19105" xr:uid="{00000000-0005-0000-0000-000095470000}"/>
    <cellStyle name="Valuta 3 2 4 2 2 2 4 3" xfId="7103" xr:uid="{00000000-0005-0000-0000-000096470000}"/>
    <cellStyle name="Valuta 3 2 4 2 2 2 4 4" xfId="16207" xr:uid="{00000000-0005-0000-0000-000097470000}"/>
    <cellStyle name="Valuta 3 2 4 2 2 2 4 5" xfId="25352" xr:uid="{87968C22-AD18-4CA0-91AE-202D059C3F49}"/>
    <cellStyle name="Valuta 3 2 4 2 2 2 4 6" xfId="43439" xr:uid="{E412B32E-B851-4B55-AC82-36D393868612}"/>
    <cellStyle name="Valuta 3 2 4 2 2 2 4 7" xfId="50059" xr:uid="{DE267ED4-F87E-40F3-9EE7-8D43EDDC17D8}"/>
    <cellStyle name="Valuta 3 2 4 2 2 2 4 8" xfId="56386" xr:uid="{DA001018-1E6E-4F78-83B8-80AF05521BC7}"/>
    <cellStyle name="Valuta 3 2 4 2 2 2 5" xfId="3634" xr:uid="{00000000-0005-0000-0000-000098470000}"/>
    <cellStyle name="Valuta 3 2 4 2 2 2 5 2" xfId="9431" xr:uid="{00000000-0005-0000-0000-000099470000}"/>
    <cellStyle name="Valuta 3 2 4 2 2 2 5 3" xfId="18535" xr:uid="{00000000-0005-0000-0000-00009A470000}"/>
    <cellStyle name="Valuta 3 2 4 2 2 2 5 4" xfId="27682" xr:uid="{B604AD6D-FC90-4E3D-B3AF-17D18D6B0D51}"/>
    <cellStyle name="Valuta 3 2 4 2 2 2 5 5" xfId="45767" xr:uid="{74EB6A51-5348-4590-9DD4-E22DF143C857}"/>
    <cellStyle name="Valuta 3 2 4 2 2 2 5 6" xfId="52387" xr:uid="{B262B594-8F79-4642-8231-710B5DF76F93}"/>
    <cellStyle name="Valuta 3 2 4 2 2 2 5 7" xfId="57390" xr:uid="{6FF83415-A6E1-4345-88C9-791DAE590566}"/>
    <cellStyle name="Valuta 3 2 4 2 2 2 6" xfId="6533" xr:uid="{00000000-0005-0000-0000-00009B470000}"/>
    <cellStyle name="Valuta 3 2 4 2 2 2 6 2" xfId="30259" xr:uid="{1148D848-BC11-481F-9A47-A5285F78E962}"/>
    <cellStyle name="Valuta 3 2 4 2 2 2 6 3" xfId="48344" xr:uid="{8B88DBDB-1C11-4BF3-A97C-874B674BAD09}"/>
    <cellStyle name="Valuta 3 2 4 2 2 2 6 4" xfId="54964" xr:uid="{1FA25BFF-203F-4137-8589-0B6F5EF6A63F}"/>
    <cellStyle name="Valuta 3 2 4 2 2 2 6 5" xfId="58559" xr:uid="{2716D543-F7B0-4485-85D6-A2BF26AB2F69}"/>
    <cellStyle name="Valuta 3 2 4 2 2 2 7" xfId="15637" xr:uid="{00000000-0005-0000-0000-00009C470000}"/>
    <cellStyle name="Valuta 3 2 4 2 2 2 8" xfId="24782" xr:uid="{D6AE2544-017E-488A-B745-24C346EDC404}"/>
    <cellStyle name="Valuta 3 2 4 2 2 2 9" xfId="42869" xr:uid="{D0748AD0-E165-49BE-913F-C3C549D2896B}"/>
    <cellStyle name="Valuta 3 2 4 2 2 3" xfId="1908" xr:uid="{00000000-0005-0000-0000-00009D470000}"/>
    <cellStyle name="Valuta 3 2 4 2 2 3 2" xfId="4807" xr:uid="{00000000-0005-0000-0000-00009E470000}"/>
    <cellStyle name="Valuta 3 2 4 2 2 3 2 2" xfId="10604" xr:uid="{00000000-0005-0000-0000-00009F470000}"/>
    <cellStyle name="Valuta 3 2 4 2 2 3 2 3" xfId="19708" xr:uid="{00000000-0005-0000-0000-0000A0470000}"/>
    <cellStyle name="Valuta 3 2 4 2 2 3 2 4" xfId="28796" xr:uid="{6346B2B6-FD27-4391-A241-EF10B25AED6B}"/>
    <cellStyle name="Valuta 3 2 4 2 2 3 2 5" xfId="46881" xr:uid="{E51E20F0-75CF-4EBB-8DA9-7E46328174E2}"/>
    <cellStyle name="Valuta 3 2 4 2 2 3 2 6" xfId="53501" xr:uid="{69D1F7EE-B8AA-491D-9A24-F5BDAC449C3D}"/>
    <cellStyle name="Valuta 3 2 4 2 2 3 2 7" xfId="58225" xr:uid="{EC7B7F7B-8C68-4D46-AE9F-4783A679552C}"/>
    <cellStyle name="Valuta 3 2 4 2 2 3 3" xfId="7706" xr:uid="{00000000-0005-0000-0000-0000A1470000}"/>
    <cellStyle name="Valuta 3 2 4 2 2 3 3 2" xfId="30808" xr:uid="{43E3CB3A-89C2-4D78-9B99-59349BAF52CB}"/>
    <cellStyle name="Valuta 3 2 4 2 2 3 3 3" xfId="48893" xr:uid="{F01FC8E4-AADD-4058-A567-A15FF6979B46}"/>
    <cellStyle name="Valuta 3 2 4 2 2 3 3 4" xfId="55513" xr:uid="{D4F1FF20-1D15-47A5-AF07-7DAA28391156}"/>
    <cellStyle name="Valuta 3 2 4 2 2 3 3 5" xfId="59062" xr:uid="{73602A90-595F-40DB-89EE-72D534C671A6}"/>
    <cellStyle name="Valuta 3 2 4 2 2 3 4" xfId="16810" xr:uid="{00000000-0005-0000-0000-0000A2470000}"/>
    <cellStyle name="Valuta 3 2 4 2 2 3 5" xfId="25957" xr:uid="{F9717FD4-FF41-4C69-80D9-540D9E7461C1}"/>
    <cellStyle name="Valuta 3 2 4 2 2 3 6" xfId="44042" xr:uid="{861AD958-3FC6-479E-9F43-516A0A4B9AA1}"/>
    <cellStyle name="Valuta 3 2 4 2 2 3 7" xfId="50662" xr:uid="{F228914C-D369-4EEA-A35C-EF7298D55E7C}"/>
    <cellStyle name="Valuta 3 2 4 2 2 3 8" xfId="56889" xr:uid="{417B75F1-C1E3-42AB-BC4A-2F4F832A6896}"/>
    <cellStyle name="Valuta 3 2 4 2 2 4" xfId="1521" xr:uid="{00000000-0005-0000-0000-0000A3470000}"/>
    <cellStyle name="Valuta 3 2 4 2 2 4 2" xfId="4424" xr:uid="{00000000-0005-0000-0000-0000A4470000}"/>
    <cellStyle name="Valuta 3 2 4 2 2 4 2 2" xfId="10221" xr:uid="{00000000-0005-0000-0000-0000A5470000}"/>
    <cellStyle name="Valuta 3 2 4 2 2 4 2 3" xfId="19325" xr:uid="{00000000-0005-0000-0000-0000A6470000}"/>
    <cellStyle name="Valuta 3 2 4 2 2 4 2 4" xfId="28378" xr:uid="{36A60595-28F1-4AC8-AD54-423C2BDA47C1}"/>
    <cellStyle name="Valuta 3 2 4 2 2 4 2 5" xfId="46463" xr:uid="{B92A45A3-62F2-4506-A026-2310E08A67AD}"/>
    <cellStyle name="Valuta 3 2 4 2 2 4 2 6" xfId="53083" xr:uid="{F9819E80-ADD0-4097-919A-552BF5DBAD5A}"/>
    <cellStyle name="Valuta 3 2 4 2 2 4 2 7" xfId="57891" xr:uid="{2F7E8B83-A280-4C9A-999F-8EE29BD989A8}"/>
    <cellStyle name="Valuta 3 2 4 2 2 4 3" xfId="7323" xr:uid="{00000000-0005-0000-0000-0000A7470000}"/>
    <cellStyle name="Valuta 3 2 4 2 2 4 3 2" xfId="30448" xr:uid="{E9D1C954-B031-4989-96D8-56E0DE7151D4}"/>
    <cellStyle name="Valuta 3 2 4 2 2 4 3 3" xfId="48533" xr:uid="{4C78EE3B-4A5F-4FEE-B279-00A154EDF9B8}"/>
    <cellStyle name="Valuta 3 2 4 2 2 4 3 4" xfId="55153" xr:uid="{C2F424A7-1611-4379-8688-81964E0A564C}"/>
    <cellStyle name="Valuta 3 2 4 2 2 4 3 5" xfId="58726" xr:uid="{9DF3B066-C300-4DB6-845E-8C783950F5A6}"/>
    <cellStyle name="Valuta 3 2 4 2 2 4 4" xfId="16427" xr:uid="{00000000-0005-0000-0000-0000A8470000}"/>
    <cellStyle name="Valuta 3 2 4 2 2 4 5" xfId="25572" xr:uid="{EA5B4BF3-7EC2-435A-B734-CEE9241D0E97}"/>
    <cellStyle name="Valuta 3 2 4 2 2 4 6" xfId="43659" xr:uid="{F0728098-030E-4A2D-965F-2CE6DE202351}"/>
    <cellStyle name="Valuta 3 2 4 2 2 4 7" xfId="50279" xr:uid="{BF2DDBEE-87CC-462A-99C7-1D6FDFB57150}"/>
    <cellStyle name="Valuta 3 2 4 2 2 4 8" xfId="56553" xr:uid="{8188D043-5511-4D66-B0D7-099D273CBA5E}"/>
    <cellStyle name="Valuta 3 2 4 2 2 5" xfId="1010" xr:uid="{00000000-0005-0000-0000-0000A9470000}"/>
    <cellStyle name="Valuta 3 2 4 2 2 5 2" xfId="3913" xr:uid="{00000000-0005-0000-0000-0000AA470000}"/>
    <cellStyle name="Valuta 3 2 4 2 2 5 2 2" xfId="9710" xr:uid="{00000000-0005-0000-0000-0000AB470000}"/>
    <cellStyle name="Valuta 3 2 4 2 2 5 2 3" xfId="18814" xr:uid="{00000000-0005-0000-0000-0000AC470000}"/>
    <cellStyle name="Valuta 3 2 4 2 2 5 2 4" xfId="27902" xr:uid="{58AE656B-5D3B-4BD1-83ED-427DF5F01F24}"/>
    <cellStyle name="Valuta 3 2 4 2 2 5 2 5" xfId="45987" xr:uid="{82B5E512-6622-4373-920C-9557C9DB3E03}"/>
    <cellStyle name="Valuta 3 2 4 2 2 5 2 6" xfId="52607" xr:uid="{656F6F93-324E-457E-8DA8-2F706A2E1798}"/>
    <cellStyle name="Valuta 3 2 4 2 2 5 2 7" xfId="57557" xr:uid="{49EC30FC-FB9F-4D23-BF49-7D54B2E47117}"/>
    <cellStyle name="Valuta 3 2 4 2 2 5 3" xfId="6812" xr:uid="{00000000-0005-0000-0000-0000AD470000}"/>
    <cellStyle name="Valuta 3 2 4 2 2 5 4" xfId="15916" xr:uid="{00000000-0005-0000-0000-0000AE470000}"/>
    <cellStyle name="Valuta 3 2 4 2 2 5 5" xfId="25061" xr:uid="{FF6DB550-98FD-456A-BA9A-C79E18A3D89F}"/>
    <cellStyle name="Valuta 3 2 4 2 2 5 6" xfId="43148" xr:uid="{525EA0F8-9949-4D4E-95EC-4A44EB9A7032}"/>
    <cellStyle name="Valuta 3 2 4 2 2 5 7" xfId="49768" xr:uid="{A0565F45-690A-4824-BC22-78467545E59F}"/>
    <cellStyle name="Valuta 3 2 4 2 2 5 8" xfId="56219" xr:uid="{30997A32-B890-4D5D-945D-4827A79A0BCD}"/>
    <cellStyle name="Valuta 3 2 4 2 2 6" xfId="3442" xr:uid="{00000000-0005-0000-0000-0000AF470000}"/>
    <cellStyle name="Valuta 3 2 4 2 2 6 2" xfId="9239" xr:uid="{00000000-0005-0000-0000-0000B0470000}"/>
    <cellStyle name="Valuta 3 2 4 2 2 6 3" xfId="18343" xr:uid="{00000000-0005-0000-0000-0000B1470000}"/>
    <cellStyle name="Valuta 3 2 4 2 2 6 4" xfId="27490" xr:uid="{B32C68A5-F84A-4F40-94BC-6FFD0DDBA764}"/>
    <cellStyle name="Valuta 3 2 4 2 2 6 5" xfId="45575" xr:uid="{5323D7D2-88FC-40FB-AB10-7179BAAE540B}"/>
    <cellStyle name="Valuta 3 2 4 2 2 6 6" xfId="52195" xr:uid="{107C0C23-E19D-423E-8570-06781AE0FB6A}"/>
    <cellStyle name="Valuta 3 2 4 2 2 6 7" xfId="57223" xr:uid="{DA0B9085-26FF-47A1-94ED-626BE2FB1643}"/>
    <cellStyle name="Valuta 3 2 4 2 2 7" xfId="6341" xr:uid="{00000000-0005-0000-0000-0000B2470000}"/>
    <cellStyle name="Valuta 3 2 4 2 2 7 2" xfId="30092" xr:uid="{248398CB-35B1-4425-B36D-7B58277BE837}"/>
    <cellStyle name="Valuta 3 2 4 2 2 7 3" xfId="48177" xr:uid="{9803CE8A-34C6-4C0A-9E2E-080869D6005B}"/>
    <cellStyle name="Valuta 3 2 4 2 2 7 4" xfId="54797" xr:uid="{599C096B-62EC-4460-91CA-ED0B55C47D4B}"/>
    <cellStyle name="Valuta 3 2 4 2 2 7 5" xfId="58392" xr:uid="{EEE82715-ED1E-46B5-BDEC-D66189B5EAFE}"/>
    <cellStyle name="Valuta 3 2 4 2 2 8" xfId="15246" xr:uid="{00000000-0005-0000-0000-0000B3470000}"/>
    <cellStyle name="Valuta 3 2 4 2 2 9" xfId="15445" xr:uid="{00000000-0005-0000-0000-0000B4470000}"/>
    <cellStyle name="Valuta 3 2 4 2 3" xfId="513" xr:uid="{00000000-0005-0000-0000-0000B5470000}"/>
    <cellStyle name="Valuta 3 2 4 2 4" xfId="636" xr:uid="{00000000-0005-0000-0000-0000B6470000}"/>
    <cellStyle name="Valuta 3 2 4 2 4 10" xfId="49394" xr:uid="{8425E63C-D4CF-4BC7-BF59-C04CF36AF284}"/>
    <cellStyle name="Valuta 3 2 4 2 4 11" xfId="55972" xr:uid="{99638149-924E-49A1-9C0D-8644E4E1836A}"/>
    <cellStyle name="Valuta 3 2 4 2 4 2" xfId="1995" xr:uid="{00000000-0005-0000-0000-0000B7470000}"/>
    <cellStyle name="Valuta 3 2 4 2 4 2 2" xfId="4894" xr:uid="{00000000-0005-0000-0000-0000B8470000}"/>
    <cellStyle name="Valuta 3 2 4 2 4 2 2 2" xfId="10691" xr:uid="{00000000-0005-0000-0000-0000B9470000}"/>
    <cellStyle name="Valuta 3 2 4 2 4 2 2 3" xfId="19795" xr:uid="{00000000-0005-0000-0000-0000BA470000}"/>
    <cellStyle name="Valuta 3 2 4 2 4 2 2 4" xfId="28508" xr:uid="{DCF50350-119E-4592-B207-0F7963A2CE86}"/>
    <cellStyle name="Valuta 3 2 4 2 4 2 2 5" xfId="46593" xr:uid="{E6629F20-8EBC-41DC-B276-CDF70CA690CD}"/>
    <cellStyle name="Valuta 3 2 4 2 4 2 2 6" xfId="53213" xr:uid="{566C6568-5F88-40C0-BE1A-2917524BECEF}"/>
    <cellStyle name="Valuta 3 2 4 2 4 2 2 7" xfId="57978" xr:uid="{FA8B95D1-CA04-4E2E-ADB8-8BDB8F13BFD3}"/>
    <cellStyle name="Valuta 3 2 4 2 4 2 3" xfId="7793" xr:uid="{00000000-0005-0000-0000-0000BB470000}"/>
    <cellStyle name="Valuta 3 2 4 2 4 2 3 2" xfId="30895" xr:uid="{3DBD79EC-3ABF-44BC-B4E0-83F00DE48B12}"/>
    <cellStyle name="Valuta 3 2 4 2 4 2 3 3" xfId="48980" xr:uid="{C49A7308-EFBD-4D99-837F-E54765A667D0}"/>
    <cellStyle name="Valuta 3 2 4 2 4 2 3 4" xfId="55600" xr:uid="{8E7E7FCB-61F0-461E-B31C-8D43EC5C3BA8}"/>
    <cellStyle name="Valuta 3 2 4 2 4 2 3 5" xfId="59149" xr:uid="{013AA8F1-2FB0-4CD8-A83D-7BFB4F4D6105}"/>
    <cellStyle name="Valuta 3 2 4 2 4 2 4" xfId="16897" xr:uid="{00000000-0005-0000-0000-0000BC470000}"/>
    <cellStyle name="Valuta 3 2 4 2 4 2 5" xfId="26044" xr:uid="{5282B3A5-2C31-4FC9-BA27-F1E37039C42A}"/>
    <cellStyle name="Valuta 3 2 4 2 4 2 6" xfId="44129" xr:uid="{5CC1E2CB-F052-40D7-B98E-400F9F59D3B1}"/>
    <cellStyle name="Valuta 3 2 4 2 4 2 7" xfId="50749" xr:uid="{54867CC9-C30F-476E-A1E7-DAEB606C374C}"/>
    <cellStyle name="Valuta 3 2 4 2 4 2 8" xfId="56976" xr:uid="{33A48351-D490-4AF8-BCFD-FC3403C6018F}"/>
    <cellStyle name="Valuta 3 2 4 2 4 3" xfId="1639" xr:uid="{00000000-0005-0000-0000-0000BD470000}"/>
    <cellStyle name="Valuta 3 2 4 2 4 3 2" xfId="4542" xr:uid="{00000000-0005-0000-0000-0000BE470000}"/>
    <cellStyle name="Valuta 3 2 4 2 4 3 2 2" xfId="10339" xr:uid="{00000000-0005-0000-0000-0000BF470000}"/>
    <cellStyle name="Valuta 3 2 4 2 4 3 2 3" xfId="19443" xr:uid="{00000000-0005-0000-0000-0000C0470000}"/>
    <cellStyle name="Valuta 3 2 4 2 4 3 2 4" xfId="28045" xr:uid="{F456932A-908F-43AF-B3AC-4E38F5F27DF5}"/>
    <cellStyle name="Valuta 3 2 4 2 4 3 2 5" xfId="46130" xr:uid="{D73798CA-29A9-4F19-9A1C-AF9E5454E892}"/>
    <cellStyle name="Valuta 3 2 4 2 4 3 2 6" xfId="52750" xr:uid="{054C9AB4-E6D5-486A-ADC8-8949F844CAC5}"/>
    <cellStyle name="Valuta 3 2 4 2 4 3 2 7" xfId="57644" xr:uid="{C2A13BB5-0094-407A-8358-6A8A27B739CC}"/>
    <cellStyle name="Valuta 3 2 4 2 4 3 3" xfId="7441" xr:uid="{00000000-0005-0000-0000-0000C1470000}"/>
    <cellStyle name="Valuta 3 2 4 2 4 3 3 2" xfId="30553" xr:uid="{D84CC2D6-2889-4C78-B067-360A10B0B1E0}"/>
    <cellStyle name="Valuta 3 2 4 2 4 3 3 3" xfId="48638" xr:uid="{11DDEC01-9BCB-46DC-AC85-666B3C8181C6}"/>
    <cellStyle name="Valuta 3 2 4 2 4 3 3 4" xfId="55258" xr:uid="{6976BC8D-A536-4CEE-94A4-76288E1E1583}"/>
    <cellStyle name="Valuta 3 2 4 2 4 3 3 5" xfId="58813" xr:uid="{C9E1D57A-6B2D-49F2-B886-E061236DF52F}"/>
    <cellStyle name="Valuta 3 2 4 2 4 3 4" xfId="16545" xr:uid="{00000000-0005-0000-0000-0000C2470000}"/>
    <cellStyle name="Valuta 3 2 4 2 4 3 5" xfId="25690" xr:uid="{4C6EBC4F-8D38-4F89-938D-6E2030D855E3}"/>
    <cellStyle name="Valuta 3 2 4 2 4 3 6" xfId="43777" xr:uid="{C83BD27D-5244-47EF-8C9D-DDEA179C13B6}"/>
    <cellStyle name="Valuta 3 2 4 2 4 3 7" xfId="50397" xr:uid="{47D49268-0047-4C4E-B5A8-0DF061D5F597}"/>
    <cellStyle name="Valuta 3 2 4 2 4 3 8" xfId="56640" xr:uid="{AD513C6F-AA69-44AD-9EC3-A2D4A4A67912}"/>
    <cellStyle name="Valuta 3 2 4 2 4 4" xfId="1206" xr:uid="{00000000-0005-0000-0000-0000C3470000}"/>
    <cellStyle name="Valuta 3 2 4 2 4 4 2" xfId="4109" xr:uid="{00000000-0005-0000-0000-0000C4470000}"/>
    <cellStyle name="Valuta 3 2 4 2 4 4 2 2" xfId="9906" xr:uid="{00000000-0005-0000-0000-0000C5470000}"/>
    <cellStyle name="Valuta 3 2 4 2 4 4 2 3" xfId="19010" xr:uid="{00000000-0005-0000-0000-0000C6470000}"/>
    <cellStyle name="Valuta 3 2 4 2 4 4 3" xfId="7008" xr:uid="{00000000-0005-0000-0000-0000C7470000}"/>
    <cellStyle name="Valuta 3 2 4 2 4 4 4" xfId="16112" xr:uid="{00000000-0005-0000-0000-0000C8470000}"/>
    <cellStyle name="Valuta 3 2 4 2 4 4 5" xfId="25257" xr:uid="{0C706A89-CA0A-48E6-9916-43E89847981D}"/>
    <cellStyle name="Valuta 3 2 4 2 4 4 6" xfId="43344" xr:uid="{7B9EB292-F45D-4E61-AB81-036E7DE8C16A}"/>
    <cellStyle name="Valuta 3 2 4 2 4 4 7" xfId="49964" xr:uid="{D9F66A5F-4FF7-4B57-9E20-C291DA0DBBEF}"/>
    <cellStyle name="Valuta 3 2 4 2 4 4 8" xfId="56306" xr:uid="{989D318C-AAB3-4295-B966-EA3CA896B804}"/>
    <cellStyle name="Valuta 3 2 4 2 4 5" xfId="3539" xr:uid="{00000000-0005-0000-0000-0000C9470000}"/>
    <cellStyle name="Valuta 3 2 4 2 4 5 2" xfId="9336" xr:uid="{00000000-0005-0000-0000-0000CA470000}"/>
    <cellStyle name="Valuta 3 2 4 2 4 5 3" xfId="18440" xr:uid="{00000000-0005-0000-0000-0000CB470000}"/>
    <cellStyle name="Valuta 3 2 4 2 4 5 4" xfId="27587" xr:uid="{FF9947F6-2FE9-45E7-B9B6-01EC3ABE1E12}"/>
    <cellStyle name="Valuta 3 2 4 2 4 5 5" xfId="45672" xr:uid="{F1255C26-024B-4B1F-8EAE-DAF0FE7831BA}"/>
    <cellStyle name="Valuta 3 2 4 2 4 5 6" xfId="52292" xr:uid="{B3AE6A0A-965F-48F2-9BF8-3037EF11EA3B}"/>
    <cellStyle name="Valuta 3 2 4 2 4 5 7" xfId="57310" xr:uid="{3638A78F-421A-44C9-9DBE-BFA1D5DF780B}"/>
    <cellStyle name="Valuta 3 2 4 2 4 6" xfId="6438" xr:uid="{00000000-0005-0000-0000-0000CC470000}"/>
    <cellStyle name="Valuta 3 2 4 2 4 6 2" xfId="30179" xr:uid="{1C308995-4822-4E27-9677-9E09A38417A5}"/>
    <cellStyle name="Valuta 3 2 4 2 4 6 3" xfId="48264" xr:uid="{9B743B3D-7501-46A8-9E2A-BDF07D387A7B}"/>
    <cellStyle name="Valuta 3 2 4 2 4 6 4" xfId="54884" xr:uid="{88F589EF-4449-4A94-99E0-6BBEF1782A31}"/>
    <cellStyle name="Valuta 3 2 4 2 4 6 5" xfId="58479" xr:uid="{B2202500-260B-44D7-8334-68428C47F8A0}"/>
    <cellStyle name="Valuta 3 2 4 2 4 7" xfId="15542" xr:uid="{00000000-0005-0000-0000-0000CD470000}"/>
    <cellStyle name="Valuta 3 2 4 2 4 8" xfId="24687" xr:uid="{9F3F302B-A39A-4604-ADB6-9D1007CC0CBA}"/>
    <cellStyle name="Valuta 3 2 4 2 4 9" xfId="42774" xr:uid="{77A43991-D32C-478B-B72C-B170CF95E53C}"/>
    <cellStyle name="Valuta 3 2 4 2 5" xfId="1828" xr:uid="{00000000-0005-0000-0000-0000CE470000}"/>
    <cellStyle name="Valuta 3 2 4 2 5 2" xfId="4727" xr:uid="{00000000-0005-0000-0000-0000CF470000}"/>
    <cellStyle name="Valuta 3 2 4 2 5 2 2" xfId="10524" xr:uid="{00000000-0005-0000-0000-0000D0470000}"/>
    <cellStyle name="Valuta 3 2 4 2 5 2 3" xfId="19628" xr:uid="{00000000-0005-0000-0000-0000D1470000}"/>
    <cellStyle name="Valuta 3 2 4 2 5 2 4" xfId="28710" xr:uid="{413518B6-5B51-4396-AC84-0B8AAB4BDA2A}"/>
    <cellStyle name="Valuta 3 2 4 2 5 2 5" xfId="46795" xr:uid="{71C774AD-2686-471F-8A10-4DFE39E7790F}"/>
    <cellStyle name="Valuta 3 2 4 2 5 2 6" xfId="53415" xr:uid="{40AA6E0A-0E69-4D9B-A22D-288C931ADC56}"/>
    <cellStyle name="Valuta 3 2 4 2 5 2 7" xfId="58145" xr:uid="{5C4F17A1-5D49-4829-BFF5-F1DB320BFB20}"/>
    <cellStyle name="Valuta 3 2 4 2 5 3" xfId="7626" xr:uid="{00000000-0005-0000-0000-0000D2470000}"/>
    <cellStyle name="Valuta 3 2 4 2 5 3 2" xfId="30728" xr:uid="{7D8F9C7B-7B68-4A95-A3D3-3FB1D713C4BE}"/>
    <cellStyle name="Valuta 3 2 4 2 5 3 3" xfId="48813" xr:uid="{DA23AD47-5A1A-4FA2-AC41-457FAD93D573}"/>
    <cellStyle name="Valuta 3 2 4 2 5 3 4" xfId="55433" xr:uid="{A641B253-4F70-4648-A756-46A468B9B4FD}"/>
    <cellStyle name="Valuta 3 2 4 2 5 3 5" xfId="58982" xr:uid="{533754EC-EFC9-4571-90F0-7D649956D624}"/>
    <cellStyle name="Valuta 3 2 4 2 5 4" xfId="16730" xr:uid="{00000000-0005-0000-0000-0000D3470000}"/>
    <cellStyle name="Valuta 3 2 4 2 5 5" xfId="25877" xr:uid="{1846DA4F-A2EF-49DE-8106-F8258141A28E}"/>
    <cellStyle name="Valuta 3 2 4 2 5 6" xfId="43962" xr:uid="{CEF96AEE-BDF1-4C6A-B8CF-BB1CE3DEA425}"/>
    <cellStyle name="Valuta 3 2 4 2 5 7" xfId="50582" xr:uid="{83CF2752-E0CC-4A3B-9AC2-20F2724886E5}"/>
    <cellStyle name="Valuta 3 2 4 2 5 8" xfId="56809" xr:uid="{6D93A78D-EF8E-4F59-BE50-7ABE201CC9E0}"/>
    <cellStyle name="Valuta 3 2 4 2 6" xfId="1426" xr:uid="{00000000-0005-0000-0000-0000D4470000}"/>
    <cellStyle name="Valuta 3 2 4 2 6 2" xfId="4329" xr:uid="{00000000-0005-0000-0000-0000D5470000}"/>
    <cellStyle name="Valuta 3 2 4 2 6 2 2" xfId="10126" xr:uid="{00000000-0005-0000-0000-0000D6470000}"/>
    <cellStyle name="Valuta 3 2 4 2 6 2 3" xfId="19230" xr:uid="{00000000-0005-0000-0000-0000D7470000}"/>
    <cellStyle name="Valuta 3 2 4 2 6 2 4" xfId="28283" xr:uid="{8D4E0E4F-D0D6-4E77-A870-948728E35964}"/>
    <cellStyle name="Valuta 3 2 4 2 6 2 5" xfId="46368" xr:uid="{09AB85DC-B24F-4B23-90FD-07DE25361831}"/>
    <cellStyle name="Valuta 3 2 4 2 6 2 6" xfId="52988" xr:uid="{E7D4D14A-0EA1-4954-AA05-26DA9D76F902}"/>
    <cellStyle name="Valuta 3 2 4 2 6 2 7" xfId="57811" xr:uid="{DDB2EB1C-18AC-46E9-882C-D05DE8F6D969}"/>
    <cellStyle name="Valuta 3 2 4 2 6 3" xfId="7228" xr:uid="{00000000-0005-0000-0000-0000D8470000}"/>
    <cellStyle name="Valuta 3 2 4 2 6 3 2" xfId="30362" xr:uid="{1609DEFA-CDE6-4704-AECD-D1B033994658}"/>
    <cellStyle name="Valuta 3 2 4 2 6 3 3" xfId="48447" xr:uid="{3CE71DBE-D503-4900-8011-3934FF361D85}"/>
    <cellStyle name="Valuta 3 2 4 2 6 3 4" xfId="55067" xr:uid="{C183C661-D222-49ED-85DE-D9148ED48495}"/>
    <cellStyle name="Valuta 3 2 4 2 6 3 5" xfId="58646" xr:uid="{187558D0-5C4D-4624-A6A4-57EBA70CAB5C}"/>
    <cellStyle name="Valuta 3 2 4 2 6 4" xfId="16332" xr:uid="{00000000-0005-0000-0000-0000D9470000}"/>
    <cellStyle name="Valuta 3 2 4 2 6 5" xfId="25477" xr:uid="{8E8D4091-BA8E-4BD6-81C8-E74257378FCC}"/>
    <cellStyle name="Valuta 3 2 4 2 6 6" xfId="43564" xr:uid="{657CC82C-BE6A-4989-A476-99D8258E1852}"/>
    <cellStyle name="Valuta 3 2 4 2 6 7" xfId="50184" xr:uid="{B99ADA2A-BB70-45BE-B687-EE34B83BF10A}"/>
    <cellStyle name="Valuta 3 2 4 2 6 8" xfId="56473" xr:uid="{94917E83-61CC-4BC0-9D6A-E31EA98D5D7C}"/>
    <cellStyle name="Valuta 3 2 4 2 7" xfId="914" xr:uid="{00000000-0005-0000-0000-0000DA470000}"/>
    <cellStyle name="Valuta 3 2 4 2 7 2" xfId="3817" xr:uid="{00000000-0005-0000-0000-0000DB470000}"/>
    <cellStyle name="Valuta 3 2 4 2 7 2 2" xfId="9614" xr:uid="{00000000-0005-0000-0000-0000DC470000}"/>
    <cellStyle name="Valuta 3 2 4 2 7 2 3" xfId="18718" xr:uid="{00000000-0005-0000-0000-0000DD470000}"/>
    <cellStyle name="Valuta 3 2 4 2 7 2 4" xfId="27807" xr:uid="{C6908882-F176-44E4-A889-34372A16A0D4}"/>
    <cellStyle name="Valuta 3 2 4 2 7 2 5" xfId="45892" xr:uid="{AC237C9A-A61F-4373-99D5-457B342BEC22}"/>
    <cellStyle name="Valuta 3 2 4 2 7 2 6" xfId="52512" xr:uid="{237B7D2F-36BC-4112-995B-F366EAA29A06}"/>
    <cellStyle name="Valuta 3 2 4 2 7 2 7" xfId="57477" xr:uid="{8FEA4296-E6C7-4359-972B-76650AF8AA4B}"/>
    <cellStyle name="Valuta 3 2 4 2 7 3" xfId="6716" xr:uid="{00000000-0005-0000-0000-0000DE470000}"/>
    <cellStyle name="Valuta 3 2 4 2 7 4" xfId="15820" xr:uid="{00000000-0005-0000-0000-0000DF470000}"/>
    <cellStyle name="Valuta 3 2 4 2 7 5" xfId="24965" xr:uid="{F6DF0A81-F7E2-4FD2-B6B8-F767E89DD576}"/>
    <cellStyle name="Valuta 3 2 4 2 7 6" xfId="43052" xr:uid="{8725D23F-020B-4649-8FD2-B62AB25EAEA4}"/>
    <cellStyle name="Valuta 3 2 4 2 7 7" xfId="49672" xr:uid="{A0BC512E-FF4F-4AEE-BE27-FE2AF832B610}"/>
    <cellStyle name="Valuta 3 2 4 2 7 8" xfId="56139" xr:uid="{61A70A9B-7BB5-4DEE-978A-1EAA3FBE6553}"/>
    <cellStyle name="Valuta 3 2 4 2 8" xfId="3347" xr:uid="{00000000-0005-0000-0000-0000E0470000}"/>
    <cellStyle name="Valuta 3 2 4 2 8 2" xfId="9144" xr:uid="{00000000-0005-0000-0000-0000E1470000}"/>
    <cellStyle name="Valuta 3 2 4 2 8 3" xfId="18248" xr:uid="{00000000-0005-0000-0000-0000E2470000}"/>
    <cellStyle name="Valuta 3 2 4 2 8 4" xfId="27395" xr:uid="{A4FFEF1C-2ACB-41A4-A1EE-9F93CFEC8F1E}"/>
    <cellStyle name="Valuta 3 2 4 2 8 5" xfId="45480" xr:uid="{BC889CB5-1C57-4622-B38F-05A51E2F0738}"/>
    <cellStyle name="Valuta 3 2 4 2 8 6" xfId="52100" xr:uid="{3E4C4A9A-2746-472A-BD43-3E546DCD6496}"/>
    <cellStyle name="Valuta 3 2 4 2 8 7" xfId="57143" xr:uid="{8925AC4C-49B7-4411-8FD0-ADB64DA492FD}"/>
    <cellStyle name="Valuta 3 2 4 2 9" xfId="6246" xr:uid="{00000000-0005-0000-0000-0000E3470000}"/>
    <cellStyle name="Valuta 3 2 4 2 9 2" xfId="30012" xr:uid="{E7EE6AE5-E8DF-4A9F-9F21-D7A3016EA2DF}"/>
    <cellStyle name="Valuta 3 2 4 2 9 3" xfId="48097" xr:uid="{5471B174-EE18-4306-B8C5-9332E49DBB9C}"/>
    <cellStyle name="Valuta 3 2 4 2 9 4" xfId="54717" xr:uid="{A6D35271-7071-4835-8EFD-65143F301AA5}"/>
    <cellStyle name="Valuta 3 2 4 2 9 5" xfId="58312" xr:uid="{36B272C1-E4F4-40E6-8B59-69BB842DE106}"/>
    <cellStyle name="Valuta 3 2 4 3" xfId="289" xr:uid="{00000000-0005-0000-0000-0000E4470000}"/>
    <cellStyle name="Valuta 3 2 4 3 10" xfId="24386" xr:uid="{492B6A14-83D4-432F-91C0-513655AD9D68}"/>
    <cellStyle name="Valuta 3 2 4 3 11" xfId="42632" xr:uid="{2ED60811-43B4-40F0-BBD0-6FE9AA8F7F0E}"/>
    <cellStyle name="Valuta 3 2 4 3 12" xfId="49252" xr:uid="{04B570A8-C82A-415E-85D1-6B51CB41EC46}"/>
    <cellStyle name="Valuta 3 2 4 3 13" xfId="55845" xr:uid="{A19C75E2-3644-4227-AA2A-3AE4ED00ECEF}"/>
    <cellStyle name="Valuta 3 2 4 3 2" xfId="686" xr:uid="{00000000-0005-0000-0000-0000E5470000}"/>
    <cellStyle name="Valuta 3 2 4 3 2 10" xfId="49444" xr:uid="{59ADA2BE-FFDE-4891-A43B-80BD14DD2E35}"/>
    <cellStyle name="Valuta 3 2 4 3 2 11" xfId="56012" xr:uid="{45D68007-8394-49A8-838D-E177487B7C09}"/>
    <cellStyle name="Valuta 3 2 4 3 2 2" xfId="2035" xr:uid="{00000000-0005-0000-0000-0000E6470000}"/>
    <cellStyle name="Valuta 3 2 4 3 2 2 2" xfId="4934" xr:uid="{00000000-0005-0000-0000-0000E7470000}"/>
    <cellStyle name="Valuta 3 2 4 3 2 2 2 2" xfId="10731" xr:uid="{00000000-0005-0000-0000-0000E8470000}"/>
    <cellStyle name="Valuta 3 2 4 3 2 2 2 3" xfId="19835" xr:uid="{00000000-0005-0000-0000-0000E9470000}"/>
    <cellStyle name="Valuta 3 2 4 3 2 2 2 4" xfId="28558" xr:uid="{EA086198-E856-4760-8B9D-577E014B8587}"/>
    <cellStyle name="Valuta 3 2 4 3 2 2 2 5" xfId="46643" xr:uid="{B02AD1DF-1249-4716-8608-803AF5BBC856}"/>
    <cellStyle name="Valuta 3 2 4 3 2 2 2 6" xfId="53263" xr:uid="{ED45BE77-40AA-4CD0-B74E-9A220B33C9B4}"/>
    <cellStyle name="Valuta 3 2 4 3 2 2 2 7" xfId="58018" xr:uid="{4BC90C95-B253-4D89-99CF-0067F3F8CC9F}"/>
    <cellStyle name="Valuta 3 2 4 3 2 2 3" xfId="7833" xr:uid="{00000000-0005-0000-0000-0000EA470000}"/>
    <cellStyle name="Valuta 3 2 4 3 2 2 3 2" xfId="30935" xr:uid="{AE9A37DA-7CE7-40C4-AF76-7B3CD484D8F4}"/>
    <cellStyle name="Valuta 3 2 4 3 2 2 3 3" xfId="49020" xr:uid="{B39F4F4C-12D3-4C79-A8A6-88F31170B08E}"/>
    <cellStyle name="Valuta 3 2 4 3 2 2 3 4" xfId="55640" xr:uid="{05D03732-4832-4D74-90BF-12EFF8F86B94}"/>
    <cellStyle name="Valuta 3 2 4 3 2 2 3 5" xfId="59189" xr:uid="{B021AB5F-D988-4E7E-BF2C-1D603382B683}"/>
    <cellStyle name="Valuta 3 2 4 3 2 2 4" xfId="16937" xr:uid="{00000000-0005-0000-0000-0000EB470000}"/>
    <cellStyle name="Valuta 3 2 4 3 2 2 5" xfId="26084" xr:uid="{3B1DCBCA-F2C1-4693-9582-30505A29B220}"/>
    <cellStyle name="Valuta 3 2 4 3 2 2 6" xfId="44169" xr:uid="{27A76897-276C-4187-8155-B15CC0AA2E30}"/>
    <cellStyle name="Valuta 3 2 4 3 2 2 7" xfId="50789" xr:uid="{5702A42A-78FC-486A-B541-BDD795B0EACA}"/>
    <cellStyle name="Valuta 3 2 4 3 2 2 8" xfId="57016" xr:uid="{257F8625-5269-4932-B33F-31D639145A2B}"/>
    <cellStyle name="Valuta 3 2 4 3 2 3" xfId="1689" xr:uid="{00000000-0005-0000-0000-0000EC470000}"/>
    <cellStyle name="Valuta 3 2 4 3 2 3 2" xfId="4592" xr:uid="{00000000-0005-0000-0000-0000ED470000}"/>
    <cellStyle name="Valuta 3 2 4 3 2 3 2 2" xfId="10389" xr:uid="{00000000-0005-0000-0000-0000EE470000}"/>
    <cellStyle name="Valuta 3 2 4 3 2 3 2 3" xfId="19493" xr:uid="{00000000-0005-0000-0000-0000EF470000}"/>
    <cellStyle name="Valuta 3 2 4 3 2 3 2 4" xfId="28095" xr:uid="{BD1E3DAA-42CC-47D3-8FF6-A035794E268A}"/>
    <cellStyle name="Valuta 3 2 4 3 2 3 2 5" xfId="46180" xr:uid="{4A91C337-27DD-4B6B-AFF6-E4BB9097FB3A}"/>
    <cellStyle name="Valuta 3 2 4 3 2 3 2 6" xfId="52800" xr:uid="{53698CBB-BF48-4C67-B4C6-429F3A2ABBF0}"/>
    <cellStyle name="Valuta 3 2 4 3 2 3 2 7" xfId="57684" xr:uid="{C8CE6751-5A92-4269-977B-30826BEAFF2A}"/>
    <cellStyle name="Valuta 3 2 4 3 2 3 3" xfId="7491" xr:uid="{00000000-0005-0000-0000-0000F0470000}"/>
    <cellStyle name="Valuta 3 2 4 3 2 3 3 2" xfId="30597" xr:uid="{DF209143-3BE0-40B4-8F1F-CA5D713A09E4}"/>
    <cellStyle name="Valuta 3 2 4 3 2 3 3 3" xfId="48682" xr:uid="{F973A13F-DA98-4E9D-ADDB-161B1FB01B43}"/>
    <cellStyle name="Valuta 3 2 4 3 2 3 3 4" xfId="55302" xr:uid="{A5FD528C-9D9C-41F0-BF7A-1C2B2380D608}"/>
    <cellStyle name="Valuta 3 2 4 3 2 3 3 5" xfId="58853" xr:uid="{036E9D03-23AC-43E0-AE2B-A262F2764D46}"/>
    <cellStyle name="Valuta 3 2 4 3 2 3 4" xfId="16595" xr:uid="{00000000-0005-0000-0000-0000F1470000}"/>
    <cellStyle name="Valuta 3 2 4 3 2 3 5" xfId="25740" xr:uid="{9DF430FE-4752-405C-B61C-4115C3D54198}"/>
    <cellStyle name="Valuta 3 2 4 3 2 3 6" xfId="43827" xr:uid="{9BD2E1B3-F3FF-4A40-A5CE-A22475CFCEFD}"/>
    <cellStyle name="Valuta 3 2 4 3 2 3 7" xfId="50447" xr:uid="{939ECA8B-03C1-4CEA-9504-7D6DDC71C93D}"/>
    <cellStyle name="Valuta 3 2 4 3 2 3 8" xfId="56680" xr:uid="{CE8D8535-0FD1-49C5-B36D-9E3E1F6E6533}"/>
    <cellStyle name="Valuta 3 2 4 3 2 4" xfId="1256" xr:uid="{00000000-0005-0000-0000-0000F2470000}"/>
    <cellStyle name="Valuta 3 2 4 3 2 4 2" xfId="4159" xr:uid="{00000000-0005-0000-0000-0000F3470000}"/>
    <cellStyle name="Valuta 3 2 4 3 2 4 2 2" xfId="9956" xr:uid="{00000000-0005-0000-0000-0000F4470000}"/>
    <cellStyle name="Valuta 3 2 4 3 2 4 2 3" xfId="19060" xr:uid="{00000000-0005-0000-0000-0000F5470000}"/>
    <cellStyle name="Valuta 3 2 4 3 2 4 3" xfId="7058" xr:uid="{00000000-0005-0000-0000-0000F6470000}"/>
    <cellStyle name="Valuta 3 2 4 3 2 4 4" xfId="16162" xr:uid="{00000000-0005-0000-0000-0000F7470000}"/>
    <cellStyle name="Valuta 3 2 4 3 2 4 5" xfId="25307" xr:uid="{BAA76E2A-1E8E-461A-97BF-1C19E54B81B0}"/>
    <cellStyle name="Valuta 3 2 4 3 2 4 6" xfId="43394" xr:uid="{22059080-2BDD-4C32-B6C0-49EBF8C34AEE}"/>
    <cellStyle name="Valuta 3 2 4 3 2 4 7" xfId="50014" xr:uid="{34F74708-9BD2-425B-9E64-33D096905E76}"/>
    <cellStyle name="Valuta 3 2 4 3 2 4 8" xfId="56346" xr:uid="{0B0D3D51-630C-4903-A939-082292F35565}"/>
    <cellStyle name="Valuta 3 2 4 3 2 5" xfId="3589" xr:uid="{00000000-0005-0000-0000-0000F8470000}"/>
    <cellStyle name="Valuta 3 2 4 3 2 5 2" xfId="9386" xr:uid="{00000000-0005-0000-0000-0000F9470000}"/>
    <cellStyle name="Valuta 3 2 4 3 2 5 3" xfId="18490" xr:uid="{00000000-0005-0000-0000-0000FA470000}"/>
    <cellStyle name="Valuta 3 2 4 3 2 5 4" xfId="27637" xr:uid="{14F3BF38-5988-4714-A2C5-006136B317D2}"/>
    <cellStyle name="Valuta 3 2 4 3 2 5 5" xfId="45722" xr:uid="{6DDC6A6A-5A6C-46D9-98DE-AC1108066F6F}"/>
    <cellStyle name="Valuta 3 2 4 3 2 5 6" xfId="52342" xr:uid="{868E539F-0DD9-4A7E-8B8A-82AE7A6AFF80}"/>
    <cellStyle name="Valuta 3 2 4 3 2 5 7" xfId="57350" xr:uid="{BE914A51-8150-4CBE-AB21-E62A96E23B23}"/>
    <cellStyle name="Valuta 3 2 4 3 2 6" xfId="6488" xr:uid="{00000000-0005-0000-0000-0000FB470000}"/>
    <cellStyle name="Valuta 3 2 4 3 2 6 2" xfId="30219" xr:uid="{92FF4319-B160-4C2D-A5DE-05E47905CB37}"/>
    <cellStyle name="Valuta 3 2 4 3 2 6 3" xfId="48304" xr:uid="{37F3D202-8EDE-427F-BCDE-BECA2A7457A9}"/>
    <cellStyle name="Valuta 3 2 4 3 2 6 4" xfId="54924" xr:uid="{D548B11E-A7E5-49A9-852D-D65E73025838}"/>
    <cellStyle name="Valuta 3 2 4 3 2 6 5" xfId="58519" xr:uid="{95FCAB6C-2521-4653-819D-7DD6787AF3F5}"/>
    <cellStyle name="Valuta 3 2 4 3 2 7" xfId="15592" xr:uid="{00000000-0005-0000-0000-0000FC470000}"/>
    <cellStyle name="Valuta 3 2 4 3 2 8" xfId="24737" xr:uid="{5FFA2112-B09D-4704-9100-752A48230FFE}"/>
    <cellStyle name="Valuta 3 2 4 3 2 9" xfId="42824" xr:uid="{3EFBFF5E-B2D9-4585-8F75-270077251BA3}"/>
    <cellStyle name="Valuta 3 2 4 3 3" xfId="1868" xr:uid="{00000000-0005-0000-0000-0000FD470000}"/>
    <cellStyle name="Valuta 3 2 4 3 3 2" xfId="4767" xr:uid="{00000000-0005-0000-0000-0000FE470000}"/>
    <cellStyle name="Valuta 3 2 4 3 3 2 2" xfId="10564" xr:uid="{00000000-0005-0000-0000-0000FF470000}"/>
    <cellStyle name="Valuta 3 2 4 3 3 2 3" xfId="19668" xr:uid="{00000000-0005-0000-0000-000000480000}"/>
    <cellStyle name="Valuta 3 2 4 3 3 2 4" xfId="28754" xr:uid="{E8C8F749-CB88-4FEA-ABB5-FE4C40529E8C}"/>
    <cellStyle name="Valuta 3 2 4 3 3 2 5" xfId="46839" xr:uid="{DD73F9C4-4CB4-450E-A4F4-3ED60C142FF5}"/>
    <cellStyle name="Valuta 3 2 4 3 3 2 6" xfId="53459" xr:uid="{06604C04-5AD5-40CE-B3CE-71C314D25CAE}"/>
    <cellStyle name="Valuta 3 2 4 3 3 2 7" xfId="58185" xr:uid="{5F0C3ABA-2623-4CDE-B325-64DC9EB2575E}"/>
    <cellStyle name="Valuta 3 2 4 3 3 3" xfId="7666" xr:uid="{00000000-0005-0000-0000-000001480000}"/>
    <cellStyle name="Valuta 3 2 4 3 3 3 2" xfId="30768" xr:uid="{0F0977E5-7C22-424A-9DE6-27EEBA86EB2F}"/>
    <cellStyle name="Valuta 3 2 4 3 3 3 3" xfId="48853" xr:uid="{960B190E-D6BA-4CBE-94A5-615AA2A2DD1E}"/>
    <cellStyle name="Valuta 3 2 4 3 3 3 4" xfId="55473" xr:uid="{63EA0CDC-9489-4858-8ECF-B1411CDAEF61}"/>
    <cellStyle name="Valuta 3 2 4 3 3 3 5" xfId="59022" xr:uid="{098187BE-2098-4FE5-9D9D-BD600940C324}"/>
    <cellStyle name="Valuta 3 2 4 3 3 4" xfId="16770" xr:uid="{00000000-0005-0000-0000-000002480000}"/>
    <cellStyle name="Valuta 3 2 4 3 3 5" xfId="25917" xr:uid="{7EB74665-33D0-466F-9CA2-A4A55B20BC80}"/>
    <cellStyle name="Valuta 3 2 4 3 3 6" xfId="44002" xr:uid="{E51FF273-297C-4D3E-A758-DC66643E64C6}"/>
    <cellStyle name="Valuta 3 2 4 3 3 7" xfId="50622" xr:uid="{BB58006B-AD3D-4869-9DEA-A1B580ED1BC9}"/>
    <cellStyle name="Valuta 3 2 4 3 3 8" xfId="56849" xr:uid="{18FF200C-D8CB-42D2-8685-F81A7575E1C6}"/>
    <cellStyle name="Valuta 3 2 4 3 4" xfId="1476" xr:uid="{00000000-0005-0000-0000-000003480000}"/>
    <cellStyle name="Valuta 3 2 4 3 4 2" xfId="4379" xr:uid="{00000000-0005-0000-0000-000004480000}"/>
    <cellStyle name="Valuta 3 2 4 3 4 2 2" xfId="10176" xr:uid="{00000000-0005-0000-0000-000005480000}"/>
    <cellStyle name="Valuta 3 2 4 3 4 2 3" xfId="19280" xr:uid="{00000000-0005-0000-0000-000006480000}"/>
    <cellStyle name="Valuta 3 2 4 3 4 2 4" xfId="28333" xr:uid="{55B40C4C-649C-4987-A536-D58C00CFFB87}"/>
    <cellStyle name="Valuta 3 2 4 3 4 2 5" xfId="46418" xr:uid="{5C59CA85-ECB2-4027-881F-2289D57F276D}"/>
    <cellStyle name="Valuta 3 2 4 3 4 2 6" xfId="53038" xr:uid="{EEA9ED1E-DA86-4FB3-9D44-67E65FA4907E}"/>
    <cellStyle name="Valuta 3 2 4 3 4 2 7" xfId="57851" xr:uid="{3661963C-BA05-4738-B88A-C96490611BAE}"/>
    <cellStyle name="Valuta 3 2 4 3 4 3" xfId="7278" xr:uid="{00000000-0005-0000-0000-000007480000}"/>
    <cellStyle name="Valuta 3 2 4 3 4 3 2" xfId="30406" xr:uid="{C080B793-902C-4120-BAEC-B15566E88D2E}"/>
    <cellStyle name="Valuta 3 2 4 3 4 3 3" xfId="48491" xr:uid="{9B7B270D-D12C-4221-BB5F-CFAB68589150}"/>
    <cellStyle name="Valuta 3 2 4 3 4 3 4" xfId="55111" xr:uid="{D14A7991-5D6E-4051-A397-E12BE5962673}"/>
    <cellStyle name="Valuta 3 2 4 3 4 3 5" xfId="58686" xr:uid="{5C0E8B17-522E-4326-B4B5-3DAAED2A8C1E}"/>
    <cellStyle name="Valuta 3 2 4 3 4 4" xfId="16382" xr:uid="{00000000-0005-0000-0000-000008480000}"/>
    <cellStyle name="Valuta 3 2 4 3 4 5" xfId="25527" xr:uid="{1DC41758-D2A8-4FCE-AEC1-1E4DA00BF19D}"/>
    <cellStyle name="Valuta 3 2 4 3 4 6" xfId="43614" xr:uid="{3BD2A918-3E35-4900-A60E-E10708EF9454}"/>
    <cellStyle name="Valuta 3 2 4 3 4 7" xfId="50234" xr:uid="{B6764CA5-8F19-48C0-98A8-D9622BDC70E9}"/>
    <cellStyle name="Valuta 3 2 4 3 4 8" xfId="56513" xr:uid="{587B1427-FC05-4409-B395-093BEDB40B42}"/>
    <cellStyle name="Valuta 3 2 4 3 5" xfId="965" xr:uid="{00000000-0005-0000-0000-000009480000}"/>
    <cellStyle name="Valuta 3 2 4 3 5 2" xfId="3868" xr:uid="{00000000-0005-0000-0000-00000A480000}"/>
    <cellStyle name="Valuta 3 2 4 3 5 2 2" xfId="9665" xr:uid="{00000000-0005-0000-0000-00000B480000}"/>
    <cellStyle name="Valuta 3 2 4 3 5 2 3" xfId="18769" xr:uid="{00000000-0005-0000-0000-00000C480000}"/>
    <cellStyle name="Valuta 3 2 4 3 5 2 4" xfId="27857" xr:uid="{6F62327F-EE1C-4DBD-948A-FAC68146A28A}"/>
    <cellStyle name="Valuta 3 2 4 3 5 2 5" xfId="45942" xr:uid="{D8DA5C59-760F-401D-AF58-B82D037D6177}"/>
    <cellStyle name="Valuta 3 2 4 3 5 2 6" xfId="52562" xr:uid="{9CB2EB05-50ED-40D4-82E5-C75ACF6C5941}"/>
    <cellStyle name="Valuta 3 2 4 3 5 2 7" xfId="57517" xr:uid="{B74DB9BF-5C92-4936-B16C-F75824E2EEF4}"/>
    <cellStyle name="Valuta 3 2 4 3 5 3" xfId="6767" xr:uid="{00000000-0005-0000-0000-00000D480000}"/>
    <cellStyle name="Valuta 3 2 4 3 5 4" xfId="15871" xr:uid="{00000000-0005-0000-0000-00000E480000}"/>
    <cellStyle name="Valuta 3 2 4 3 5 5" xfId="25016" xr:uid="{692774A6-D5D3-422A-9BD8-CB680146EE96}"/>
    <cellStyle name="Valuta 3 2 4 3 5 6" xfId="43103" xr:uid="{B923420B-D20D-4E55-9317-B25235CCBC00}"/>
    <cellStyle name="Valuta 3 2 4 3 5 7" xfId="49723" xr:uid="{CDD1DB09-CAB6-440A-BE93-8A0A900B4551}"/>
    <cellStyle name="Valuta 3 2 4 3 5 8" xfId="56179" xr:uid="{9DA9C17D-7D74-41D5-8352-069C1A86F9CD}"/>
    <cellStyle name="Valuta 3 2 4 3 6" xfId="3397" xr:uid="{00000000-0005-0000-0000-00000F480000}"/>
    <cellStyle name="Valuta 3 2 4 3 6 2" xfId="9194" xr:uid="{00000000-0005-0000-0000-000010480000}"/>
    <cellStyle name="Valuta 3 2 4 3 6 3" xfId="18298" xr:uid="{00000000-0005-0000-0000-000011480000}"/>
    <cellStyle name="Valuta 3 2 4 3 6 4" xfId="27445" xr:uid="{E6FBC9EB-1058-49C9-8441-B25EF1A599CE}"/>
    <cellStyle name="Valuta 3 2 4 3 6 5" xfId="45530" xr:uid="{829A78D8-5FC0-43C9-BBFF-D0C232617313}"/>
    <cellStyle name="Valuta 3 2 4 3 6 6" xfId="52150" xr:uid="{55194DF6-08EC-47F5-B7A7-B1176D5D23DF}"/>
    <cellStyle name="Valuta 3 2 4 3 6 7" xfId="57183" xr:uid="{4C77B6E7-B612-4F58-9784-AD8C1DD7E9FC}"/>
    <cellStyle name="Valuta 3 2 4 3 7" xfId="6296" xr:uid="{00000000-0005-0000-0000-000012480000}"/>
    <cellStyle name="Valuta 3 2 4 3 7 2" xfId="30052" xr:uid="{0C6CE5B9-244D-4AAA-8774-DB17B7EB1414}"/>
    <cellStyle name="Valuta 3 2 4 3 7 3" xfId="48137" xr:uid="{2DD488B7-EA2B-47C5-A8FC-19374E0A419E}"/>
    <cellStyle name="Valuta 3 2 4 3 7 4" xfId="54757" xr:uid="{8643C694-47EE-473A-8FD5-68A8E0935FBA}"/>
    <cellStyle name="Valuta 3 2 4 3 7 5" xfId="58352" xr:uid="{F5706772-22A9-4151-9942-DBEEBF8024FE}"/>
    <cellStyle name="Valuta 3 2 4 3 8" xfId="15186" xr:uid="{00000000-0005-0000-0000-000013480000}"/>
    <cellStyle name="Valuta 3 2 4 3 9" xfId="15400" xr:uid="{00000000-0005-0000-0000-000014480000}"/>
    <cellStyle name="Valuta 3 2 4 4" xfId="512" xr:uid="{00000000-0005-0000-0000-000015480000}"/>
    <cellStyle name="Valuta 3 2 4 5" xfId="594" xr:uid="{00000000-0005-0000-0000-000016480000}"/>
    <cellStyle name="Valuta 3 2 4 5 10" xfId="49352" xr:uid="{641D7EF2-D279-4C46-9A16-E93C24B88845}"/>
    <cellStyle name="Valuta 3 2 4 5 11" xfId="55932" xr:uid="{0316110E-C1F4-4F2D-A8F4-73E2F5728175}"/>
    <cellStyle name="Valuta 3 2 4 5 2" xfId="1955" xr:uid="{00000000-0005-0000-0000-000017480000}"/>
    <cellStyle name="Valuta 3 2 4 5 2 2" xfId="4854" xr:uid="{00000000-0005-0000-0000-000018480000}"/>
    <cellStyle name="Valuta 3 2 4 5 2 2 2" xfId="10651" xr:uid="{00000000-0005-0000-0000-000019480000}"/>
    <cellStyle name="Valuta 3 2 4 5 2 2 3" xfId="19755" xr:uid="{00000000-0005-0000-0000-00001A480000}"/>
    <cellStyle name="Valuta 3 2 4 5 2 2 4" xfId="28466" xr:uid="{8115914C-C4DD-4FDE-9702-C8C829C2B731}"/>
    <cellStyle name="Valuta 3 2 4 5 2 2 5" xfId="46551" xr:uid="{FB16C2F4-0B88-40AD-B1E9-9789603506E1}"/>
    <cellStyle name="Valuta 3 2 4 5 2 2 6" xfId="53171" xr:uid="{770044C9-1769-49B2-9BB1-8B1D2EA133A3}"/>
    <cellStyle name="Valuta 3 2 4 5 2 2 7" xfId="57938" xr:uid="{93A9C035-DE08-4ED6-9B22-28BFABD6A50E}"/>
    <cellStyle name="Valuta 3 2 4 5 2 3" xfId="7753" xr:uid="{00000000-0005-0000-0000-00001B480000}"/>
    <cellStyle name="Valuta 3 2 4 5 2 3 2" xfId="30855" xr:uid="{A2307D8D-530D-4841-979A-4C352234F902}"/>
    <cellStyle name="Valuta 3 2 4 5 2 3 3" xfId="48940" xr:uid="{3F28F4D9-1609-4CFC-A90E-43B8BF130D17}"/>
    <cellStyle name="Valuta 3 2 4 5 2 3 4" xfId="55560" xr:uid="{746133DB-F73B-47C1-A06E-C2404C97DF32}"/>
    <cellStyle name="Valuta 3 2 4 5 2 3 5" xfId="59109" xr:uid="{50FD9BB5-986F-450D-B5BD-44A20B69387E}"/>
    <cellStyle name="Valuta 3 2 4 5 2 4" xfId="16857" xr:uid="{00000000-0005-0000-0000-00001C480000}"/>
    <cellStyle name="Valuta 3 2 4 5 2 5" xfId="26004" xr:uid="{2F611301-51F6-4C34-9C70-1E457997304D}"/>
    <cellStyle name="Valuta 3 2 4 5 2 6" xfId="44089" xr:uid="{4E33F479-8ADA-4A5B-B604-151E6A37C5D8}"/>
    <cellStyle name="Valuta 3 2 4 5 2 7" xfId="50709" xr:uid="{6E0B2D62-F9EA-450B-A854-12E8BB032515}"/>
    <cellStyle name="Valuta 3 2 4 5 2 8" xfId="56936" xr:uid="{A608FDA2-380D-4E26-937E-4E8B59ABEFFD}"/>
    <cellStyle name="Valuta 3 2 4 5 3" xfId="1597" xr:uid="{00000000-0005-0000-0000-00001D480000}"/>
    <cellStyle name="Valuta 3 2 4 5 3 2" xfId="4500" xr:uid="{00000000-0005-0000-0000-00001E480000}"/>
    <cellStyle name="Valuta 3 2 4 5 3 2 2" xfId="10297" xr:uid="{00000000-0005-0000-0000-00001F480000}"/>
    <cellStyle name="Valuta 3 2 4 5 3 2 3" xfId="19401" xr:uid="{00000000-0005-0000-0000-000020480000}"/>
    <cellStyle name="Valuta 3 2 4 5 3 2 4" xfId="28003" xr:uid="{6726B69B-9A8A-4DE3-BA00-64830B0C242B}"/>
    <cellStyle name="Valuta 3 2 4 5 3 2 5" xfId="46088" xr:uid="{520A3B14-4682-48E4-930D-393E430FD7B3}"/>
    <cellStyle name="Valuta 3 2 4 5 3 2 6" xfId="52708" xr:uid="{3C419420-5861-4C46-B9BF-FFD6017D2A20}"/>
    <cellStyle name="Valuta 3 2 4 5 3 2 7" xfId="57604" xr:uid="{CE720AD2-A30C-42DF-88F9-A27950DC7B42}"/>
    <cellStyle name="Valuta 3 2 4 5 3 3" xfId="7399" xr:uid="{00000000-0005-0000-0000-000021480000}"/>
    <cellStyle name="Valuta 3 2 4 5 3 3 2" xfId="30511" xr:uid="{7FAEF446-C01B-4903-A813-65CCE57A5B48}"/>
    <cellStyle name="Valuta 3 2 4 5 3 3 3" xfId="48596" xr:uid="{85D2DB30-5DAE-4897-91B5-2E56ED4B2133}"/>
    <cellStyle name="Valuta 3 2 4 5 3 3 4" xfId="55216" xr:uid="{CBF0CA6B-7138-439D-829A-46BA62975333}"/>
    <cellStyle name="Valuta 3 2 4 5 3 3 5" xfId="58773" xr:uid="{ECC1995F-1033-420F-AF41-9C9881EF7465}"/>
    <cellStyle name="Valuta 3 2 4 5 3 4" xfId="16503" xr:uid="{00000000-0005-0000-0000-000022480000}"/>
    <cellStyle name="Valuta 3 2 4 5 3 5" xfId="25648" xr:uid="{FB4F39DF-CB1A-4AC1-9A1D-348F93E906BC}"/>
    <cellStyle name="Valuta 3 2 4 5 3 6" xfId="43735" xr:uid="{83C5531A-995A-405D-9F22-976DDD61B67F}"/>
    <cellStyle name="Valuta 3 2 4 5 3 7" xfId="50355" xr:uid="{84C125DA-0325-4389-9CC0-D8159D12FFED}"/>
    <cellStyle name="Valuta 3 2 4 5 3 8" xfId="56600" xr:uid="{3CC9A818-625B-4CF2-A806-9119AAAE56EB}"/>
    <cellStyle name="Valuta 3 2 4 5 4" xfId="1164" xr:uid="{00000000-0005-0000-0000-000023480000}"/>
    <cellStyle name="Valuta 3 2 4 5 4 2" xfId="4067" xr:uid="{00000000-0005-0000-0000-000024480000}"/>
    <cellStyle name="Valuta 3 2 4 5 4 2 2" xfId="9864" xr:uid="{00000000-0005-0000-0000-000025480000}"/>
    <cellStyle name="Valuta 3 2 4 5 4 2 3" xfId="18968" xr:uid="{00000000-0005-0000-0000-000026480000}"/>
    <cellStyle name="Valuta 3 2 4 5 4 3" xfId="6966" xr:uid="{00000000-0005-0000-0000-000027480000}"/>
    <cellStyle name="Valuta 3 2 4 5 4 4" xfId="16070" xr:uid="{00000000-0005-0000-0000-000028480000}"/>
    <cellStyle name="Valuta 3 2 4 5 4 5" xfId="25215" xr:uid="{6FD26224-04E1-42E4-A21A-A0ED9B185E54}"/>
    <cellStyle name="Valuta 3 2 4 5 4 6" xfId="43302" xr:uid="{83EE5E23-5F3B-43D5-9986-C8D07D1FAD97}"/>
    <cellStyle name="Valuta 3 2 4 5 4 7" xfId="49922" xr:uid="{FAD63B5C-F74F-48E6-959E-BEF60F6FC666}"/>
    <cellStyle name="Valuta 3 2 4 5 4 8" xfId="56266" xr:uid="{94FADEEF-3409-460A-A25C-33745671F9ED}"/>
    <cellStyle name="Valuta 3 2 4 5 5" xfId="3497" xr:uid="{00000000-0005-0000-0000-000029480000}"/>
    <cellStyle name="Valuta 3 2 4 5 5 2" xfId="9294" xr:uid="{00000000-0005-0000-0000-00002A480000}"/>
    <cellStyle name="Valuta 3 2 4 5 5 3" xfId="18398" xr:uid="{00000000-0005-0000-0000-00002B480000}"/>
    <cellStyle name="Valuta 3 2 4 5 5 4" xfId="27545" xr:uid="{90F8B31E-A292-4FD9-9A72-4A8BB020AD04}"/>
    <cellStyle name="Valuta 3 2 4 5 5 5" xfId="45630" xr:uid="{659589D9-42C1-495C-AEB6-2B178D85A745}"/>
    <cellStyle name="Valuta 3 2 4 5 5 6" xfId="52250" xr:uid="{1ED3C1C2-E6BE-4FE7-A53F-D01EDBA7BF96}"/>
    <cellStyle name="Valuta 3 2 4 5 5 7" xfId="57270" xr:uid="{4106FDF7-4FF6-4FD4-AAB2-6D773EC8E5E7}"/>
    <cellStyle name="Valuta 3 2 4 5 6" xfId="6396" xr:uid="{00000000-0005-0000-0000-00002C480000}"/>
    <cellStyle name="Valuta 3 2 4 5 6 2" xfId="30139" xr:uid="{74146E0E-3D07-4DE6-B213-D2390E5BBB41}"/>
    <cellStyle name="Valuta 3 2 4 5 6 3" xfId="48224" xr:uid="{CDBD5662-68C0-49F9-AF90-BFF7C8B420F8}"/>
    <cellStyle name="Valuta 3 2 4 5 6 4" xfId="54844" xr:uid="{2B8E871D-0305-4ED8-87C6-0BEF20C4FF03}"/>
    <cellStyle name="Valuta 3 2 4 5 6 5" xfId="58439" xr:uid="{B6501565-E65F-414C-92E8-856337D2E802}"/>
    <cellStyle name="Valuta 3 2 4 5 7" xfId="15500" xr:uid="{00000000-0005-0000-0000-00002D480000}"/>
    <cellStyle name="Valuta 3 2 4 5 8" xfId="24645" xr:uid="{E336C45F-927B-4389-96F1-AB402445BB90}"/>
    <cellStyle name="Valuta 3 2 4 5 9" xfId="42732" xr:uid="{DEB98456-FC8E-43DB-8905-A1702CE25908}"/>
    <cellStyle name="Valuta 3 2 4 6" xfId="1788" xr:uid="{00000000-0005-0000-0000-00002E480000}"/>
    <cellStyle name="Valuta 3 2 4 6 2" xfId="4687" xr:uid="{00000000-0005-0000-0000-00002F480000}"/>
    <cellStyle name="Valuta 3 2 4 6 2 2" xfId="10484" xr:uid="{00000000-0005-0000-0000-000030480000}"/>
    <cellStyle name="Valuta 3 2 4 6 2 3" xfId="19588" xr:uid="{00000000-0005-0000-0000-000031480000}"/>
    <cellStyle name="Valuta 3 2 4 6 2 4" xfId="28669" xr:uid="{31D8F911-B366-4F8A-B19D-6DE5C0869547}"/>
    <cellStyle name="Valuta 3 2 4 6 2 5" xfId="46754" xr:uid="{4721BEDE-6568-4840-B355-418B6436347F}"/>
    <cellStyle name="Valuta 3 2 4 6 2 6" xfId="53374" xr:uid="{FAED99F9-D09B-4428-90A6-6FC8512FBD53}"/>
    <cellStyle name="Valuta 3 2 4 6 2 7" xfId="58105" xr:uid="{8F07C59E-8393-4228-B2B5-88D95C429A39}"/>
    <cellStyle name="Valuta 3 2 4 6 3" xfId="7586" xr:uid="{00000000-0005-0000-0000-000032480000}"/>
    <cellStyle name="Valuta 3 2 4 6 3 2" xfId="30688" xr:uid="{A38EBF2A-0AE3-41F3-AAD9-8119D163A595}"/>
    <cellStyle name="Valuta 3 2 4 6 3 3" xfId="48773" xr:uid="{0C18FB55-BD4F-47C7-9150-D62CA4CC0420}"/>
    <cellStyle name="Valuta 3 2 4 6 3 4" xfId="55393" xr:uid="{990CC8BD-3329-4DF8-ACAD-CB3B75C94C64}"/>
    <cellStyle name="Valuta 3 2 4 6 3 5" xfId="58942" xr:uid="{1C4F7FFC-3FBE-496A-A88B-DE4AF91BFE42}"/>
    <cellStyle name="Valuta 3 2 4 6 4" xfId="16690" xr:uid="{00000000-0005-0000-0000-000033480000}"/>
    <cellStyle name="Valuta 3 2 4 6 5" xfId="25837" xr:uid="{4D731F17-4BD6-4AE2-9BAD-1A2D60795D90}"/>
    <cellStyle name="Valuta 3 2 4 6 6" xfId="43922" xr:uid="{EADCC0A9-52A2-4258-A920-A43E36AFBD07}"/>
    <cellStyle name="Valuta 3 2 4 6 7" xfId="50542" xr:uid="{5132D079-5680-4172-A26C-0CAAC7A8A559}"/>
    <cellStyle name="Valuta 3 2 4 6 8" xfId="56769" xr:uid="{64D40908-A07A-4A77-BD01-64E5AC9E099A}"/>
    <cellStyle name="Valuta 3 2 4 7" xfId="1382" xr:uid="{00000000-0005-0000-0000-000034480000}"/>
    <cellStyle name="Valuta 3 2 4 7 2" xfId="4285" xr:uid="{00000000-0005-0000-0000-000035480000}"/>
    <cellStyle name="Valuta 3 2 4 7 2 2" xfId="10082" xr:uid="{00000000-0005-0000-0000-000036480000}"/>
    <cellStyle name="Valuta 3 2 4 7 2 3" xfId="19186" xr:uid="{00000000-0005-0000-0000-000037480000}"/>
    <cellStyle name="Valuta 3 2 4 7 2 4" xfId="28238" xr:uid="{0FA6BB4D-A459-46FC-B1EB-F917EAD3E4EE}"/>
    <cellStyle name="Valuta 3 2 4 7 2 5" xfId="46323" xr:uid="{89DAB374-EBD0-4EC5-9997-62F102A4E638}"/>
    <cellStyle name="Valuta 3 2 4 7 2 6" xfId="52943" xr:uid="{FC9B1E13-DED2-42A1-B43A-10ADEDF17F88}"/>
    <cellStyle name="Valuta 3 2 4 7 2 7" xfId="57771" xr:uid="{17425EEB-A990-4441-A92E-9792F9FADF79}"/>
    <cellStyle name="Valuta 3 2 4 7 3" xfId="7184" xr:uid="{00000000-0005-0000-0000-000038480000}"/>
    <cellStyle name="Valuta 3 2 4 7 3 2" xfId="30320" xr:uid="{500B03EE-AFF3-49F7-9FE7-D1FA23A45F88}"/>
    <cellStyle name="Valuta 3 2 4 7 3 3" xfId="48405" xr:uid="{58A753C5-BFF0-4400-B207-7504908D41CE}"/>
    <cellStyle name="Valuta 3 2 4 7 3 4" xfId="55025" xr:uid="{EC8775C7-9BA8-4742-B8B6-C47127DEB965}"/>
    <cellStyle name="Valuta 3 2 4 7 3 5" xfId="58606" xr:uid="{BEFE6B36-7349-48C2-AA8B-A7C28B66834D}"/>
    <cellStyle name="Valuta 3 2 4 7 4" xfId="16288" xr:uid="{00000000-0005-0000-0000-000039480000}"/>
    <cellStyle name="Valuta 3 2 4 7 5" xfId="25433" xr:uid="{C825771E-6093-43C1-B73F-2420F5E81DB6}"/>
    <cellStyle name="Valuta 3 2 4 7 6" xfId="43520" xr:uid="{A92AF870-69D8-4689-92C6-C83A83C47CC2}"/>
    <cellStyle name="Valuta 3 2 4 7 7" xfId="50140" xr:uid="{4609F31E-A42C-491E-97C7-1F9985BA2C2E}"/>
    <cellStyle name="Valuta 3 2 4 7 8" xfId="56433" xr:uid="{55401A47-87E1-4F17-B299-28F6679D4097}"/>
    <cellStyle name="Valuta 3 2 4 8" xfId="868" xr:uid="{00000000-0005-0000-0000-00003A480000}"/>
    <cellStyle name="Valuta 3 2 4 8 2" xfId="3771" xr:uid="{00000000-0005-0000-0000-00003B480000}"/>
    <cellStyle name="Valuta 3 2 4 8 2 2" xfId="9568" xr:uid="{00000000-0005-0000-0000-00003C480000}"/>
    <cellStyle name="Valuta 3 2 4 8 2 3" xfId="18672" xr:uid="{00000000-0005-0000-0000-00003D480000}"/>
    <cellStyle name="Valuta 3 2 4 8 2 4" xfId="27764" xr:uid="{20B60BFC-A134-4D6B-BA6C-AD7030994E0D}"/>
    <cellStyle name="Valuta 3 2 4 8 2 5" xfId="45849" xr:uid="{5CA521E6-AD31-46DD-A93B-365889C0C084}"/>
    <cellStyle name="Valuta 3 2 4 8 2 6" xfId="52469" xr:uid="{B745F4E7-A7CF-491C-83FA-1D835E0E8D31}"/>
    <cellStyle name="Valuta 3 2 4 8 2 7" xfId="57437" xr:uid="{C4ECBE69-F471-49D8-B939-7EEF0042FEE7}"/>
    <cellStyle name="Valuta 3 2 4 8 3" xfId="6670" xr:uid="{00000000-0005-0000-0000-00003E480000}"/>
    <cellStyle name="Valuta 3 2 4 8 4" xfId="15774" xr:uid="{00000000-0005-0000-0000-00003F480000}"/>
    <cellStyle name="Valuta 3 2 4 8 5" xfId="24919" xr:uid="{45E4B838-708A-4F7F-B383-806B8ACC6B7C}"/>
    <cellStyle name="Valuta 3 2 4 8 6" xfId="43006" xr:uid="{AAF65E5D-395A-4538-A2A6-282663229D1A}"/>
    <cellStyle name="Valuta 3 2 4 8 7" xfId="49626" xr:uid="{A99F08BE-4E74-4FF3-B58F-793919DF9880}"/>
    <cellStyle name="Valuta 3 2 4 8 8" xfId="56099" xr:uid="{F0EC5427-E2A5-400F-BD7C-33CDAB5AE5D8}"/>
    <cellStyle name="Valuta 3 2 4 9" xfId="3304" xr:uid="{00000000-0005-0000-0000-000040480000}"/>
    <cellStyle name="Valuta 3 2 4 9 2" xfId="9101" xr:uid="{00000000-0005-0000-0000-000041480000}"/>
    <cellStyle name="Valuta 3 2 4 9 3" xfId="18205" xr:uid="{00000000-0005-0000-0000-000042480000}"/>
    <cellStyle name="Valuta 3 2 4 9 4" xfId="27352" xr:uid="{88AE525B-BC0D-4BBB-9D86-93D1ED87C13E}"/>
    <cellStyle name="Valuta 3 2 4 9 5" xfId="45437" xr:uid="{262E57CB-43A7-4E07-9064-1DE0EB0EAA55}"/>
    <cellStyle name="Valuta 3 2 4 9 6" xfId="52057" xr:uid="{5301E844-82D3-4D1E-B4FA-A5FAD3333B8B}"/>
    <cellStyle name="Valuta 3 2 4 9 7" xfId="57103" xr:uid="{9ABFEB99-5EC8-403D-9A7E-BACBEFB68E5D}"/>
    <cellStyle name="Valuta 3 2 5" xfId="222" xr:uid="{00000000-0005-0000-0000-000043480000}"/>
    <cellStyle name="Valuta 3 2 5 10" xfId="15119" xr:uid="{00000000-0005-0000-0000-000044480000}"/>
    <cellStyle name="Valuta 3 2 5 11" xfId="15334" xr:uid="{00000000-0005-0000-0000-000045480000}"/>
    <cellStyle name="Valuta 3 2 5 12" xfId="24319" xr:uid="{DB22C658-1CEE-4213-9C1C-40B40C242FC0}"/>
    <cellStyle name="Valuta 3 2 5 13" xfId="42566" xr:uid="{3DB9310B-E25F-4B33-B7C2-7D13F5FF7A24}"/>
    <cellStyle name="Valuta 3 2 5 14" xfId="49186" xr:uid="{F437D47E-30D4-4045-9F9A-203EDD1B4923}"/>
    <cellStyle name="Valuta 3 2 5 15" xfId="55789" xr:uid="{46FDA866-3DBF-4203-87A6-30092D95FBF2}"/>
    <cellStyle name="Valuta 3 2 5 2" xfId="318" xr:uid="{00000000-0005-0000-0000-000046480000}"/>
    <cellStyle name="Valuta 3 2 5 2 10" xfId="24415" xr:uid="{981212E1-79B1-418A-BB30-F1A091148482}"/>
    <cellStyle name="Valuta 3 2 5 2 11" xfId="42661" xr:uid="{68DBABBD-F8A4-4EF9-92C7-EB7A021A26AA}"/>
    <cellStyle name="Valuta 3 2 5 2 12" xfId="49281" xr:uid="{A3043150-32C0-4D72-B3E1-B925981F7FE1}"/>
    <cellStyle name="Valuta 3 2 5 2 13" xfId="55869" xr:uid="{38CABBD6-2AAF-4A17-8FD9-1A3BD446A89A}"/>
    <cellStyle name="Valuta 3 2 5 2 2" xfId="715" xr:uid="{00000000-0005-0000-0000-000047480000}"/>
    <cellStyle name="Valuta 3 2 5 2 2 10" xfId="49473" xr:uid="{D33D7D49-AF29-4076-9E61-A2608AF813AD}"/>
    <cellStyle name="Valuta 3 2 5 2 2 11" xfId="56036" xr:uid="{5215578E-AD7C-4FEF-8C31-D32336926E4C}"/>
    <cellStyle name="Valuta 3 2 5 2 2 2" xfId="2059" xr:uid="{00000000-0005-0000-0000-000048480000}"/>
    <cellStyle name="Valuta 3 2 5 2 2 2 2" xfId="4958" xr:uid="{00000000-0005-0000-0000-000049480000}"/>
    <cellStyle name="Valuta 3 2 5 2 2 2 2 2" xfId="10755" xr:uid="{00000000-0005-0000-0000-00004A480000}"/>
    <cellStyle name="Valuta 3 2 5 2 2 2 2 3" xfId="19859" xr:uid="{00000000-0005-0000-0000-00004B480000}"/>
    <cellStyle name="Valuta 3 2 5 2 2 2 2 4" xfId="28587" xr:uid="{D0F789C4-58F9-4D92-A3F1-F17208E974C4}"/>
    <cellStyle name="Valuta 3 2 5 2 2 2 2 5" xfId="46672" xr:uid="{1EE643C5-E59B-4DA8-837B-37EE4C88B506}"/>
    <cellStyle name="Valuta 3 2 5 2 2 2 2 6" xfId="53292" xr:uid="{7AD8B139-4E59-4803-81D0-0B27E8369C44}"/>
    <cellStyle name="Valuta 3 2 5 2 2 2 2 7" xfId="58042" xr:uid="{BF308886-DB4B-46C5-BE9B-38D958A14CC5}"/>
    <cellStyle name="Valuta 3 2 5 2 2 2 3" xfId="7857" xr:uid="{00000000-0005-0000-0000-00004C480000}"/>
    <cellStyle name="Valuta 3 2 5 2 2 2 3 2" xfId="30959" xr:uid="{FEA90D0A-85AD-4446-9515-AA82EF0C7F06}"/>
    <cellStyle name="Valuta 3 2 5 2 2 2 3 3" xfId="49044" xr:uid="{FA42F236-3756-4A20-929D-DA8A8271CEEF}"/>
    <cellStyle name="Valuta 3 2 5 2 2 2 3 4" xfId="55664" xr:uid="{7146B7CC-DA65-46F3-8AF5-15CB0D559887}"/>
    <cellStyle name="Valuta 3 2 5 2 2 2 3 5" xfId="59213" xr:uid="{2F1CE1E2-19AA-4E7F-8A2A-53D189CD6BAE}"/>
    <cellStyle name="Valuta 3 2 5 2 2 2 4" xfId="16961" xr:uid="{00000000-0005-0000-0000-00004D480000}"/>
    <cellStyle name="Valuta 3 2 5 2 2 2 5" xfId="26108" xr:uid="{2D3256E1-1902-4E44-8196-AF54353EBBC6}"/>
    <cellStyle name="Valuta 3 2 5 2 2 2 6" xfId="44193" xr:uid="{6274B3F0-B68D-442C-8F3F-48D05C44375C}"/>
    <cellStyle name="Valuta 3 2 5 2 2 2 7" xfId="50813" xr:uid="{A36994F6-59A0-4A81-88DB-510BDD34EE85}"/>
    <cellStyle name="Valuta 3 2 5 2 2 2 8" xfId="57040" xr:uid="{92F0CB9C-1F33-4E32-A379-86FCA0579804}"/>
    <cellStyle name="Valuta 3 2 5 2 2 3" xfId="1718" xr:uid="{00000000-0005-0000-0000-00004E480000}"/>
    <cellStyle name="Valuta 3 2 5 2 2 3 2" xfId="4621" xr:uid="{00000000-0005-0000-0000-00004F480000}"/>
    <cellStyle name="Valuta 3 2 5 2 2 3 2 2" xfId="10418" xr:uid="{00000000-0005-0000-0000-000050480000}"/>
    <cellStyle name="Valuta 3 2 5 2 2 3 2 3" xfId="19522" xr:uid="{00000000-0005-0000-0000-000051480000}"/>
    <cellStyle name="Valuta 3 2 5 2 2 3 2 4" xfId="28124" xr:uid="{86A6DC7E-404D-4C4F-B62C-E7166A665701}"/>
    <cellStyle name="Valuta 3 2 5 2 2 3 2 5" xfId="46209" xr:uid="{56C18EE5-98EB-4A14-AAF9-D2F21E69430A}"/>
    <cellStyle name="Valuta 3 2 5 2 2 3 2 6" xfId="52829" xr:uid="{D3101672-A44F-49E1-81BB-9319CDCE21EA}"/>
    <cellStyle name="Valuta 3 2 5 2 2 3 2 7" xfId="57708" xr:uid="{581B2153-E6C4-45F6-91A1-5D2C763155C4}"/>
    <cellStyle name="Valuta 3 2 5 2 2 3 3" xfId="7520" xr:uid="{00000000-0005-0000-0000-000052480000}"/>
    <cellStyle name="Valuta 3 2 5 2 2 3 3 2" xfId="30623" xr:uid="{9B8C5038-9488-4A43-8827-047979EBFC88}"/>
    <cellStyle name="Valuta 3 2 5 2 2 3 3 3" xfId="48708" xr:uid="{F05C3F2E-7084-48AC-A272-C4699CE1CAE3}"/>
    <cellStyle name="Valuta 3 2 5 2 2 3 3 4" xfId="55328" xr:uid="{06A41F7C-ED9C-459B-A015-E96893422F4F}"/>
    <cellStyle name="Valuta 3 2 5 2 2 3 3 5" xfId="58877" xr:uid="{3427A78C-0137-45DC-9561-72738342928A}"/>
    <cellStyle name="Valuta 3 2 5 2 2 3 4" xfId="16624" xr:uid="{00000000-0005-0000-0000-000053480000}"/>
    <cellStyle name="Valuta 3 2 5 2 2 3 5" xfId="25769" xr:uid="{BFF1DECB-4B7D-4BE0-9F36-F743145E4417}"/>
    <cellStyle name="Valuta 3 2 5 2 2 3 6" xfId="43856" xr:uid="{E563B32B-3A55-4EB1-9106-AC28577F42EC}"/>
    <cellStyle name="Valuta 3 2 5 2 2 3 7" xfId="50476" xr:uid="{DAB436D0-A1BD-42FA-A9DB-5C69907E7520}"/>
    <cellStyle name="Valuta 3 2 5 2 2 3 8" xfId="56704" xr:uid="{EB879E4F-2A3A-4536-A86F-ED4A3978CC68}"/>
    <cellStyle name="Valuta 3 2 5 2 2 4" xfId="1285" xr:uid="{00000000-0005-0000-0000-000054480000}"/>
    <cellStyle name="Valuta 3 2 5 2 2 4 2" xfId="4188" xr:uid="{00000000-0005-0000-0000-000055480000}"/>
    <cellStyle name="Valuta 3 2 5 2 2 4 2 2" xfId="9985" xr:uid="{00000000-0005-0000-0000-000056480000}"/>
    <cellStyle name="Valuta 3 2 5 2 2 4 2 3" xfId="19089" xr:uid="{00000000-0005-0000-0000-000057480000}"/>
    <cellStyle name="Valuta 3 2 5 2 2 4 3" xfId="7087" xr:uid="{00000000-0005-0000-0000-000058480000}"/>
    <cellStyle name="Valuta 3 2 5 2 2 4 4" xfId="16191" xr:uid="{00000000-0005-0000-0000-000059480000}"/>
    <cellStyle name="Valuta 3 2 5 2 2 4 5" xfId="25336" xr:uid="{20FFB78E-2544-42AC-9748-1959A2C6302C}"/>
    <cellStyle name="Valuta 3 2 5 2 2 4 6" xfId="43423" xr:uid="{4024E142-6008-45D1-8A3A-D1BBA07C5ABE}"/>
    <cellStyle name="Valuta 3 2 5 2 2 4 7" xfId="50043" xr:uid="{CD9EBB02-72EF-4B11-9E28-82804EF7A1A0}"/>
    <cellStyle name="Valuta 3 2 5 2 2 4 8" xfId="56370" xr:uid="{C5D26A39-2CFF-4AF3-9877-4CFACDD6EA4C}"/>
    <cellStyle name="Valuta 3 2 5 2 2 5" xfId="3618" xr:uid="{00000000-0005-0000-0000-00005A480000}"/>
    <cellStyle name="Valuta 3 2 5 2 2 5 2" xfId="9415" xr:uid="{00000000-0005-0000-0000-00005B480000}"/>
    <cellStyle name="Valuta 3 2 5 2 2 5 3" xfId="18519" xr:uid="{00000000-0005-0000-0000-00005C480000}"/>
    <cellStyle name="Valuta 3 2 5 2 2 5 4" xfId="27666" xr:uid="{FD4506AE-BC8A-42C4-A2C7-2161791401DD}"/>
    <cellStyle name="Valuta 3 2 5 2 2 5 5" xfId="45751" xr:uid="{9F06B99F-E62F-492C-876B-6E7316ADC2A4}"/>
    <cellStyle name="Valuta 3 2 5 2 2 5 6" xfId="52371" xr:uid="{F891BD88-A0DA-489B-9357-4DC575B43E08}"/>
    <cellStyle name="Valuta 3 2 5 2 2 5 7" xfId="57374" xr:uid="{1A54A387-8C24-46AC-9FF8-28FC572C8AF7}"/>
    <cellStyle name="Valuta 3 2 5 2 2 6" xfId="6517" xr:uid="{00000000-0005-0000-0000-00005D480000}"/>
    <cellStyle name="Valuta 3 2 5 2 2 6 2" xfId="30243" xr:uid="{47399417-A936-4FA7-BB0E-90A388788B23}"/>
    <cellStyle name="Valuta 3 2 5 2 2 6 3" xfId="48328" xr:uid="{ABCB14C2-5233-4A43-AEFB-4B185C588C0C}"/>
    <cellStyle name="Valuta 3 2 5 2 2 6 4" xfId="54948" xr:uid="{21F0EABA-49F6-4AD5-A94F-80B77B4BC801}"/>
    <cellStyle name="Valuta 3 2 5 2 2 6 5" xfId="58543" xr:uid="{E10B0DB9-9303-4D34-A36A-C751AD195EEF}"/>
    <cellStyle name="Valuta 3 2 5 2 2 7" xfId="15621" xr:uid="{00000000-0005-0000-0000-00005E480000}"/>
    <cellStyle name="Valuta 3 2 5 2 2 8" xfId="24766" xr:uid="{44DA15CC-A860-497B-BA7B-B743DB20EE47}"/>
    <cellStyle name="Valuta 3 2 5 2 2 9" xfId="42853" xr:uid="{08BAEAED-F0E2-4049-88D8-30043D7C46A4}"/>
    <cellStyle name="Valuta 3 2 5 2 3" xfId="1892" xr:uid="{00000000-0005-0000-0000-00005F480000}"/>
    <cellStyle name="Valuta 3 2 5 2 3 2" xfId="4791" xr:uid="{00000000-0005-0000-0000-000060480000}"/>
    <cellStyle name="Valuta 3 2 5 2 3 2 2" xfId="10588" xr:uid="{00000000-0005-0000-0000-000061480000}"/>
    <cellStyle name="Valuta 3 2 5 2 3 2 3" xfId="19692" xr:uid="{00000000-0005-0000-0000-000062480000}"/>
    <cellStyle name="Valuta 3 2 5 2 3 2 4" xfId="28780" xr:uid="{A7675FDB-311A-46F5-862D-EA7A8EBFB7A1}"/>
    <cellStyle name="Valuta 3 2 5 2 3 2 5" xfId="46865" xr:uid="{C914FEA6-1510-4751-8666-03340A918480}"/>
    <cellStyle name="Valuta 3 2 5 2 3 2 6" xfId="53485" xr:uid="{D7981293-602C-4FAB-97AE-6CD9D452E73F}"/>
    <cellStyle name="Valuta 3 2 5 2 3 2 7" xfId="58209" xr:uid="{C45E62FB-B98A-480D-A190-368DB7C4F119}"/>
    <cellStyle name="Valuta 3 2 5 2 3 3" xfId="7690" xr:uid="{00000000-0005-0000-0000-000063480000}"/>
    <cellStyle name="Valuta 3 2 5 2 3 3 2" xfId="30792" xr:uid="{2F686277-D7A5-4B8E-80B6-5ACE3F756C3B}"/>
    <cellStyle name="Valuta 3 2 5 2 3 3 3" xfId="48877" xr:uid="{B5E03DB7-8150-4A56-947E-EEB543C350DA}"/>
    <cellStyle name="Valuta 3 2 5 2 3 3 4" xfId="55497" xr:uid="{C4A6D8FC-0BCE-4A7A-ADB2-A5F1C74BBF6C}"/>
    <cellStyle name="Valuta 3 2 5 2 3 3 5" xfId="59046" xr:uid="{A1F2BF80-548B-4295-9A7D-F013D961DFAC}"/>
    <cellStyle name="Valuta 3 2 5 2 3 4" xfId="16794" xr:uid="{00000000-0005-0000-0000-000064480000}"/>
    <cellStyle name="Valuta 3 2 5 2 3 5" xfId="25941" xr:uid="{FAC91A3E-6D46-4347-BACE-01EA393E6D4A}"/>
    <cellStyle name="Valuta 3 2 5 2 3 6" xfId="44026" xr:uid="{27EC486C-74C5-4952-AEFF-ECB95F5388C6}"/>
    <cellStyle name="Valuta 3 2 5 2 3 7" xfId="50646" xr:uid="{D1F97C5D-5E02-4E1D-A8C4-35AAC5401032}"/>
    <cellStyle name="Valuta 3 2 5 2 3 8" xfId="56873" xr:uid="{F398585E-A539-471B-95EF-F4819618D8CE}"/>
    <cellStyle name="Valuta 3 2 5 2 4" xfId="1505" xr:uid="{00000000-0005-0000-0000-000065480000}"/>
    <cellStyle name="Valuta 3 2 5 2 4 2" xfId="4408" xr:uid="{00000000-0005-0000-0000-000066480000}"/>
    <cellStyle name="Valuta 3 2 5 2 4 2 2" xfId="10205" xr:uid="{00000000-0005-0000-0000-000067480000}"/>
    <cellStyle name="Valuta 3 2 5 2 4 2 3" xfId="19309" xr:uid="{00000000-0005-0000-0000-000068480000}"/>
    <cellStyle name="Valuta 3 2 5 2 4 2 4" xfId="28362" xr:uid="{B26CF24A-15AA-4111-9610-606EFA0C3C30}"/>
    <cellStyle name="Valuta 3 2 5 2 4 2 5" xfId="46447" xr:uid="{D71755E3-3C16-4B63-AF46-7CBCB95BEEC4}"/>
    <cellStyle name="Valuta 3 2 5 2 4 2 6" xfId="53067" xr:uid="{95E8109E-E879-4E67-BEBD-5411A084BA09}"/>
    <cellStyle name="Valuta 3 2 5 2 4 2 7" xfId="57875" xr:uid="{760591B2-F5DA-4A21-A02D-99C0A87F1E15}"/>
    <cellStyle name="Valuta 3 2 5 2 4 3" xfId="7307" xr:uid="{00000000-0005-0000-0000-000069480000}"/>
    <cellStyle name="Valuta 3 2 5 2 4 3 2" xfId="30432" xr:uid="{EADA0873-A5C4-4A9A-A1D4-07567254212C}"/>
    <cellStyle name="Valuta 3 2 5 2 4 3 3" xfId="48517" xr:uid="{A7935F97-8B25-455C-9861-C73B4F06ACFD}"/>
    <cellStyle name="Valuta 3 2 5 2 4 3 4" xfId="55137" xr:uid="{CA20E4F2-AB66-44EC-9583-3A3C047E47BF}"/>
    <cellStyle name="Valuta 3 2 5 2 4 3 5" xfId="58710" xr:uid="{6328E293-05D8-4D95-890A-EB32F6624B27}"/>
    <cellStyle name="Valuta 3 2 5 2 4 4" xfId="16411" xr:uid="{00000000-0005-0000-0000-00006A480000}"/>
    <cellStyle name="Valuta 3 2 5 2 4 5" xfId="25556" xr:uid="{03025532-A2B3-4DCD-81A7-FACB409136CC}"/>
    <cellStyle name="Valuta 3 2 5 2 4 6" xfId="43643" xr:uid="{6DB2D8FE-8105-4243-980C-5E01E03CF25F}"/>
    <cellStyle name="Valuta 3 2 5 2 4 7" xfId="50263" xr:uid="{5C471E9F-EFFA-49C3-BD97-D0D0DDC6DBD8}"/>
    <cellStyle name="Valuta 3 2 5 2 4 8" xfId="56537" xr:uid="{5D5397C4-B93B-4FC7-8CEF-C6C486D4968C}"/>
    <cellStyle name="Valuta 3 2 5 2 5" xfId="994" xr:uid="{00000000-0005-0000-0000-00006B480000}"/>
    <cellStyle name="Valuta 3 2 5 2 5 2" xfId="3897" xr:uid="{00000000-0005-0000-0000-00006C480000}"/>
    <cellStyle name="Valuta 3 2 5 2 5 2 2" xfId="9694" xr:uid="{00000000-0005-0000-0000-00006D480000}"/>
    <cellStyle name="Valuta 3 2 5 2 5 2 3" xfId="18798" xr:uid="{00000000-0005-0000-0000-00006E480000}"/>
    <cellStyle name="Valuta 3 2 5 2 5 2 4" xfId="27886" xr:uid="{22ABA6FA-F077-460E-A9B6-858013B0F5E6}"/>
    <cellStyle name="Valuta 3 2 5 2 5 2 5" xfId="45971" xr:uid="{5C73CBD7-D93A-44F8-B707-3FAC236DF129}"/>
    <cellStyle name="Valuta 3 2 5 2 5 2 6" xfId="52591" xr:uid="{6ECFBC1E-F210-489F-B1B9-BC0B1B238893}"/>
    <cellStyle name="Valuta 3 2 5 2 5 2 7" xfId="57541" xr:uid="{7D5DCD56-9DBF-4A4E-B2CB-31D2AF1A978A}"/>
    <cellStyle name="Valuta 3 2 5 2 5 3" xfId="6796" xr:uid="{00000000-0005-0000-0000-00006F480000}"/>
    <cellStyle name="Valuta 3 2 5 2 5 4" xfId="15900" xr:uid="{00000000-0005-0000-0000-000070480000}"/>
    <cellStyle name="Valuta 3 2 5 2 5 5" xfId="25045" xr:uid="{45844D83-5A1B-4CED-960E-313FEB8F9DA8}"/>
    <cellStyle name="Valuta 3 2 5 2 5 6" xfId="43132" xr:uid="{703326D4-C4DB-44E0-96C3-B89275630A56}"/>
    <cellStyle name="Valuta 3 2 5 2 5 7" xfId="49752" xr:uid="{AE5FD204-ED64-44D9-A5E8-75CF4E857374}"/>
    <cellStyle name="Valuta 3 2 5 2 5 8" xfId="56203" xr:uid="{6B377092-1EB8-4FEB-9C07-C660EE5C4A39}"/>
    <cellStyle name="Valuta 3 2 5 2 6" xfId="3426" xr:uid="{00000000-0005-0000-0000-000071480000}"/>
    <cellStyle name="Valuta 3 2 5 2 6 2" xfId="9223" xr:uid="{00000000-0005-0000-0000-000072480000}"/>
    <cellStyle name="Valuta 3 2 5 2 6 3" xfId="18327" xr:uid="{00000000-0005-0000-0000-000073480000}"/>
    <cellStyle name="Valuta 3 2 5 2 6 4" xfId="27474" xr:uid="{70ED03D9-4FDA-49BC-9E3D-2A158F4D3AFF}"/>
    <cellStyle name="Valuta 3 2 5 2 6 5" xfId="45559" xr:uid="{A4D8E8A5-7DEE-4389-AA3E-5CC8976B197D}"/>
    <cellStyle name="Valuta 3 2 5 2 6 6" xfId="52179" xr:uid="{28605429-36E3-4E5C-B380-DB07A7308EE8}"/>
    <cellStyle name="Valuta 3 2 5 2 6 7" xfId="57207" xr:uid="{80C66196-D2F5-4532-BF06-3246648D7462}"/>
    <cellStyle name="Valuta 3 2 5 2 7" xfId="6325" xr:uid="{00000000-0005-0000-0000-000074480000}"/>
    <cellStyle name="Valuta 3 2 5 2 7 2" xfId="30076" xr:uid="{FA8AA312-0159-4675-8D08-510917344A0B}"/>
    <cellStyle name="Valuta 3 2 5 2 7 3" xfId="48161" xr:uid="{150F20AF-A0FA-4209-85C7-968EA13F06E7}"/>
    <cellStyle name="Valuta 3 2 5 2 7 4" xfId="54781" xr:uid="{2C5B7818-7C1B-4327-83D7-3CB8DF7D4C71}"/>
    <cellStyle name="Valuta 3 2 5 2 7 5" xfId="58376" xr:uid="{1B39AFC5-54F4-4AFE-8694-66F6FD442B8F}"/>
    <cellStyle name="Valuta 3 2 5 2 8" xfId="15230" xr:uid="{00000000-0005-0000-0000-000075480000}"/>
    <cellStyle name="Valuta 3 2 5 2 9" xfId="15429" xr:uid="{00000000-0005-0000-0000-000076480000}"/>
    <cellStyle name="Valuta 3 2 5 3" xfId="514" xr:uid="{00000000-0005-0000-0000-000077480000}"/>
    <cellStyle name="Valuta 3 2 5 4" xfId="620" xr:uid="{00000000-0005-0000-0000-000078480000}"/>
    <cellStyle name="Valuta 3 2 5 4 10" xfId="49378" xr:uid="{7C935F6E-9EED-4557-A7E3-03719383D5E9}"/>
    <cellStyle name="Valuta 3 2 5 4 11" xfId="55956" xr:uid="{0F0B8D64-6069-4AB7-BF70-121BCC897976}"/>
    <cellStyle name="Valuta 3 2 5 4 2" xfId="1979" xr:uid="{00000000-0005-0000-0000-000079480000}"/>
    <cellStyle name="Valuta 3 2 5 4 2 2" xfId="4878" xr:uid="{00000000-0005-0000-0000-00007A480000}"/>
    <cellStyle name="Valuta 3 2 5 4 2 2 2" xfId="10675" xr:uid="{00000000-0005-0000-0000-00007B480000}"/>
    <cellStyle name="Valuta 3 2 5 4 2 2 3" xfId="19779" xr:uid="{00000000-0005-0000-0000-00007C480000}"/>
    <cellStyle name="Valuta 3 2 5 4 2 2 4" xfId="28492" xr:uid="{DA47BC74-7A7D-47F4-8390-35EA6E7A6521}"/>
    <cellStyle name="Valuta 3 2 5 4 2 2 5" xfId="46577" xr:uid="{B6C67B47-533D-480F-AC28-07585B878D25}"/>
    <cellStyle name="Valuta 3 2 5 4 2 2 6" xfId="53197" xr:uid="{21F71BD7-09C5-47B0-83D7-E6A9C24958B8}"/>
    <cellStyle name="Valuta 3 2 5 4 2 2 7" xfId="57962" xr:uid="{840BD89A-0110-4757-903A-34CE952E40DA}"/>
    <cellStyle name="Valuta 3 2 5 4 2 3" xfId="7777" xr:uid="{00000000-0005-0000-0000-00007D480000}"/>
    <cellStyle name="Valuta 3 2 5 4 2 3 2" xfId="30879" xr:uid="{929C3D89-C433-422B-ADC8-27D74DCE805E}"/>
    <cellStyle name="Valuta 3 2 5 4 2 3 3" xfId="48964" xr:uid="{F411623B-835B-450D-804B-D2DA4731D2DF}"/>
    <cellStyle name="Valuta 3 2 5 4 2 3 4" xfId="55584" xr:uid="{0377F96F-ABAA-4865-9AD5-A1F46843E954}"/>
    <cellStyle name="Valuta 3 2 5 4 2 3 5" xfId="59133" xr:uid="{BDE31ED5-D8BE-431C-9F70-EEE22F6500F9}"/>
    <cellStyle name="Valuta 3 2 5 4 2 4" xfId="16881" xr:uid="{00000000-0005-0000-0000-00007E480000}"/>
    <cellStyle name="Valuta 3 2 5 4 2 5" xfId="26028" xr:uid="{D70558FF-726F-449B-BDE0-BD27D3DA7086}"/>
    <cellStyle name="Valuta 3 2 5 4 2 6" xfId="44113" xr:uid="{F85CBD58-5FB0-4091-AC2C-FB3132573D53}"/>
    <cellStyle name="Valuta 3 2 5 4 2 7" xfId="50733" xr:uid="{139ECAEA-B91E-42F6-A4EF-89BE0C4FDA30}"/>
    <cellStyle name="Valuta 3 2 5 4 2 8" xfId="56960" xr:uid="{B383A1D5-BEB8-407E-87D9-DACA8ECBE53E}"/>
    <cellStyle name="Valuta 3 2 5 4 3" xfId="1623" xr:uid="{00000000-0005-0000-0000-00007F480000}"/>
    <cellStyle name="Valuta 3 2 5 4 3 2" xfId="4526" xr:uid="{00000000-0005-0000-0000-000080480000}"/>
    <cellStyle name="Valuta 3 2 5 4 3 2 2" xfId="10323" xr:uid="{00000000-0005-0000-0000-000081480000}"/>
    <cellStyle name="Valuta 3 2 5 4 3 2 3" xfId="19427" xr:uid="{00000000-0005-0000-0000-000082480000}"/>
    <cellStyle name="Valuta 3 2 5 4 3 2 4" xfId="28029" xr:uid="{FE589E85-3BE5-4F8F-A1CE-B148EF369F95}"/>
    <cellStyle name="Valuta 3 2 5 4 3 2 5" xfId="46114" xr:uid="{247BCA8D-ED18-4B9E-A0D9-CB4CD00C6227}"/>
    <cellStyle name="Valuta 3 2 5 4 3 2 6" xfId="52734" xr:uid="{8FB57349-B6DF-4E78-9BF7-3E0AE07EEA23}"/>
    <cellStyle name="Valuta 3 2 5 4 3 2 7" xfId="57628" xr:uid="{91DF320B-52A6-4AA0-94DC-74258B99EB4D}"/>
    <cellStyle name="Valuta 3 2 5 4 3 3" xfId="7425" xr:uid="{00000000-0005-0000-0000-000083480000}"/>
    <cellStyle name="Valuta 3 2 5 4 3 3 2" xfId="30537" xr:uid="{B14296F2-153C-42F9-B330-D022683DD405}"/>
    <cellStyle name="Valuta 3 2 5 4 3 3 3" xfId="48622" xr:uid="{8E76CCD8-70F3-488F-8532-518A9986600B}"/>
    <cellStyle name="Valuta 3 2 5 4 3 3 4" xfId="55242" xr:uid="{8474403B-D4B5-470B-93FF-395FE3F7219D}"/>
    <cellStyle name="Valuta 3 2 5 4 3 3 5" xfId="58797" xr:uid="{979F86CE-CA59-483C-ABDB-0B662809031F}"/>
    <cellStyle name="Valuta 3 2 5 4 3 4" xfId="16529" xr:uid="{00000000-0005-0000-0000-000084480000}"/>
    <cellStyle name="Valuta 3 2 5 4 3 5" xfId="25674" xr:uid="{8AEEB814-42F0-4C99-8F10-4FDFA1CA0A4D}"/>
    <cellStyle name="Valuta 3 2 5 4 3 6" xfId="43761" xr:uid="{A2EA84FC-DC42-46F0-A824-EA5175AF0401}"/>
    <cellStyle name="Valuta 3 2 5 4 3 7" xfId="50381" xr:uid="{4C540C1F-8040-4F02-B73F-2FB502A5BFE7}"/>
    <cellStyle name="Valuta 3 2 5 4 3 8" xfId="56624" xr:uid="{4EBF2AE5-9882-4432-87B4-ED338E67DB94}"/>
    <cellStyle name="Valuta 3 2 5 4 4" xfId="1190" xr:uid="{00000000-0005-0000-0000-000085480000}"/>
    <cellStyle name="Valuta 3 2 5 4 4 2" xfId="4093" xr:uid="{00000000-0005-0000-0000-000086480000}"/>
    <cellStyle name="Valuta 3 2 5 4 4 2 2" xfId="9890" xr:uid="{00000000-0005-0000-0000-000087480000}"/>
    <cellStyle name="Valuta 3 2 5 4 4 2 3" xfId="18994" xr:uid="{00000000-0005-0000-0000-000088480000}"/>
    <cellStyle name="Valuta 3 2 5 4 4 3" xfId="6992" xr:uid="{00000000-0005-0000-0000-000089480000}"/>
    <cellStyle name="Valuta 3 2 5 4 4 4" xfId="16096" xr:uid="{00000000-0005-0000-0000-00008A480000}"/>
    <cellStyle name="Valuta 3 2 5 4 4 5" xfId="25241" xr:uid="{1964D5B7-2BDD-4C8A-A4E4-6FA09C681EF4}"/>
    <cellStyle name="Valuta 3 2 5 4 4 6" xfId="43328" xr:uid="{C6FB4205-AC41-46B1-8780-71BCCFC7581F}"/>
    <cellStyle name="Valuta 3 2 5 4 4 7" xfId="49948" xr:uid="{A58EECD5-CAFA-43C0-ACE2-7C6B167CD097}"/>
    <cellStyle name="Valuta 3 2 5 4 4 8" xfId="56290" xr:uid="{3C15AB6D-E270-47DE-8F84-6ED8C56FEA73}"/>
    <cellStyle name="Valuta 3 2 5 4 5" xfId="3523" xr:uid="{00000000-0005-0000-0000-00008B480000}"/>
    <cellStyle name="Valuta 3 2 5 4 5 2" xfId="9320" xr:uid="{00000000-0005-0000-0000-00008C480000}"/>
    <cellStyle name="Valuta 3 2 5 4 5 3" xfId="18424" xr:uid="{00000000-0005-0000-0000-00008D480000}"/>
    <cellStyle name="Valuta 3 2 5 4 5 4" xfId="27571" xr:uid="{77AEAACE-AEE7-408D-8120-B09F8ECA9A0F}"/>
    <cellStyle name="Valuta 3 2 5 4 5 5" xfId="45656" xr:uid="{D298F17C-FAF3-4B5A-8145-C1429334C9B0}"/>
    <cellStyle name="Valuta 3 2 5 4 5 6" xfId="52276" xr:uid="{C6689F04-0EEE-4769-9032-855AA72C504E}"/>
    <cellStyle name="Valuta 3 2 5 4 5 7" xfId="57294" xr:uid="{D551285F-03E9-4667-BC1A-A9E96DDEC16C}"/>
    <cellStyle name="Valuta 3 2 5 4 6" xfId="6422" xr:uid="{00000000-0005-0000-0000-00008E480000}"/>
    <cellStyle name="Valuta 3 2 5 4 6 2" xfId="30163" xr:uid="{9E9FFA94-F300-454B-8BD5-227CAD643AB7}"/>
    <cellStyle name="Valuta 3 2 5 4 6 3" xfId="48248" xr:uid="{3E11D285-8C86-4199-AA91-FF9B4F77F053}"/>
    <cellStyle name="Valuta 3 2 5 4 6 4" xfId="54868" xr:uid="{CEB448BD-1AED-47FF-9A0F-915F21406F9A}"/>
    <cellStyle name="Valuta 3 2 5 4 6 5" xfId="58463" xr:uid="{8DB99348-D7E7-4020-AFFE-0703771F4B7E}"/>
    <cellStyle name="Valuta 3 2 5 4 7" xfId="15526" xr:uid="{00000000-0005-0000-0000-00008F480000}"/>
    <cellStyle name="Valuta 3 2 5 4 8" xfId="24671" xr:uid="{B4928397-FDB4-486C-A7D9-90778037BDFD}"/>
    <cellStyle name="Valuta 3 2 5 4 9" xfId="42758" xr:uid="{841C6C9F-68DF-40FE-AFCB-6EE23ADE5AB0}"/>
    <cellStyle name="Valuta 3 2 5 5" xfId="1812" xr:uid="{00000000-0005-0000-0000-000090480000}"/>
    <cellStyle name="Valuta 3 2 5 5 2" xfId="4711" xr:uid="{00000000-0005-0000-0000-000091480000}"/>
    <cellStyle name="Valuta 3 2 5 5 2 2" xfId="10508" xr:uid="{00000000-0005-0000-0000-000092480000}"/>
    <cellStyle name="Valuta 3 2 5 5 2 3" xfId="19612" xr:uid="{00000000-0005-0000-0000-000093480000}"/>
    <cellStyle name="Valuta 3 2 5 5 2 4" xfId="28694" xr:uid="{BEF912DF-3C5F-41E5-85E0-8CA5CBD6F811}"/>
    <cellStyle name="Valuta 3 2 5 5 2 5" xfId="46779" xr:uid="{082F4733-F275-4310-83B8-C801167A8BEE}"/>
    <cellStyle name="Valuta 3 2 5 5 2 6" xfId="53399" xr:uid="{58E06E36-0A0F-4B4E-ACD2-23126CFCC16F}"/>
    <cellStyle name="Valuta 3 2 5 5 2 7" xfId="58129" xr:uid="{67D1C849-CF06-4D24-9BD6-7FF03FA29E81}"/>
    <cellStyle name="Valuta 3 2 5 5 3" xfId="7610" xr:uid="{00000000-0005-0000-0000-000094480000}"/>
    <cellStyle name="Valuta 3 2 5 5 3 2" xfId="30712" xr:uid="{A4A15680-3964-4505-80EE-5ED0B1D5846F}"/>
    <cellStyle name="Valuta 3 2 5 5 3 3" xfId="48797" xr:uid="{605087CF-B664-4A57-874A-3FFE5B826CE4}"/>
    <cellStyle name="Valuta 3 2 5 5 3 4" xfId="55417" xr:uid="{99DBEBE1-754D-4758-BF55-F7FB6148C6B5}"/>
    <cellStyle name="Valuta 3 2 5 5 3 5" xfId="58966" xr:uid="{5D6788D8-FF8F-48BF-A56E-598D06DEBB01}"/>
    <cellStyle name="Valuta 3 2 5 5 4" xfId="16714" xr:uid="{00000000-0005-0000-0000-000095480000}"/>
    <cellStyle name="Valuta 3 2 5 5 5" xfId="25861" xr:uid="{611736E2-0C25-46B7-AB60-D908C5815185}"/>
    <cellStyle name="Valuta 3 2 5 5 6" xfId="43946" xr:uid="{B5442BC4-A70B-49CB-BF3C-4D7B7EB22F31}"/>
    <cellStyle name="Valuta 3 2 5 5 7" xfId="50566" xr:uid="{F91ACA87-861B-4D31-AF01-2FBB806BCD61}"/>
    <cellStyle name="Valuta 3 2 5 5 8" xfId="56793" xr:uid="{B73CCA21-2FF6-441B-BF70-EB8D6EC08435}"/>
    <cellStyle name="Valuta 3 2 5 6" xfId="1410" xr:uid="{00000000-0005-0000-0000-000096480000}"/>
    <cellStyle name="Valuta 3 2 5 6 2" xfId="4313" xr:uid="{00000000-0005-0000-0000-000097480000}"/>
    <cellStyle name="Valuta 3 2 5 6 2 2" xfId="10110" xr:uid="{00000000-0005-0000-0000-000098480000}"/>
    <cellStyle name="Valuta 3 2 5 6 2 3" xfId="19214" xr:uid="{00000000-0005-0000-0000-000099480000}"/>
    <cellStyle name="Valuta 3 2 5 6 2 4" xfId="28267" xr:uid="{8F22464C-15B0-464C-BE85-6F9D1DEFF691}"/>
    <cellStyle name="Valuta 3 2 5 6 2 5" xfId="46352" xr:uid="{3604C5C9-11DC-45A6-84B4-73BBC1BD99C8}"/>
    <cellStyle name="Valuta 3 2 5 6 2 6" xfId="52972" xr:uid="{A4D7A350-A352-42E6-A6AE-D7841D7C1DA3}"/>
    <cellStyle name="Valuta 3 2 5 6 2 7" xfId="57795" xr:uid="{63F49F74-CEE8-443E-91F9-651979CCF851}"/>
    <cellStyle name="Valuta 3 2 5 6 3" xfId="7212" xr:uid="{00000000-0005-0000-0000-00009A480000}"/>
    <cellStyle name="Valuta 3 2 5 6 3 2" xfId="30346" xr:uid="{6340900C-EAE7-432E-941E-C7F5E307793E}"/>
    <cellStyle name="Valuta 3 2 5 6 3 3" xfId="48431" xr:uid="{975D03F8-8AA8-4A4E-BB7D-1295DD73A24A}"/>
    <cellStyle name="Valuta 3 2 5 6 3 4" xfId="55051" xr:uid="{CFFB776D-D2B5-4D6C-B732-9AAB2E1480BF}"/>
    <cellStyle name="Valuta 3 2 5 6 3 5" xfId="58630" xr:uid="{3A7E4B7B-1845-45AE-8B02-6F150C4DC7A4}"/>
    <cellStyle name="Valuta 3 2 5 6 4" xfId="16316" xr:uid="{00000000-0005-0000-0000-00009B480000}"/>
    <cellStyle name="Valuta 3 2 5 6 5" xfId="25461" xr:uid="{80686536-3313-44C1-818C-76432D90C00D}"/>
    <cellStyle name="Valuta 3 2 5 6 6" xfId="43548" xr:uid="{98B9FCDF-83D5-42D5-B9E5-E20A896DA785}"/>
    <cellStyle name="Valuta 3 2 5 6 7" xfId="50168" xr:uid="{BC26B521-CB23-44C5-B8B7-D9E04787BC96}"/>
    <cellStyle name="Valuta 3 2 5 6 8" xfId="56457" xr:uid="{15B2CC4F-0E55-4321-8025-7601D1F2DBEF}"/>
    <cellStyle name="Valuta 3 2 5 7" xfId="898" xr:uid="{00000000-0005-0000-0000-00009C480000}"/>
    <cellStyle name="Valuta 3 2 5 7 2" xfId="3801" xr:uid="{00000000-0005-0000-0000-00009D480000}"/>
    <cellStyle name="Valuta 3 2 5 7 2 2" xfId="9598" xr:uid="{00000000-0005-0000-0000-00009E480000}"/>
    <cellStyle name="Valuta 3 2 5 7 2 3" xfId="18702" xr:uid="{00000000-0005-0000-0000-00009F480000}"/>
    <cellStyle name="Valuta 3 2 5 7 2 4" xfId="27791" xr:uid="{376CBE12-021C-42B2-A744-6273FDB8C5AF}"/>
    <cellStyle name="Valuta 3 2 5 7 2 5" xfId="45876" xr:uid="{BB4A7A53-FB2E-47B5-9DAF-20830484DC53}"/>
    <cellStyle name="Valuta 3 2 5 7 2 6" xfId="52496" xr:uid="{572B1546-369C-493A-8FAF-F3BDF9C1886F}"/>
    <cellStyle name="Valuta 3 2 5 7 2 7" xfId="57461" xr:uid="{CBBD9B1D-F213-4259-9335-0B4DF6AFE277}"/>
    <cellStyle name="Valuta 3 2 5 7 3" xfId="6700" xr:uid="{00000000-0005-0000-0000-0000A0480000}"/>
    <cellStyle name="Valuta 3 2 5 7 4" xfId="15804" xr:uid="{00000000-0005-0000-0000-0000A1480000}"/>
    <cellStyle name="Valuta 3 2 5 7 5" xfId="24949" xr:uid="{3375B94D-E8CC-4F0A-ADC6-79ACFFD1F2FF}"/>
    <cellStyle name="Valuta 3 2 5 7 6" xfId="43036" xr:uid="{C6CBB18F-97EF-4010-A65E-C12F0D6A374D}"/>
    <cellStyle name="Valuta 3 2 5 7 7" xfId="49656" xr:uid="{8E45596F-7245-4B4D-BE3C-A2FA15B5C557}"/>
    <cellStyle name="Valuta 3 2 5 7 8" xfId="56123" xr:uid="{B8AD8E10-7C95-4C48-8C5E-2453906BBE63}"/>
    <cellStyle name="Valuta 3 2 5 8" xfId="3331" xr:uid="{00000000-0005-0000-0000-0000A2480000}"/>
    <cellStyle name="Valuta 3 2 5 8 2" xfId="9128" xr:uid="{00000000-0005-0000-0000-0000A3480000}"/>
    <cellStyle name="Valuta 3 2 5 8 3" xfId="18232" xr:uid="{00000000-0005-0000-0000-0000A4480000}"/>
    <cellStyle name="Valuta 3 2 5 8 4" xfId="27379" xr:uid="{53055FD8-CCE0-408A-A457-AF0F24433E3F}"/>
    <cellStyle name="Valuta 3 2 5 8 5" xfId="45464" xr:uid="{2BBB39E3-B5D2-4CB4-A708-A5417DC42AE7}"/>
    <cellStyle name="Valuta 3 2 5 8 6" xfId="52084" xr:uid="{7E427763-4EBF-466E-B593-FB736B9834BC}"/>
    <cellStyle name="Valuta 3 2 5 8 7" xfId="57127" xr:uid="{09094025-578D-45C6-B8FC-FA43DF738AE7}"/>
    <cellStyle name="Valuta 3 2 5 9" xfId="6230" xr:uid="{00000000-0005-0000-0000-0000A5480000}"/>
    <cellStyle name="Valuta 3 2 5 9 2" xfId="29996" xr:uid="{25E79262-ADF8-4D9C-B62D-F2D3C38787D4}"/>
    <cellStyle name="Valuta 3 2 5 9 3" xfId="48081" xr:uid="{38F759E4-32FE-4BF4-96BA-C05400CBFF46}"/>
    <cellStyle name="Valuta 3 2 5 9 4" xfId="54701" xr:uid="{80A93DC7-17A1-476F-8AA1-446E8CD7CD56}"/>
    <cellStyle name="Valuta 3 2 5 9 5" xfId="58296" xr:uid="{B88A218B-0F50-414D-9960-48DE702079C5}"/>
    <cellStyle name="Valuta 3 2 6" xfId="273" xr:uid="{00000000-0005-0000-0000-0000A6480000}"/>
    <cellStyle name="Valuta 3 2 6 10" xfId="24370" xr:uid="{D93A6977-E549-4216-925B-640887D236A9}"/>
    <cellStyle name="Valuta 3 2 6 11" xfId="42616" xr:uid="{DE5362FD-7375-4488-87AD-8C7E2190A784}"/>
    <cellStyle name="Valuta 3 2 6 12" xfId="49236" xr:uid="{C802D1E6-60BB-4DCA-B200-241C331E2AD9}"/>
    <cellStyle name="Valuta 3 2 6 13" xfId="55829" xr:uid="{A6B8E311-02C4-42E0-9571-A6DFFBA88514}"/>
    <cellStyle name="Valuta 3 2 6 2" xfId="670" xr:uid="{00000000-0005-0000-0000-0000A7480000}"/>
    <cellStyle name="Valuta 3 2 6 2 10" xfId="49428" xr:uid="{7C01F5DC-A67B-4A41-946A-1183323CB885}"/>
    <cellStyle name="Valuta 3 2 6 2 11" xfId="55996" xr:uid="{CB111DC2-389B-43C7-91E1-E49D490D07D0}"/>
    <cellStyle name="Valuta 3 2 6 2 2" xfId="2019" xr:uid="{00000000-0005-0000-0000-0000A8480000}"/>
    <cellStyle name="Valuta 3 2 6 2 2 2" xfId="4918" xr:uid="{00000000-0005-0000-0000-0000A9480000}"/>
    <cellStyle name="Valuta 3 2 6 2 2 2 2" xfId="10715" xr:uid="{00000000-0005-0000-0000-0000AA480000}"/>
    <cellStyle name="Valuta 3 2 6 2 2 2 3" xfId="19819" xr:uid="{00000000-0005-0000-0000-0000AB480000}"/>
    <cellStyle name="Valuta 3 2 6 2 2 2 4" xfId="28542" xr:uid="{84502BB9-19B4-47EA-9E7B-79020B035ACA}"/>
    <cellStyle name="Valuta 3 2 6 2 2 2 5" xfId="46627" xr:uid="{9FD523FF-28B5-4F29-8479-0B8CBB42DDCD}"/>
    <cellStyle name="Valuta 3 2 6 2 2 2 6" xfId="53247" xr:uid="{D9B067DD-106C-496F-91F3-9ED8C91C283A}"/>
    <cellStyle name="Valuta 3 2 6 2 2 2 7" xfId="58002" xr:uid="{9B6FA5D3-EE99-4D4B-AF4F-79F32E701BA5}"/>
    <cellStyle name="Valuta 3 2 6 2 2 3" xfId="7817" xr:uid="{00000000-0005-0000-0000-0000AC480000}"/>
    <cellStyle name="Valuta 3 2 6 2 2 3 2" xfId="30919" xr:uid="{CC3DD59A-F4FD-4DFB-B164-7A5D41C2B2E7}"/>
    <cellStyle name="Valuta 3 2 6 2 2 3 3" xfId="49004" xr:uid="{447CD3C1-A2AB-4E72-98B3-AF6AAB45D8DC}"/>
    <cellStyle name="Valuta 3 2 6 2 2 3 4" xfId="55624" xr:uid="{E5B44253-2F21-4A76-8323-D9627680898A}"/>
    <cellStyle name="Valuta 3 2 6 2 2 3 5" xfId="59173" xr:uid="{E53A7167-D386-4362-A72B-662D6E342336}"/>
    <cellStyle name="Valuta 3 2 6 2 2 4" xfId="16921" xr:uid="{00000000-0005-0000-0000-0000AD480000}"/>
    <cellStyle name="Valuta 3 2 6 2 2 5" xfId="26068" xr:uid="{A994E674-F321-496D-AF5A-E88B240D338E}"/>
    <cellStyle name="Valuta 3 2 6 2 2 6" xfId="44153" xr:uid="{E92ACEBA-0D75-435E-8B83-FB29E8417BAD}"/>
    <cellStyle name="Valuta 3 2 6 2 2 7" xfId="50773" xr:uid="{A538163F-3A25-4A89-A914-CE579FA6DED4}"/>
    <cellStyle name="Valuta 3 2 6 2 2 8" xfId="57000" xr:uid="{97BDD8C1-F8DE-4AE1-8CE4-F748EBAB6806}"/>
    <cellStyle name="Valuta 3 2 6 2 3" xfId="1673" xr:uid="{00000000-0005-0000-0000-0000AE480000}"/>
    <cellStyle name="Valuta 3 2 6 2 3 2" xfId="4576" xr:uid="{00000000-0005-0000-0000-0000AF480000}"/>
    <cellStyle name="Valuta 3 2 6 2 3 2 2" xfId="10373" xr:uid="{00000000-0005-0000-0000-0000B0480000}"/>
    <cellStyle name="Valuta 3 2 6 2 3 2 3" xfId="19477" xr:uid="{00000000-0005-0000-0000-0000B1480000}"/>
    <cellStyle name="Valuta 3 2 6 2 3 2 4" xfId="28079" xr:uid="{8DA01571-A9C4-4430-A35F-9B4876467BDD}"/>
    <cellStyle name="Valuta 3 2 6 2 3 2 5" xfId="46164" xr:uid="{DFEB8715-81E0-4825-9F22-C4260DCDADEB}"/>
    <cellStyle name="Valuta 3 2 6 2 3 2 6" xfId="52784" xr:uid="{587E6B1F-7177-4C7B-88C4-0408200DEFF6}"/>
    <cellStyle name="Valuta 3 2 6 2 3 2 7" xfId="57668" xr:uid="{43890FF4-3B75-4042-BA07-9F95B013E0D4}"/>
    <cellStyle name="Valuta 3 2 6 2 3 3" xfId="7475" xr:uid="{00000000-0005-0000-0000-0000B2480000}"/>
    <cellStyle name="Valuta 3 2 6 2 3 3 2" xfId="30581" xr:uid="{733367B3-5EE0-4464-88CC-4495AC0DB9E4}"/>
    <cellStyle name="Valuta 3 2 6 2 3 3 3" xfId="48666" xr:uid="{6B6E7EE4-EC31-49D5-AFCB-CA455D957FAF}"/>
    <cellStyle name="Valuta 3 2 6 2 3 3 4" xfId="55286" xr:uid="{9890AC14-A089-4B63-A873-979D9CBF3757}"/>
    <cellStyle name="Valuta 3 2 6 2 3 3 5" xfId="58837" xr:uid="{21B0328A-39B0-49A6-A18F-BE2F2F6D0A31}"/>
    <cellStyle name="Valuta 3 2 6 2 3 4" xfId="16579" xr:uid="{00000000-0005-0000-0000-0000B3480000}"/>
    <cellStyle name="Valuta 3 2 6 2 3 5" xfId="25724" xr:uid="{35F7EA30-AD0E-497F-9C3A-F6AFE975F49B}"/>
    <cellStyle name="Valuta 3 2 6 2 3 6" xfId="43811" xr:uid="{179D96D5-BEFC-4B78-8DF1-08EF45D7E55D}"/>
    <cellStyle name="Valuta 3 2 6 2 3 7" xfId="50431" xr:uid="{C5AB12C2-E360-425D-8D17-23CD44AF533B}"/>
    <cellStyle name="Valuta 3 2 6 2 3 8" xfId="56664" xr:uid="{366DAD5C-73C0-4B5C-A404-B5A8EF832F6B}"/>
    <cellStyle name="Valuta 3 2 6 2 4" xfId="1240" xr:uid="{00000000-0005-0000-0000-0000B4480000}"/>
    <cellStyle name="Valuta 3 2 6 2 4 2" xfId="4143" xr:uid="{00000000-0005-0000-0000-0000B5480000}"/>
    <cellStyle name="Valuta 3 2 6 2 4 2 2" xfId="9940" xr:uid="{00000000-0005-0000-0000-0000B6480000}"/>
    <cellStyle name="Valuta 3 2 6 2 4 2 3" xfId="19044" xr:uid="{00000000-0005-0000-0000-0000B7480000}"/>
    <cellStyle name="Valuta 3 2 6 2 4 3" xfId="7042" xr:uid="{00000000-0005-0000-0000-0000B8480000}"/>
    <cellStyle name="Valuta 3 2 6 2 4 4" xfId="16146" xr:uid="{00000000-0005-0000-0000-0000B9480000}"/>
    <cellStyle name="Valuta 3 2 6 2 4 5" xfId="25291" xr:uid="{F10A250B-9572-436B-BBED-76B46A7E8112}"/>
    <cellStyle name="Valuta 3 2 6 2 4 6" xfId="43378" xr:uid="{AB925E62-6288-4CC1-882B-D32B991827B6}"/>
    <cellStyle name="Valuta 3 2 6 2 4 7" xfId="49998" xr:uid="{8F2D2ED2-3975-4558-870B-9102EBBBDB10}"/>
    <cellStyle name="Valuta 3 2 6 2 4 8" xfId="56330" xr:uid="{5E387A39-0982-4789-8A45-D13CF837C708}"/>
    <cellStyle name="Valuta 3 2 6 2 5" xfId="3573" xr:uid="{00000000-0005-0000-0000-0000BA480000}"/>
    <cellStyle name="Valuta 3 2 6 2 5 2" xfId="9370" xr:uid="{00000000-0005-0000-0000-0000BB480000}"/>
    <cellStyle name="Valuta 3 2 6 2 5 3" xfId="18474" xr:uid="{00000000-0005-0000-0000-0000BC480000}"/>
    <cellStyle name="Valuta 3 2 6 2 5 4" xfId="27621" xr:uid="{B92B2DCD-EAFC-4E44-A32F-F9037366AC97}"/>
    <cellStyle name="Valuta 3 2 6 2 5 5" xfId="45706" xr:uid="{04319AE9-6913-4BAF-B0BE-6930BA9654CB}"/>
    <cellStyle name="Valuta 3 2 6 2 5 6" xfId="52326" xr:uid="{20B00D8F-2D61-44D2-BAAF-27A57F947DFB}"/>
    <cellStyle name="Valuta 3 2 6 2 5 7" xfId="57334" xr:uid="{882075F3-8862-4ECB-AE68-FB00E4A7D6B1}"/>
    <cellStyle name="Valuta 3 2 6 2 6" xfId="6472" xr:uid="{00000000-0005-0000-0000-0000BD480000}"/>
    <cellStyle name="Valuta 3 2 6 2 6 2" xfId="30203" xr:uid="{658A8145-A9B4-4F9A-9778-8F349D88DA7D}"/>
    <cellStyle name="Valuta 3 2 6 2 6 3" xfId="48288" xr:uid="{B307CE2D-1EFF-4552-B991-01C6BF1ED7A0}"/>
    <cellStyle name="Valuta 3 2 6 2 6 4" xfId="54908" xr:uid="{CB2144AB-60DE-46CD-8840-C2E535E184A8}"/>
    <cellStyle name="Valuta 3 2 6 2 6 5" xfId="58503" xr:uid="{B8F1F5B5-29A9-4D5B-9B1C-A0C5E3684905}"/>
    <cellStyle name="Valuta 3 2 6 2 7" xfId="15576" xr:uid="{00000000-0005-0000-0000-0000BE480000}"/>
    <cellStyle name="Valuta 3 2 6 2 8" xfId="24721" xr:uid="{7685F718-8395-4E46-93D4-A86FB2ADCB2C}"/>
    <cellStyle name="Valuta 3 2 6 2 9" xfId="42808" xr:uid="{DBA3462F-88B2-4309-8859-58CAB0A3B3C0}"/>
    <cellStyle name="Valuta 3 2 6 3" xfId="1852" xr:uid="{00000000-0005-0000-0000-0000BF480000}"/>
    <cellStyle name="Valuta 3 2 6 3 2" xfId="4751" xr:uid="{00000000-0005-0000-0000-0000C0480000}"/>
    <cellStyle name="Valuta 3 2 6 3 2 2" xfId="10548" xr:uid="{00000000-0005-0000-0000-0000C1480000}"/>
    <cellStyle name="Valuta 3 2 6 3 2 3" xfId="19652" xr:uid="{00000000-0005-0000-0000-0000C2480000}"/>
    <cellStyle name="Valuta 3 2 6 3 2 4" xfId="28738" xr:uid="{B7F2208D-D7FB-4D4F-A619-D29B35D7A316}"/>
    <cellStyle name="Valuta 3 2 6 3 2 5" xfId="46823" xr:uid="{21C1F0AC-B3EC-453C-B970-CDEDEC98C1F2}"/>
    <cellStyle name="Valuta 3 2 6 3 2 6" xfId="53443" xr:uid="{8CA683C8-6B00-49F0-89CE-2D5E702C7816}"/>
    <cellStyle name="Valuta 3 2 6 3 2 7" xfId="58169" xr:uid="{607EBAD5-7516-4E9D-BF22-EBDC0E4CC108}"/>
    <cellStyle name="Valuta 3 2 6 3 3" xfId="7650" xr:uid="{00000000-0005-0000-0000-0000C3480000}"/>
    <cellStyle name="Valuta 3 2 6 3 3 2" xfId="30752" xr:uid="{E890B45D-2318-46E3-910E-C9C832992F67}"/>
    <cellStyle name="Valuta 3 2 6 3 3 3" xfId="48837" xr:uid="{D215A5F1-3442-4084-BA29-7710138367A2}"/>
    <cellStyle name="Valuta 3 2 6 3 3 4" xfId="55457" xr:uid="{3C449226-A0AE-4B9D-970F-AC38BD6DD8A2}"/>
    <cellStyle name="Valuta 3 2 6 3 3 5" xfId="59006" xr:uid="{8F6DE585-86EA-47C3-B5ED-48C447D714DB}"/>
    <cellStyle name="Valuta 3 2 6 3 4" xfId="16754" xr:uid="{00000000-0005-0000-0000-0000C4480000}"/>
    <cellStyle name="Valuta 3 2 6 3 5" xfId="25901" xr:uid="{97D09833-2A5B-4CEB-8495-DD73EEBB2224}"/>
    <cellStyle name="Valuta 3 2 6 3 6" xfId="43986" xr:uid="{4B7E1C66-003F-4E29-B12E-0E116657831A}"/>
    <cellStyle name="Valuta 3 2 6 3 7" xfId="50606" xr:uid="{A57CAC83-F13E-4C14-9761-4B80100BD018}"/>
    <cellStyle name="Valuta 3 2 6 3 8" xfId="56833" xr:uid="{96E7E6F3-E4CF-4115-8440-21733E9838A2}"/>
    <cellStyle name="Valuta 3 2 6 4" xfId="1460" xr:uid="{00000000-0005-0000-0000-0000C5480000}"/>
    <cellStyle name="Valuta 3 2 6 4 2" xfId="4363" xr:uid="{00000000-0005-0000-0000-0000C6480000}"/>
    <cellStyle name="Valuta 3 2 6 4 2 2" xfId="10160" xr:uid="{00000000-0005-0000-0000-0000C7480000}"/>
    <cellStyle name="Valuta 3 2 6 4 2 3" xfId="19264" xr:uid="{00000000-0005-0000-0000-0000C8480000}"/>
    <cellStyle name="Valuta 3 2 6 4 2 4" xfId="28317" xr:uid="{635D48B8-CED4-42BF-8DD0-9A27F72082F6}"/>
    <cellStyle name="Valuta 3 2 6 4 2 5" xfId="46402" xr:uid="{C1473611-02BE-4CC5-AADB-DE835236CA20}"/>
    <cellStyle name="Valuta 3 2 6 4 2 6" xfId="53022" xr:uid="{51DECB1E-FFCE-46A4-AA8D-0E3EB68A24D4}"/>
    <cellStyle name="Valuta 3 2 6 4 2 7" xfId="57835" xr:uid="{009C89E1-FCEE-47A5-8CCA-583E3F45D2B5}"/>
    <cellStyle name="Valuta 3 2 6 4 3" xfId="7262" xr:uid="{00000000-0005-0000-0000-0000C9480000}"/>
    <cellStyle name="Valuta 3 2 6 4 3 2" xfId="30390" xr:uid="{E21C4EAA-E403-4E05-8334-E1F69DD219AC}"/>
    <cellStyle name="Valuta 3 2 6 4 3 3" xfId="48475" xr:uid="{D3F099AF-5F16-4840-B0A9-12228B7D12C1}"/>
    <cellStyle name="Valuta 3 2 6 4 3 4" xfId="55095" xr:uid="{2C5F181F-6A87-4A45-9803-94A1F53C295B}"/>
    <cellStyle name="Valuta 3 2 6 4 3 5" xfId="58670" xr:uid="{FF3EA712-5BE9-4AED-A6BC-557594910C0F}"/>
    <cellStyle name="Valuta 3 2 6 4 4" xfId="16366" xr:uid="{00000000-0005-0000-0000-0000CA480000}"/>
    <cellStyle name="Valuta 3 2 6 4 5" xfId="25511" xr:uid="{F1EC1E28-9F36-4BC7-B342-A2BFB7DDE809}"/>
    <cellStyle name="Valuta 3 2 6 4 6" xfId="43598" xr:uid="{09BDCBD3-B2AC-43F5-983D-B667ECF65DFC}"/>
    <cellStyle name="Valuta 3 2 6 4 7" xfId="50218" xr:uid="{D17C42EE-61B8-4D3C-AA22-3BE6D20DDB87}"/>
    <cellStyle name="Valuta 3 2 6 4 8" xfId="56497" xr:uid="{1A9801E5-7B61-49D9-9845-6A6672FC6DFE}"/>
    <cellStyle name="Valuta 3 2 6 5" xfId="949" xr:uid="{00000000-0005-0000-0000-0000CB480000}"/>
    <cellStyle name="Valuta 3 2 6 5 2" xfId="3852" xr:uid="{00000000-0005-0000-0000-0000CC480000}"/>
    <cellStyle name="Valuta 3 2 6 5 2 2" xfId="9649" xr:uid="{00000000-0005-0000-0000-0000CD480000}"/>
    <cellStyle name="Valuta 3 2 6 5 2 3" xfId="18753" xr:uid="{00000000-0005-0000-0000-0000CE480000}"/>
    <cellStyle name="Valuta 3 2 6 5 2 4" xfId="27841" xr:uid="{BE1B88A0-5486-4BF5-882E-41C20B358AF1}"/>
    <cellStyle name="Valuta 3 2 6 5 2 5" xfId="45926" xr:uid="{FCDDFFA4-8E18-479D-8314-5BAC83A5D440}"/>
    <cellStyle name="Valuta 3 2 6 5 2 6" xfId="52546" xr:uid="{FDDB0E26-EFCA-4517-A7D2-811C2D10D116}"/>
    <cellStyle name="Valuta 3 2 6 5 2 7" xfId="57501" xr:uid="{E15C7614-F75B-4DB4-9656-931C25B8FE65}"/>
    <cellStyle name="Valuta 3 2 6 5 3" xfId="6751" xr:uid="{00000000-0005-0000-0000-0000CF480000}"/>
    <cellStyle name="Valuta 3 2 6 5 4" xfId="15855" xr:uid="{00000000-0005-0000-0000-0000D0480000}"/>
    <cellStyle name="Valuta 3 2 6 5 5" xfId="25000" xr:uid="{2B66F0AF-24CC-40A8-B86D-D7E6785E53D9}"/>
    <cellStyle name="Valuta 3 2 6 5 6" xfId="43087" xr:uid="{7427C597-CB70-4882-AE10-014AB41D1BE8}"/>
    <cellStyle name="Valuta 3 2 6 5 7" xfId="49707" xr:uid="{78247DD2-F514-49AB-AD6E-CC8625A6EC01}"/>
    <cellStyle name="Valuta 3 2 6 5 8" xfId="56163" xr:uid="{332377EB-583E-41A5-9BF7-C64BD0CC1731}"/>
    <cellStyle name="Valuta 3 2 6 6" xfId="3381" xr:uid="{00000000-0005-0000-0000-0000D1480000}"/>
    <cellStyle name="Valuta 3 2 6 6 2" xfId="9178" xr:uid="{00000000-0005-0000-0000-0000D2480000}"/>
    <cellStyle name="Valuta 3 2 6 6 3" xfId="18282" xr:uid="{00000000-0005-0000-0000-0000D3480000}"/>
    <cellStyle name="Valuta 3 2 6 6 4" xfId="27429" xr:uid="{70C2A178-B335-4F37-A09B-5A19C9DBAFC9}"/>
    <cellStyle name="Valuta 3 2 6 6 5" xfId="45514" xr:uid="{0AC19D77-4AC3-4DEA-A917-CE97D22B9E65}"/>
    <cellStyle name="Valuta 3 2 6 6 6" xfId="52134" xr:uid="{2DB09F71-C05C-454C-A5BC-FAE02CD88D4B}"/>
    <cellStyle name="Valuta 3 2 6 6 7" xfId="57167" xr:uid="{E611071C-145A-4E50-B54F-350C1FEFAF62}"/>
    <cellStyle name="Valuta 3 2 6 7" xfId="6280" xr:uid="{00000000-0005-0000-0000-0000D4480000}"/>
    <cellStyle name="Valuta 3 2 6 7 2" xfId="30036" xr:uid="{20019869-5DA0-4BA9-946C-400D190B2F62}"/>
    <cellStyle name="Valuta 3 2 6 7 3" xfId="48121" xr:uid="{4E79BAD0-DBB5-4121-B80E-B3A44AEC2C73}"/>
    <cellStyle name="Valuta 3 2 6 7 4" xfId="54741" xr:uid="{B93E8424-6FCF-456C-B553-F81E29C7C466}"/>
    <cellStyle name="Valuta 3 2 6 7 5" xfId="58336" xr:uid="{8C5C89C8-8BFE-46FC-A462-14B0FD8577FB}"/>
    <cellStyle name="Valuta 3 2 6 8" xfId="15170" xr:uid="{00000000-0005-0000-0000-0000D5480000}"/>
    <cellStyle name="Valuta 3 2 6 9" xfId="15384" xr:uid="{00000000-0005-0000-0000-0000D6480000}"/>
    <cellStyle name="Valuta 3 2 7" xfId="505" xr:uid="{00000000-0005-0000-0000-0000D7480000}"/>
    <cellStyle name="Valuta 3 2 8" xfId="578" xr:uid="{00000000-0005-0000-0000-0000D8480000}"/>
    <cellStyle name="Valuta 3 2 8 10" xfId="49336" xr:uid="{41286ACB-5EA4-4DA8-8D64-099CD4AF9E30}"/>
    <cellStyle name="Valuta 3 2 8 11" xfId="55916" xr:uid="{788B353F-FB99-4F6E-9ABF-6676203AD2E4}"/>
    <cellStyle name="Valuta 3 2 8 2" xfId="1939" xr:uid="{00000000-0005-0000-0000-0000D9480000}"/>
    <cellStyle name="Valuta 3 2 8 2 2" xfId="4838" xr:uid="{00000000-0005-0000-0000-0000DA480000}"/>
    <cellStyle name="Valuta 3 2 8 2 2 2" xfId="10635" xr:uid="{00000000-0005-0000-0000-0000DB480000}"/>
    <cellStyle name="Valuta 3 2 8 2 2 3" xfId="19739" xr:uid="{00000000-0005-0000-0000-0000DC480000}"/>
    <cellStyle name="Valuta 3 2 8 2 2 4" xfId="28450" xr:uid="{0CA4775D-3BDB-4C3F-B421-DBD07E0CBC7E}"/>
    <cellStyle name="Valuta 3 2 8 2 2 5" xfId="46535" xr:uid="{3B7E10B2-D4CE-4C39-9FD5-94EFDFD3D614}"/>
    <cellStyle name="Valuta 3 2 8 2 2 6" xfId="53155" xr:uid="{2AA4ADAB-BCD3-4B1A-A36C-242A0D850D34}"/>
    <cellStyle name="Valuta 3 2 8 2 2 7" xfId="57922" xr:uid="{A116AE10-1371-419F-B4DE-11D92A64AC7C}"/>
    <cellStyle name="Valuta 3 2 8 2 3" xfId="7737" xr:uid="{00000000-0005-0000-0000-0000DD480000}"/>
    <cellStyle name="Valuta 3 2 8 2 3 2" xfId="30839" xr:uid="{448B8D08-3CCE-4875-B5DF-45A6B8CE2436}"/>
    <cellStyle name="Valuta 3 2 8 2 3 3" xfId="48924" xr:uid="{BD383DAB-8895-40C9-98D4-083B3409A687}"/>
    <cellStyle name="Valuta 3 2 8 2 3 4" xfId="55544" xr:uid="{6A7420D3-0A92-4C00-830A-7BA70BD31E48}"/>
    <cellStyle name="Valuta 3 2 8 2 3 5" xfId="59093" xr:uid="{2A10C7EC-563D-405B-905A-BE0D2CFBE519}"/>
    <cellStyle name="Valuta 3 2 8 2 4" xfId="16841" xr:uid="{00000000-0005-0000-0000-0000DE480000}"/>
    <cellStyle name="Valuta 3 2 8 2 5" xfId="25988" xr:uid="{CF3CC2F2-C430-4353-BD79-DEA45CB8DE30}"/>
    <cellStyle name="Valuta 3 2 8 2 6" xfId="44073" xr:uid="{0BCA6060-A6A4-423D-9816-F04485AD24A7}"/>
    <cellStyle name="Valuta 3 2 8 2 7" xfId="50693" xr:uid="{2A0608A4-D9D8-49BF-A29D-64A5B678AC32}"/>
    <cellStyle name="Valuta 3 2 8 2 8" xfId="56920" xr:uid="{2B774BED-496A-4047-83CB-BA9997A0D353}"/>
    <cellStyle name="Valuta 3 2 8 3" xfId="1581" xr:uid="{00000000-0005-0000-0000-0000DF480000}"/>
    <cellStyle name="Valuta 3 2 8 3 2" xfId="4484" xr:uid="{00000000-0005-0000-0000-0000E0480000}"/>
    <cellStyle name="Valuta 3 2 8 3 2 2" xfId="10281" xr:uid="{00000000-0005-0000-0000-0000E1480000}"/>
    <cellStyle name="Valuta 3 2 8 3 2 3" xfId="19385" xr:uid="{00000000-0005-0000-0000-0000E2480000}"/>
    <cellStyle name="Valuta 3 2 8 3 2 4" xfId="27987" xr:uid="{E9B90014-4B92-4A11-A28A-82A5AA4BC93B}"/>
    <cellStyle name="Valuta 3 2 8 3 2 5" xfId="46072" xr:uid="{18820568-47B9-4411-92FD-98CF34534D63}"/>
    <cellStyle name="Valuta 3 2 8 3 2 6" xfId="52692" xr:uid="{860D4016-E335-4659-A7CC-FDF2E45B6479}"/>
    <cellStyle name="Valuta 3 2 8 3 2 7" xfId="57588" xr:uid="{D164D1D3-10AC-470F-8779-F7AACC2686CB}"/>
    <cellStyle name="Valuta 3 2 8 3 3" xfId="7383" xr:uid="{00000000-0005-0000-0000-0000E3480000}"/>
    <cellStyle name="Valuta 3 2 8 3 3 2" xfId="30495" xr:uid="{33F140E8-C409-4FE3-AF6F-1FF64C8801B6}"/>
    <cellStyle name="Valuta 3 2 8 3 3 3" xfId="48580" xr:uid="{EE85F434-1585-4EA0-BE8A-A5037B2C7760}"/>
    <cellStyle name="Valuta 3 2 8 3 3 4" xfId="55200" xr:uid="{816990CE-0899-4EF5-A6F5-0C5252ED46D6}"/>
    <cellStyle name="Valuta 3 2 8 3 3 5" xfId="58757" xr:uid="{7D0B1810-D3E3-40B0-8E1A-FB495CF9434A}"/>
    <cellStyle name="Valuta 3 2 8 3 4" xfId="16487" xr:uid="{00000000-0005-0000-0000-0000E4480000}"/>
    <cellStyle name="Valuta 3 2 8 3 5" xfId="25632" xr:uid="{9E9CE890-68EA-4977-8F76-393B762D13BD}"/>
    <cellStyle name="Valuta 3 2 8 3 6" xfId="43719" xr:uid="{83165AFC-F4E5-408E-BF0F-52F40EE9C483}"/>
    <cellStyle name="Valuta 3 2 8 3 7" xfId="50339" xr:uid="{A2B7E932-ACF7-4F73-BA63-C8F53CEA86CA}"/>
    <cellStyle name="Valuta 3 2 8 3 8" xfId="56584" xr:uid="{469A9313-DE70-4704-AFE0-6C7907A827B0}"/>
    <cellStyle name="Valuta 3 2 8 4" xfId="1148" xr:uid="{00000000-0005-0000-0000-0000E5480000}"/>
    <cellStyle name="Valuta 3 2 8 4 2" xfId="4051" xr:uid="{00000000-0005-0000-0000-0000E6480000}"/>
    <cellStyle name="Valuta 3 2 8 4 2 2" xfId="9848" xr:uid="{00000000-0005-0000-0000-0000E7480000}"/>
    <cellStyle name="Valuta 3 2 8 4 2 3" xfId="18952" xr:uid="{00000000-0005-0000-0000-0000E8480000}"/>
    <cellStyle name="Valuta 3 2 8 4 3" xfId="6950" xr:uid="{00000000-0005-0000-0000-0000E9480000}"/>
    <cellStyle name="Valuta 3 2 8 4 4" xfId="16054" xr:uid="{00000000-0005-0000-0000-0000EA480000}"/>
    <cellStyle name="Valuta 3 2 8 4 5" xfId="25199" xr:uid="{C4332D3B-B6B4-4C18-B132-661883EF7A97}"/>
    <cellStyle name="Valuta 3 2 8 4 6" xfId="43286" xr:uid="{F918C4CA-881C-41C5-82B1-D7DA0ACC3FDC}"/>
    <cellStyle name="Valuta 3 2 8 4 7" xfId="49906" xr:uid="{6AC502A2-BA09-44F7-846C-CAF69F60D113}"/>
    <cellStyle name="Valuta 3 2 8 4 8" xfId="56250" xr:uid="{E2715507-C28E-4CB4-9069-9138B3C7F664}"/>
    <cellStyle name="Valuta 3 2 8 5" xfId="3481" xr:uid="{00000000-0005-0000-0000-0000EB480000}"/>
    <cellStyle name="Valuta 3 2 8 5 2" xfId="9278" xr:uid="{00000000-0005-0000-0000-0000EC480000}"/>
    <cellStyle name="Valuta 3 2 8 5 3" xfId="18382" xr:uid="{00000000-0005-0000-0000-0000ED480000}"/>
    <cellStyle name="Valuta 3 2 8 5 4" xfId="27529" xr:uid="{448A4077-70C8-4F29-9DA8-B06B969EB4C6}"/>
    <cellStyle name="Valuta 3 2 8 5 5" xfId="45614" xr:uid="{8CF4DECF-1EE3-47A3-8023-5B9BD37B6F9B}"/>
    <cellStyle name="Valuta 3 2 8 5 6" xfId="52234" xr:uid="{EEA94355-27E2-4A5C-B8E1-35F1AA58C535}"/>
    <cellStyle name="Valuta 3 2 8 5 7" xfId="57254" xr:uid="{AC02D456-885F-4600-B0DD-6EF180A169C4}"/>
    <cellStyle name="Valuta 3 2 8 6" xfId="6380" xr:uid="{00000000-0005-0000-0000-0000EE480000}"/>
    <cellStyle name="Valuta 3 2 8 6 2" xfId="30123" xr:uid="{30E8BE2D-E7C5-494F-A177-239FB621B51A}"/>
    <cellStyle name="Valuta 3 2 8 6 3" xfId="48208" xr:uid="{6D6DEC20-8224-4E17-AF62-34CDA71F0971}"/>
    <cellStyle name="Valuta 3 2 8 6 4" xfId="54828" xr:uid="{A0908210-338B-41A8-8062-3D4DC72FD3A9}"/>
    <cellStyle name="Valuta 3 2 8 6 5" xfId="58423" xr:uid="{3CA0D7B9-584E-4B9C-89FB-E027BBACDC9D}"/>
    <cellStyle name="Valuta 3 2 8 7" xfId="15484" xr:uid="{00000000-0005-0000-0000-0000EF480000}"/>
    <cellStyle name="Valuta 3 2 8 8" xfId="24629" xr:uid="{1B05D9BB-28E2-4715-A6C3-9E931D3D44BE}"/>
    <cellStyle name="Valuta 3 2 8 9" xfId="42716" xr:uid="{14E8C097-16A2-4E4D-903E-F439EF27E2C4}"/>
    <cellStyle name="Valuta 3 2 9" xfId="1772" xr:uid="{00000000-0005-0000-0000-0000F0480000}"/>
    <cellStyle name="Valuta 3 2 9 2" xfId="4671" xr:uid="{00000000-0005-0000-0000-0000F1480000}"/>
    <cellStyle name="Valuta 3 2 9 2 2" xfId="10468" xr:uid="{00000000-0005-0000-0000-0000F2480000}"/>
    <cellStyle name="Valuta 3 2 9 2 3" xfId="19572" xr:uid="{00000000-0005-0000-0000-0000F3480000}"/>
    <cellStyle name="Valuta 3 2 9 2 4" xfId="28652" xr:uid="{ADA9DBB7-7001-4725-9214-9D596A29928F}"/>
    <cellStyle name="Valuta 3 2 9 2 5" xfId="46737" xr:uid="{A9D11B1D-1255-4359-A917-511D679E3346}"/>
    <cellStyle name="Valuta 3 2 9 2 6" xfId="53357" xr:uid="{B56BCC5E-FD2C-4563-9E5D-1E82F05659CF}"/>
    <cellStyle name="Valuta 3 2 9 2 7" xfId="58089" xr:uid="{2AFF67C7-CC84-483D-8C6C-D7FB2C25EC98}"/>
    <cellStyle name="Valuta 3 2 9 3" xfId="7570" xr:uid="{00000000-0005-0000-0000-0000F4480000}"/>
    <cellStyle name="Valuta 3 2 9 3 2" xfId="30672" xr:uid="{D802E6F1-55BB-4A39-8E87-9B007A0129C0}"/>
    <cellStyle name="Valuta 3 2 9 3 3" xfId="48757" xr:uid="{E1888836-64E7-431E-948D-244EC456E635}"/>
    <cellStyle name="Valuta 3 2 9 3 4" xfId="55377" xr:uid="{E653FB18-D3D2-4197-8DCA-02DDDADA20B6}"/>
    <cellStyle name="Valuta 3 2 9 3 5" xfId="58926" xr:uid="{E06D65FD-7698-490B-9C63-8F23D9A274E3}"/>
    <cellStyle name="Valuta 3 2 9 4" xfId="16674" xr:uid="{00000000-0005-0000-0000-0000F5480000}"/>
    <cellStyle name="Valuta 3 2 9 5" xfId="25821" xr:uid="{4C04B1D0-CF8E-4DD0-9524-F6100262E920}"/>
    <cellStyle name="Valuta 3 2 9 6" xfId="43906" xr:uid="{5F93C846-F755-491E-AE22-3BCCE17EB058}"/>
    <cellStyle name="Valuta 3 2 9 7" xfId="50526" xr:uid="{9AE2AB5F-9480-422E-977E-49285401F22B}"/>
    <cellStyle name="Valuta 3 2 9 8" xfId="56753" xr:uid="{4FB75CD5-0736-469D-A285-683FC5A0A15E}"/>
    <cellStyle name="Valuta 3 20" xfId="15276" xr:uid="{00000000-0005-0000-0000-0000F6480000}"/>
    <cellStyle name="Valuta 3 21" xfId="24182" xr:uid="{C34E08CF-2D22-4B57-BBD2-46F3A1CD4C99}"/>
    <cellStyle name="Valuta 3 22" xfId="42508" xr:uid="{36B890EB-1A3A-4605-8926-ED85F8D96D2F}"/>
    <cellStyle name="Valuta 3 23" xfId="49128" xr:uid="{1AB2233E-E37F-47D5-B554-7FDE7E0F6E55}"/>
    <cellStyle name="Valuta 3 24" xfId="55743" xr:uid="{CE2E5C0D-DB5A-4F57-B0B1-798415DA0D24}"/>
    <cellStyle name="Valuta 3 3" xfId="178" xr:uid="{00000000-0005-0000-0000-0000F7480000}"/>
    <cellStyle name="Valuta 3 3 10" xfId="855" xr:uid="{00000000-0005-0000-0000-0000F8480000}"/>
    <cellStyle name="Valuta 3 3 10 2" xfId="3758" xr:uid="{00000000-0005-0000-0000-0000F9480000}"/>
    <cellStyle name="Valuta 3 3 10 2 2" xfId="9555" xr:uid="{00000000-0005-0000-0000-0000FA480000}"/>
    <cellStyle name="Valuta 3 3 10 2 3" xfId="18659" xr:uid="{00000000-0005-0000-0000-0000FB480000}"/>
    <cellStyle name="Valuta 3 3 10 2 4" xfId="27751" xr:uid="{71B79AE2-EA47-469D-B804-C0423481A5F6}"/>
    <cellStyle name="Valuta 3 3 10 2 5" xfId="45836" xr:uid="{BD9A0C47-C730-4EB5-AB05-BD8166497589}"/>
    <cellStyle name="Valuta 3 3 10 2 6" xfId="52456" xr:uid="{4D43C864-7134-4EFB-B303-61415A06364D}"/>
    <cellStyle name="Valuta 3 3 10 2 7" xfId="57424" xr:uid="{2F64862C-067E-4899-822A-59DD98544181}"/>
    <cellStyle name="Valuta 3 3 10 3" xfId="6657" xr:uid="{00000000-0005-0000-0000-0000FC480000}"/>
    <cellStyle name="Valuta 3 3 10 4" xfId="15761" xr:uid="{00000000-0005-0000-0000-0000FD480000}"/>
    <cellStyle name="Valuta 3 3 10 5" xfId="24906" xr:uid="{36C34156-3348-4272-A7B0-1BF161BC6750}"/>
    <cellStyle name="Valuta 3 3 10 6" xfId="42993" xr:uid="{18EA948D-EF48-4F8F-B4BE-FC0B2BE8851B}"/>
    <cellStyle name="Valuta 3 3 10 7" xfId="49613" xr:uid="{2CC2B3B0-F90D-4CAE-B845-62FA3E1B6334}"/>
    <cellStyle name="Valuta 3 3 10 8" xfId="56086" xr:uid="{ABE2D64C-E59D-4B84-A213-785FE21B7452}"/>
    <cellStyle name="Valuta 3 3 11" xfId="3291" xr:uid="{00000000-0005-0000-0000-0000FE480000}"/>
    <cellStyle name="Valuta 3 3 11 2" xfId="9088" xr:uid="{00000000-0005-0000-0000-0000FF480000}"/>
    <cellStyle name="Valuta 3 3 11 3" xfId="18192" xr:uid="{00000000-0005-0000-0000-000000490000}"/>
    <cellStyle name="Valuta 3 3 11 4" xfId="27339" xr:uid="{A6FFE6A7-AFD4-4840-98AE-05A380A0815E}"/>
    <cellStyle name="Valuta 3 3 11 5" xfId="45424" xr:uid="{A579047E-E6AA-4BF3-8FCB-D06E264453AC}"/>
    <cellStyle name="Valuta 3 3 11 6" xfId="52044" xr:uid="{4FCA9D70-A8B4-4AE5-B986-CC040907D48B}"/>
    <cellStyle name="Valuta 3 3 11 7" xfId="57090" xr:uid="{58495DE5-2EC6-4452-8FD7-F6E749FDCFAF}"/>
    <cellStyle name="Valuta 3 3 12" xfId="6190" xr:uid="{00000000-0005-0000-0000-000001490000}"/>
    <cellStyle name="Valuta 3 3 12 2" xfId="29959" xr:uid="{8B82A609-500F-4A3E-A035-8AF20E0F2915}"/>
    <cellStyle name="Valuta 3 3 12 3" xfId="48044" xr:uid="{49ACFB91-1ADF-4394-A80C-46247B0EF36E}"/>
    <cellStyle name="Valuta 3 3 12 4" xfId="54664" xr:uid="{E8440C03-49CF-4341-AA85-270C99AC000E}"/>
    <cellStyle name="Valuta 3 3 12 5" xfId="58259" xr:uid="{C52874F4-B806-4595-A001-22EA2516F230}"/>
    <cellStyle name="Valuta 3 3 13" xfId="15052" xr:uid="{00000000-0005-0000-0000-000002490000}"/>
    <cellStyle name="Valuta 3 3 14" xfId="15294" xr:uid="{00000000-0005-0000-0000-000003490000}"/>
    <cellStyle name="Valuta 3 3 15" xfId="24275" xr:uid="{A83906BF-9490-483A-8BB9-374369923E72}"/>
    <cellStyle name="Valuta 3 3 16" xfId="42526" xr:uid="{30EBDE18-C9FC-41D0-9512-C82E770D0F5B}"/>
    <cellStyle name="Valuta 3 3 17" xfId="49146" xr:uid="{4EB8E445-2E87-4E04-9DB8-0E5501B7551B}"/>
    <cellStyle name="Valuta 3 3 18" xfId="55752" xr:uid="{ED093621-D463-4DD7-ABBA-5B75B6457001}"/>
    <cellStyle name="Valuta 3 3 2" xfId="208" xr:uid="{00000000-0005-0000-0000-000004490000}"/>
    <cellStyle name="Valuta 3 3 2 10" xfId="6217" xr:uid="{00000000-0005-0000-0000-000005490000}"/>
    <cellStyle name="Valuta 3 3 2 10 2" xfId="29983" xr:uid="{0311E468-160C-4DF9-93EE-FCE8ABC2E5F6}"/>
    <cellStyle name="Valuta 3 3 2 10 3" xfId="48068" xr:uid="{91787ED8-346B-409F-820C-ABAE64610F8D}"/>
    <cellStyle name="Valuta 3 3 2 10 4" xfId="54688" xr:uid="{24EB676F-40D9-4165-A089-FD97785DFB42}"/>
    <cellStyle name="Valuta 3 3 2 10 5" xfId="58283" xr:uid="{A3E98F82-43EE-4477-AA93-197872252F94}"/>
    <cellStyle name="Valuta 3 3 2 11" xfId="15081" xr:uid="{00000000-0005-0000-0000-000006490000}"/>
    <cellStyle name="Valuta 3 3 2 12" xfId="15321" xr:uid="{00000000-0005-0000-0000-000007490000}"/>
    <cellStyle name="Valuta 3 3 2 13" xfId="24305" xr:uid="{341EBA3A-6AA0-409D-A53B-10F15E146FCC}"/>
    <cellStyle name="Valuta 3 3 2 14" xfId="42553" xr:uid="{611DFEF0-C05B-4844-A824-05EE18CA79E9}"/>
    <cellStyle name="Valuta 3 3 2 15" xfId="49173" xr:uid="{0F8349BB-CF64-4B28-8547-CB70EBB13F22}"/>
    <cellStyle name="Valuta 3 3 2 16" xfId="55776" xr:uid="{7C5EC621-DCED-4D2E-B1AC-F58D12697863}"/>
    <cellStyle name="Valuta 3 3 2 2" xfId="249" xr:uid="{00000000-0005-0000-0000-000008490000}"/>
    <cellStyle name="Valuta 3 3 2 2 10" xfId="15146" xr:uid="{00000000-0005-0000-0000-000009490000}"/>
    <cellStyle name="Valuta 3 3 2 2 11" xfId="15361" xr:uid="{00000000-0005-0000-0000-00000A490000}"/>
    <cellStyle name="Valuta 3 3 2 2 12" xfId="24346" xr:uid="{71A509C9-A3B3-4CA3-B452-61B7ABC06638}"/>
    <cellStyle name="Valuta 3 3 2 2 13" xfId="42593" xr:uid="{87649302-1C7B-4736-B2E7-277FCF96C4FB}"/>
    <cellStyle name="Valuta 3 3 2 2 14" xfId="49213" xr:uid="{FEB8C4B1-FE1A-485A-89FF-A3D67E2B0EDA}"/>
    <cellStyle name="Valuta 3 3 2 2 15" xfId="55816" xr:uid="{A2875E8F-1646-470C-B758-9536A8AAD658}"/>
    <cellStyle name="Valuta 3 3 2 2 2" xfId="345" xr:uid="{00000000-0005-0000-0000-00000B490000}"/>
    <cellStyle name="Valuta 3 3 2 2 2 10" xfId="24442" xr:uid="{6D55114B-5977-49A7-BDE0-429488880EF1}"/>
    <cellStyle name="Valuta 3 3 2 2 2 11" xfId="42688" xr:uid="{7429D58E-7CA6-442C-9DEA-1C3C8B8807A3}"/>
    <cellStyle name="Valuta 3 3 2 2 2 12" xfId="49308" xr:uid="{41C1F18E-A2CB-4B38-98FC-F2FA61B11652}"/>
    <cellStyle name="Valuta 3 3 2 2 2 13" xfId="55896" xr:uid="{B17AE12D-A918-492B-B438-3CCD2A967D03}"/>
    <cellStyle name="Valuta 3 3 2 2 2 2" xfId="742" xr:uid="{00000000-0005-0000-0000-00000C490000}"/>
    <cellStyle name="Valuta 3 3 2 2 2 2 10" xfId="49500" xr:uid="{675A5315-E92E-43C7-ADB3-E27F39F23A0E}"/>
    <cellStyle name="Valuta 3 3 2 2 2 2 11" xfId="56063" xr:uid="{A7C5B734-9C9B-4BC1-84A5-BF33C736367D}"/>
    <cellStyle name="Valuta 3 3 2 2 2 2 2" xfId="2086" xr:uid="{00000000-0005-0000-0000-00000D490000}"/>
    <cellStyle name="Valuta 3 3 2 2 2 2 2 2" xfId="4985" xr:uid="{00000000-0005-0000-0000-00000E490000}"/>
    <cellStyle name="Valuta 3 3 2 2 2 2 2 2 2" xfId="10782" xr:uid="{00000000-0005-0000-0000-00000F490000}"/>
    <cellStyle name="Valuta 3 3 2 2 2 2 2 2 3" xfId="19886" xr:uid="{00000000-0005-0000-0000-000010490000}"/>
    <cellStyle name="Valuta 3 3 2 2 2 2 2 2 4" xfId="28614" xr:uid="{7D650D7E-5D18-451F-B293-9CF3F0BAF872}"/>
    <cellStyle name="Valuta 3 3 2 2 2 2 2 2 5" xfId="46699" xr:uid="{BDA8180B-CA18-4268-9BCF-4F82F5410D0A}"/>
    <cellStyle name="Valuta 3 3 2 2 2 2 2 2 6" xfId="53319" xr:uid="{82A8EED2-B5C1-4CC8-91AB-401A9B61E127}"/>
    <cellStyle name="Valuta 3 3 2 2 2 2 2 2 7" xfId="58069" xr:uid="{C8D5D00B-1170-4317-B178-792310715F6F}"/>
    <cellStyle name="Valuta 3 3 2 2 2 2 2 3" xfId="7884" xr:uid="{00000000-0005-0000-0000-000011490000}"/>
    <cellStyle name="Valuta 3 3 2 2 2 2 2 3 2" xfId="30986" xr:uid="{C42E8790-3B69-47AD-A5BB-B4AB4BBDE8B7}"/>
    <cellStyle name="Valuta 3 3 2 2 2 2 2 3 3" xfId="49071" xr:uid="{969ABDCE-1A15-4D93-89CB-702B6B8E635B}"/>
    <cellStyle name="Valuta 3 3 2 2 2 2 2 3 4" xfId="55691" xr:uid="{E11CBCDB-42FC-4FCA-9B45-1CD1E28F89CB}"/>
    <cellStyle name="Valuta 3 3 2 2 2 2 2 3 5" xfId="59240" xr:uid="{92348CFD-4BAD-4BC3-B834-5AC7FC4480A7}"/>
    <cellStyle name="Valuta 3 3 2 2 2 2 2 4" xfId="16988" xr:uid="{00000000-0005-0000-0000-000012490000}"/>
    <cellStyle name="Valuta 3 3 2 2 2 2 2 5" xfId="26135" xr:uid="{D7A74399-8417-447B-9853-69842530E097}"/>
    <cellStyle name="Valuta 3 3 2 2 2 2 2 6" xfId="44220" xr:uid="{6D0F1E58-DC33-4E52-8774-48D046731828}"/>
    <cellStyle name="Valuta 3 3 2 2 2 2 2 7" xfId="50840" xr:uid="{7B791237-D097-48EC-AF4B-DD10404E0936}"/>
    <cellStyle name="Valuta 3 3 2 2 2 2 2 8" xfId="57067" xr:uid="{ED3BA3BA-3ED9-461F-A2FE-970D0B03AF43}"/>
    <cellStyle name="Valuta 3 3 2 2 2 2 3" xfId="1745" xr:uid="{00000000-0005-0000-0000-000013490000}"/>
    <cellStyle name="Valuta 3 3 2 2 2 2 3 2" xfId="4648" xr:uid="{00000000-0005-0000-0000-000014490000}"/>
    <cellStyle name="Valuta 3 3 2 2 2 2 3 2 2" xfId="10445" xr:uid="{00000000-0005-0000-0000-000015490000}"/>
    <cellStyle name="Valuta 3 3 2 2 2 2 3 2 3" xfId="19549" xr:uid="{00000000-0005-0000-0000-000016490000}"/>
    <cellStyle name="Valuta 3 3 2 2 2 2 3 2 4" xfId="28151" xr:uid="{987C7CE8-C375-4E22-8C30-583E61010A44}"/>
    <cellStyle name="Valuta 3 3 2 2 2 2 3 2 5" xfId="46236" xr:uid="{9CCE19FA-B8AF-47D2-B11F-98582E2F5947}"/>
    <cellStyle name="Valuta 3 3 2 2 2 2 3 2 6" xfId="52856" xr:uid="{2B3977C6-99AE-4003-845E-9E2C5D81A95C}"/>
    <cellStyle name="Valuta 3 3 2 2 2 2 3 2 7" xfId="57735" xr:uid="{21CA4104-297D-4893-9C23-2E6EE7FE9B87}"/>
    <cellStyle name="Valuta 3 3 2 2 2 2 3 3" xfId="7547" xr:uid="{00000000-0005-0000-0000-000017490000}"/>
    <cellStyle name="Valuta 3 3 2 2 2 2 3 3 2" xfId="30650" xr:uid="{652A0439-2BD9-4488-959C-C4CCE5E8082A}"/>
    <cellStyle name="Valuta 3 3 2 2 2 2 3 3 3" xfId="48735" xr:uid="{B543CEF3-6C15-40BB-B421-9CBDDA1BB63D}"/>
    <cellStyle name="Valuta 3 3 2 2 2 2 3 3 4" xfId="55355" xr:uid="{3B2E4FEC-2AC7-4789-AA61-F19961B438EE}"/>
    <cellStyle name="Valuta 3 3 2 2 2 2 3 3 5" xfId="58904" xr:uid="{B5026D75-2B8F-476D-964E-17C4D7C0E62D}"/>
    <cellStyle name="Valuta 3 3 2 2 2 2 3 4" xfId="16651" xr:uid="{00000000-0005-0000-0000-000018490000}"/>
    <cellStyle name="Valuta 3 3 2 2 2 2 3 5" xfId="25796" xr:uid="{AB6F9B92-D2B9-4631-8B32-9E3FFEFD6261}"/>
    <cellStyle name="Valuta 3 3 2 2 2 2 3 6" xfId="43883" xr:uid="{ED34BE52-E677-44BC-B6F0-C045127C992A}"/>
    <cellStyle name="Valuta 3 3 2 2 2 2 3 7" xfId="50503" xr:uid="{28601789-1406-4719-86EC-A4B25916CA97}"/>
    <cellStyle name="Valuta 3 3 2 2 2 2 3 8" xfId="56731" xr:uid="{27776310-6902-4825-8416-DF8CBC20B0A8}"/>
    <cellStyle name="Valuta 3 3 2 2 2 2 4" xfId="1312" xr:uid="{00000000-0005-0000-0000-000019490000}"/>
    <cellStyle name="Valuta 3 3 2 2 2 2 4 2" xfId="4215" xr:uid="{00000000-0005-0000-0000-00001A490000}"/>
    <cellStyle name="Valuta 3 3 2 2 2 2 4 2 2" xfId="10012" xr:uid="{00000000-0005-0000-0000-00001B490000}"/>
    <cellStyle name="Valuta 3 3 2 2 2 2 4 2 3" xfId="19116" xr:uid="{00000000-0005-0000-0000-00001C490000}"/>
    <cellStyle name="Valuta 3 3 2 2 2 2 4 3" xfId="7114" xr:uid="{00000000-0005-0000-0000-00001D490000}"/>
    <cellStyle name="Valuta 3 3 2 2 2 2 4 4" xfId="16218" xr:uid="{00000000-0005-0000-0000-00001E490000}"/>
    <cellStyle name="Valuta 3 3 2 2 2 2 4 5" xfId="25363" xr:uid="{3FA0CBCB-8F7B-4143-80A2-33C9FA429A5E}"/>
    <cellStyle name="Valuta 3 3 2 2 2 2 4 6" xfId="43450" xr:uid="{1114A80D-2879-41D0-A617-32107D5A80EE}"/>
    <cellStyle name="Valuta 3 3 2 2 2 2 4 7" xfId="50070" xr:uid="{79DC6FE5-B784-4CF7-8A72-9D30BB29C984}"/>
    <cellStyle name="Valuta 3 3 2 2 2 2 4 8" xfId="56397" xr:uid="{AB3F4E3D-067B-47BC-B80A-F60B3F9FFA95}"/>
    <cellStyle name="Valuta 3 3 2 2 2 2 5" xfId="3645" xr:uid="{00000000-0005-0000-0000-00001F490000}"/>
    <cellStyle name="Valuta 3 3 2 2 2 2 5 2" xfId="9442" xr:uid="{00000000-0005-0000-0000-000020490000}"/>
    <cellStyle name="Valuta 3 3 2 2 2 2 5 3" xfId="18546" xr:uid="{00000000-0005-0000-0000-000021490000}"/>
    <cellStyle name="Valuta 3 3 2 2 2 2 5 4" xfId="27693" xr:uid="{DE0B2BFC-F03E-414B-BCC9-D3164449E450}"/>
    <cellStyle name="Valuta 3 3 2 2 2 2 5 5" xfId="45778" xr:uid="{8EE63CC9-A9AA-48E8-AC09-0A272126996C}"/>
    <cellStyle name="Valuta 3 3 2 2 2 2 5 6" xfId="52398" xr:uid="{52FCC9AE-DC8B-44C9-98B6-D38F90EF2625}"/>
    <cellStyle name="Valuta 3 3 2 2 2 2 5 7" xfId="57401" xr:uid="{E90A64C1-B3F6-454C-8667-0AD360AE87E6}"/>
    <cellStyle name="Valuta 3 3 2 2 2 2 6" xfId="6544" xr:uid="{00000000-0005-0000-0000-000022490000}"/>
    <cellStyle name="Valuta 3 3 2 2 2 2 6 2" xfId="30270" xr:uid="{C9B44237-8941-4DDA-8530-209E441F21EF}"/>
    <cellStyle name="Valuta 3 3 2 2 2 2 6 3" xfId="48355" xr:uid="{D6BA4B23-4C92-4EEE-89B2-8335BF63465D}"/>
    <cellStyle name="Valuta 3 3 2 2 2 2 6 4" xfId="54975" xr:uid="{810C3151-C2B2-4484-BCBC-A81FFC95E423}"/>
    <cellStyle name="Valuta 3 3 2 2 2 2 6 5" xfId="58570" xr:uid="{235518E1-2B3A-4644-8F08-04157491FF1D}"/>
    <cellStyle name="Valuta 3 3 2 2 2 2 7" xfId="15648" xr:uid="{00000000-0005-0000-0000-000023490000}"/>
    <cellStyle name="Valuta 3 3 2 2 2 2 8" xfId="24793" xr:uid="{23B47ED6-1341-4D19-8E1F-BF0C636A05DC}"/>
    <cellStyle name="Valuta 3 3 2 2 2 2 9" xfId="42880" xr:uid="{21133F51-2BC0-4BC4-93AE-95B105871B6B}"/>
    <cellStyle name="Valuta 3 3 2 2 2 3" xfId="1919" xr:uid="{00000000-0005-0000-0000-000024490000}"/>
    <cellStyle name="Valuta 3 3 2 2 2 3 2" xfId="4818" xr:uid="{00000000-0005-0000-0000-000025490000}"/>
    <cellStyle name="Valuta 3 3 2 2 2 3 2 2" xfId="10615" xr:uid="{00000000-0005-0000-0000-000026490000}"/>
    <cellStyle name="Valuta 3 3 2 2 2 3 2 3" xfId="19719" xr:uid="{00000000-0005-0000-0000-000027490000}"/>
    <cellStyle name="Valuta 3 3 2 2 2 3 2 4" xfId="28807" xr:uid="{939C21A6-6780-4098-9816-791158BFA5F2}"/>
    <cellStyle name="Valuta 3 3 2 2 2 3 2 5" xfId="46892" xr:uid="{DC42F31C-F666-437D-88D2-A01352D83499}"/>
    <cellStyle name="Valuta 3 3 2 2 2 3 2 6" xfId="53512" xr:uid="{53A69CE8-6617-4745-9C77-7A6AB0549F9C}"/>
    <cellStyle name="Valuta 3 3 2 2 2 3 2 7" xfId="58236" xr:uid="{BB59A89D-C407-4D84-8BC1-698CD1AD9C95}"/>
    <cellStyle name="Valuta 3 3 2 2 2 3 3" xfId="7717" xr:uid="{00000000-0005-0000-0000-000028490000}"/>
    <cellStyle name="Valuta 3 3 2 2 2 3 3 2" xfId="30819" xr:uid="{B454FEC4-05C8-4B1B-ADCE-D4FD307C88A1}"/>
    <cellStyle name="Valuta 3 3 2 2 2 3 3 3" xfId="48904" xr:uid="{96192074-7658-46E0-BDF6-AAF58927E2C1}"/>
    <cellStyle name="Valuta 3 3 2 2 2 3 3 4" xfId="55524" xr:uid="{88F3B44F-E979-472B-A402-4565250979F1}"/>
    <cellStyle name="Valuta 3 3 2 2 2 3 3 5" xfId="59073" xr:uid="{FAB5A2E5-5FD7-4721-9DE0-3EDF4B044D57}"/>
    <cellStyle name="Valuta 3 3 2 2 2 3 4" xfId="16821" xr:uid="{00000000-0005-0000-0000-000029490000}"/>
    <cellStyle name="Valuta 3 3 2 2 2 3 5" xfId="25968" xr:uid="{39EEE190-F925-49FC-A7FA-1BF6440F6A8A}"/>
    <cellStyle name="Valuta 3 3 2 2 2 3 6" xfId="44053" xr:uid="{FFF3AA30-F075-4637-B45E-E2AD1D9609A1}"/>
    <cellStyle name="Valuta 3 3 2 2 2 3 7" xfId="50673" xr:uid="{CCEE26E3-1226-418F-84F4-1F2423477F6E}"/>
    <cellStyle name="Valuta 3 3 2 2 2 3 8" xfId="56900" xr:uid="{A35B26F1-4721-4EDE-9EE7-45F943102AA2}"/>
    <cellStyle name="Valuta 3 3 2 2 2 4" xfId="1532" xr:uid="{00000000-0005-0000-0000-00002A490000}"/>
    <cellStyle name="Valuta 3 3 2 2 2 4 2" xfId="4435" xr:uid="{00000000-0005-0000-0000-00002B490000}"/>
    <cellStyle name="Valuta 3 3 2 2 2 4 2 2" xfId="10232" xr:uid="{00000000-0005-0000-0000-00002C490000}"/>
    <cellStyle name="Valuta 3 3 2 2 2 4 2 3" xfId="19336" xr:uid="{00000000-0005-0000-0000-00002D490000}"/>
    <cellStyle name="Valuta 3 3 2 2 2 4 2 4" xfId="28389" xr:uid="{3C1A998D-2913-4DCE-BA44-DB6FDE12B8A9}"/>
    <cellStyle name="Valuta 3 3 2 2 2 4 2 5" xfId="46474" xr:uid="{064B1570-DBEF-47A6-88A6-B134D919AA51}"/>
    <cellStyle name="Valuta 3 3 2 2 2 4 2 6" xfId="53094" xr:uid="{E00E09AB-C79F-4291-8A4A-6CE785A01C41}"/>
    <cellStyle name="Valuta 3 3 2 2 2 4 2 7" xfId="57902" xr:uid="{E1651F53-2843-40A2-B77D-107F36D65E3B}"/>
    <cellStyle name="Valuta 3 3 2 2 2 4 3" xfId="7334" xr:uid="{00000000-0005-0000-0000-00002E490000}"/>
    <cellStyle name="Valuta 3 3 2 2 2 4 3 2" xfId="30459" xr:uid="{9F6F163B-087B-4388-B5DB-AA4888240D07}"/>
    <cellStyle name="Valuta 3 3 2 2 2 4 3 3" xfId="48544" xr:uid="{822874F9-C220-43FD-8484-E0122F451F15}"/>
    <cellStyle name="Valuta 3 3 2 2 2 4 3 4" xfId="55164" xr:uid="{0B3BE6D6-C892-4118-B5B0-647A38D2455B}"/>
    <cellStyle name="Valuta 3 3 2 2 2 4 3 5" xfId="58737" xr:uid="{7419FA8D-69B4-451B-A011-A16B0A93B717}"/>
    <cellStyle name="Valuta 3 3 2 2 2 4 4" xfId="16438" xr:uid="{00000000-0005-0000-0000-00002F490000}"/>
    <cellStyle name="Valuta 3 3 2 2 2 4 5" xfId="25583" xr:uid="{94411595-DEAE-43DE-9CD9-84B507A11FCF}"/>
    <cellStyle name="Valuta 3 3 2 2 2 4 6" xfId="43670" xr:uid="{C24FC072-0BBB-42C1-8BCC-037F524DC9B8}"/>
    <cellStyle name="Valuta 3 3 2 2 2 4 7" xfId="50290" xr:uid="{2481403F-A02B-4394-A2B2-44FE2B339D21}"/>
    <cellStyle name="Valuta 3 3 2 2 2 4 8" xfId="56564" xr:uid="{707DCB66-4F1B-4C84-B015-6532FDC768B0}"/>
    <cellStyle name="Valuta 3 3 2 2 2 5" xfId="1021" xr:uid="{00000000-0005-0000-0000-000030490000}"/>
    <cellStyle name="Valuta 3 3 2 2 2 5 2" xfId="3924" xr:uid="{00000000-0005-0000-0000-000031490000}"/>
    <cellStyle name="Valuta 3 3 2 2 2 5 2 2" xfId="9721" xr:uid="{00000000-0005-0000-0000-000032490000}"/>
    <cellStyle name="Valuta 3 3 2 2 2 5 2 3" xfId="18825" xr:uid="{00000000-0005-0000-0000-000033490000}"/>
    <cellStyle name="Valuta 3 3 2 2 2 5 2 4" xfId="27913" xr:uid="{2A9A02A8-F394-4E1B-AE71-264588627B19}"/>
    <cellStyle name="Valuta 3 3 2 2 2 5 2 5" xfId="45998" xr:uid="{F204C569-F62B-4D72-9CE1-851D669E8956}"/>
    <cellStyle name="Valuta 3 3 2 2 2 5 2 6" xfId="52618" xr:uid="{1D8719CF-19B0-4E8B-917E-FD4D273AF906}"/>
    <cellStyle name="Valuta 3 3 2 2 2 5 2 7" xfId="57568" xr:uid="{B04F2299-F0B2-444A-A95F-7BF4E05871D6}"/>
    <cellStyle name="Valuta 3 3 2 2 2 5 3" xfId="6823" xr:uid="{00000000-0005-0000-0000-000034490000}"/>
    <cellStyle name="Valuta 3 3 2 2 2 5 4" xfId="15927" xr:uid="{00000000-0005-0000-0000-000035490000}"/>
    <cellStyle name="Valuta 3 3 2 2 2 5 5" xfId="25072" xr:uid="{69EB7626-50AE-43ED-9935-DC88BE5C79BD}"/>
    <cellStyle name="Valuta 3 3 2 2 2 5 6" xfId="43159" xr:uid="{15217BD1-2919-4FFD-B4B4-AA1F8109F069}"/>
    <cellStyle name="Valuta 3 3 2 2 2 5 7" xfId="49779" xr:uid="{F91DD561-D2BC-4A64-9A2F-37B9A04FD1C0}"/>
    <cellStyle name="Valuta 3 3 2 2 2 5 8" xfId="56230" xr:uid="{8DEB4A88-3FFB-4EE0-B22D-9C40B1016476}"/>
    <cellStyle name="Valuta 3 3 2 2 2 6" xfId="3453" xr:uid="{00000000-0005-0000-0000-000036490000}"/>
    <cellStyle name="Valuta 3 3 2 2 2 6 2" xfId="9250" xr:uid="{00000000-0005-0000-0000-000037490000}"/>
    <cellStyle name="Valuta 3 3 2 2 2 6 3" xfId="18354" xr:uid="{00000000-0005-0000-0000-000038490000}"/>
    <cellStyle name="Valuta 3 3 2 2 2 6 4" xfId="27501" xr:uid="{67CAACD9-FA2D-4541-AA81-2722B019E448}"/>
    <cellStyle name="Valuta 3 3 2 2 2 6 5" xfId="45586" xr:uid="{4CC7E86F-AE2C-4FF1-91FF-771E9E4DF666}"/>
    <cellStyle name="Valuta 3 3 2 2 2 6 6" xfId="52206" xr:uid="{859C52EE-5085-4570-86EE-A64B2B8F9DFF}"/>
    <cellStyle name="Valuta 3 3 2 2 2 6 7" xfId="57234" xr:uid="{753A6D5C-1665-4687-BEC7-B530B2203F27}"/>
    <cellStyle name="Valuta 3 3 2 2 2 7" xfId="6352" xr:uid="{00000000-0005-0000-0000-000039490000}"/>
    <cellStyle name="Valuta 3 3 2 2 2 7 2" xfId="30103" xr:uid="{3711FCC7-8137-410B-A8C2-CEC8A4E07EB3}"/>
    <cellStyle name="Valuta 3 3 2 2 2 7 3" xfId="48188" xr:uid="{5BE774C9-E646-403F-99E4-23934D46EEB7}"/>
    <cellStyle name="Valuta 3 3 2 2 2 7 4" xfId="54808" xr:uid="{29B197ED-DCB7-490E-B36D-B76DB0ED4229}"/>
    <cellStyle name="Valuta 3 3 2 2 2 7 5" xfId="58403" xr:uid="{4FE5E48D-4965-4963-9199-B4186EA90195}"/>
    <cellStyle name="Valuta 3 3 2 2 2 8" xfId="15257" xr:uid="{00000000-0005-0000-0000-00003A490000}"/>
    <cellStyle name="Valuta 3 3 2 2 2 9" xfId="15456" xr:uid="{00000000-0005-0000-0000-00003B490000}"/>
    <cellStyle name="Valuta 3 3 2 2 3" xfId="517" xr:uid="{00000000-0005-0000-0000-00003C490000}"/>
    <cellStyle name="Valuta 3 3 2 2 4" xfId="647" xr:uid="{00000000-0005-0000-0000-00003D490000}"/>
    <cellStyle name="Valuta 3 3 2 2 4 10" xfId="49405" xr:uid="{E243FFE6-EE2A-44A7-947F-DC84100C7217}"/>
    <cellStyle name="Valuta 3 3 2 2 4 11" xfId="55983" xr:uid="{3010F608-1393-4226-9ED1-FC2570C6A746}"/>
    <cellStyle name="Valuta 3 3 2 2 4 2" xfId="2006" xr:uid="{00000000-0005-0000-0000-00003E490000}"/>
    <cellStyle name="Valuta 3 3 2 2 4 2 2" xfId="4905" xr:uid="{00000000-0005-0000-0000-00003F490000}"/>
    <cellStyle name="Valuta 3 3 2 2 4 2 2 2" xfId="10702" xr:uid="{00000000-0005-0000-0000-000040490000}"/>
    <cellStyle name="Valuta 3 3 2 2 4 2 2 3" xfId="19806" xr:uid="{00000000-0005-0000-0000-000041490000}"/>
    <cellStyle name="Valuta 3 3 2 2 4 2 2 4" xfId="28519" xr:uid="{EE8E2950-AE88-444A-80AD-B455FA463F51}"/>
    <cellStyle name="Valuta 3 3 2 2 4 2 2 5" xfId="46604" xr:uid="{34DE8400-C159-465D-AAA1-27C8F0CC18EA}"/>
    <cellStyle name="Valuta 3 3 2 2 4 2 2 6" xfId="53224" xr:uid="{659E47B4-4E17-41FF-8715-8C3251AAAA09}"/>
    <cellStyle name="Valuta 3 3 2 2 4 2 2 7" xfId="57989" xr:uid="{CA419D99-04CB-48CD-A00D-A2C0FB349C71}"/>
    <cellStyle name="Valuta 3 3 2 2 4 2 3" xfId="7804" xr:uid="{00000000-0005-0000-0000-000042490000}"/>
    <cellStyle name="Valuta 3 3 2 2 4 2 3 2" xfId="30906" xr:uid="{02B42CC9-5066-4B76-90D3-63E3E17045AA}"/>
    <cellStyle name="Valuta 3 3 2 2 4 2 3 3" xfId="48991" xr:uid="{D77F14CB-3B8C-4439-BA31-E64B546C592E}"/>
    <cellStyle name="Valuta 3 3 2 2 4 2 3 4" xfId="55611" xr:uid="{37FE9CA0-9CA7-4552-AED5-F454A932020B}"/>
    <cellStyle name="Valuta 3 3 2 2 4 2 3 5" xfId="59160" xr:uid="{C5F43FF5-73EE-4975-ACD3-38206AEFA54A}"/>
    <cellStyle name="Valuta 3 3 2 2 4 2 4" xfId="16908" xr:uid="{00000000-0005-0000-0000-000043490000}"/>
    <cellStyle name="Valuta 3 3 2 2 4 2 5" xfId="26055" xr:uid="{FCE9F0AA-DF12-4E31-9E40-9B78C7ED94D2}"/>
    <cellStyle name="Valuta 3 3 2 2 4 2 6" xfId="44140" xr:uid="{FFB19243-9468-49FA-910E-96FB4CCACD8C}"/>
    <cellStyle name="Valuta 3 3 2 2 4 2 7" xfId="50760" xr:uid="{BB96D127-40FD-4530-AEA0-2BD48646A5B0}"/>
    <cellStyle name="Valuta 3 3 2 2 4 2 8" xfId="56987" xr:uid="{4EC3114D-0E99-418B-A28A-3C9780B52151}"/>
    <cellStyle name="Valuta 3 3 2 2 4 3" xfId="1650" xr:uid="{00000000-0005-0000-0000-000044490000}"/>
    <cellStyle name="Valuta 3 3 2 2 4 3 2" xfId="4553" xr:uid="{00000000-0005-0000-0000-000045490000}"/>
    <cellStyle name="Valuta 3 3 2 2 4 3 2 2" xfId="10350" xr:uid="{00000000-0005-0000-0000-000046490000}"/>
    <cellStyle name="Valuta 3 3 2 2 4 3 2 3" xfId="19454" xr:uid="{00000000-0005-0000-0000-000047490000}"/>
    <cellStyle name="Valuta 3 3 2 2 4 3 2 4" xfId="28056" xr:uid="{DEE54654-0DA9-445C-8031-74E168669009}"/>
    <cellStyle name="Valuta 3 3 2 2 4 3 2 5" xfId="46141" xr:uid="{8D8A7A1A-5967-4470-970C-B44345D951F9}"/>
    <cellStyle name="Valuta 3 3 2 2 4 3 2 6" xfId="52761" xr:uid="{2677A013-2A34-48ED-A287-371D95FFD358}"/>
    <cellStyle name="Valuta 3 3 2 2 4 3 2 7" xfId="57655" xr:uid="{E884EADF-B918-406C-938A-6CC45D6C4FBC}"/>
    <cellStyle name="Valuta 3 3 2 2 4 3 3" xfId="7452" xr:uid="{00000000-0005-0000-0000-000048490000}"/>
    <cellStyle name="Valuta 3 3 2 2 4 3 3 2" xfId="30564" xr:uid="{8FCF61CD-BD11-43BF-A143-975D598C31CF}"/>
    <cellStyle name="Valuta 3 3 2 2 4 3 3 3" xfId="48649" xr:uid="{10573F33-2006-43EA-B6C8-7BC5F1A32990}"/>
    <cellStyle name="Valuta 3 3 2 2 4 3 3 4" xfId="55269" xr:uid="{C4EEC0F8-15FB-4734-A802-62A82DCCF718}"/>
    <cellStyle name="Valuta 3 3 2 2 4 3 3 5" xfId="58824" xr:uid="{80959E16-CF41-49A7-B505-796AAB34D256}"/>
    <cellStyle name="Valuta 3 3 2 2 4 3 4" xfId="16556" xr:uid="{00000000-0005-0000-0000-000049490000}"/>
    <cellStyle name="Valuta 3 3 2 2 4 3 5" xfId="25701" xr:uid="{F5AB45C1-568F-4C46-B6A0-C5A9F958282D}"/>
    <cellStyle name="Valuta 3 3 2 2 4 3 6" xfId="43788" xr:uid="{8F9CEE12-6613-4E28-BC91-5C65B5CADEBA}"/>
    <cellStyle name="Valuta 3 3 2 2 4 3 7" xfId="50408" xr:uid="{FA78FCAA-4C93-4331-8138-530778980A08}"/>
    <cellStyle name="Valuta 3 3 2 2 4 3 8" xfId="56651" xr:uid="{97F58684-82C2-41C2-930E-557AC48A0528}"/>
    <cellStyle name="Valuta 3 3 2 2 4 4" xfId="1217" xr:uid="{00000000-0005-0000-0000-00004A490000}"/>
    <cellStyle name="Valuta 3 3 2 2 4 4 2" xfId="4120" xr:uid="{00000000-0005-0000-0000-00004B490000}"/>
    <cellStyle name="Valuta 3 3 2 2 4 4 2 2" xfId="9917" xr:uid="{00000000-0005-0000-0000-00004C490000}"/>
    <cellStyle name="Valuta 3 3 2 2 4 4 2 3" xfId="19021" xr:uid="{00000000-0005-0000-0000-00004D490000}"/>
    <cellStyle name="Valuta 3 3 2 2 4 4 3" xfId="7019" xr:uid="{00000000-0005-0000-0000-00004E490000}"/>
    <cellStyle name="Valuta 3 3 2 2 4 4 4" xfId="16123" xr:uid="{00000000-0005-0000-0000-00004F490000}"/>
    <cellStyle name="Valuta 3 3 2 2 4 4 5" xfId="25268" xr:uid="{9F0433E2-F49C-434C-AFD2-4D6F6E02454D}"/>
    <cellStyle name="Valuta 3 3 2 2 4 4 6" xfId="43355" xr:uid="{E305C77C-492D-4464-9F2C-E2C2ABD6238D}"/>
    <cellStyle name="Valuta 3 3 2 2 4 4 7" xfId="49975" xr:uid="{3AAFF5B5-BF9F-426C-ACCC-68061DD5039E}"/>
    <cellStyle name="Valuta 3 3 2 2 4 4 8" xfId="56317" xr:uid="{797799AB-EDD7-4DF4-9EC1-6FC9762D6168}"/>
    <cellStyle name="Valuta 3 3 2 2 4 5" xfId="3550" xr:uid="{00000000-0005-0000-0000-000050490000}"/>
    <cellStyle name="Valuta 3 3 2 2 4 5 2" xfId="9347" xr:uid="{00000000-0005-0000-0000-000051490000}"/>
    <cellStyle name="Valuta 3 3 2 2 4 5 3" xfId="18451" xr:uid="{00000000-0005-0000-0000-000052490000}"/>
    <cellStyle name="Valuta 3 3 2 2 4 5 4" xfId="27598" xr:uid="{A983DAB2-EF54-4D8B-8935-7B28AC234BE7}"/>
    <cellStyle name="Valuta 3 3 2 2 4 5 5" xfId="45683" xr:uid="{E46D0E64-D2D9-459A-95E6-044CE2C2D2C2}"/>
    <cellStyle name="Valuta 3 3 2 2 4 5 6" xfId="52303" xr:uid="{9A5C5E10-952B-48D3-836A-E3E56574E68F}"/>
    <cellStyle name="Valuta 3 3 2 2 4 5 7" xfId="57321" xr:uid="{483FC2C8-13BA-4969-84E8-1AB61006ED9F}"/>
    <cellStyle name="Valuta 3 3 2 2 4 6" xfId="6449" xr:uid="{00000000-0005-0000-0000-000053490000}"/>
    <cellStyle name="Valuta 3 3 2 2 4 6 2" xfId="30190" xr:uid="{31AFEA7C-CBE8-4DAB-9C64-4862790F546F}"/>
    <cellStyle name="Valuta 3 3 2 2 4 6 3" xfId="48275" xr:uid="{B232C2F6-AB3C-44E7-B85B-6A0E62999B5A}"/>
    <cellStyle name="Valuta 3 3 2 2 4 6 4" xfId="54895" xr:uid="{6F837E9E-D10D-4FD9-A37A-E64A9926BD88}"/>
    <cellStyle name="Valuta 3 3 2 2 4 6 5" xfId="58490" xr:uid="{A60C473A-8880-4B14-A0A7-0C086C8C970A}"/>
    <cellStyle name="Valuta 3 3 2 2 4 7" xfId="15553" xr:uid="{00000000-0005-0000-0000-000054490000}"/>
    <cellStyle name="Valuta 3 3 2 2 4 8" xfId="24698" xr:uid="{5C35B343-A05D-4F30-A627-65E7B91CCD67}"/>
    <cellStyle name="Valuta 3 3 2 2 4 9" xfId="42785" xr:uid="{DD98A158-9C67-4900-BDA2-EA218A447FA2}"/>
    <cellStyle name="Valuta 3 3 2 2 5" xfId="1839" xr:uid="{00000000-0005-0000-0000-000055490000}"/>
    <cellStyle name="Valuta 3 3 2 2 5 2" xfId="4738" xr:uid="{00000000-0005-0000-0000-000056490000}"/>
    <cellStyle name="Valuta 3 3 2 2 5 2 2" xfId="10535" xr:uid="{00000000-0005-0000-0000-000057490000}"/>
    <cellStyle name="Valuta 3 3 2 2 5 2 3" xfId="19639" xr:uid="{00000000-0005-0000-0000-000058490000}"/>
    <cellStyle name="Valuta 3 3 2 2 5 2 4" xfId="28721" xr:uid="{35260403-27FE-416D-9B1F-5D2E90FEC90F}"/>
    <cellStyle name="Valuta 3 3 2 2 5 2 5" xfId="46806" xr:uid="{3A297D54-3DE3-4B2D-B778-2767ADFDAF83}"/>
    <cellStyle name="Valuta 3 3 2 2 5 2 6" xfId="53426" xr:uid="{1109098D-9F0C-41D3-B1B9-A74E43149642}"/>
    <cellStyle name="Valuta 3 3 2 2 5 2 7" xfId="58156" xr:uid="{343A918E-807A-4DED-9522-8E9A32E4492D}"/>
    <cellStyle name="Valuta 3 3 2 2 5 3" xfId="7637" xr:uid="{00000000-0005-0000-0000-000059490000}"/>
    <cellStyle name="Valuta 3 3 2 2 5 3 2" xfId="30739" xr:uid="{7CABEEF4-8F43-4D33-AD7E-8ABE00E08615}"/>
    <cellStyle name="Valuta 3 3 2 2 5 3 3" xfId="48824" xr:uid="{8AF3F8E1-8F60-4699-9A65-241E0234E916}"/>
    <cellStyle name="Valuta 3 3 2 2 5 3 4" xfId="55444" xr:uid="{6FF64E4F-2390-47F9-A92E-E26B1FD60C61}"/>
    <cellStyle name="Valuta 3 3 2 2 5 3 5" xfId="58993" xr:uid="{A094D438-B90B-4380-860E-85122830A7EA}"/>
    <cellStyle name="Valuta 3 3 2 2 5 4" xfId="16741" xr:uid="{00000000-0005-0000-0000-00005A490000}"/>
    <cellStyle name="Valuta 3 3 2 2 5 5" xfId="25888" xr:uid="{CCE1686A-A8D8-4F0A-8F77-26AA455060D7}"/>
    <cellStyle name="Valuta 3 3 2 2 5 6" xfId="43973" xr:uid="{83D4E627-2964-4DAB-800C-A815E2108574}"/>
    <cellStyle name="Valuta 3 3 2 2 5 7" xfId="50593" xr:uid="{92C8F25A-1A13-4901-8EA4-881078374A98}"/>
    <cellStyle name="Valuta 3 3 2 2 5 8" xfId="56820" xr:uid="{C32E98DD-89DD-4958-8BD3-1BC9BC28216C}"/>
    <cellStyle name="Valuta 3 3 2 2 6" xfId="1437" xr:uid="{00000000-0005-0000-0000-00005B490000}"/>
    <cellStyle name="Valuta 3 3 2 2 6 2" xfId="4340" xr:uid="{00000000-0005-0000-0000-00005C490000}"/>
    <cellStyle name="Valuta 3 3 2 2 6 2 2" xfId="10137" xr:uid="{00000000-0005-0000-0000-00005D490000}"/>
    <cellStyle name="Valuta 3 3 2 2 6 2 3" xfId="19241" xr:uid="{00000000-0005-0000-0000-00005E490000}"/>
    <cellStyle name="Valuta 3 3 2 2 6 2 4" xfId="28294" xr:uid="{DB1E5989-69C1-44AD-BE1B-5966DA54D208}"/>
    <cellStyle name="Valuta 3 3 2 2 6 2 5" xfId="46379" xr:uid="{7A04D3E0-DF07-4881-8B6B-A60AFED1798B}"/>
    <cellStyle name="Valuta 3 3 2 2 6 2 6" xfId="52999" xr:uid="{6CC21D34-6F4C-49D9-B205-BCB1D436EB44}"/>
    <cellStyle name="Valuta 3 3 2 2 6 2 7" xfId="57822" xr:uid="{962FF52F-26E4-4DFF-A9FA-C5BB8BCE2179}"/>
    <cellStyle name="Valuta 3 3 2 2 6 3" xfId="7239" xr:uid="{00000000-0005-0000-0000-00005F490000}"/>
    <cellStyle name="Valuta 3 3 2 2 6 3 2" xfId="30373" xr:uid="{48C90C50-39EE-471B-AD44-5EE0730EE5B6}"/>
    <cellStyle name="Valuta 3 3 2 2 6 3 3" xfId="48458" xr:uid="{E48BFF96-A6BB-46D4-A639-11E86F121C62}"/>
    <cellStyle name="Valuta 3 3 2 2 6 3 4" xfId="55078" xr:uid="{9828D751-58D2-411A-9679-8B23A69156D1}"/>
    <cellStyle name="Valuta 3 3 2 2 6 3 5" xfId="58657" xr:uid="{A5398FC3-5222-470C-8F21-E5A8EBB6124E}"/>
    <cellStyle name="Valuta 3 3 2 2 6 4" xfId="16343" xr:uid="{00000000-0005-0000-0000-000060490000}"/>
    <cellStyle name="Valuta 3 3 2 2 6 5" xfId="25488" xr:uid="{88EE8DBE-B1D8-4D94-984E-021AE99D538C}"/>
    <cellStyle name="Valuta 3 3 2 2 6 6" xfId="43575" xr:uid="{E9E61621-6E3B-4290-A093-25018DF6306C}"/>
    <cellStyle name="Valuta 3 3 2 2 6 7" xfId="50195" xr:uid="{D57F1D72-9FA9-438D-B9F1-ACDFB0D241AD}"/>
    <cellStyle name="Valuta 3 3 2 2 6 8" xfId="56484" xr:uid="{C9C42BBB-D038-44E6-ADC1-175E01D33B62}"/>
    <cellStyle name="Valuta 3 3 2 2 7" xfId="925" xr:uid="{00000000-0005-0000-0000-000061490000}"/>
    <cellStyle name="Valuta 3 3 2 2 7 2" xfId="3828" xr:uid="{00000000-0005-0000-0000-000062490000}"/>
    <cellStyle name="Valuta 3 3 2 2 7 2 2" xfId="9625" xr:uid="{00000000-0005-0000-0000-000063490000}"/>
    <cellStyle name="Valuta 3 3 2 2 7 2 3" xfId="18729" xr:uid="{00000000-0005-0000-0000-000064490000}"/>
    <cellStyle name="Valuta 3 3 2 2 7 2 4" xfId="27818" xr:uid="{4EAC7EFA-69F8-4A57-B7A3-20FA25FAF526}"/>
    <cellStyle name="Valuta 3 3 2 2 7 2 5" xfId="45903" xr:uid="{4171E059-42D5-408B-AFB5-589128F34D42}"/>
    <cellStyle name="Valuta 3 3 2 2 7 2 6" xfId="52523" xr:uid="{5BE7D4F9-843C-4D77-A35D-792E3B4EFBA2}"/>
    <cellStyle name="Valuta 3 3 2 2 7 2 7" xfId="57488" xr:uid="{9D53E1C4-9C89-4F16-AB5A-E49169EBFDA7}"/>
    <cellStyle name="Valuta 3 3 2 2 7 3" xfId="6727" xr:uid="{00000000-0005-0000-0000-000065490000}"/>
    <cellStyle name="Valuta 3 3 2 2 7 4" xfId="15831" xr:uid="{00000000-0005-0000-0000-000066490000}"/>
    <cellStyle name="Valuta 3 3 2 2 7 5" xfId="24976" xr:uid="{08365579-8CB6-419A-BACA-1E595C29558B}"/>
    <cellStyle name="Valuta 3 3 2 2 7 6" xfId="43063" xr:uid="{4B016610-0BD8-4E02-BDCF-859BED9869BB}"/>
    <cellStyle name="Valuta 3 3 2 2 7 7" xfId="49683" xr:uid="{3A8D99F4-675E-4F27-A4C7-EEFF440ADD63}"/>
    <cellStyle name="Valuta 3 3 2 2 7 8" xfId="56150" xr:uid="{E6B2A440-A6BF-400B-9BFD-31F754B90C22}"/>
    <cellStyle name="Valuta 3 3 2 2 8" xfId="3358" xr:uid="{00000000-0005-0000-0000-000067490000}"/>
    <cellStyle name="Valuta 3 3 2 2 8 2" xfId="9155" xr:uid="{00000000-0005-0000-0000-000068490000}"/>
    <cellStyle name="Valuta 3 3 2 2 8 3" xfId="18259" xr:uid="{00000000-0005-0000-0000-000069490000}"/>
    <cellStyle name="Valuta 3 3 2 2 8 4" xfId="27406" xr:uid="{18AF9807-F130-44E1-B859-DC0D097AFCA6}"/>
    <cellStyle name="Valuta 3 3 2 2 8 5" xfId="45491" xr:uid="{6ECCE0BA-391F-4310-8428-DE2AEBED7DE4}"/>
    <cellStyle name="Valuta 3 3 2 2 8 6" xfId="52111" xr:uid="{2D99EBD0-3D91-4991-94AB-DCD623F6D176}"/>
    <cellStyle name="Valuta 3 3 2 2 8 7" xfId="57154" xr:uid="{77EBF19C-CD35-4145-90E0-EB0A04DB83D9}"/>
    <cellStyle name="Valuta 3 3 2 2 9" xfId="6257" xr:uid="{00000000-0005-0000-0000-00006A490000}"/>
    <cellStyle name="Valuta 3 3 2 2 9 2" xfId="30023" xr:uid="{E708930C-CAFE-46DB-886D-8282922CA6B5}"/>
    <cellStyle name="Valuta 3 3 2 2 9 3" xfId="48108" xr:uid="{39EBAF05-9C50-49BF-A8A0-7B49087E632F}"/>
    <cellStyle name="Valuta 3 3 2 2 9 4" xfId="54728" xr:uid="{B0CB4A08-468D-43DF-B96E-F1C99615A845}"/>
    <cellStyle name="Valuta 3 3 2 2 9 5" xfId="58323" xr:uid="{630286F0-A4D0-4C0D-B9A1-94C14A993991}"/>
    <cellStyle name="Valuta 3 3 2 3" xfId="305" xr:uid="{00000000-0005-0000-0000-00006B490000}"/>
    <cellStyle name="Valuta 3 3 2 3 10" xfId="24402" xr:uid="{F752A1AD-703E-4204-BC34-33E3A23C34F7}"/>
    <cellStyle name="Valuta 3 3 2 3 11" xfId="42648" xr:uid="{DBB5F05B-8CEB-4305-8ABC-A34E1E483B63}"/>
    <cellStyle name="Valuta 3 3 2 3 12" xfId="49268" xr:uid="{FAC1E378-72FE-4D6E-BACB-EC6917B2A777}"/>
    <cellStyle name="Valuta 3 3 2 3 13" xfId="55856" xr:uid="{5C79F13B-08A2-49A1-9702-FB12984CB52B}"/>
    <cellStyle name="Valuta 3 3 2 3 2" xfId="702" xr:uid="{00000000-0005-0000-0000-00006C490000}"/>
    <cellStyle name="Valuta 3 3 2 3 2 10" xfId="49460" xr:uid="{8783B3E6-AA24-4BF4-87AF-ED8D15481156}"/>
    <cellStyle name="Valuta 3 3 2 3 2 11" xfId="56023" xr:uid="{100C9CCC-383D-4412-A33B-101D44AB4E57}"/>
    <cellStyle name="Valuta 3 3 2 3 2 2" xfId="2046" xr:uid="{00000000-0005-0000-0000-00006D490000}"/>
    <cellStyle name="Valuta 3 3 2 3 2 2 2" xfId="4945" xr:uid="{00000000-0005-0000-0000-00006E490000}"/>
    <cellStyle name="Valuta 3 3 2 3 2 2 2 2" xfId="10742" xr:uid="{00000000-0005-0000-0000-00006F490000}"/>
    <cellStyle name="Valuta 3 3 2 3 2 2 2 3" xfId="19846" xr:uid="{00000000-0005-0000-0000-000070490000}"/>
    <cellStyle name="Valuta 3 3 2 3 2 2 2 4" xfId="28574" xr:uid="{20FE5966-5B62-41A5-BFFA-E5B716ADC248}"/>
    <cellStyle name="Valuta 3 3 2 3 2 2 2 5" xfId="46659" xr:uid="{6A7CFD70-48AC-4070-B4B8-6843AE2952F4}"/>
    <cellStyle name="Valuta 3 3 2 3 2 2 2 6" xfId="53279" xr:uid="{EDBA6D3B-EDEA-4579-9B3D-0C32462AF786}"/>
    <cellStyle name="Valuta 3 3 2 3 2 2 2 7" xfId="58029" xr:uid="{A25621A8-096D-4E14-8116-B68D5FC2A22D}"/>
    <cellStyle name="Valuta 3 3 2 3 2 2 3" xfId="7844" xr:uid="{00000000-0005-0000-0000-000071490000}"/>
    <cellStyle name="Valuta 3 3 2 3 2 2 3 2" xfId="30946" xr:uid="{D785999D-FD87-4515-ABFD-500BBED31BE9}"/>
    <cellStyle name="Valuta 3 3 2 3 2 2 3 3" xfId="49031" xr:uid="{5170C511-036E-41A7-99F4-0FB9B7BFE79C}"/>
    <cellStyle name="Valuta 3 3 2 3 2 2 3 4" xfId="55651" xr:uid="{33CF7D84-408C-418F-BF6F-EE7B1B34C0B3}"/>
    <cellStyle name="Valuta 3 3 2 3 2 2 3 5" xfId="59200" xr:uid="{3ABBF6EF-2540-4E2F-97CA-5B83E1F8F7B0}"/>
    <cellStyle name="Valuta 3 3 2 3 2 2 4" xfId="16948" xr:uid="{00000000-0005-0000-0000-000072490000}"/>
    <cellStyle name="Valuta 3 3 2 3 2 2 5" xfId="26095" xr:uid="{33A21291-5F15-45A0-9F27-7F2F75E03311}"/>
    <cellStyle name="Valuta 3 3 2 3 2 2 6" xfId="44180" xr:uid="{1AAF67E7-F451-4A89-A466-9262F0FAA0EF}"/>
    <cellStyle name="Valuta 3 3 2 3 2 2 7" xfId="50800" xr:uid="{7F53959E-26E9-4B8B-B03C-2A584B350E8D}"/>
    <cellStyle name="Valuta 3 3 2 3 2 2 8" xfId="57027" xr:uid="{EF97323C-28C7-4353-9629-DB9FE83BCA74}"/>
    <cellStyle name="Valuta 3 3 2 3 2 3" xfId="1705" xr:uid="{00000000-0005-0000-0000-000073490000}"/>
    <cellStyle name="Valuta 3 3 2 3 2 3 2" xfId="4608" xr:uid="{00000000-0005-0000-0000-000074490000}"/>
    <cellStyle name="Valuta 3 3 2 3 2 3 2 2" xfId="10405" xr:uid="{00000000-0005-0000-0000-000075490000}"/>
    <cellStyle name="Valuta 3 3 2 3 2 3 2 3" xfId="19509" xr:uid="{00000000-0005-0000-0000-000076490000}"/>
    <cellStyle name="Valuta 3 3 2 3 2 3 2 4" xfId="28111" xr:uid="{F8D32427-AA3C-4D24-B0F6-C7188FE5B47D}"/>
    <cellStyle name="Valuta 3 3 2 3 2 3 2 5" xfId="46196" xr:uid="{DA99709B-24CD-4F78-8E50-F1BD110581F1}"/>
    <cellStyle name="Valuta 3 3 2 3 2 3 2 6" xfId="52816" xr:uid="{3E67075A-8E7B-4E4D-A311-CE592DD73BEE}"/>
    <cellStyle name="Valuta 3 3 2 3 2 3 2 7" xfId="57695" xr:uid="{1906E418-4D51-435D-A8F6-99800C157462}"/>
    <cellStyle name="Valuta 3 3 2 3 2 3 3" xfId="7507" xr:uid="{00000000-0005-0000-0000-000077490000}"/>
    <cellStyle name="Valuta 3 3 2 3 2 3 3 2" xfId="30610" xr:uid="{C1127B6D-CB12-42BE-BFFA-834626AC630F}"/>
    <cellStyle name="Valuta 3 3 2 3 2 3 3 3" xfId="48695" xr:uid="{27D73E7E-0BF3-4808-A57C-49BCD6C89432}"/>
    <cellStyle name="Valuta 3 3 2 3 2 3 3 4" xfId="55315" xr:uid="{582E6DE7-688A-4FE1-A2C4-5D693A5AF74C}"/>
    <cellStyle name="Valuta 3 3 2 3 2 3 3 5" xfId="58864" xr:uid="{601028E6-DBEA-4965-A656-5A0F2044C5F6}"/>
    <cellStyle name="Valuta 3 3 2 3 2 3 4" xfId="16611" xr:uid="{00000000-0005-0000-0000-000078490000}"/>
    <cellStyle name="Valuta 3 3 2 3 2 3 5" xfId="25756" xr:uid="{897ECDB0-5B1C-42E1-9BFD-BEF42E900276}"/>
    <cellStyle name="Valuta 3 3 2 3 2 3 6" xfId="43843" xr:uid="{125AD5D9-DFF3-45A8-95DB-086E515DEA0A}"/>
    <cellStyle name="Valuta 3 3 2 3 2 3 7" xfId="50463" xr:uid="{BA6F687F-3DFE-4F59-896D-2D076F12D690}"/>
    <cellStyle name="Valuta 3 3 2 3 2 3 8" xfId="56691" xr:uid="{0BA13D1A-BC5A-42F4-A1F4-38CD192361B1}"/>
    <cellStyle name="Valuta 3 3 2 3 2 4" xfId="1272" xr:uid="{00000000-0005-0000-0000-000079490000}"/>
    <cellStyle name="Valuta 3 3 2 3 2 4 2" xfId="4175" xr:uid="{00000000-0005-0000-0000-00007A490000}"/>
    <cellStyle name="Valuta 3 3 2 3 2 4 2 2" xfId="9972" xr:uid="{00000000-0005-0000-0000-00007B490000}"/>
    <cellStyle name="Valuta 3 3 2 3 2 4 2 3" xfId="19076" xr:uid="{00000000-0005-0000-0000-00007C490000}"/>
    <cellStyle name="Valuta 3 3 2 3 2 4 3" xfId="7074" xr:uid="{00000000-0005-0000-0000-00007D490000}"/>
    <cellStyle name="Valuta 3 3 2 3 2 4 4" xfId="16178" xr:uid="{00000000-0005-0000-0000-00007E490000}"/>
    <cellStyle name="Valuta 3 3 2 3 2 4 5" xfId="25323" xr:uid="{4BD5719F-16DF-420A-B332-7C96762574C8}"/>
    <cellStyle name="Valuta 3 3 2 3 2 4 6" xfId="43410" xr:uid="{2DB62303-5851-4816-8709-B31D35F3A276}"/>
    <cellStyle name="Valuta 3 3 2 3 2 4 7" xfId="50030" xr:uid="{ECA40F92-2298-4088-B6B5-7FB94414AB65}"/>
    <cellStyle name="Valuta 3 3 2 3 2 4 8" xfId="56357" xr:uid="{A973EF7E-5C84-49C4-B23A-2C159E1A059E}"/>
    <cellStyle name="Valuta 3 3 2 3 2 5" xfId="3605" xr:uid="{00000000-0005-0000-0000-00007F490000}"/>
    <cellStyle name="Valuta 3 3 2 3 2 5 2" xfId="9402" xr:uid="{00000000-0005-0000-0000-000080490000}"/>
    <cellStyle name="Valuta 3 3 2 3 2 5 3" xfId="18506" xr:uid="{00000000-0005-0000-0000-000081490000}"/>
    <cellStyle name="Valuta 3 3 2 3 2 5 4" xfId="27653" xr:uid="{711547FA-2F8C-4EF8-A05D-6DCF3C56DA4B}"/>
    <cellStyle name="Valuta 3 3 2 3 2 5 5" xfId="45738" xr:uid="{B35CA8EB-0B66-4D5D-A126-6E1F0CFBA9AF}"/>
    <cellStyle name="Valuta 3 3 2 3 2 5 6" xfId="52358" xr:uid="{4892EA27-510D-4636-8A11-4402B0AACEDB}"/>
    <cellStyle name="Valuta 3 3 2 3 2 5 7" xfId="57361" xr:uid="{77FB2B64-60AC-499A-90C9-241ED62E3EC9}"/>
    <cellStyle name="Valuta 3 3 2 3 2 6" xfId="6504" xr:uid="{00000000-0005-0000-0000-000082490000}"/>
    <cellStyle name="Valuta 3 3 2 3 2 6 2" xfId="30230" xr:uid="{4403381D-5A8B-4E1E-AC66-4BD4F7C975B2}"/>
    <cellStyle name="Valuta 3 3 2 3 2 6 3" xfId="48315" xr:uid="{B9A7AC35-6760-428E-A5A0-3A90909BDB15}"/>
    <cellStyle name="Valuta 3 3 2 3 2 6 4" xfId="54935" xr:uid="{21D4BFF4-190A-43A5-899A-7BED4835FDE1}"/>
    <cellStyle name="Valuta 3 3 2 3 2 6 5" xfId="58530" xr:uid="{5A16FD9C-004B-49AC-AE6F-EF58A74F75F5}"/>
    <cellStyle name="Valuta 3 3 2 3 2 7" xfId="15608" xr:uid="{00000000-0005-0000-0000-000083490000}"/>
    <cellStyle name="Valuta 3 3 2 3 2 8" xfId="24753" xr:uid="{0D475FDF-AF61-41FD-9EFC-FAF5D51CD0C8}"/>
    <cellStyle name="Valuta 3 3 2 3 2 9" xfId="42840" xr:uid="{4844F13B-585C-4D21-9CBC-ACA9DE7A8125}"/>
    <cellStyle name="Valuta 3 3 2 3 3" xfId="1879" xr:uid="{00000000-0005-0000-0000-000084490000}"/>
    <cellStyle name="Valuta 3 3 2 3 3 2" xfId="4778" xr:uid="{00000000-0005-0000-0000-000085490000}"/>
    <cellStyle name="Valuta 3 3 2 3 3 2 2" xfId="10575" xr:uid="{00000000-0005-0000-0000-000086490000}"/>
    <cellStyle name="Valuta 3 3 2 3 3 2 3" xfId="19679" xr:uid="{00000000-0005-0000-0000-000087490000}"/>
    <cellStyle name="Valuta 3 3 2 3 3 2 4" xfId="28767" xr:uid="{EFCABA2E-8596-478D-B11C-524A23D2FD1E}"/>
    <cellStyle name="Valuta 3 3 2 3 3 2 5" xfId="46852" xr:uid="{342D88E6-CFA7-4E43-A2C0-8C9843D30535}"/>
    <cellStyle name="Valuta 3 3 2 3 3 2 6" xfId="53472" xr:uid="{8BD64491-B22A-4717-9595-91584E6E9329}"/>
    <cellStyle name="Valuta 3 3 2 3 3 2 7" xfId="58196" xr:uid="{227EF96E-92E8-45FC-AA3A-0340FA3D858E}"/>
    <cellStyle name="Valuta 3 3 2 3 3 3" xfId="7677" xr:uid="{00000000-0005-0000-0000-000088490000}"/>
    <cellStyle name="Valuta 3 3 2 3 3 3 2" xfId="30779" xr:uid="{05DB2D96-794C-4EFF-90FC-8979A75E1167}"/>
    <cellStyle name="Valuta 3 3 2 3 3 3 3" xfId="48864" xr:uid="{6CE904CC-BCF5-4567-8CC8-2D0D11198982}"/>
    <cellStyle name="Valuta 3 3 2 3 3 3 4" xfId="55484" xr:uid="{DA920616-5712-426A-94A3-4CADF4C2791E}"/>
    <cellStyle name="Valuta 3 3 2 3 3 3 5" xfId="59033" xr:uid="{7EB6F20B-8DEC-4030-BE4B-FE2DD62FC012}"/>
    <cellStyle name="Valuta 3 3 2 3 3 4" xfId="16781" xr:uid="{00000000-0005-0000-0000-000089490000}"/>
    <cellStyle name="Valuta 3 3 2 3 3 5" xfId="25928" xr:uid="{A4491213-0D81-43B9-8820-53D98C6E27AA}"/>
    <cellStyle name="Valuta 3 3 2 3 3 6" xfId="44013" xr:uid="{52CE5B57-367D-42B8-8CDD-999326540798}"/>
    <cellStyle name="Valuta 3 3 2 3 3 7" xfId="50633" xr:uid="{FB183730-8D51-4D5E-BCAC-A49EA630D434}"/>
    <cellStyle name="Valuta 3 3 2 3 3 8" xfId="56860" xr:uid="{CBFC1896-2480-4C41-B562-5B42748C0621}"/>
    <cellStyle name="Valuta 3 3 2 3 4" xfId="1492" xr:uid="{00000000-0005-0000-0000-00008A490000}"/>
    <cellStyle name="Valuta 3 3 2 3 4 2" xfId="4395" xr:uid="{00000000-0005-0000-0000-00008B490000}"/>
    <cellStyle name="Valuta 3 3 2 3 4 2 2" xfId="10192" xr:uid="{00000000-0005-0000-0000-00008C490000}"/>
    <cellStyle name="Valuta 3 3 2 3 4 2 3" xfId="19296" xr:uid="{00000000-0005-0000-0000-00008D490000}"/>
    <cellStyle name="Valuta 3 3 2 3 4 2 4" xfId="28349" xr:uid="{DD24BF7E-55D4-44CC-9567-2E5A07935FB6}"/>
    <cellStyle name="Valuta 3 3 2 3 4 2 5" xfId="46434" xr:uid="{D251E4B6-261E-43A2-83A8-3F91153D5216}"/>
    <cellStyle name="Valuta 3 3 2 3 4 2 6" xfId="53054" xr:uid="{38AEFA31-84D1-4EA6-9E93-9923FE72D5BA}"/>
    <cellStyle name="Valuta 3 3 2 3 4 2 7" xfId="57862" xr:uid="{8D039C96-FEF9-4DD7-B3DB-15DEE92B42F8}"/>
    <cellStyle name="Valuta 3 3 2 3 4 3" xfId="7294" xr:uid="{00000000-0005-0000-0000-00008E490000}"/>
    <cellStyle name="Valuta 3 3 2 3 4 3 2" xfId="30419" xr:uid="{0D362A97-BDDD-493C-9B0C-F337D9F02B12}"/>
    <cellStyle name="Valuta 3 3 2 3 4 3 3" xfId="48504" xr:uid="{3324D42A-5ACA-4783-A0C3-59B8731C2F7D}"/>
    <cellStyle name="Valuta 3 3 2 3 4 3 4" xfId="55124" xr:uid="{6B39B290-0C40-4E4B-90A3-F84899F1D174}"/>
    <cellStyle name="Valuta 3 3 2 3 4 3 5" xfId="58697" xr:uid="{6F58FE83-6246-49E3-BF4D-8B0277A789DE}"/>
    <cellStyle name="Valuta 3 3 2 3 4 4" xfId="16398" xr:uid="{00000000-0005-0000-0000-00008F490000}"/>
    <cellStyle name="Valuta 3 3 2 3 4 5" xfId="25543" xr:uid="{749ED82E-7231-402C-88D6-00FE0188C91A}"/>
    <cellStyle name="Valuta 3 3 2 3 4 6" xfId="43630" xr:uid="{E6F3A44A-F755-492A-8A1E-1DEAE721DCF4}"/>
    <cellStyle name="Valuta 3 3 2 3 4 7" xfId="50250" xr:uid="{E17C5091-9BA9-4844-BC96-5EA4A1499171}"/>
    <cellStyle name="Valuta 3 3 2 3 4 8" xfId="56524" xr:uid="{EA0339CC-654A-4339-8E25-0C5ED4378BDC}"/>
    <cellStyle name="Valuta 3 3 2 3 5" xfId="981" xr:uid="{00000000-0005-0000-0000-000090490000}"/>
    <cellStyle name="Valuta 3 3 2 3 5 2" xfId="3884" xr:uid="{00000000-0005-0000-0000-000091490000}"/>
    <cellStyle name="Valuta 3 3 2 3 5 2 2" xfId="9681" xr:uid="{00000000-0005-0000-0000-000092490000}"/>
    <cellStyle name="Valuta 3 3 2 3 5 2 3" xfId="18785" xr:uid="{00000000-0005-0000-0000-000093490000}"/>
    <cellStyle name="Valuta 3 3 2 3 5 2 4" xfId="27873" xr:uid="{6D0EE36B-5B53-43D8-ABF5-B9FCB1271BDD}"/>
    <cellStyle name="Valuta 3 3 2 3 5 2 5" xfId="45958" xr:uid="{7EACBBC0-8253-4665-8E01-F3697D9D84AF}"/>
    <cellStyle name="Valuta 3 3 2 3 5 2 6" xfId="52578" xr:uid="{E4332D9F-6F5A-4E19-AA08-8D1CAFD5F413}"/>
    <cellStyle name="Valuta 3 3 2 3 5 2 7" xfId="57528" xr:uid="{2C247ECA-959E-4C02-B9F2-E9EF743425D8}"/>
    <cellStyle name="Valuta 3 3 2 3 5 3" xfId="6783" xr:uid="{00000000-0005-0000-0000-000094490000}"/>
    <cellStyle name="Valuta 3 3 2 3 5 4" xfId="15887" xr:uid="{00000000-0005-0000-0000-000095490000}"/>
    <cellStyle name="Valuta 3 3 2 3 5 5" xfId="25032" xr:uid="{331967AE-4A76-451A-8BF6-BC4195485B63}"/>
    <cellStyle name="Valuta 3 3 2 3 5 6" xfId="43119" xr:uid="{5CF4041D-C810-4CD1-A476-5BF7979B4233}"/>
    <cellStyle name="Valuta 3 3 2 3 5 7" xfId="49739" xr:uid="{0229479F-18C6-452F-BFBB-64A581E54C5A}"/>
    <cellStyle name="Valuta 3 3 2 3 5 8" xfId="56190" xr:uid="{FBDB02E4-3601-4034-A097-F70A19AC620E}"/>
    <cellStyle name="Valuta 3 3 2 3 6" xfId="3413" xr:uid="{00000000-0005-0000-0000-000096490000}"/>
    <cellStyle name="Valuta 3 3 2 3 6 2" xfId="9210" xr:uid="{00000000-0005-0000-0000-000097490000}"/>
    <cellStyle name="Valuta 3 3 2 3 6 3" xfId="18314" xr:uid="{00000000-0005-0000-0000-000098490000}"/>
    <cellStyle name="Valuta 3 3 2 3 6 4" xfId="27461" xr:uid="{68ABA6EE-6A78-4983-85DB-F916D4A13CF0}"/>
    <cellStyle name="Valuta 3 3 2 3 6 5" xfId="45546" xr:uid="{77F4143A-E098-4ABF-A0BD-3C26BAD73953}"/>
    <cellStyle name="Valuta 3 3 2 3 6 6" xfId="52166" xr:uid="{A76E78C4-5989-41CF-89AC-B9DBDC6618DC}"/>
    <cellStyle name="Valuta 3 3 2 3 6 7" xfId="57194" xr:uid="{A4228C53-01BF-4EB0-8ECB-07C9401B9CF9}"/>
    <cellStyle name="Valuta 3 3 2 3 7" xfId="6312" xr:uid="{00000000-0005-0000-0000-000099490000}"/>
    <cellStyle name="Valuta 3 3 2 3 7 2" xfId="30063" xr:uid="{159131E1-9710-46F1-96A5-130EBB63F55C}"/>
    <cellStyle name="Valuta 3 3 2 3 7 3" xfId="48148" xr:uid="{25C8854D-8A23-4A21-ABB9-18BE353915AA}"/>
    <cellStyle name="Valuta 3 3 2 3 7 4" xfId="54768" xr:uid="{53B3CB58-ABA4-413F-AE75-77DBA6C5320C}"/>
    <cellStyle name="Valuta 3 3 2 3 7 5" xfId="58363" xr:uid="{CDD2F26D-3087-4BA7-80FD-E98365F549E5}"/>
    <cellStyle name="Valuta 3 3 2 3 8" xfId="15202" xr:uid="{00000000-0005-0000-0000-00009A490000}"/>
    <cellStyle name="Valuta 3 3 2 3 9" xfId="15416" xr:uid="{00000000-0005-0000-0000-00009B490000}"/>
    <cellStyle name="Valuta 3 3 2 4" xfId="516" xr:uid="{00000000-0005-0000-0000-00009C490000}"/>
    <cellStyle name="Valuta 3 3 2 5" xfId="607" xr:uid="{00000000-0005-0000-0000-00009D490000}"/>
    <cellStyle name="Valuta 3 3 2 5 10" xfId="49365" xr:uid="{E4A52F6B-A1EB-49AF-8154-1E03A5A151B4}"/>
    <cellStyle name="Valuta 3 3 2 5 11" xfId="55943" xr:uid="{4C60081C-CACD-449A-8B0D-570849B5B0F2}"/>
    <cellStyle name="Valuta 3 3 2 5 2" xfId="1966" xr:uid="{00000000-0005-0000-0000-00009E490000}"/>
    <cellStyle name="Valuta 3 3 2 5 2 2" xfId="4865" xr:uid="{00000000-0005-0000-0000-00009F490000}"/>
    <cellStyle name="Valuta 3 3 2 5 2 2 2" xfId="10662" xr:uid="{00000000-0005-0000-0000-0000A0490000}"/>
    <cellStyle name="Valuta 3 3 2 5 2 2 3" xfId="19766" xr:uid="{00000000-0005-0000-0000-0000A1490000}"/>
    <cellStyle name="Valuta 3 3 2 5 2 2 4" xfId="28479" xr:uid="{12C96E3F-8636-45B2-A855-D088C30A74CF}"/>
    <cellStyle name="Valuta 3 3 2 5 2 2 5" xfId="46564" xr:uid="{46232D27-9B51-4257-8618-1ACEAF99EBE5}"/>
    <cellStyle name="Valuta 3 3 2 5 2 2 6" xfId="53184" xr:uid="{A674A6AC-3FC0-42A8-8C81-6D2641C4CD4B}"/>
    <cellStyle name="Valuta 3 3 2 5 2 2 7" xfId="57949" xr:uid="{80F849D2-9B86-4D2C-A737-87D3346D3CD0}"/>
    <cellStyle name="Valuta 3 3 2 5 2 3" xfId="7764" xr:uid="{00000000-0005-0000-0000-0000A2490000}"/>
    <cellStyle name="Valuta 3 3 2 5 2 3 2" xfId="30866" xr:uid="{E0731159-5E3A-45F5-96C1-A6D7E8BE2819}"/>
    <cellStyle name="Valuta 3 3 2 5 2 3 3" xfId="48951" xr:uid="{9F59D400-7A1B-4B40-A6E2-9A571CEEE3E8}"/>
    <cellStyle name="Valuta 3 3 2 5 2 3 4" xfId="55571" xr:uid="{5B1F43EF-0834-44D4-A228-EFD9F64432EA}"/>
    <cellStyle name="Valuta 3 3 2 5 2 3 5" xfId="59120" xr:uid="{CF8C38E2-C03C-455F-BF6C-F00292016E0D}"/>
    <cellStyle name="Valuta 3 3 2 5 2 4" xfId="16868" xr:uid="{00000000-0005-0000-0000-0000A3490000}"/>
    <cellStyle name="Valuta 3 3 2 5 2 5" xfId="26015" xr:uid="{D736214A-33D0-489D-9182-A6C74A6121B9}"/>
    <cellStyle name="Valuta 3 3 2 5 2 6" xfId="44100" xr:uid="{3667239B-8E9C-4821-B4D2-B4880E1890B4}"/>
    <cellStyle name="Valuta 3 3 2 5 2 7" xfId="50720" xr:uid="{D1D7D333-404D-4660-ABFF-BC5647FB2860}"/>
    <cellStyle name="Valuta 3 3 2 5 2 8" xfId="56947" xr:uid="{6785F51B-C849-4A39-B216-DEAB013CF8EA}"/>
    <cellStyle name="Valuta 3 3 2 5 3" xfId="1610" xr:uid="{00000000-0005-0000-0000-0000A4490000}"/>
    <cellStyle name="Valuta 3 3 2 5 3 2" xfId="4513" xr:uid="{00000000-0005-0000-0000-0000A5490000}"/>
    <cellStyle name="Valuta 3 3 2 5 3 2 2" xfId="10310" xr:uid="{00000000-0005-0000-0000-0000A6490000}"/>
    <cellStyle name="Valuta 3 3 2 5 3 2 3" xfId="19414" xr:uid="{00000000-0005-0000-0000-0000A7490000}"/>
    <cellStyle name="Valuta 3 3 2 5 3 2 4" xfId="28016" xr:uid="{032E57F4-6468-4B58-BC68-0547C10D235E}"/>
    <cellStyle name="Valuta 3 3 2 5 3 2 5" xfId="46101" xr:uid="{274E744B-02B7-4421-BD31-18F1FECB790D}"/>
    <cellStyle name="Valuta 3 3 2 5 3 2 6" xfId="52721" xr:uid="{6081DFB3-DE5C-4E30-9D36-87D4A9860F74}"/>
    <cellStyle name="Valuta 3 3 2 5 3 2 7" xfId="57615" xr:uid="{48DB5CDC-5F33-41F5-96BA-76B501FB8925}"/>
    <cellStyle name="Valuta 3 3 2 5 3 3" xfId="7412" xr:uid="{00000000-0005-0000-0000-0000A8490000}"/>
    <cellStyle name="Valuta 3 3 2 5 3 3 2" xfId="30524" xr:uid="{1EC817D7-07B7-42E8-9240-32758863D691}"/>
    <cellStyle name="Valuta 3 3 2 5 3 3 3" xfId="48609" xr:uid="{0299EBE8-2589-4E91-8534-1A9FE009EB30}"/>
    <cellStyle name="Valuta 3 3 2 5 3 3 4" xfId="55229" xr:uid="{C9D721D3-55A7-42C5-A3AF-3A2FA44F9176}"/>
    <cellStyle name="Valuta 3 3 2 5 3 3 5" xfId="58784" xr:uid="{5116EFAF-413B-418F-9630-D2C2D03F29EB}"/>
    <cellStyle name="Valuta 3 3 2 5 3 4" xfId="16516" xr:uid="{00000000-0005-0000-0000-0000A9490000}"/>
    <cellStyle name="Valuta 3 3 2 5 3 5" xfId="25661" xr:uid="{791BC228-25F2-4F91-A334-53EC1D6D4F31}"/>
    <cellStyle name="Valuta 3 3 2 5 3 6" xfId="43748" xr:uid="{2982069E-AC4D-41B8-9F3D-B8EB94F884A3}"/>
    <cellStyle name="Valuta 3 3 2 5 3 7" xfId="50368" xr:uid="{52E0F5CC-EA2E-43D3-9B0F-A842C5429132}"/>
    <cellStyle name="Valuta 3 3 2 5 3 8" xfId="56611" xr:uid="{30641767-CE24-4054-8235-58BF12653071}"/>
    <cellStyle name="Valuta 3 3 2 5 4" xfId="1177" xr:uid="{00000000-0005-0000-0000-0000AA490000}"/>
    <cellStyle name="Valuta 3 3 2 5 4 2" xfId="4080" xr:uid="{00000000-0005-0000-0000-0000AB490000}"/>
    <cellStyle name="Valuta 3 3 2 5 4 2 2" xfId="9877" xr:uid="{00000000-0005-0000-0000-0000AC490000}"/>
    <cellStyle name="Valuta 3 3 2 5 4 2 3" xfId="18981" xr:uid="{00000000-0005-0000-0000-0000AD490000}"/>
    <cellStyle name="Valuta 3 3 2 5 4 3" xfId="6979" xr:uid="{00000000-0005-0000-0000-0000AE490000}"/>
    <cellStyle name="Valuta 3 3 2 5 4 4" xfId="16083" xr:uid="{00000000-0005-0000-0000-0000AF490000}"/>
    <cellStyle name="Valuta 3 3 2 5 4 5" xfId="25228" xr:uid="{F68D8341-FEFF-4766-B543-FB9D42A6E403}"/>
    <cellStyle name="Valuta 3 3 2 5 4 6" xfId="43315" xr:uid="{B0EFD108-CC60-47AB-B90D-A5BCE4AEA33A}"/>
    <cellStyle name="Valuta 3 3 2 5 4 7" xfId="49935" xr:uid="{F88B52FB-9A4B-4E7D-B158-6CB04A151E70}"/>
    <cellStyle name="Valuta 3 3 2 5 4 8" xfId="56277" xr:uid="{959DC93F-E95B-48D6-BE32-927D720921DB}"/>
    <cellStyle name="Valuta 3 3 2 5 5" xfId="3510" xr:uid="{00000000-0005-0000-0000-0000B0490000}"/>
    <cellStyle name="Valuta 3 3 2 5 5 2" xfId="9307" xr:uid="{00000000-0005-0000-0000-0000B1490000}"/>
    <cellStyle name="Valuta 3 3 2 5 5 3" xfId="18411" xr:uid="{00000000-0005-0000-0000-0000B2490000}"/>
    <cellStyle name="Valuta 3 3 2 5 5 4" xfId="27558" xr:uid="{305D303A-6DD1-476A-8E22-CDAEDEF045C2}"/>
    <cellStyle name="Valuta 3 3 2 5 5 5" xfId="45643" xr:uid="{63F67EBA-D4D6-4DFB-846C-71654B33C0F3}"/>
    <cellStyle name="Valuta 3 3 2 5 5 6" xfId="52263" xr:uid="{035AC359-55EE-41C4-9335-722B57A00E5C}"/>
    <cellStyle name="Valuta 3 3 2 5 5 7" xfId="57281" xr:uid="{00083607-3FE6-42FE-81BE-8B2D78319700}"/>
    <cellStyle name="Valuta 3 3 2 5 6" xfId="6409" xr:uid="{00000000-0005-0000-0000-0000B3490000}"/>
    <cellStyle name="Valuta 3 3 2 5 6 2" xfId="30150" xr:uid="{45C89BD4-C0B4-4035-B393-546AD2C5D6A6}"/>
    <cellStyle name="Valuta 3 3 2 5 6 3" xfId="48235" xr:uid="{062DC35C-E88A-4D3D-8122-4F6BADF43058}"/>
    <cellStyle name="Valuta 3 3 2 5 6 4" xfId="54855" xr:uid="{67C9CA02-4DD8-463E-9143-0727097C9A27}"/>
    <cellStyle name="Valuta 3 3 2 5 6 5" xfId="58450" xr:uid="{62504180-8FAC-4C7C-BC6B-5F5B9357DB63}"/>
    <cellStyle name="Valuta 3 3 2 5 7" xfId="15513" xr:uid="{00000000-0005-0000-0000-0000B4490000}"/>
    <cellStyle name="Valuta 3 3 2 5 8" xfId="24658" xr:uid="{2C441F41-2EB4-45A4-AB8A-1E4972D77216}"/>
    <cellStyle name="Valuta 3 3 2 5 9" xfId="42745" xr:uid="{95EB6458-D254-46BE-87EA-C605A90B9EB7}"/>
    <cellStyle name="Valuta 3 3 2 6" xfId="1799" xr:uid="{00000000-0005-0000-0000-0000B5490000}"/>
    <cellStyle name="Valuta 3 3 2 6 2" xfId="4698" xr:uid="{00000000-0005-0000-0000-0000B6490000}"/>
    <cellStyle name="Valuta 3 3 2 6 2 2" xfId="10495" xr:uid="{00000000-0005-0000-0000-0000B7490000}"/>
    <cellStyle name="Valuta 3 3 2 6 2 3" xfId="19599" xr:uid="{00000000-0005-0000-0000-0000B8490000}"/>
    <cellStyle name="Valuta 3 3 2 6 2 4" xfId="28681" xr:uid="{75E71457-0F69-4067-B3BE-DFB7ACE10F3F}"/>
    <cellStyle name="Valuta 3 3 2 6 2 5" xfId="46766" xr:uid="{83DB6757-28BF-4AD0-8C2B-8A2CB235396C}"/>
    <cellStyle name="Valuta 3 3 2 6 2 6" xfId="53386" xr:uid="{52F971DD-AF90-485B-BD29-A842C6EFBD8D}"/>
    <cellStyle name="Valuta 3 3 2 6 2 7" xfId="58116" xr:uid="{B2E65448-ABA8-459D-93BE-7E6E580E681C}"/>
    <cellStyle name="Valuta 3 3 2 6 3" xfId="7597" xr:uid="{00000000-0005-0000-0000-0000B9490000}"/>
    <cellStyle name="Valuta 3 3 2 6 3 2" xfId="30699" xr:uid="{D63A08E7-86C5-471B-AD46-6F70DA0C040C}"/>
    <cellStyle name="Valuta 3 3 2 6 3 3" xfId="48784" xr:uid="{4FF18DDB-D0B6-4169-8FBA-8F18D3250612}"/>
    <cellStyle name="Valuta 3 3 2 6 3 4" xfId="55404" xr:uid="{EE3F3076-8DC6-45B6-B95A-024B8B8319DB}"/>
    <cellStyle name="Valuta 3 3 2 6 3 5" xfId="58953" xr:uid="{1388D75F-4BC6-4A5F-B978-753AE1A373B5}"/>
    <cellStyle name="Valuta 3 3 2 6 4" xfId="16701" xr:uid="{00000000-0005-0000-0000-0000BA490000}"/>
    <cellStyle name="Valuta 3 3 2 6 5" xfId="25848" xr:uid="{09B7156F-FE53-49F1-A2F4-DE9F7DE28E3D}"/>
    <cellStyle name="Valuta 3 3 2 6 6" xfId="43933" xr:uid="{B3F38CB4-B960-4B6B-AF59-4FA0CD4F6241}"/>
    <cellStyle name="Valuta 3 3 2 6 7" xfId="50553" xr:uid="{AE3D4445-0B24-4DAA-BE51-59E8A1CF1B60}"/>
    <cellStyle name="Valuta 3 3 2 6 8" xfId="56780" xr:uid="{7E9C69BD-F899-4607-ADD1-3343854BF733}"/>
    <cellStyle name="Valuta 3 3 2 7" xfId="1397" xr:uid="{00000000-0005-0000-0000-0000BB490000}"/>
    <cellStyle name="Valuta 3 3 2 7 2" xfId="4300" xr:uid="{00000000-0005-0000-0000-0000BC490000}"/>
    <cellStyle name="Valuta 3 3 2 7 2 2" xfId="10097" xr:uid="{00000000-0005-0000-0000-0000BD490000}"/>
    <cellStyle name="Valuta 3 3 2 7 2 3" xfId="19201" xr:uid="{00000000-0005-0000-0000-0000BE490000}"/>
    <cellStyle name="Valuta 3 3 2 7 2 4" xfId="28254" xr:uid="{55848745-7B2A-4040-BD43-B71D1100418F}"/>
    <cellStyle name="Valuta 3 3 2 7 2 5" xfId="46339" xr:uid="{24FBF256-CBE8-445E-87C9-2A77E37FD012}"/>
    <cellStyle name="Valuta 3 3 2 7 2 6" xfId="52959" xr:uid="{D8951055-700B-4530-9F09-74C2A6106945}"/>
    <cellStyle name="Valuta 3 3 2 7 2 7" xfId="57782" xr:uid="{CFC063A2-A9E1-4CCD-8BA7-38C33E3EDFCB}"/>
    <cellStyle name="Valuta 3 3 2 7 3" xfId="7199" xr:uid="{00000000-0005-0000-0000-0000BF490000}"/>
    <cellStyle name="Valuta 3 3 2 7 3 2" xfId="30333" xr:uid="{E347CD29-67C3-401F-B8AE-AFDBC95130BC}"/>
    <cellStyle name="Valuta 3 3 2 7 3 3" xfId="48418" xr:uid="{EEE5815B-A5AF-4CA0-B3C7-2E78DF32035E}"/>
    <cellStyle name="Valuta 3 3 2 7 3 4" xfId="55038" xr:uid="{946D10EB-04D6-435B-AFFE-A3468577C5EE}"/>
    <cellStyle name="Valuta 3 3 2 7 3 5" xfId="58617" xr:uid="{3F639FDA-3AC3-4A68-ABAF-C774B6C40D7B}"/>
    <cellStyle name="Valuta 3 3 2 7 4" xfId="16303" xr:uid="{00000000-0005-0000-0000-0000C0490000}"/>
    <cellStyle name="Valuta 3 3 2 7 5" xfId="25448" xr:uid="{239CFE97-BA81-42F4-BFB7-C0E4F03AEAE0}"/>
    <cellStyle name="Valuta 3 3 2 7 6" xfId="43535" xr:uid="{B1F11C20-F77E-4992-9C75-06C3E4F41866}"/>
    <cellStyle name="Valuta 3 3 2 7 7" xfId="50155" xr:uid="{8070DDF2-4048-4D4B-9C68-39E2E7691AB6}"/>
    <cellStyle name="Valuta 3 3 2 7 8" xfId="56444" xr:uid="{47142186-CA60-4961-ABF0-C6B93B24D708}"/>
    <cellStyle name="Valuta 3 3 2 8" xfId="884" xr:uid="{00000000-0005-0000-0000-0000C1490000}"/>
    <cellStyle name="Valuta 3 3 2 8 2" xfId="3787" xr:uid="{00000000-0005-0000-0000-0000C2490000}"/>
    <cellStyle name="Valuta 3 3 2 8 2 2" xfId="9584" xr:uid="{00000000-0005-0000-0000-0000C3490000}"/>
    <cellStyle name="Valuta 3 3 2 8 2 3" xfId="18688" xr:uid="{00000000-0005-0000-0000-0000C4490000}"/>
    <cellStyle name="Valuta 3 3 2 8 2 4" xfId="27778" xr:uid="{85E9ADC2-F02D-4483-AE8C-9FAF1F19873E}"/>
    <cellStyle name="Valuta 3 3 2 8 2 5" xfId="45863" xr:uid="{4D19EE4B-4207-463C-8967-6162E62827F5}"/>
    <cellStyle name="Valuta 3 3 2 8 2 6" xfId="52483" xr:uid="{0F092044-35C8-44FD-9AB8-C68FDB3B2742}"/>
    <cellStyle name="Valuta 3 3 2 8 2 7" xfId="57448" xr:uid="{6A4786B0-BC88-47B4-8179-4D11BAB2808D}"/>
    <cellStyle name="Valuta 3 3 2 8 3" xfId="6686" xr:uid="{00000000-0005-0000-0000-0000C5490000}"/>
    <cellStyle name="Valuta 3 3 2 8 4" xfId="15790" xr:uid="{00000000-0005-0000-0000-0000C6490000}"/>
    <cellStyle name="Valuta 3 3 2 8 5" xfId="24935" xr:uid="{C48A8AA7-611A-4B85-9541-9CF428797FB4}"/>
    <cellStyle name="Valuta 3 3 2 8 6" xfId="43022" xr:uid="{2CAFE91C-A095-4E09-8D43-143CFEFF7084}"/>
    <cellStyle name="Valuta 3 3 2 8 7" xfId="49642" xr:uid="{4C0CC8D0-E6EA-41F8-AC4A-B7A0E22196BD}"/>
    <cellStyle name="Valuta 3 3 2 8 8" xfId="56110" xr:uid="{DC9207A5-2B4F-4650-BE24-2506B6FC105E}"/>
    <cellStyle name="Valuta 3 3 2 9" xfId="3318" xr:uid="{00000000-0005-0000-0000-0000C7490000}"/>
    <cellStyle name="Valuta 3 3 2 9 2" xfId="9115" xr:uid="{00000000-0005-0000-0000-0000C8490000}"/>
    <cellStyle name="Valuta 3 3 2 9 3" xfId="18219" xr:uid="{00000000-0005-0000-0000-0000C9490000}"/>
    <cellStyle name="Valuta 3 3 2 9 4" xfId="27366" xr:uid="{A5CBCB2D-5B12-4FEF-9A1E-34D348F27F22}"/>
    <cellStyle name="Valuta 3 3 2 9 5" xfId="45451" xr:uid="{200B992D-54C0-49C0-A7CC-8D4C1234E6EF}"/>
    <cellStyle name="Valuta 3 3 2 9 6" xfId="52071" xr:uid="{2EBF35D2-AEF6-4548-9922-F324E102A934}"/>
    <cellStyle name="Valuta 3 3 2 9 7" xfId="57114" xr:uid="{C84C27DC-E3C1-43C0-ACC9-BD8C919BF7AE}"/>
    <cellStyle name="Valuta 3 3 3" xfId="194" xr:uid="{00000000-0005-0000-0000-0000CA490000}"/>
    <cellStyle name="Valuta 3 3 3 10" xfId="6206" xr:uid="{00000000-0005-0000-0000-0000CB490000}"/>
    <cellStyle name="Valuta 3 3 3 10 2" xfId="29975" xr:uid="{20B52BE9-C41C-4791-9C51-57E2782D77B8}"/>
    <cellStyle name="Valuta 3 3 3 10 3" xfId="48060" xr:uid="{A623CD54-E513-41E8-9826-B79A142C7B80}"/>
    <cellStyle name="Valuta 3 3 3 10 4" xfId="54680" xr:uid="{61BDDB3E-E77C-417E-A78F-E587B062E228}"/>
    <cellStyle name="Valuta 3 3 3 10 5" xfId="58275" xr:uid="{25213091-DCF4-48B7-8799-4846F76BCFEA}"/>
    <cellStyle name="Valuta 3 3 3 11" xfId="15068" xr:uid="{00000000-0005-0000-0000-0000CC490000}"/>
    <cellStyle name="Valuta 3 3 3 12" xfId="15310" xr:uid="{00000000-0005-0000-0000-0000CD490000}"/>
    <cellStyle name="Valuta 3 3 3 13" xfId="24291" xr:uid="{EB7F947B-F974-4439-A6F2-6B93DE16F6BA}"/>
    <cellStyle name="Valuta 3 3 3 14" xfId="42542" xr:uid="{81049355-471C-4A3E-8E24-0406DF81EB6B}"/>
    <cellStyle name="Valuta 3 3 3 15" xfId="49162" xr:uid="{2C4BBD22-A80C-4F2F-9707-2C2D2914C741}"/>
    <cellStyle name="Valuta 3 3 3 16" xfId="55768" xr:uid="{7420DFD5-CD30-42E0-B4EA-DFBC21647EC9}"/>
    <cellStyle name="Valuta 3 3 3 2" xfId="241" xr:uid="{00000000-0005-0000-0000-0000CE490000}"/>
    <cellStyle name="Valuta 3 3 3 2 10" xfId="15138" xr:uid="{00000000-0005-0000-0000-0000CF490000}"/>
    <cellStyle name="Valuta 3 3 3 2 11" xfId="15353" xr:uid="{00000000-0005-0000-0000-0000D0490000}"/>
    <cellStyle name="Valuta 3 3 3 2 12" xfId="24338" xr:uid="{5D0FC4A5-092E-4714-A378-CCF17FF01F30}"/>
    <cellStyle name="Valuta 3 3 3 2 13" xfId="42585" xr:uid="{D6A89E5B-D3D2-47AC-8ECF-B9FC86303691}"/>
    <cellStyle name="Valuta 3 3 3 2 14" xfId="49205" xr:uid="{DBAEEB57-4893-4944-A2E6-19B09DED8973}"/>
    <cellStyle name="Valuta 3 3 3 2 15" xfId="55808" xr:uid="{F3585C18-0013-4018-B367-E10B92354DA8}"/>
    <cellStyle name="Valuta 3 3 3 2 2" xfId="337" xr:uid="{00000000-0005-0000-0000-0000D1490000}"/>
    <cellStyle name="Valuta 3 3 3 2 2 10" xfId="24434" xr:uid="{22DE0FEE-276C-4081-A28B-124BAFC9ADD4}"/>
    <cellStyle name="Valuta 3 3 3 2 2 11" xfId="42680" xr:uid="{3928A8BA-26C3-4C6B-945E-D9023CFE6DB3}"/>
    <cellStyle name="Valuta 3 3 3 2 2 12" xfId="49300" xr:uid="{398F73AF-918A-430B-81AE-62C25693CC6A}"/>
    <cellStyle name="Valuta 3 3 3 2 2 13" xfId="55888" xr:uid="{6059DB32-7406-4ECC-9726-19F48DC7065B}"/>
    <cellStyle name="Valuta 3 3 3 2 2 2" xfId="734" xr:uid="{00000000-0005-0000-0000-0000D2490000}"/>
    <cellStyle name="Valuta 3 3 3 2 2 2 10" xfId="49492" xr:uid="{C76D8C7C-FB7A-407B-A3C9-26B31A405D9D}"/>
    <cellStyle name="Valuta 3 3 3 2 2 2 11" xfId="56055" xr:uid="{2EB3B88D-C047-459C-9513-70DD4990A8BF}"/>
    <cellStyle name="Valuta 3 3 3 2 2 2 2" xfId="2078" xr:uid="{00000000-0005-0000-0000-0000D3490000}"/>
    <cellStyle name="Valuta 3 3 3 2 2 2 2 2" xfId="4977" xr:uid="{00000000-0005-0000-0000-0000D4490000}"/>
    <cellStyle name="Valuta 3 3 3 2 2 2 2 2 2" xfId="10774" xr:uid="{00000000-0005-0000-0000-0000D5490000}"/>
    <cellStyle name="Valuta 3 3 3 2 2 2 2 2 3" xfId="19878" xr:uid="{00000000-0005-0000-0000-0000D6490000}"/>
    <cellStyle name="Valuta 3 3 3 2 2 2 2 2 4" xfId="28606" xr:uid="{3545902B-4BFA-4B9C-85BE-EBAED3A327DE}"/>
    <cellStyle name="Valuta 3 3 3 2 2 2 2 2 5" xfId="46691" xr:uid="{7A671F68-0170-4A9F-9DD9-66E28EB9FD14}"/>
    <cellStyle name="Valuta 3 3 3 2 2 2 2 2 6" xfId="53311" xr:uid="{E0688D8F-F5FB-4FC8-B2CE-1B32CBDD49D6}"/>
    <cellStyle name="Valuta 3 3 3 2 2 2 2 2 7" xfId="58061" xr:uid="{9998FB64-4ABD-4A60-83DE-CE8D741E7252}"/>
    <cellStyle name="Valuta 3 3 3 2 2 2 2 3" xfId="7876" xr:uid="{00000000-0005-0000-0000-0000D7490000}"/>
    <cellStyle name="Valuta 3 3 3 2 2 2 2 3 2" xfId="30978" xr:uid="{F951481A-D265-40C3-AFF6-C3EC1C70FCB6}"/>
    <cellStyle name="Valuta 3 3 3 2 2 2 2 3 3" xfId="49063" xr:uid="{38A7CC0A-1463-47E9-9C5D-CA89BCA9189B}"/>
    <cellStyle name="Valuta 3 3 3 2 2 2 2 3 4" xfId="55683" xr:uid="{FA75D6FA-4236-49DE-82E5-24B6660ED6EF}"/>
    <cellStyle name="Valuta 3 3 3 2 2 2 2 3 5" xfId="59232" xr:uid="{1A2E379D-4C6B-43FA-AB62-306F61F09FA3}"/>
    <cellStyle name="Valuta 3 3 3 2 2 2 2 4" xfId="16980" xr:uid="{00000000-0005-0000-0000-0000D8490000}"/>
    <cellStyle name="Valuta 3 3 3 2 2 2 2 5" xfId="26127" xr:uid="{5CADEC1C-6D10-4A63-9D37-EB5BC31BD37F}"/>
    <cellStyle name="Valuta 3 3 3 2 2 2 2 6" xfId="44212" xr:uid="{4869BB9C-FE77-42E3-A1EB-2C92FD52768E}"/>
    <cellStyle name="Valuta 3 3 3 2 2 2 2 7" xfId="50832" xr:uid="{BEF4CFE4-B844-4A0C-89FF-8B2BCEE2BDED}"/>
    <cellStyle name="Valuta 3 3 3 2 2 2 2 8" xfId="57059" xr:uid="{DCF61D54-34AB-4348-BCA8-AA42860CCFF5}"/>
    <cellStyle name="Valuta 3 3 3 2 2 2 3" xfId="1737" xr:uid="{00000000-0005-0000-0000-0000D9490000}"/>
    <cellStyle name="Valuta 3 3 3 2 2 2 3 2" xfId="4640" xr:uid="{00000000-0005-0000-0000-0000DA490000}"/>
    <cellStyle name="Valuta 3 3 3 2 2 2 3 2 2" xfId="10437" xr:uid="{00000000-0005-0000-0000-0000DB490000}"/>
    <cellStyle name="Valuta 3 3 3 2 2 2 3 2 3" xfId="19541" xr:uid="{00000000-0005-0000-0000-0000DC490000}"/>
    <cellStyle name="Valuta 3 3 3 2 2 2 3 2 4" xfId="28143" xr:uid="{EC656FC8-1034-4D12-A159-FF092CF096FD}"/>
    <cellStyle name="Valuta 3 3 3 2 2 2 3 2 5" xfId="46228" xr:uid="{16141A65-029F-4AB5-897E-C74ADA4657E1}"/>
    <cellStyle name="Valuta 3 3 3 2 2 2 3 2 6" xfId="52848" xr:uid="{4CC19A4E-C282-48C6-959A-DA9A34CC3E55}"/>
    <cellStyle name="Valuta 3 3 3 2 2 2 3 2 7" xfId="57727" xr:uid="{0DECAB76-0314-4AED-BE0F-6E482015E64F}"/>
    <cellStyle name="Valuta 3 3 3 2 2 2 3 3" xfId="7539" xr:uid="{00000000-0005-0000-0000-0000DD490000}"/>
    <cellStyle name="Valuta 3 3 3 2 2 2 3 3 2" xfId="30642" xr:uid="{0025C3EE-7466-4F15-9E42-E5E73C07A2B2}"/>
    <cellStyle name="Valuta 3 3 3 2 2 2 3 3 3" xfId="48727" xr:uid="{00D0F0D6-FDC1-4E53-A0BB-5D0F6EBF3E5D}"/>
    <cellStyle name="Valuta 3 3 3 2 2 2 3 3 4" xfId="55347" xr:uid="{F7B15D30-61CB-49B5-A112-6C903FAB7AF2}"/>
    <cellStyle name="Valuta 3 3 3 2 2 2 3 3 5" xfId="58896" xr:uid="{808C41EE-CE48-4614-9874-0153F01D72CF}"/>
    <cellStyle name="Valuta 3 3 3 2 2 2 3 4" xfId="16643" xr:uid="{00000000-0005-0000-0000-0000DE490000}"/>
    <cellStyle name="Valuta 3 3 3 2 2 2 3 5" xfId="25788" xr:uid="{43DA62FD-4CDD-4AA7-B5FD-4DEA402925B2}"/>
    <cellStyle name="Valuta 3 3 3 2 2 2 3 6" xfId="43875" xr:uid="{71F7205C-0779-479B-BB19-791B3F52801D}"/>
    <cellStyle name="Valuta 3 3 3 2 2 2 3 7" xfId="50495" xr:uid="{50318AC1-725F-4CAA-9E7D-AE588B821E14}"/>
    <cellStyle name="Valuta 3 3 3 2 2 2 3 8" xfId="56723" xr:uid="{85E5C083-8C4B-4071-94B1-F47554336980}"/>
    <cellStyle name="Valuta 3 3 3 2 2 2 4" xfId="1304" xr:uid="{00000000-0005-0000-0000-0000DF490000}"/>
    <cellStyle name="Valuta 3 3 3 2 2 2 4 2" xfId="4207" xr:uid="{00000000-0005-0000-0000-0000E0490000}"/>
    <cellStyle name="Valuta 3 3 3 2 2 2 4 2 2" xfId="10004" xr:uid="{00000000-0005-0000-0000-0000E1490000}"/>
    <cellStyle name="Valuta 3 3 3 2 2 2 4 2 3" xfId="19108" xr:uid="{00000000-0005-0000-0000-0000E2490000}"/>
    <cellStyle name="Valuta 3 3 3 2 2 2 4 3" xfId="7106" xr:uid="{00000000-0005-0000-0000-0000E3490000}"/>
    <cellStyle name="Valuta 3 3 3 2 2 2 4 4" xfId="16210" xr:uid="{00000000-0005-0000-0000-0000E4490000}"/>
    <cellStyle name="Valuta 3 3 3 2 2 2 4 5" xfId="25355" xr:uid="{0FE5D0D8-4D41-4B54-A735-21C8EC11A59F}"/>
    <cellStyle name="Valuta 3 3 3 2 2 2 4 6" xfId="43442" xr:uid="{C0B88E42-C2D2-4E41-A25A-A9AD3ACAB82B}"/>
    <cellStyle name="Valuta 3 3 3 2 2 2 4 7" xfId="50062" xr:uid="{92EC7722-9909-4B29-9618-B91A64DC5C53}"/>
    <cellStyle name="Valuta 3 3 3 2 2 2 4 8" xfId="56389" xr:uid="{47F8D849-5AC6-4E05-9FCE-35AD491369B3}"/>
    <cellStyle name="Valuta 3 3 3 2 2 2 5" xfId="3637" xr:uid="{00000000-0005-0000-0000-0000E5490000}"/>
    <cellStyle name="Valuta 3 3 3 2 2 2 5 2" xfId="9434" xr:uid="{00000000-0005-0000-0000-0000E6490000}"/>
    <cellStyle name="Valuta 3 3 3 2 2 2 5 3" xfId="18538" xr:uid="{00000000-0005-0000-0000-0000E7490000}"/>
    <cellStyle name="Valuta 3 3 3 2 2 2 5 4" xfId="27685" xr:uid="{3B694F69-54F8-4B72-B6FE-4A2F6EC94DD8}"/>
    <cellStyle name="Valuta 3 3 3 2 2 2 5 5" xfId="45770" xr:uid="{7E183B61-E5B5-4D04-86AF-4672E2FDE2A6}"/>
    <cellStyle name="Valuta 3 3 3 2 2 2 5 6" xfId="52390" xr:uid="{8F260FEF-082D-49DB-8F93-97D0FEDC77F4}"/>
    <cellStyle name="Valuta 3 3 3 2 2 2 5 7" xfId="57393" xr:uid="{B8271562-A573-4D0E-A3AC-476F663BC1E2}"/>
    <cellStyle name="Valuta 3 3 3 2 2 2 6" xfId="6536" xr:uid="{00000000-0005-0000-0000-0000E8490000}"/>
    <cellStyle name="Valuta 3 3 3 2 2 2 6 2" xfId="30262" xr:uid="{D621D72A-4605-4D9D-ABD7-ADB37503F647}"/>
    <cellStyle name="Valuta 3 3 3 2 2 2 6 3" xfId="48347" xr:uid="{B2C8DDFE-7875-4B3A-B5D6-386AEFF154F4}"/>
    <cellStyle name="Valuta 3 3 3 2 2 2 6 4" xfId="54967" xr:uid="{41FC1CD2-4243-4D2A-B54B-8D175B322C44}"/>
    <cellStyle name="Valuta 3 3 3 2 2 2 6 5" xfId="58562" xr:uid="{F033F6F5-3416-467B-85C3-DC89B9E85546}"/>
    <cellStyle name="Valuta 3 3 3 2 2 2 7" xfId="15640" xr:uid="{00000000-0005-0000-0000-0000E9490000}"/>
    <cellStyle name="Valuta 3 3 3 2 2 2 8" xfId="24785" xr:uid="{AF1C476A-4242-4A4A-B526-0A788A69925E}"/>
    <cellStyle name="Valuta 3 3 3 2 2 2 9" xfId="42872" xr:uid="{4F04FEB3-B7BA-4BDA-80C2-F795010DA4B0}"/>
    <cellStyle name="Valuta 3 3 3 2 2 3" xfId="1911" xr:uid="{00000000-0005-0000-0000-0000EA490000}"/>
    <cellStyle name="Valuta 3 3 3 2 2 3 2" xfId="4810" xr:uid="{00000000-0005-0000-0000-0000EB490000}"/>
    <cellStyle name="Valuta 3 3 3 2 2 3 2 2" xfId="10607" xr:uid="{00000000-0005-0000-0000-0000EC490000}"/>
    <cellStyle name="Valuta 3 3 3 2 2 3 2 3" xfId="19711" xr:uid="{00000000-0005-0000-0000-0000ED490000}"/>
    <cellStyle name="Valuta 3 3 3 2 2 3 2 4" xfId="28799" xr:uid="{D0C3841F-D54D-46B2-9743-481674BB3345}"/>
    <cellStyle name="Valuta 3 3 3 2 2 3 2 5" xfId="46884" xr:uid="{35E2B9B3-D310-4277-958B-67347D6B24FF}"/>
    <cellStyle name="Valuta 3 3 3 2 2 3 2 6" xfId="53504" xr:uid="{26956486-1CFC-47EE-87E5-109DE2E2355C}"/>
    <cellStyle name="Valuta 3 3 3 2 2 3 2 7" xfId="58228" xr:uid="{F1A4473D-7F86-4CB9-80D3-66406530B6C5}"/>
    <cellStyle name="Valuta 3 3 3 2 2 3 3" xfId="7709" xr:uid="{00000000-0005-0000-0000-0000EE490000}"/>
    <cellStyle name="Valuta 3 3 3 2 2 3 3 2" xfId="30811" xr:uid="{92CEF60F-DFAB-423D-846B-C021B219E859}"/>
    <cellStyle name="Valuta 3 3 3 2 2 3 3 3" xfId="48896" xr:uid="{47C45661-F537-4AA6-98C4-DA951CE39511}"/>
    <cellStyle name="Valuta 3 3 3 2 2 3 3 4" xfId="55516" xr:uid="{29FFAABA-C915-428A-93C6-432DE8C0C56D}"/>
    <cellStyle name="Valuta 3 3 3 2 2 3 3 5" xfId="59065" xr:uid="{AEFF594A-37A7-4669-BF53-1C59E30BA29B}"/>
    <cellStyle name="Valuta 3 3 3 2 2 3 4" xfId="16813" xr:uid="{00000000-0005-0000-0000-0000EF490000}"/>
    <cellStyle name="Valuta 3 3 3 2 2 3 5" xfId="25960" xr:uid="{1B8E9A8E-FEDC-4CD9-946C-116140894402}"/>
    <cellStyle name="Valuta 3 3 3 2 2 3 6" xfId="44045" xr:uid="{C73D16EF-70C9-44E0-9ADD-25904A66491D}"/>
    <cellStyle name="Valuta 3 3 3 2 2 3 7" xfId="50665" xr:uid="{28E971A7-30B5-455D-A48E-8FE37056DF93}"/>
    <cellStyle name="Valuta 3 3 3 2 2 3 8" xfId="56892" xr:uid="{93FC84B8-0233-41EC-A47D-2A7DF958DCCB}"/>
    <cellStyle name="Valuta 3 3 3 2 2 4" xfId="1524" xr:uid="{00000000-0005-0000-0000-0000F0490000}"/>
    <cellStyle name="Valuta 3 3 3 2 2 4 2" xfId="4427" xr:uid="{00000000-0005-0000-0000-0000F1490000}"/>
    <cellStyle name="Valuta 3 3 3 2 2 4 2 2" xfId="10224" xr:uid="{00000000-0005-0000-0000-0000F2490000}"/>
    <cellStyle name="Valuta 3 3 3 2 2 4 2 3" xfId="19328" xr:uid="{00000000-0005-0000-0000-0000F3490000}"/>
    <cellStyle name="Valuta 3 3 3 2 2 4 2 4" xfId="28381" xr:uid="{6DCA5FC5-B34F-4946-9C8E-0C4C64AD4C44}"/>
    <cellStyle name="Valuta 3 3 3 2 2 4 2 5" xfId="46466" xr:uid="{BE74AB87-4083-4A40-AF72-F4B2EF0661E9}"/>
    <cellStyle name="Valuta 3 3 3 2 2 4 2 6" xfId="53086" xr:uid="{491B09E2-E8C7-4126-B17B-04D4A98DF463}"/>
    <cellStyle name="Valuta 3 3 3 2 2 4 2 7" xfId="57894" xr:uid="{75ECADF4-DF77-4DF7-9075-EC1E650A9401}"/>
    <cellStyle name="Valuta 3 3 3 2 2 4 3" xfId="7326" xr:uid="{00000000-0005-0000-0000-0000F4490000}"/>
    <cellStyle name="Valuta 3 3 3 2 2 4 3 2" xfId="30451" xr:uid="{EEE8461C-101E-436C-B046-6D9C44C0E80C}"/>
    <cellStyle name="Valuta 3 3 3 2 2 4 3 3" xfId="48536" xr:uid="{62E42895-E382-40C6-B64C-CB1405345A99}"/>
    <cellStyle name="Valuta 3 3 3 2 2 4 3 4" xfId="55156" xr:uid="{48909741-CE50-4529-9E3C-32C92A81BDFD}"/>
    <cellStyle name="Valuta 3 3 3 2 2 4 3 5" xfId="58729" xr:uid="{BB720473-2157-460D-890D-3D1803D4B357}"/>
    <cellStyle name="Valuta 3 3 3 2 2 4 4" xfId="16430" xr:uid="{00000000-0005-0000-0000-0000F5490000}"/>
    <cellStyle name="Valuta 3 3 3 2 2 4 5" xfId="25575" xr:uid="{5156CC4D-52EC-4D48-B1BF-208E4C31E149}"/>
    <cellStyle name="Valuta 3 3 3 2 2 4 6" xfId="43662" xr:uid="{CA67B5F2-2EC7-483B-94AB-9C6BC0BEA6AE}"/>
    <cellStyle name="Valuta 3 3 3 2 2 4 7" xfId="50282" xr:uid="{C616A94F-989E-43DA-B01B-F03C245EFBB7}"/>
    <cellStyle name="Valuta 3 3 3 2 2 4 8" xfId="56556" xr:uid="{58AF8BDF-D4C0-4C6B-8DD7-62391624ECB9}"/>
    <cellStyle name="Valuta 3 3 3 2 2 5" xfId="1013" xr:uid="{00000000-0005-0000-0000-0000F6490000}"/>
    <cellStyle name="Valuta 3 3 3 2 2 5 2" xfId="3916" xr:uid="{00000000-0005-0000-0000-0000F7490000}"/>
    <cellStyle name="Valuta 3 3 3 2 2 5 2 2" xfId="9713" xr:uid="{00000000-0005-0000-0000-0000F8490000}"/>
    <cellStyle name="Valuta 3 3 3 2 2 5 2 3" xfId="18817" xr:uid="{00000000-0005-0000-0000-0000F9490000}"/>
    <cellStyle name="Valuta 3 3 3 2 2 5 2 4" xfId="27905" xr:uid="{21C44A59-7BBA-4AEA-A4F2-8B14FA21CE52}"/>
    <cellStyle name="Valuta 3 3 3 2 2 5 2 5" xfId="45990" xr:uid="{45D19D4D-69B1-4263-B02B-69888125F0E8}"/>
    <cellStyle name="Valuta 3 3 3 2 2 5 2 6" xfId="52610" xr:uid="{796626D0-0A9D-4424-A225-B850A45D93B9}"/>
    <cellStyle name="Valuta 3 3 3 2 2 5 2 7" xfId="57560" xr:uid="{37B417F0-779C-4D12-96A0-30AD1A0E2430}"/>
    <cellStyle name="Valuta 3 3 3 2 2 5 3" xfId="6815" xr:uid="{00000000-0005-0000-0000-0000FA490000}"/>
    <cellStyle name="Valuta 3 3 3 2 2 5 4" xfId="15919" xr:uid="{00000000-0005-0000-0000-0000FB490000}"/>
    <cellStyle name="Valuta 3 3 3 2 2 5 5" xfId="25064" xr:uid="{771ED24E-4D7C-49DB-896B-38C43EE116AC}"/>
    <cellStyle name="Valuta 3 3 3 2 2 5 6" xfId="43151" xr:uid="{6025A5AE-929E-4868-B2F0-4AD1DA13C03B}"/>
    <cellStyle name="Valuta 3 3 3 2 2 5 7" xfId="49771" xr:uid="{CC8440B0-E3EF-4A53-8632-83809389B5E9}"/>
    <cellStyle name="Valuta 3 3 3 2 2 5 8" xfId="56222" xr:uid="{1C89B705-510C-4FD1-9B67-C8EF49265650}"/>
    <cellStyle name="Valuta 3 3 3 2 2 6" xfId="3445" xr:uid="{00000000-0005-0000-0000-0000FC490000}"/>
    <cellStyle name="Valuta 3 3 3 2 2 6 2" xfId="9242" xr:uid="{00000000-0005-0000-0000-0000FD490000}"/>
    <cellStyle name="Valuta 3 3 3 2 2 6 3" xfId="18346" xr:uid="{00000000-0005-0000-0000-0000FE490000}"/>
    <cellStyle name="Valuta 3 3 3 2 2 6 4" xfId="27493" xr:uid="{83CD84EE-E11D-4CF5-ACD2-0E96FFDD7C28}"/>
    <cellStyle name="Valuta 3 3 3 2 2 6 5" xfId="45578" xr:uid="{0D91E1C8-603B-4422-97F7-35C077FCE33F}"/>
    <cellStyle name="Valuta 3 3 3 2 2 6 6" xfId="52198" xr:uid="{DE988F34-CC38-434A-BBBE-B0EC307AE17E}"/>
    <cellStyle name="Valuta 3 3 3 2 2 6 7" xfId="57226" xr:uid="{8CC53030-1A34-4D64-A9F0-B59029ADBBE6}"/>
    <cellStyle name="Valuta 3 3 3 2 2 7" xfId="6344" xr:uid="{00000000-0005-0000-0000-0000FF490000}"/>
    <cellStyle name="Valuta 3 3 3 2 2 7 2" xfId="30095" xr:uid="{84724005-B2DB-4111-BC63-CAE3A566CDAC}"/>
    <cellStyle name="Valuta 3 3 3 2 2 7 3" xfId="48180" xr:uid="{5459107E-3A61-48CB-80E8-A3B482CB9FB9}"/>
    <cellStyle name="Valuta 3 3 3 2 2 7 4" xfId="54800" xr:uid="{812FEE28-D384-42F1-A3B9-9E1FF2C6E09F}"/>
    <cellStyle name="Valuta 3 3 3 2 2 7 5" xfId="58395" xr:uid="{B7BB5890-FEB6-4BAD-B9DB-22CF4668BA8C}"/>
    <cellStyle name="Valuta 3 3 3 2 2 8" xfId="15249" xr:uid="{00000000-0005-0000-0000-0000004A0000}"/>
    <cellStyle name="Valuta 3 3 3 2 2 9" xfId="15448" xr:uid="{00000000-0005-0000-0000-0000014A0000}"/>
    <cellStyle name="Valuta 3 3 3 2 3" xfId="519" xr:uid="{00000000-0005-0000-0000-0000024A0000}"/>
    <cellStyle name="Valuta 3 3 3 2 4" xfId="639" xr:uid="{00000000-0005-0000-0000-0000034A0000}"/>
    <cellStyle name="Valuta 3 3 3 2 4 10" xfId="49397" xr:uid="{2F57D528-D39B-4796-B37A-2175414035D4}"/>
    <cellStyle name="Valuta 3 3 3 2 4 11" xfId="55975" xr:uid="{225DF589-90EE-40D0-A446-1F93186AB36A}"/>
    <cellStyle name="Valuta 3 3 3 2 4 2" xfId="1998" xr:uid="{00000000-0005-0000-0000-0000044A0000}"/>
    <cellStyle name="Valuta 3 3 3 2 4 2 2" xfId="4897" xr:uid="{00000000-0005-0000-0000-0000054A0000}"/>
    <cellStyle name="Valuta 3 3 3 2 4 2 2 2" xfId="10694" xr:uid="{00000000-0005-0000-0000-0000064A0000}"/>
    <cellStyle name="Valuta 3 3 3 2 4 2 2 3" xfId="19798" xr:uid="{00000000-0005-0000-0000-0000074A0000}"/>
    <cellStyle name="Valuta 3 3 3 2 4 2 2 4" xfId="28511" xr:uid="{420B07F2-41A7-45FF-93B2-E9E38E315333}"/>
    <cellStyle name="Valuta 3 3 3 2 4 2 2 5" xfId="46596" xr:uid="{FFE0F0A7-64C3-47FC-8CC4-8B10DDFEF659}"/>
    <cellStyle name="Valuta 3 3 3 2 4 2 2 6" xfId="53216" xr:uid="{DBF89AF4-BC63-4E09-BAD3-91B3416548E1}"/>
    <cellStyle name="Valuta 3 3 3 2 4 2 2 7" xfId="57981" xr:uid="{8BE27371-EF4A-4762-A4B3-2BA3363A67B6}"/>
    <cellStyle name="Valuta 3 3 3 2 4 2 3" xfId="7796" xr:uid="{00000000-0005-0000-0000-0000084A0000}"/>
    <cellStyle name="Valuta 3 3 3 2 4 2 3 2" xfId="30898" xr:uid="{EEE919D1-1EDF-46D0-8BB1-5C6889DFA044}"/>
    <cellStyle name="Valuta 3 3 3 2 4 2 3 3" xfId="48983" xr:uid="{8C33E21C-1552-41BB-8553-F00F39ACE0B3}"/>
    <cellStyle name="Valuta 3 3 3 2 4 2 3 4" xfId="55603" xr:uid="{B51BB3EC-608D-4681-BF23-B71B720B1821}"/>
    <cellStyle name="Valuta 3 3 3 2 4 2 3 5" xfId="59152" xr:uid="{A724561F-C51C-4F91-B985-104190E7B433}"/>
    <cellStyle name="Valuta 3 3 3 2 4 2 4" xfId="16900" xr:uid="{00000000-0005-0000-0000-0000094A0000}"/>
    <cellStyle name="Valuta 3 3 3 2 4 2 5" xfId="26047" xr:uid="{6CED56A0-4A04-4E41-A8B6-62415B11104D}"/>
    <cellStyle name="Valuta 3 3 3 2 4 2 6" xfId="44132" xr:uid="{F2AAD8EF-98EF-4F88-8731-84BF6464E796}"/>
    <cellStyle name="Valuta 3 3 3 2 4 2 7" xfId="50752" xr:uid="{6C92C6E5-5DE6-461A-9070-293AA4C61F67}"/>
    <cellStyle name="Valuta 3 3 3 2 4 2 8" xfId="56979" xr:uid="{69D511B3-F0F7-4066-A19F-417AAC8625F6}"/>
    <cellStyle name="Valuta 3 3 3 2 4 3" xfId="1642" xr:uid="{00000000-0005-0000-0000-00000A4A0000}"/>
    <cellStyle name="Valuta 3 3 3 2 4 3 2" xfId="4545" xr:uid="{00000000-0005-0000-0000-00000B4A0000}"/>
    <cellStyle name="Valuta 3 3 3 2 4 3 2 2" xfId="10342" xr:uid="{00000000-0005-0000-0000-00000C4A0000}"/>
    <cellStyle name="Valuta 3 3 3 2 4 3 2 3" xfId="19446" xr:uid="{00000000-0005-0000-0000-00000D4A0000}"/>
    <cellStyle name="Valuta 3 3 3 2 4 3 2 4" xfId="28048" xr:uid="{6A6278EE-F4E4-4683-BF54-382B2F44067D}"/>
    <cellStyle name="Valuta 3 3 3 2 4 3 2 5" xfId="46133" xr:uid="{1E2EDBC8-7BE4-437E-83D7-40A330512DAE}"/>
    <cellStyle name="Valuta 3 3 3 2 4 3 2 6" xfId="52753" xr:uid="{AA966933-EB94-465D-9CCB-3CFA073E1410}"/>
    <cellStyle name="Valuta 3 3 3 2 4 3 2 7" xfId="57647" xr:uid="{B1455C1D-15C2-4B38-A097-D0B11D9B1F05}"/>
    <cellStyle name="Valuta 3 3 3 2 4 3 3" xfId="7444" xr:uid="{00000000-0005-0000-0000-00000E4A0000}"/>
    <cellStyle name="Valuta 3 3 3 2 4 3 3 2" xfId="30556" xr:uid="{E8FAB7D5-8A29-4B66-BCE1-081E2027F98E}"/>
    <cellStyle name="Valuta 3 3 3 2 4 3 3 3" xfId="48641" xr:uid="{EB5D802A-3BF4-450A-BB55-F755C0FFAE7F}"/>
    <cellStyle name="Valuta 3 3 3 2 4 3 3 4" xfId="55261" xr:uid="{EDCEA611-23FC-4265-B150-BDCC51C63CB1}"/>
    <cellStyle name="Valuta 3 3 3 2 4 3 3 5" xfId="58816" xr:uid="{125E736E-4A4C-470D-9C67-C18E2F5E7B78}"/>
    <cellStyle name="Valuta 3 3 3 2 4 3 4" xfId="16548" xr:uid="{00000000-0005-0000-0000-00000F4A0000}"/>
    <cellStyle name="Valuta 3 3 3 2 4 3 5" xfId="25693" xr:uid="{63FFFD3C-DFDF-4D40-AC6F-164C6817F38A}"/>
    <cellStyle name="Valuta 3 3 3 2 4 3 6" xfId="43780" xr:uid="{57A227F1-319B-43D8-833C-2767A092CBD9}"/>
    <cellStyle name="Valuta 3 3 3 2 4 3 7" xfId="50400" xr:uid="{69DF6D74-04BF-4B78-A6A0-CC789E0FA9F6}"/>
    <cellStyle name="Valuta 3 3 3 2 4 3 8" xfId="56643" xr:uid="{AF63CCE9-C749-4D1F-9032-EF4F7E5DC29A}"/>
    <cellStyle name="Valuta 3 3 3 2 4 4" xfId="1209" xr:uid="{00000000-0005-0000-0000-0000104A0000}"/>
    <cellStyle name="Valuta 3 3 3 2 4 4 2" xfId="4112" xr:uid="{00000000-0005-0000-0000-0000114A0000}"/>
    <cellStyle name="Valuta 3 3 3 2 4 4 2 2" xfId="9909" xr:uid="{00000000-0005-0000-0000-0000124A0000}"/>
    <cellStyle name="Valuta 3 3 3 2 4 4 2 3" xfId="19013" xr:uid="{00000000-0005-0000-0000-0000134A0000}"/>
    <cellStyle name="Valuta 3 3 3 2 4 4 3" xfId="7011" xr:uid="{00000000-0005-0000-0000-0000144A0000}"/>
    <cellStyle name="Valuta 3 3 3 2 4 4 4" xfId="16115" xr:uid="{00000000-0005-0000-0000-0000154A0000}"/>
    <cellStyle name="Valuta 3 3 3 2 4 4 5" xfId="25260" xr:uid="{0E706D62-6E9A-49DB-9EAC-0D8E01052BCA}"/>
    <cellStyle name="Valuta 3 3 3 2 4 4 6" xfId="43347" xr:uid="{8E0BC97D-E20A-4D53-8A2F-27CF3E02C959}"/>
    <cellStyle name="Valuta 3 3 3 2 4 4 7" xfId="49967" xr:uid="{BC578AC2-6E5D-44D7-BB5C-9CDD2782DE67}"/>
    <cellStyle name="Valuta 3 3 3 2 4 4 8" xfId="56309" xr:uid="{6D009C7F-768A-4013-B5C2-2EAB0C0F3F5D}"/>
    <cellStyle name="Valuta 3 3 3 2 4 5" xfId="3542" xr:uid="{00000000-0005-0000-0000-0000164A0000}"/>
    <cellStyle name="Valuta 3 3 3 2 4 5 2" xfId="9339" xr:uid="{00000000-0005-0000-0000-0000174A0000}"/>
    <cellStyle name="Valuta 3 3 3 2 4 5 3" xfId="18443" xr:uid="{00000000-0005-0000-0000-0000184A0000}"/>
    <cellStyle name="Valuta 3 3 3 2 4 5 4" xfId="27590" xr:uid="{83311C6C-BC19-450E-A55D-3CCBB779D4C8}"/>
    <cellStyle name="Valuta 3 3 3 2 4 5 5" xfId="45675" xr:uid="{36C43C66-ABA9-44DF-BBFD-9EA228401EF6}"/>
    <cellStyle name="Valuta 3 3 3 2 4 5 6" xfId="52295" xr:uid="{E4D0B44F-EDAD-4E31-A769-42157D44E6AC}"/>
    <cellStyle name="Valuta 3 3 3 2 4 5 7" xfId="57313" xr:uid="{D10B8A8B-BAD8-49D8-A8F6-1CA41D3C4908}"/>
    <cellStyle name="Valuta 3 3 3 2 4 6" xfId="6441" xr:uid="{00000000-0005-0000-0000-0000194A0000}"/>
    <cellStyle name="Valuta 3 3 3 2 4 6 2" xfId="30182" xr:uid="{3A92E4F3-503E-4F34-9A8D-41BF25BA9CE5}"/>
    <cellStyle name="Valuta 3 3 3 2 4 6 3" xfId="48267" xr:uid="{60725677-8745-49FA-B537-BBBCE255C71D}"/>
    <cellStyle name="Valuta 3 3 3 2 4 6 4" xfId="54887" xr:uid="{28B48635-F0E6-4696-95ED-FC8515D41A2C}"/>
    <cellStyle name="Valuta 3 3 3 2 4 6 5" xfId="58482" xr:uid="{DD484379-C751-4733-A058-D2C565C00AA0}"/>
    <cellStyle name="Valuta 3 3 3 2 4 7" xfId="15545" xr:uid="{00000000-0005-0000-0000-00001A4A0000}"/>
    <cellStyle name="Valuta 3 3 3 2 4 8" xfId="24690" xr:uid="{E1B02F00-EBA3-4334-9323-7B20D4E61653}"/>
    <cellStyle name="Valuta 3 3 3 2 4 9" xfId="42777" xr:uid="{2BBBBECD-D531-4D0D-9083-2EEC97BEF735}"/>
    <cellStyle name="Valuta 3 3 3 2 5" xfId="1831" xr:uid="{00000000-0005-0000-0000-00001B4A0000}"/>
    <cellStyle name="Valuta 3 3 3 2 5 2" xfId="4730" xr:uid="{00000000-0005-0000-0000-00001C4A0000}"/>
    <cellStyle name="Valuta 3 3 3 2 5 2 2" xfId="10527" xr:uid="{00000000-0005-0000-0000-00001D4A0000}"/>
    <cellStyle name="Valuta 3 3 3 2 5 2 3" xfId="19631" xr:uid="{00000000-0005-0000-0000-00001E4A0000}"/>
    <cellStyle name="Valuta 3 3 3 2 5 2 4" xfId="28713" xr:uid="{FA565941-0CFC-4D4F-ACAA-59625C7A84C5}"/>
    <cellStyle name="Valuta 3 3 3 2 5 2 5" xfId="46798" xr:uid="{B062C51D-C2FF-42C1-89F8-BE5AC17E1DC4}"/>
    <cellStyle name="Valuta 3 3 3 2 5 2 6" xfId="53418" xr:uid="{8A9ED21C-EA17-4474-9836-041F4C833434}"/>
    <cellStyle name="Valuta 3 3 3 2 5 2 7" xfId="58148" xr:uid="{4B5B9A6D-4A57-471D-B5DE-8EE54D6877EB}"/>
    <cellStyle name="Valuta 3 3 3 2 5 3" xfId="7629" xr:uid="{00000000-0005-0000-0000-00001F4A0000}"/>
    <cellStyle name="Valuta 3 3 3 2 5 3 2" xfId="30731" xr:uid="{AA391F52-9B4F-46C7-A3A3-75DBE2E0435B}"/>
    <cellStyle name="Valuta 3 3 3 2 5 3 3" xfId="48816" xr:uid="{F9D5B4BB-21C9-45BC-8DFE-368A3784BEFA}"/>
    <cellStyle name="Valuta 3 3 3 2 5 3 4" xfId="55436" xr:uid="{9196587E-1AA1-421B-875B-C95C1B3ABF2F}"/>
    <cellStyle name="Valuta 3 3 3 2 5 3 5" xfId="58985" xr:uid="{BED85AE5-BCB0-4C20-9535-48C7E3D257FF}"/>
    <cellStyle name="Valuta 3 3 3 2 5 4" xfId="16733" xr:uid="{00000000-0005-0000-0000-0000204A0000}"/>
    <cellStyle name="Valuta 3 3 3 2 5 5" xfId="25880" xr:uid="{3FF81DA3-13CA-40EF-B4AE-BE64B447B4C1}"/>
    <cellStyle name="Valuta 3 3 3 2 5 6" xfId="43965" xr:uid="{9B0FD5D7-1378-480F-99B5-955FFEFDC0A0}"/>
    <cellStyle name="Valuta 3 3 3 2 5 7" xfId="50585" xr:uid="{76B35FAA-E32F-4DAA-B345-88A488430C60}"/>
    <cellStyle name="Valuta 3 3 3 2 5 8" xfId="56812" xr:uid="{EAE516E5-16E8-41E9-BF87-9B92FFA7DF9C}"/>
    <cellStyle name="Valuta 3 3 3 2 6" xfId="1429" xr:uid="{00000000-0005-0000-0000-0000214A0000}"/>
    <cellStyle name="Valuta 3 3 3 2 6 2" xfId="4332" xr:uid="{00000000-0005-0000-0000-0000224A0000}"/>
    <cellStyle name="Valuta 3 3 3 2 6 2 2" xfId="10129" xr:uid="{00000000-0005-0000-0000-0000234A0000}"/>
    <cellStyle name="Valuta 3 3 3 2 6 2 3" xfId="19233" xr:uid="{00000000-0005-0000-0000-0000244A0000}"/>
    <cellStyle name="Valuta 3 3 3 2 6 2 4" xfId="28286" xr:uid="{AF7BD872-C4CB-4122-92EC-51BBF238BE01}"/>
    <cellStyle name="Valuta 3 3 3 2 6 2 5" xfId="46371" xr:uid="{12F05C52-E982-429B-B046-03D2592F5FF1}"/>
    <cellStyle name="Valuta 3 3 3 2 6 2 6" xfId="52991" xr:uid="{6FD5B4D6-A4E2-4C5B-B51F-D728665E62D9}"/>
    <cellStyle name="Valuta 3 3 3 2 6 2 7" xfId="57814" xr:uid="{4CF160EF-668E-4E71-A29A-F4B17DF40325}"/>
    <cellStyle name="Valuta 3 3 3 2 6 3" xfId="7231" xr:uid="{00000000-0005-0000-0000-0000254A0000}"/>
    <cellStyle name="Valuta 3 3 3 2 6 3 2" xfId="30365" xr:uid="{BFDED432-250D-4F55-8F16-7944A82E7260}"/>
    <cellStyle name="Valuta 3 3 3 2 6 3 3" xfId="48450" xr:uid="{6B2B128A-CB6E-4B09-BFFC-F51A1B2B213D}"/>
    <cellStyle name="Valuta 3 3 3 2 6 3 4" xfId="55070" xr:uid="{83DF6B2D-45E9-4E9C-9E45-FD5B24EC70BB}"/>
    <cellStyle name="Valuta 3 3 3 2 6 3 5" xfId="58649" xr:uid="{958F5B65-6A2A-42CF-A2F4-C03365B3575F}"/>
    <cellStyle name="Valuta 3 3 3 2 6 4" xfId="16335" xr:uid="{00000000-0005-0000-0000-0000264A0000}"/>
    <cellStyle name="Valuta 3 3 3 2 6 5" xfId="25480" xr:uid="{EC0DD4ED-D30F-44A5-A8D9-204A263F3834}"/>
    <cellStyle name="Valuta 3 3 3 2 6 6" xfId="43567" xr:uid="{6C682DF6-0D46-41AB-B957-84FCD276069D}"/>
    <cellStyle name="Valuta 3 3 3 2 6 7" xfId="50187" xr:uid="{A6E3E025-9CC7-4083-AAB4-764D855CF94F}"/>
    <cellStyle name="Valuta 3 3 3 2 6 8" xfId="56476" xr:uid="{09E652C3-D209-4895-9F4D-C6D55AD62102}"/>
    <cellStyle name="Valuta 3 3 3 2 7" xfId="917" xr:uid="{00000000-0005-0000-0000-0000274A0000}"/>
    <cellStyle name="Valuta 3 3 3 2 7 2" xfId="3820" xr:uid="{00000000-0005-0000-0000-0000284A0000}"/>
    <cellStyle name="Valuta 3 3 3 2 7 2 2" xfId="9617" xr:uid="{00000000-0005-0000-0000-0000294A0000}"/>
    <cellStyle name="Valuta 3 3 3 2 7 2 3" xfId="18721" xr:uid="{00000000-0005-0000-0000-00002A4A0000}"/>
    <cellStyle name="Valuta 3 3 3 2 7 2 4" xfId="27810" xr:uid="{0D28877E-D8A1-402E-9941-58720F861358}"/>
    <cellStyle name="Valuta 3 3 3 2 7 2 5" xfId="45895" xr:uid="{890F3601-87CB-4B3B-A63B-9789949658CA}"/>
    <cellStyle name="Valuta 3 3 3 2 7 2 6" xfId="52515" xr:uid="{3AA0586A-9E9A-4D3F-817F-D1C5A773C6CD}"/>
    <cellStyle name="Valuta 3 3 3 2 7 2 7" xfId="57480" xr:uid="{24C0A4DD-FB18-4B90-B8F0-DA7CE4465263}"/>
    <cellStyle name="Valuta 3 3 3 2 7 3" xfId="6719" xr:uid="{00000000-0005-0000-0000-00002B4A0000}"/>
    <cellStyle name="Valuta 3 3 3 2 7 4" xfId="15823" xr:uid="{00000000-0005-0000-0000-00002C4A0000}"/>
    <cellStyle name="Valuta 3 3 3 2 7 5" xfId="24968" xr:uid="{B24A0CBA-9D79-4144-84DB-1192C4EC1436}"/>
    <cellStyle name="Valuta 3 3 3 2 7 6" xfId="43055" xr:uid="{A80B4792-F0B0-4664-BAFB-E73EA7B9A34B}"/>
    <cellStyle name="Valuta 3 3 3 2 7 7" xfId="49675" xr:uid="{57CF385C-E759-492A-989F-2D6EC04F5AB8}"/>
    <cellStyle name="Valuta 3 3 3 2 7 8" xfId="56142" xr:uid="{96994CBF-005C-4556-90F8-045818246D53}"/>
    <cellStyle name="Valuta 3 3 3 2 8" xfId="3350" xr:uid="{00000000-0005-0000-0000-00002D4A0000}"/>
    <cellStyle name="Valuta 3 3 3 2 8 2" xfId="9147" xr:uid="{00000000-0005-0000-0000-00002E4A0000}"/>
    <cellStyle name="Valuta 3 3 3 2 8 3" xfId="18251" xr:uid="{00000000-0005-0000-0000-00002F4A0000}"/>
    <cellStyle name="Valuta 3 3 3 2 8 4" xfId="27398" xr:uid="{2B99CF49-B05D-4BBD-9A25-021521C2D05B}"/>
    <cellStyle name="Valuta 3 3 3 2 8 5" xfId="45483" xr:uid="{55DD038B-20C6-4181-AF60-6D8B1A08EE33}"/>
    <cellStyle name="Valuta 3 3 3 2 8 6" xfId="52103" xr:uid="{2D2F0928-BE30-4A15-B2A9-3074D7BF2764}"/>
    <cellStyle name="Valuta 3 3 3 2 8 7" xfId="57146" xr:uid="{1D047E50-20ED-4DE0-8975-02D96CA670F9}"/>
    <cellStyle name="Valuta 3 3 3 2 9" xfId="6249" xr:uid="{00000000-0005-0000-0000-0000304A0000}"/>
    <cellStyle name="Valuta 3 3 3 2 9 2" xfId="30015" xr:uid="{3D68BBC8-4F3E-41E7-B1C0-E377E0773548}"/>
    <cellStyle name="Valuta 3 3 3 2 9 3" xfId="48100" xr:uid="{59619A29-A907-4847-BB42-044498864062}"/>
    <cellStyle name="Valuta 3 3 3 2 9 4" xfId="54720" xr:uid="{151E14B8-CCF7-48F6-A608-60DA1A633E69}"/>
    <cellStyle name="Valuta 3 3 3 2 9 5" xfId="58315" xr:uid="{919CFD80-C124-4F71-80AB-61590E99E3D0}"/>
    <cellStyle name="Valuta 3 3 3 3" xfId="292" xr:uid="{00000000-0005-0000-0000-0000314A0000}"/>
    <cellStyle name="Valuta 3 3 3 3 10" xfId="24389" xr:uid="{B59B3B03-0307-4546-93AD-1252C006B4E1}"/>
    <cellStyle name="Valuta 3 3 3 3 11" xfId="42635" xr:uid="{CBF8D941-F54F-4CBC-94C1-59B91D46651C}"/>
    <cellStyle name="Valuta 3 3 3 3 12" xfId="49255" xr:uid="{058C3386-977E-445B-AD9E-9BBA52584586}"/>
    <cellStyle name="Valuta 3 3 3 3 13" xfId="55848" xr:uid="{78476A71-2EF6-4574-B74F-A3CF47B22CA0}"/>
    <cellStyle name="Valuta 3 3 3 3 2" xfId="689" xr:uid="{00000000-0005-0000-0000-0000324A0000}"/>
    <cellStyle name="Valuta 3 3 3 3 2 10" xfId="49447" xr:uid="{25B3EDD1-55F6-4C58-8A6D-8D36C1DDDC12}"/>
    <cellStyle name="Valuta 3 3 3 3 2 11" xfId="56015" xr:uid="{0368CC62-98EC-4096-9DE6-5CB902143E53}"/>
    <cellStyle name="Valuta 3 3 3 3 2 2" xfId="2038" xr:uid="{00000000-0005-0000-0000-0000334A0000}"/>
    <cellStyle name="Valuta 3 3 3 3 2 2 2" xfId="4937" xr:uid="{00000000-0005-0000-0000-0000344A0000}"/>
    <cellStyle name="Valuta 3 3 3 3 2 2 2 2" xfId="10734" xr:uid="{00000000-0005-0000-0000-0000354A0000}"/>
    <cellStyle name="Valuta 3 3 3 3 2 2 2 3" xfId="19838" xr:uid="{00000000-0005-0000-0000-0000364A0000}"/>
    <cellStyle name="Valuta 3 3 3 3 2 2 2 4" xfId="28561" xr:uid="{CA727F20-D541-489A-AAEC-1E4F732482E3}"/>
    <cellStyle name="Valuta 3 3 3 3 2 2 2 5" xfId="46646" xr:uid="{DD7D9ECF-E90D-4693-9B83-9BC25F684AEA}"/>
    <cellStyle name="Valuta 3 3 3 3 2 2 2 6" xfId="53266" xr:uid="{5A096DE8-9D90-431C-B82C-4556B542C5D5}"/>
    <cellStyle name="Valuta 3 3 3 3 2 2 2 7" xfId="58021" xr:uid="{59DD83FB-3C3F-4863-8A04-52F19DFB72FE}"/>
    <cellStyle name="Valuta 3 3 3 3 2 2 3" xfId="7836" xr:uid="{00000000-0005-0000-0000-0000374A0000}"/>
    <cellStyle name="Valuta 3 3 3 3 2 2 3 2" xfId="30938" xr:uid="{44C522B2-E053-4DC8-B084-1D2B769FD81C}"/>
    <cellStyle name="Valuta 3 3 3 3 2 2 3 3" xfId="49023" xr:uid="{65B869B7-FE22-47B2-BDA1-C0295B6B0448}"/>
    <cellStyle name="Valuta 3 3 3 3 2 2 3 4" xfId="55643" xr:uid="{701AA5F7-91D1-4738-BE11-E4427C93D808}"/>
    <cellStyle name="Valuta 3 3 3 3 2 2 3 5" xfId="59192" xr:uid="{524E8612-4300-4A84-9816-467A28F7D062}"/>
    <cellStyle name="Valuta 3 3 3 3 2 2 4" xfId="16940" xr:uid="{00000000-0005-0000-0000-0000384A0000}"/>
    <cellStyle name="Valuta 3 3 3 3 2 2 5" xfId="26087" xr:uid="{E8C9558D-6FCD-47F7-A3CA-D6A985F753CB}"/>
    <cellStyle name="Valuta 3 3 3 3 2 2 6" xfId="44172" xr:uid="{D27AA540-581D-4D68-A862-DD78934463DA}"/>
    <cellStyle name="Valuta 3 3 3 3 2 2 7" xfId="50792" xr:uid="{531F264B-4C13-4ECE-A50F-DA2D262CA27E}"/>
    <cellStyle name="Valuta 3 3 3 3 2 2 8" xfId="57019" xr:uid="{09FAFC5B-711D-4CCB-803C-9F5EF07C7C58}"/>
    <cellStyle name="Valuta 3 3 3 3 2 3" xfId="1692" xr:uid="{00000000-0005-0000-0000-0000394A0000}"/>
    <cellStyle name="Valuta 3 3 3 3 2 3 2" xfId="4595" xr:uid="{00000000-0005-0000-0000-00003A4A0000}"/>
    <cellStyle name="Valuta 3 3 3 3 2 3 2 2" xfId="10392" xr:uid="{00000000-0005-0000-0000-00003B4A0000}"/>
    <cellStyle name="Valuta 3 3 3 3 2 3 2 3" xfId="19496" xr:uid="{00000000-0005-0000-0000-00003C4A0000}"/>
    <cellStyle name="Valuta 3 3 3 3 2 3 2 4" xfId="28098" xr:uid="{9AAA87E3-B713-44C7-BAD6-DFC9EFE490F6}"/>
    <cellStyle name="Valuta 3 3 3 3 2 3 2 5" xfId="46183" xr:uid="{E19161EE-693A-4591-BBD1-55BAAC833E84}"/>
    <cellStyle name="Valuta 3 3 3 3 2 3 2 6" xfId="52803" xr:uid="{E7249AC2-D16E-41A1-9439-48149806C727}"/>
    <cellStyle name="Valuta 3 3 3 3 2 3 2 7" xfId="57687" xr:uid="{79FF230B-A296-4BBC-A0A2-E7011235FBD0}"/>
    <cellStyle name="Valuta 3 3 3 3 2 3 3" xfId="7494" xr:uid="{00000000-0005-0000-0000-00003D4A0000}"/>
    <cellStyle name="Valuta 3 3 3 3 2 3 3 2" xfId="30600" xr:uid="{319A7D96-418E-4BBF-A20A-B84A024C32E3}"/>
    <cellStyle name="Valuta 3 3 3 3 2 3 3 3" xfId="48685" xr:uid="{3A94FE83-EEDB-4137-BE76-0A9E6567C8BE}"/>
    <cellStyle name="Valuta 3 3 3 3 2 3 3 4" xfId="55305" xr:uid="{743297A4-E3D2-46E9-B68B-71759D8A6A67}"/>
    <cellStyle name="Valuta 3 3 3 3 2 3 3 5" xfId="58856" xr:uid="{F4FE8682-6D68-4431-B45D-7A7BD5145ED2}"/>
    <cellStyle name="Valuta 3 3 3 3 2 3 4" xfId="16598" xr:uid="{00000000-0005-0000-0000-00003E4A0000}"/>
    <cellStyle name="Valuta 3 3 3 3 2 3 5" xfId="25743" xr:uid="{52966161-C0FC-4111-9285-C27F08D3C0EF}"/>
    <cellStyle name="Valuta 3 3 3 3 2 3 6" xfId="43830" xr:uid="{18866AE7-8364-4876-BB15-182FEE307B44}"/>
    <cellStyle name="Valuta 3 3 3 3 2 3 7" xfId="50450" xr:uid="{FABE408E-6FE0-4163-933F-BC55FDB2C6FC}"/>
    <cellStyle name="Valuta 3 3 3 3 2 3 8" xfId="56683" xr:uid="{25801555-9CBC-42A0-B4A4-E0A1FB6C36F6}"/>
    <cellStyle name="Valuta 3 3 3 3 2 4" xfId="1259" xr:uid="{00000000-0005-0000-0000-00003F4A0000}"/>
    <cellStyle name="Valuta 3 3 3 3 2 4 2" xfId="4162" xr:uid="{00000000-0005-0000-0000-0000404A0000}"/>
    <cellStyle name="Valuta 3 3 3 3 2 4 2 2" xfId="9959" xr:uid="{00000000-0005-0000-0000-0000414A0000}"/>
    <cellStyle name="Valuta 3 3 3 3 2 4 2 3" xfId="19063" xr:uid="{00000000-0005-0000-0000-0000424A0000}"/>
    <cellStyle name="Valuta 3 3 3 3 2 4 3" xfId="7061" xr:uid="{00000000-0005-0000-0000-0000434A0000}"/>
    <cellStyle name="Valuta 3 3 3 3 2 4 4" xfId="16165" xr:uid="{00000000-0005-0000-0000-0000444A0000}"/>
    <cellStyle name="Valuta 3 3 3 3 2 4 5" xfId="25310" xr:uid="{893C88EA-471E-44A9-8A43-A9252D9F73EB}"/>
    <cellStyle name="Valuta 3 3 3 3 2 4 6" xfId="43397" xr:uid="{ABF0805C-A58C-4014-A2F1-04DB2F4D2CA3}"/>
    <cellStyle name="Valuta 3 3 3 3 2 4 7" xfId="50017" xr:uid="{951C5182-0345-4A58-90B1-9E74D41B5BEC}"/>
    <cellStyle name="Valuta 3 3 3 3 2 4 8" xfId="56349" xr:uid="{7F71D650-6D5A-44B4-8229-8F71E32EABF5}"/>
    <cellStyle name="Valuta 3 3 3 3 2 5" xfId="3592" xr:uid="{00000000-0005-0000-0000-0000454A0000}"/>
    <cellStyle name="Valuta 3 3 3 3 2 5 2" xfId="9389" xr:uid="{00000000-0005-0000-0000-0000464A0000}"/>
    <cellStyle name="Valuta 3 3 3 3 2 5 3" xfId="18493" xr:uid="{00000000-0005-0000-0000-0000474A0000}"/>
    <cellStyle name="Valuta 3 3 3 3 2 5 4" xfId="27640" xr:uid="{FCFD61FB-A570-41F2-A243-102C32374C38}"/>
    <cellStyle name="Valuta 3 3 3 3 2 5 5" xfId="45725" xr:uid="{C6AF666C-02D2-41B7-9007-57CD24AC078C}"/>
    <cellStyle name="Valuta 3 3 3 3 2 5 6" xfId="52345" xr:uid="{0CAF316A-0583-4280-B54E-B548CE37F262}"/>
    <cellStyle name="Valuta 3 3 3 3 2 5 7" xfId="57353" xr:uid="{05F09C79-1CCD-49AF-A82B-2973E49CDC6F}"/>
    <cellStyle name="Valuta 3 3 3 3 2 6" xfId="6491" xr:uid="{00000000-0005-0000-0000-0000484A0000}"/>
    <cellStyle name="Valuta 3 3 3 3 2 6 2" xfId="30222" xr:uid="{A7108097-4544-4A2E-965A-7E9A0E206EAE}"/>
    <cellStyle name="Valuta 3 3 3 3 2 6 3" xfId="48307" xr:uid="{E67618F4-01EF-42FB-AA9D-1575EE899C17}"/>
    <cellStyle name="Valuta 3 3 3 3 2 6 4" xfId="54927" xr:uid="{4969BA97-E99F-4246-89DA-0E7E0567A2D6}"/>
    <cellStyle name="Valuta 3 3 3 3 2 6 5" xfId="58522" xr:uid="{DFC2F34F-213E-4009-9C95-3855693385FF}"/>
    <cellStyle name="Valuta 3 3 3 3 2 7" xfId="15595" xr:uid="{00000000-0005-0000-0000-0000494A0000}"/>
    <cellStyle name="Valuta 3 3 3 3 2 8" xfId="24740" xr:uid="{A00305AD-EF71-4EEA-9491-995360D56451}"/>
    <cellStyle name="Valuta 3 3 3 3 2 9" xfId="42827" xr:uid="{F2A1F855-BD5A-4E08-96B9-99FB9689034D}"/>
    <cellStyle name="Valuta 3 3 3 3 3" xfId="1871" xr:uid="{00000000-0005-0000-0000-00004A4A0000}"/>
    <cellStyle name="Valuta 3 3 3 3 3 2" xfId="4770" xr:uid="{00000000-0005-0000-0000-00004B4A0000}"/>
    <cellStyle name="Valuta 3 3 3 3 3 2 2" xfId="10567" xr:uid="{00000000-0005-0000-0000-00004C4A0000}"/>
    <cellStyle name="Valuta 3 3 3 3 3 2 3" xfId="19671" xr:uid="{00000000-0005-0000-0000-00004D4A0000}"/>
    <cellStyle name="Valuta 3 3 3 3 3 2 4" xfId="28757" xr:uid="{5D9FDD28-2AC9-47B9-ADE6-204758BE7BF4}"/>
    <cellStyle name="Valuta 3 3 3 3 3 2 5" xfId="46842" xr:uid="{85EDBF22-186B-4370-B177-A0EBA2E1490B}"/>
    <cellStyle name="Valuta 3 3 3 3 3 2 6" xfId="53462" xr:uid="{55EDEAC4-2BAF-49C6-A4F5-3BFA42188E2B}"/>
    <cellStyle name="Valuta 3 3 3 3 3 2 7" xfId="58188" xr:uid="{21E6259A-8541-4D24-9EE0-8E4378803F43}"/>
    <cellStyle name="Valuta 3 3 3 3 3 3" xfId="7669" xr:uid="{00000000-0005-0000-0000-00004E4A0000}"/>
    <cellStyle name="Valuta 3 3 3 3 3 3 2" xfId="30771" xr:uid="{CD40AED8-3A02-43B6-A064-140842F196DE}"/>
    <cellStyle name="Valuta 3 3 3 3 3 3 3" xfId="48856" xr:uid="{6DA5C7EE-6E13-4A15-B5AB-297629447DC0}"/>
    <cellStyle name="Valuta 3 3 3 3 3 3 4" xfId="55476" xr:uid="{5D301DE6-227F-463B-AAD0-BB93461164AE}"/>
    <cellStyle name="Valuta 3 3 3 3 3 3 5" xfId="59025" xr:uid="{AE38E6AD-B659-431C-B9A4-310753903B3A}"/>
    <cellStyle name="Valuta 3 3 3 3 3 4" xfId="16773" xr:uid="{00000000-0005-0000-0000-00004F4A0000}"/>
    <cellStyle name="Valuta 3 3 3 3 3 5" xfId="25920" xr:uid="{7387A5FC-4781-4BD2-A610-9866942641B0}"/>
    <cellStyle name="Valuta 3 3 3 3 3 6" xfId="44005" xr:uid="{7641A14D-AB2E-41D9-B6B7-E65E668049BB}"/>
    <cellStyle name="Valuta 3 3 3 3 3 7" xfId="50625" xr:uid="{69DCB1BB-1434-4CFA-97B8-E45FC6A59764}"/>
    <cellStyle name="Valuta 3 3 3 3 3 8" xfId="56852" xr:uid="{6F723AFE-00D2-4820-86F4-D2508B850DF0}"/>
    <cellStyle name="Valuta 3 3 3 3 4" xfId="1479" xr:uid="{00000000-0005-0000-0000-0000504A0000}"/>
    <cellStyle name="Valuta 3 3 3 3 4 2" xfId="4382" xr:uid="{00000000-0005-0000-0000-0000514A0000}"/>
    <cellStyle name="Valuta 3 3 3 3 4 2 2" xfId="10179" xr:uid="{00000000-0005-0000-0000-0000524A0000}"/>
    <cellStyle name="Valuta 3 3 3 3 4 2 3" xfId="19283" xr:uid="{00000000-0005-0000-0000-0000534A0000}"/>
    <cellStyle name="Valuta 3 3 3 3 4 2 4" xfId="28336" xr:uid="{6BBB0299-D7D0-4B03-AFED-1B14BE6953C7}"/>
    <cellStyle name="Valuta 3 3 3 3 4 2 5" xfId="46421" xr:uid="{F63CF4F8-C023-417F-A92B-3A844F89B919}"/>
    <cellStyle name="Valuta 3 3 3 3 4 2 6" xfId="53041" xr:uid="{84EC12E5-F99D-46FE-825D-4A9AFC4E0264}"/>
    <cellStyle name="Valuta 3 3 3 3 4 2 7" xfId="57854" xr:uid="{E21B275D-1DE6-4403-A9EB-A42F376E6612}"/>
    <cellStyle name="Valuta 3 3 3 3 4 3" xfId="7281" xr:uid="{00000000-0005-0000-0000-0000544A0000}"/>
    <cellStyle name="Valuta 3 3 3 3 4 3 2" xfId="30409" xr:uid="{1658D079-904F-4C1F-8D86-DC2521EFFF87}"/>
    <cellStyle name="Valuta 3 3 3 3 4 3 3" xfId="48494" xr:uid="{D59A0E08-5C61-4BF5-8897-D06BA7591594}"/>
    <cellStyle name="Valuta 3 3 3 3 4 3 4" xfId="55114" xr:uid="{9F3C01B3-1936-4B49-BA80-1A6354380760}"/>
    <cellStyle name="Valuta 3 3 3 3 4 3 5" xfId="58689" xr:uid="{10C5A267-2F8A-4BB9-B9A6-1E6F9D26D7A8}"/>
    <cellStyle name="Valuta 3 3 3 3 4 4" xfId="16385" xr:uid="{00000000-0005-0000-0000-0000554A0000}"/>
    <cellStyle name="Valuta 3 3 3 3 4 5" xfId="25530" xr:uid="{32ACBE9F-81D9-4542-B046-3615DF74A4E9}"/>
    <cellStyle name="Valuta 3 3 3 3 4 6" xfId="43617" xr:uid="{B72F8049-A961-4AB9-A2D1-B04577F2C601}"/>
    <cellStyle name="Valuta 3 3 3 3 4 7" xfId="50237" xr:uid="{772B71EE-E739-45A4-B2EE-3A52E00F65B6}"/>
    <cellStyle name="Valuta 3 3 3 3 4 8" xfId="56516" xr:uid="{5F67324D-9AEE-4033-A9F8-2A96CB6AA5CC}"/>
    <cellStyle name="Valuta 3 3 3 3 5" xfId="968" xr:uid="{00000000-0005-0000-0000-0000564A0000}"/>
    <cellStyle name="Valuta 3 3 3 3 5 2" xfId="3871" xr:uid="{00000000-0005-0000-0000-0000574A0000}"/>
    <cellStyle name="Valuta 3 3 3 3 5 2 2" xfId="9668" xr:uid="{00000000-0005-0000-0000-0000584A0000}"/>
    <cellStyle name="Valuta 3 3 3 3 5 2 3" xfId="18772" xr:uid="{00000000-0005-0000-0000-0000594A0000}"/>
    <cellStyle name="Valuta 3 3 3 3 5 2 4" xfId="27860" xr:uid="{FE4C7CAE-B652-4305-A7D7-F8D56A503170}"/>
    <cellStyle name="Valuta 3 3 3 3 5 2 5" xfId="45945" xr:uid="{7E6474F1-7652-4368-B8F6-03CE16B637D8}"/>
    <cellStyle name="Valuta 3 3 3 3 5 2 6" xfId="52565" xr:uid="{D218E779-04D2-48EB-8B23-2C4BD93E5F28}"/>
    <cellStyle name="Valuta 3 3 3 3 5 2 7" xfId="57520" xr:uid="{531D7C7F-3F22-4760-B441-800CC725B9D8}"/>
    <cellStyle name="Valuta 3 3 3 3 5 3" xfId="6770" xr:uid="{00000000-0005-0000-0000-00005A4A0000}"/>
    <cellStyle name="Valuta 3 3 3 3 5 4" xfId="15874" xr:uid="{00000000-0005-0000-0000-00005B4A0000}"/>
    <cellStyle name="Valuta 3 3 3 3 5 5" xfId="25019" xr:uid="{2531F457-BCF8-4561-BB05-42F51BA0D92E}"/>
    <cellStyle name="Valuta 3 3 3 3 5 6" xfId="43106" xr:uid="{C8B62E60-50AC-498D-876A-8DA928D435AF}"/>
    <cellStyle name="Valuta 3 3 3 3 5 7" xfId="49726" xr:uid="{1E621EF8-141D-4FF8-A1C9-431FC2C61D7B}"/>
    <cellStyle name="Valuta 3 3 3 3 5 8" xfId="56182" xr:uid="{5B03616D-5BCC-4D30-98F9-FFD2EC340B0F}"/>
    <cellStyle name="Valuta 3 3 3 3 6" xfId="3400" xr:uid="{00000000-0005-0000-0000-00005C4A0000}"/>
    <cellStyle name="Valuta 3 3 3 3 6 2" xfId="9197" xr:uid="{00000000-0005-0000-0000-00005D4A0000}"/>
    <cellStyle name="Valuta 3 3 3 3 6 3" xfId="18301" xr:uid="{00000000-0005-0000-0000-00005E4A0000}"/>
    <cellStyle name="Valuta 3 3 3 3 6 4" xfId="27448" xr:uid="{74A9232A-8B7C-4D0B-987D-E702D33A01E1}"/>
    <cellStyle name="Valuta 3 3 3 3 6 5" xfId="45533" xr:uid="{2E7DDADB-A47A-417C-ADF3-7BC109B92511}"/>
    <cellStyle name="Valuta 3 3 3 3 6 6" xfId="52153" xr:uid="{017AC76C-6374-4944-A7A2-90A7503011EF}"/>
    <cellStyle name="Valuta 3 3 3 3 6 7" xfId="57186" xr:uid="{086B8D86-C0B9-4BB1-BE7C-94BC69A83C80}"/>
    <cellStyle name="Valuta 3 3 3 3 7" xfId="6299" xr:uid="{00000000-0005-0000-0000-00005F4A0000}"/>
    <cellStyle name="Valuta 3 3 3 3 7 2" xfId="30055" xr:uid="{FE3B1DD5-132D-4BE4-8342-B8027C67E676}"/>
    <cellStyle name="Valuta 3 3 3 3 7 3" xfId="48140" xr:uid="{6AB0A0C4-4677-4779-B872-D8843D43B904}"/>
    <cellStyle name="Valuta 3 3 3 3 7 4" xfId="54760" xr:uid="{313920A2-B2FF-4DF7-A72E-A3D4F5E2B13F}"/>
    <cellStyle name="Valuta 3 3 3 3 7 5" xfId="58355" xr:uid="{B5978AFD-D6E9-4861-A4C0-F3B6648F1BFB}"/>
    <cellStyle name="Valuta 3 3 3 3 8" xfId="15189" xr:uid="{00000000-0005-0000-0000-0000604A0000}"/>
    <cellStyle name="Valuta 3 3 3 3 9" xfId="15403" xr:uid="{00000000-0005-0000-0000-0000614A0000}"/>
    <cellStyle name="Valuta 3 3 3 4" xfId="518" xr:uid="{00000000-0005-0000-0000-0000624A0000}"/>
    <cellStyle name="Valuta 3 3 3 5" xfId="597" xr:uid="{00000000-0005-0000-0000-0000634A0000}"/>
    <cellStyle name="Valuta 3 3 3 5 10" xfId="49355" xr:uid="{39459912-CE89-4B1D-8876-F1E82C0A98F3}"/>
    <cellStyle name="Valuta 3 3 3 5 11" xfId="55935" xr:uid="{59B526D2-7BA8-42FB-9D6F-F6DE82F6677F}"/>
    <cellStyle name="Valuta 3 3 3 5 2" xfId="1958" xr:uid="{00000000-0005-0000-0000-0000644A0000}"/>
    <cellStyle name="Valuta 3 3 3 5 2 2" xfId="4857" xr:uid="{00000000-0005-0000-0000-0000654A0000}"/>
    <cellStyle name="Valuta 3 3 3 5 2 2 2" xfId="10654" xr:uid="{00000000-0005-0000-0000-0000664A0000}"/>
    <cellStyle name="Valuta 3 3 3 5 2 2 3" xfId="19758" xr:uid="{00000000-0005-0000-0000-0000674A0000}"/>
    <cellStyle name="Valuta 3 3 3 5 2 2 4" xfId="28469" xr:uid="{FE56F1BF-B441-4FB5-B451-77334D7490BC}"/>
    <cellStyle name="Valuta 3 3 3 5 2 2 5" xfId="46554" xr:uid="{6AB26B43-6D70-4DE8-840E-4A18B556B81F}"/>
    <cellStyle name="Valuta 3 3 3 5 2 2 6" xfId="53174" xr:uid="{2C1F1DEF-3A32-401F-8EB9-8CA791116D96}"/>
    <cellStyle name="Valuta 3 3 3 5 2 2 7" xfId="57941" xr:uid="{181DC3FA-B5DD-404F-A665-331395989338}"/>
    <cellStyle name="Valuta 3 3 3 5 2 3" xfId="7756" xr:uid="{00000000-0005-0000-0000-0000684A0000}"/>
    <cellStyle name="Valuta 3 3 3 5 2 3 2" xfId="30858" xr:uid="{598AF9A1-D300-4B12-BD32-216E8CEA7747}"/>
    <cellStyle name="Valuta 3 3 3 5 2 3 3" xfId="48943" xr:uid="{8905FBA8-DB9C-452D-9030-F4FB16B1C6D6}"/>
    <cellStyle name="Valuta 3 3 3 5 2 3 4" xfId="55563" xr:uid="{BBD93A8F-26BD-4126-81C4-CFDEC1B6A713}"/>
    <cellStyle name="Valuta 3 3 3 5 2 3 5" xfId="59112" xr:uid="{4658A54D-602D-4887-B669-DF3C9193D055}"/>
    <cellStyle name="Valuta 3 3 3 5 2 4" xfId="16860" xr:uid="{00000000-0005-0000-0000-0000694A0000}"/>
    <cellStyle name="Valuta 3 3 3 5 2 5" xfId="26007" xr:uid="{D32A6032-7A68-4DC8-8FF1-3566EE0BB863}"/>
    <cellStyle name="Valuta 3 3 3 5 2 6" xfId="44092" xr:uid="{B7AFF197-4F2E-4181-AB5D-2D80C06788E8}"/>
    <cellStyle name="Valuta 3 3 3 5 2 7" xfId="50712" xr:uid="{5643A851-8BE5-4B11-9B22-BD7E9767DC5D}"/>
    <cellStyle name="Valuta 3 3 3 5 2 8" xfId="56939" xr:uid="{955CF4F6-5DA9-47A7-9D80-FF92F78300FD}"/>
    <cellStyle name="Valuta 3 3 3 5 3" xfId="1600" xr:uid="{00000000-0005-0000-0000-00006A4A0000}"/>
    <cellStyle name="Valuta 3 3 3 5 3 2" xfId="4503" xr:uid="{00000000-0005-0000-0000-00006B4A0000}"/>
    <cellStyle name="Valuta 3 3 3 5 3 2 2" xfId="10300" xr:uid="{00000000-0005-0000-0000-00006C4A0000}"/>
    <cellStyle name="Valuta 3 3 3 5 3 2 3" xfId="19404" xr:uid="{00000000-0005-0000-0000-00006D4A0000}"/>
    <cellStyle name="Valuta 3 3 3 5 3 2 4" xfId="28006" xr:uid="{5436B0F0-B836-4F78-BEB0-11029C46BDF3}"/>
    <cellStyle name="Valuta 3 3 3 5 3 2 5" xfId="46091" xr:uid="{B4E48C34-1E13-43D5-8FC9-1CAA2E9C177D}"/>
    <cellStyle name="Valuta 3 3 3 5 3 2 6" xfId="52711" xr:uid="{F5684639-1A9B-472B-B2CB-756ED57D4943}"/>
    <cellStyle name="Valuta 3 3 3 5 3 2 7" xfId="57607" xr:uid="{F4590665-D9D0-4BB3-B41A-1A539730F772}"/>
    <cellStyle name="Valuta 3 3 3 5 3 3" xfId="7402" xr:uid="{00000000-0005-0000-0000-00006E4A0000}"/>
    <cellStyle name="Valuta 3 3 3 5 3 3 2" xfId="30514" xr:uid="{373B1765-FF1D-4FA8-A454-5F4B669B18F8}"/>
    <cellStyle name="Valuta 3 3 3 5 3 3 3" xfId="48599" xr:uid="{8E8095D3-403C-458C-B160-635EF3A77C92}"/>
    <cellStyle name="Valuta 3 3 3 5 3 3 4" xfId="55219" xr:uid="{2A3AD15F-3AA0-4B29-B1CD-9DE2E57F573D}"/>
    <cellStyle name="Valuta 3 3 3 5 3 3 5" xfId="58776" xr:uid="{337529BF-8047-4F42-BD8E-B47397575BCF}"/>
    <cellStyle name="Valuta 3 3 3 5 3 4" xfId="16506" xr:uid="{00000000-0005-0000-0000-00006F4A0000}"/>
    <cellStyle name="Valuta 3 3 3 5 3 5" xfId="25651" xr:uid="{003036B3-F66D-448A-91FA-BB792EAA673A}"/>
    <cellStyle name="Valuta 3 3 3 5 3 6" xfId="43738" xr:uid="{0DD8A1DC-A9B7-4642-806F-3EE30F4D1CCB}"/>
    <cellStyle name="Valuta 3 3 3 5 3 7" xfId="50358" xr:uid="{D0B708D7-1C3D-4400-8CC1-0329DB82EB31}"/>
    <cellStyle name="Valuta 3 3 3 5 3 8" xfId="56603" xr:uid="{9ED48FE3-4FDA-4A95-BA95-D338683E8182}"/>
    <cellStyle name="Valuta 3 3 3 5 4" xfId="1167" xr:uid="{00000000-0005-0000-0000-0000704A0000}"/>
    <cellStyle name="Valuta 3 3 3 5 4 2" xfId="4070" xr:uid="{00000000-0005-0000-0000-0000714A0000}"/>
    <cellStyle name="Valuta 3 3 3 5 4 2 2" xfId="9867" xr:uid="{00000000-0005-0000-0000-0000724A0000}"/>
    <cellStyle name="Valuta 3 3 3 5 4 2 3" xfId="18971" xr:uid="{00000000-0005-0000-0000-0000734A0000}"/>
    <cellStyle name="Valuta 3 3 3 5 4 3" xfId="6969" xr:uid="{00000000-0005-0000-0000-0000744A0000}"/>
    <cellStyle name="Valuta 3 3 3 5 4 4" xfId="16073" xr:uid="{00000000-0005-0000-0000-0000754A0000}"/>
    <cellStyle name="Valuta 3 3 3 5 4 5" xfId="25218" xr:uid="{46130AD1-A62B-4E9C-83B6-2E72C382E0BE}"/>
    <cellStyle name="Valuta 3 3 3 5 4 6" xfId="43305" xr:uid="{44313EA3-DBD7-4580-86BD-9DC48992D11B}"/>
    <cellStyle name="Valuta 3 3 3 5 4 7" xfId="49925" xr:uid="{922F2A8D-BE3A-46AF-83BD-1D344EE2A8DF}"/>
    <cellStyle name="Valuta 3 3 3 5 4 8" xfId="56269" xr:uid="{FD25B148-8B4A-4FFD-8C0C-CB82C3FF7927}"/>
    <cellStyle name="Valuta 3 3 3 5 5" xfId="3500" xr:uid="{00000000-0005-0000-0000-0000764A0000}"/>
    <cellStyle name="Valuta 3 3 3 5 5 2" xfId="9297" xr:uid="{00000000-0005-0000-0000-0000774A0000}"/>
    <cellStyle name="Valuta 3 3 3 5 5 3" xfId="18401" xr:uid="{00000000-0005-0000-0000-0000784A0000}"/>
    <cellStyle name="Valuta 3 3 3 5 5 4" xfId="27548" xr:uid="{8D492EBD-96E7-4B4F-9ECB-AFA6B6C10E57}"/>
    <cellStyle name="Valuta 3 3 3 5 5 5" xfId="45633" xr:uid="{DBD65DCF-413C-4DEC-B122-ED02F4337067}"/>
    <cellStyle name="Valuta 3 3 3 5 5 6" xfId="52253" xr:uid="{ADA73805-B0E4-4B1C-8729-7E42B8A8060B}"/>
    <cellStyle name="Valuta 3 3 3 5 5 7" xfId="57273" xr:uid="{0CC6FCC4-B9AD-48A1-BCF3-88AF6E2F4CEB}"/>
    <cellStyle name="Valuta 3 3 3 5 6" xfId="6399" xr:uid="{00000000-0005-0000-0000-0000794A0000}"/>
    <cellStyle name="Valuta 3 3 3 5 6 2" xfId="30142" xr:uid="{19898EB8-10AA-4B8C-B94C-C01230299928}"/>
    <cellStyle name="Valuta 3 3 3 5 6 3" xfId="48227" xr:uid="{F9B422A5-FF9F-4C1A-95ED-19139014CA65}"/>
    <cellStyle name="Valuta 3 3 3 5 6 4" xfId="54847" xr:uid="{B4D5F0D0-8ABD-43D1-B0BE-0BE5C3ABBA82}"/>
    <cellStyle name="Valuta 3 3 3 5 6 5" xfId="58442" xr:uid="{6BB507FF-4E05-4E8C-9701-FB58719CDD6D}"/>
    <cellStyle name="Valuta 3 3 3 5 7" xfId="15503" xr:uid="{00000000-0005-0000-0000-00007A4A0000}"/>
    <cellStyle name="Valuta 3 3 3 5 8" xfId="24648" xr:uid="{51C2FFDC-74A6-473B-BCAF-1DEB72441A59}"/>
    <cellStyle name="Valuta 3 3 3 5 9" xfId="42735" xr:uid="{0D2B6BD1-AB53-4116-9A46-560D1E4A9624}"/>
    <cellStyle name="Valuta 3 3 3 6" xfId="1791" xr:uid="{00000000-0005-0000-0000-00007B4A0000}"/>
    <cellStyle name="Valuta 3 3 3 6 2" xfId="4690" xr:uid="{00000000-0005-0000-0000-00007C4A0000}"/>
    <cellStyle name="Valuta 3 3 3 6 2 2" xfId="10487" xr:uid="{00000000-0005-0000-0000-00007D4A0000}"/>
    <cellStyle name="Valuta 3 3 3 6 2 3" xfId="19591" xr:uid="{00000000-0005-0000-0000-00007E4A0000}"/>
    <cellStyle name="Valuta 3 3 3 6 2 4" xfId="28672" xr:uid="{00BBA174-1F0E-4934-AF54-70056FAA36EC}"/>
    <cellStyle name="Valuta 3 3 3 6 2 5" xfId="46757" xr:uid="{27A972F1-0760-4DBC-9F4A-98CC2B72EF38}"/>
    <cellStyle name="Valuta 3 3 3 6 2 6" xfId="53377" xr:uid="{EAE545F1-F7EF-4D0A-AB03-DCF73F3393E0}"/>
    <cellStyle name="Valuta 3 3 3 6 2 7" xfId="58108" xr:uid="{904D3611-8BA6-4436-A6F2-B5235FF08AD9}"/>
    <cellStyle name="Valuta 3 3 3 6 3" xfId="7589" xr:uid="{00000000-0005-0000-0000-00007F4A0000}"/>
    <cellStyle name="Valuta 3 3 3 6 3 2" xfId="30691" xr:uid="{9EBAB253-BD45-4524-BCEA-C776ED1BDB59}"/>
    <cellStyle name="Valuta 3 3 3 6 3 3" xfId="48776" xr:uid="{F26FC12A-4750-4FD2-B70B-1F0B2251045F}"/>
    <cellStyle name="Valuta 3 3 3 6 3 4" xfId="55396" xr:uid="{71C246C5-F036-4E4E-B209-AC918C1AD563}"/>
    <cellStyle name="Valuta 3 3 3 6 3 5" xfId="58945" xr:uid="{F14B748A-3C33-4D07-80FA-B8766B716107}"/>
    <cellStyle name="Valuta 3 3 3 6 4" xfId="16693" xr:uid="{00000000-0005-0000-0000-0000804A0000}"/>
    <cellStyle name="Valuta 3 3 3 6 5" xfId="25840" xr:uid="{31495ABA-8039-4691-B70B-9B58E09380B9}"/>
    <cellStyle name="Valuta 3 3 3 6 6" xfId="43925" xr:uid="{05EDA5D3-F28C-4AE5-8BFD-8B3B57F2C78F}"/>
    <cellStyle name="Valuta 3 3 3 6 7" xfId="50545" xr:uid="{991496C7-BA30-4F92-AAC7-AECDAFE59901}"/>
    <cellStyle name="Valuta 3 3 3 6 8" xfId="56772" xr:uid="{9919CF13-85BA-4F31-9FF4-FCFE9384D7F8}"/>
    <cellStyle name="Valuta 3 3 3 7" xfId="1385" xr:uid="{00000000-0005-0000-0000-0000814A0000}"/>
    <cellStyle name="Valuta 3 3 3 7 2" xfId="4288" xr:uid="{00000000-0005-0000-0000-0000824A0000}"/>
    <cellStyle name="Valuta 3 3 3 7 2 2" xfId="10085" xr:uid="{00000000-0005-0000-0000-0000834A0000}"/>
    <cellStyle name="Valuta 3 3 3 7 2 3" xfId="19189" xr:uid="{00000000-0005-0000-0000-0000844A0000}"/>
    <cellStyle name="Valuta 3 3 3 7 2 4" xfId="28241" xr:uid="{EE71A853-0B2A-4F2A-9D66-3BCD0F2A3F6B}"/>
    <cellStyle name="Valuta 3 3 3 7 2 5" xfId="46326" xr:uid="{A60856F2-EDBC-463B-9974-E47552E699CF}"/>
    <cellStyle name="Valuta 3 3 3 7 2 6" xfId="52946" xr:uid="{DB9CF7D8-27A8-4C48-9B68-AA56F941685F}"/>
    <cellStyle name="Valuta 3 3 3 7 2 7" xfId="57774" xr:uid="{CC3CFA34-0FCF-4265-809C-978E46A7262A}"/>
    <cellStyle name="Valuta 3 3 3 7 3" xfId="7187" xr:uid="{00000000-0005-0000-0000-0000854A0000}"/>
    <cellStyle name="Valuta 3 3 3 7 3 2" xfId="30323" xr:uid="{2B796A1F-E087-42A8-95E7-09B00CA834C6}"/>
    <cellStyle name="Valuta 3 3 3 7 3 3" xfId="48408" xr:uid="{A0D8DD27-D508-4170-86E3-1BC6A0374B2D}"/>
    <cellStyle name="Valuta 3 3 3 7 3 4" xfId="55028" xr:uid="{ADBDC065-41EC-4F6D-AC20-8FD877452BFF}"/>
    <cellStyle name="Valuta 3 3 3 7 3 5" xfId="58609" xr:uid="{6221FE6A-3835-4F78-932F-D2B163D6E977}"/>
    <cellStyle name="Valuta 3 3 3 7 4" xfId="16291" xr:uid="{00000000-0005-0000-0000-0000864A0000}"/>
    <cellStyle name="Valuta 3 3 3 7 5" xfId="25436" xr:uid="{50CAF2D5-A17F-47CE-988A-882C4E553EF5}"/>
    <cellStyle name="Valuta 3 3 3 7 6" xfId="43523" xr:uid="{B418FE33-17C9-4188-90BC-3403801BFC79}"/>
    <cellStyle name="Valuta 3 3 3 7 7" xfId="50143" xr:uid="{46F6BD52-81D9-4D73-A240-77606EAB1CA6}"/>
    <cellStyle name="Valuta 3 3 3 7 8" xfId="56436" xr:uid="{B996C6CB-5DD6-4218-A7D3-39A23977E941}"/>
    <cellStyle name="Valuta 3 3 3 8" xfId="871" xr:uid="{00000000-0005-0000-0000-0000874A0000}"/>
    <cellStyle name="Valuta 3 3 3 8 2" xfId="3774" xr:uid="{00000000-0005-0000-0000-0000884A0000}"/>
    <cellStyle name="Valuta 3 3 3 8 2 2" xfId="9571" xr:uid="{00000000-0005-0000-0000-0000894A0000}"/>
    <cellStyle name="Valuta 3 3 3 8 2 3" xfId="18675" xr:uid="{00000000-0005-0000-0000-00008A4A0000}"/>
    <cellStyle name="Valuta 3 3 3 8 2 4" xfId="27767" xr:uid="{3B1A6541-A66E-4088-A201-E0336AB118BF}"/>
    <cellStyle name="Valuta 3 3 3 8 2 5" xfId="45852" xr:uid="{4923394F-9FE4-458E-8D72-CB3FBFEAF328}"/>
    <cellStyle name="Valuta 3 3 3 8 2 6" xfId="52472" xr:uid="{2851405A-16F6-40B1-9D80-C8780BF24DA9}"/>
    <cellStyle name="Valuta 3 3 3 8 2 7" xfId="57440" xr:uid="{46E37F23-51BD-4A60-9D28-C9C1293C7F49}"/>
    <cellStyle name="Valuta 3 3 3 8 3" xfId="6673" xr:uid="{00000000-0005-0000-0000-00008B4A0000}"/>
    <cellStyle name="Valuta 3 3 3 8 4" xfId="15777" xr:uid="{00000000-0005-0000-0000-00008C4A0000}"/>
    <cellStyle name="Valuta 3 3 3 8 5" xfId="24922" xr:uid="{5FC05292-230A-4AC1-812F-B8D37BCF0D9B}"/>
    <cellStyle name="Valuta 3 3 3 8 6" xfId="43009" xr:uid="{9F96987F-3E17-45A3-BD56-ABFBA89DB684}"/>
    <cellStyle name="Valuta 3 3 3 8 7" xfId="49629" xr:uid="{0B8028CC-400D-4DAD-BDA5-9420FBBF726F}"/>
    <cellStyle name="Valuta 3 3 3 8 8" xfId="56102" xr:uid="{DF6F2180-84C3-44FB-91EC-517EDECAA051}"/>
    <cellStyle name="Valuta 3 3 3 9" xfId="3307" xr:uid="{00000000-0005-0000-0000-00008D4A0000}"/>
    <cellStyle name="Valuta 3 3 3 9 2" xfId="9104" xr:uid="{00000000-0005-0000-0000-00008E4A0000}"/>
    <cellStyle name="Valuta 3 3 3 9 3" xfId="18208" xr:uid="{00000000-0005-0000-0000-00008F4A0000}"/>
    <cellStyle name="Valuta 3 3 3 9 4" xfId="27355" xr:uid="{F7A433A5-56C1-4C18-BD11-3CBACA806748}"/>
    <cellStyle name="Valuta 3 3 3 9 5" xfId="45440" xr:uid="{F108ACAE-26A9-4DD5-9582-4E3D5943260E}"/>
    <cellStyle name="Valuta 3 3 3 9 6" xfId="52060" xr:uid="{C1FA97B9-C813-47AC-AA1A-CEB2017AEDE7}"/>
    <cellStyle name="Valuta 3 3 3 9 7" xfId="57106" xr:uid="{A33EE018-0E1D-4F59-9EB3-8CE8AB6DF4B1}"/>
    <cellStyle name="Valuta 3 3 4" xfId="225" xr:uid="{00000000-0005-0000-0000-0000904A0000}"/>
    <cellStyle name="Valuta 3 3 4 10" xfId="15122" xr:uid="{00000000-0005-0000-0000-0000914A0000}"/>
    <cellStyle name="Valuta 3 3 4 11" xfId="15337" xr:uid="{00000000-0005-0000-0000-0000924A0000}"/>
    <cellStyle name="Valuta 3 3 4 12" xfId="24322" xr:uid="{2A9671C5-F11E-4BDA-960D-FE184EC9D9E9}"/>
    <cellStyle name="Valuta 3 3 4 13" xfId="42569" xr:uid="{E20D6CE7-53F5-495C-AE6E-6BC6C5B03764}"/>
    <cellStyle name="Valuta 3 3 4 14" xfId="49189" xr:uid="{9B401CA4-F0DA-4623-BA6C-E79E0547805C}"/>
    <cellStyle name="Valuta 3 3 4 15" xfId="55792" xr:uid="{99C8FA4A-D7E0-40C5-A9B0-096B892990EA}"/>
    <cellStyle name="Valuta 3 3 4 2" xfId="321" xr:uid="{00000000-0005-0000-0000-0000934A0000}"/>
    <cellStyle name="Valuta 3 3 4 2 10" xfId="24418" xr:uid="{F7EA6FFF-9291-45BC-A5B5-6DC08F564D5F}"/>
    <cellStyle name="Valuta 3 3 4 2 11" xfId="42664" xr:uid="{2867DE68-3C80-4C06-B97B-F6DDC32A8730}"/>
    <cellStyle name="Valuta 3 3 4 2 12" xfId="49284" xr:uid="{3796A815-FACD-4178-B825-9C08E77490C2}"/>
    <cellStyle name="Valuta 3 3 4 2 13" xfId="55872" xr:uid="{87872757-3060-40E9-92C2-54BEEE60BE56}"/>
    <cellStyle name="Valuta 3 3 4 2 2" xfId="718" xr:uid="{00000000-0005-0000-0000-0000944A0000}"/>
    <cellStyle name="Valuta 3 3 4 2 2 10" xfId="49476" xr:uid="{24399F67-5B66-4EAC-99DB-5EDF054E3008}"/>
    <cellStyle name="Valuta 3 3 4 2 2 11" xfId="56039" xr:uid="{3ACC4ED4-902F-4AB5-9E6B-B0D241EA9303}"/>
    <cellStyle name="Valuta 3 3 4 2 2 2" xfId="2062" xr:uid="{00000000-0005-0000-0000-0000954A0000}"/>
    <cellStyle name="Valuta 3 3 4 2 2 2 2" xfId="4961" xr:uid="{00000000-0005-0000-0000-0000964A0000}"/>
    <cellStyle name="Valuta 3 3 4 2 2 2 2 2" xfId="10758" xr:uid="{00000000-0005-0000-0000-0000974A0000}"/>
    <cellStyle name="Valuta 3 3 4 2 2 2 2 3" xfId="19862" xr:uid="{00000000-0005-0000-0000-0000984A0000}"/>
    <cellStyle name="Valuta 3 3 4 2 2 2 2 4" xfId="28590" xr:uid="{2F99D36E-4FF2-447A-A7D1-827EEEB49D88}"/>
    <cellStyle name="Valuta 3 3 4 2 2 2 2 5" xfId="46675" xr:uid="{B2C95D67-087D-44F8-B684-164FA4F75200}"/>
    <cellStyle name="Valuta 3 3 4 2 2 2 2 6" xfId="53295" xr:uid="{E2DD26FA-1C39-445B-892C-02E285EE0D73}"/>
    <cellStyle name="Valuta 3 3 4 2 2 2 2 7" xfId="58045" xr:uid="{CC5F1001-CCC5-4583-A97E-7FE5140F64FC}"/>
    <cellStyle name="Valuta 3 3 4 2 2 2 3" xfId="7860" xr:uid="{00000000-0005-0000-0000-0000994A0000}"/>
    <cellStyle name="Valuta 3 3 4 2 2 2 3 2" xfId="30962" xr:uid="{B5AA0312-6419-4A07-B83B-20D0F8B31486}"/>
    <cellStyle name="Valuta 3 3 4 2 2 2 3 3" xfId="49047" xr:uid="{034DCB1A-C01E-4703-8EE9-A786A5DFF3BA}"/>
    <cellStyle name="Valuta 3 3 4 2 2 2 3 4" xfId="55667" xr:uid="{21A6CAC3-2C66-45BA-ADC4-D2D5E3EAB3E8}"/>
    <cellStyle name="Valuta 3 3 4 2 2 2 3 5" xfId="59216" xr:uid="{198A8DFF-6C6A-4F1C-B083-F1262E19A34F}"/>
    <cellStyle name="Valuta 3 3 4 2 2 2 4" xfId="16964" xr:uid="{00000000-0005-0000-0000-00009A4A0000}"/>
    <cellStyle name="Valuta 3 3 4 2 2 2 5" xfId="26111" xr:uid="{765B0DBF-95B5-4F22-B078-965943D0BA98}"/>
    <cellStyle name="Valuta 3 3 4 2 2 2 6" xfId="44196" xr:uid="{3F851483-CF85-47D3-A1A3-9B76A1693D47}"/>
    <cellStyle name="Valuta 3 3 4 2 2 2 7" xfId="50816" xr:uid="{008664F6-2A70-419D-B126-40E45C2375E5}"/>
    <cellStyle name="Valuta 3 3 4 2 2 2 8" xfId="57043" xr:uid="{B457D14B-8127-4E4F-A38D-6A9CF9686BBC}"/>
    <cellStyle name="Valuta 3 3 4 2 2 3" xfId="1721" xr:uid="{00000000-0005-0000-0000-00009B4A0000}"/>
    <cellStyle name="Valuta 3 3 4 2 2 3 2" xfId="4624" xr:uid="{00000000-0005-0000-0000-00009C4A0000}"/>
    <cellStyle name="Valuta 3 3 4 2 2 3 2 2" xfId="10421" xr:uid="{00000000-0005-0000-0000-00009D4A0000}"/>
    <cellStyle name="Valuta 3 3 4 2 2 3 2 3" xfId="19525" xr:uid="{00000000-0005-0000-0000-00009E4A0000}"/>
    <cellStyle name="Valuta 3 3 4 2 2 3 2 4" xfId="28127" xr:uid="{59DA961E-1A96-46E5-A81D-A758008AEE98}"/>
    <cellStyle name="Valuta 3 3 4 2 2 3 2 5" xfId="46212" xr:uid="{220E6C33-16F1-49DF-A658-E7C060244B58}"/>
    <cellStyle name="Valuta 3 3 4 2 2 3 2 6" xfId="52832" xr:uid="{D3E2FCC8-FFEB-4518-8CD4-439C6607FE20}"/>
    <cellStyle name="Valuta 3 3 4 2 2 3 2 7" xfId="57711" xr:uid="{431FAEC7-6047-465D-91D9-C76EC2363E60}"/>
    <cellStyle name="Valuta 3 3 4 2 2 3 3" xfId="7523" xr:uid="{00000000-0005-0000-0000-00009F4A0000}"/>
    <cellStyle name="Valuta 3 3 4 2 2 3 3 2" xfId="30626" xr:uid="{030D3817-C6FA-43AE-9E48-4E4BCD0753EB}"/>
    <cellStyle name="Valuta 3 3 4 2 2 3 3 3" xfId="48711" xr:uid="{F777C597-5E97-4AC8-A122-A8A6F39353F3}"/>
    <cellStyle name="Valuta 3 3 4 2 2 3 3 4" xfId="55331" xr:uid="{2520B872-11A1-46B8-8E6E-CFECC6BD3B38}"/>
    <cellStyle name="Valuta 3 3 4 2 2 3 3 5" xfId="58880" xr:uid="{B8FEE90A-0649-44A2-92C7-2ACA427347DE}"/>
    <cellStyle name="Valuta 3 3 4 2 2 3 4" xfId="16627" xr:uid="{00000000-0005-0000-0000-0000A04A0000}"/>
    <cellStyle name="Valuta 3 3 4 2 2 3 5" xfId="25772" xr:uid="{CE43C186-3828-4A9E-A50F-96A458454257}"/>
    <cellStyle name="Valuta 3 3 4 2 2 3 6" xfId="43859" xr:uid="{1D9836D6-8884-4F38-9ED0-7A9C693B5AF8}"/>
    <cellStyle name="Valuta 3 3 4 2 2 3 7" xfId="50479" xr:uid="{D6D1A72C-B201-4F62-9644-9F7742F1190C}"/>
    <cellStyle name="Valuta 3 3 4 2 2 3 8" xfId="56707" xr:uid="{664CC2F6-24F5-4ABE-89A7-291508E27A7B}"/>
    <cellStyle name="Valuta 3 3 4 2 2 4" xfId="1288" xr:uid="{00000000-0005-0000-0000-0000A14A0000}"/>
    <cellStyle name="Valuta 3 3 4 2 2 4 2" xfId="4191" xr:uid="{00000000-0005-0000-0000-0000A24A0000}"/>
    <cellStyle name="Valuta 3 3 4 2 2 4 2 2" xfId="9988" xr:uid="{00000000-0005-0000-0000-0000A34A0000}"/>
    <cellStyle name="Valuta 3 3 4 2 2 4 2 3" xfId="19092" xr:uid="{00000000-0005-0000-0000-0000A44A0000}"/>
    <cellStyle name="Valuta 3 3 4 2 2 4 3" xfId="7090" xr:uid="{00000000-0005-0000-0000-0000A54A0000}"/>
    <cellStyle name="Valuta 3 3 4 2 2 4 4" xfId="16194" xr:uid="{00000000-0005-0000-0000-0000A64A0000}"/>
    <cellStyle name="Valuta 3 3 4 2 2 4 5" xfId="25339" xr:uid="{31E01D4E-6DD1-4B70-AF51-9095E3C1A594}"/>
    <cellStyle name="Valuta 3 3 4 2 2 4 6" xfId="43426" xr:uid="{D4C0B5B1-3544-4D95-8287-7C2A1C58D99A}"/>
    <cellStyle name="Valuta 3 3 4 2 2 4 7" xfId="50046" xr:uid="{3789837A-F23F-43D4-85F3-DC7DAB598629}"/>
    <cellStyle name="Valuta 3 3 4 2 2 4 8" xfId="56373" xr:uid="{CD9E6D22-9129-4AD3-B1EE-8165A5736971}"/>
    <cellStyle name="Valuta 3 3 4 2 2 5" xfId="3621" xr:uid="{00000000-0005-0000-0000-0000A74A0000}"/>
    <cellStyle name="Valuta 3 3 4 2 2 5 2" xfId="9418" xr:uid="{00000000-0005-0000-0000-0000A84A0000}"/>
    <cellStyle name="Valuta 3 3 4 2 2 5 3" xfId="18522" xr:uid="{00000000-0005-0000-0000-0000A94A0000}"/>
    <cellStyle name="Valuta 3 3 4 2 2 5 4" xfId="27669" xr:uid="{6AC4DBF8-2E96-4D52-89EB-9A4C4256C233}"/>
    <cellStyle name="Valuta 3 3 4 2 2 5 5" xfId="45754" xr:uid="{B4DBB409-C593-4EE1-BFA6-2B010FA370B8}"/>
    <cellStyle name="Valuta 3 3 4 2 2 5 6" xfId="52374" xr:uid="{8624F0C0-B096-419D-8646-65B9D2404029}"/>
    <cellStyle name="Valuta 3 3 4 2 2 5 7" xfId="57377" xr:uid="{2D851492-7961-419E-9150-AAD06AF785EF}"/>
    <cellStyle name="Valuta 3 3 4 2 2 6" xfId="6520" xr:uid="{00000000-0005-0000-0000-0000AA4A0000}"/>
    <cellStyle name="Valuta 3 3 4 2 2 6 2" xfId="30246" xr:uid="{C07A1245-63C9-48A7-AD6D-47C72F9261D4}"/>
    <cellStyle name="Valuta 3 3 4 2 2 6 3" xfId="48331" xr:uid="{D16ADEF6-9CAA-4B7C-9E7E-5CF56BDE0045}"/>
    <cellStyle name="Valuta 3 3 4 2 2 6 4" xfId="54951" xr:uid="{7F0406C8-6F8E-41B3-A443-4D8891EFCBA8}"/>
    <cellStyle name="Valuta 3 3 4 2 2 6 5" xfId="58546" xr:uid="{D59188AD-8487-4685-B4D4-B50A0406A9C4}"/>
    <cellStyle name="Valuta 3 3 4 2 2 7" xfId="15624" xr:uid="{00000000-0005-0000-0000-0000AB4A0000}"/>
    <cellStyle name="Valuta 3 3 4 2 2 8" xfId="24769" xr:uid="{93E6B982-5ADE-4486-BE7E-3F512437FBB6}"/>
    <cellStyle name="Valuta 3 3 4 2 2 9" xfId="42856" xr:uid="{FDC285C0-87A2-4EE1-9B61-0A9D85A7E092}"/>
    <cellStyle name="Valuta 3 3 4 2 3" xfId="1895" xr:uid="{00000000-0005-0000-0000-0000AC4A0000}"/>
    <cellStyle name="Valuta 3 3 4 2 3 2" xfId="4794" xr:uid="{00000000-0005-0000-0000-0000AD4A0000}"/>
    <cellStyle name="Valuta 3 3 4 2 3 2 2" xfId="10591" xr:uid="{00000000-0005-0000-0000-0000AE4A0000}"/>
    <cellStyle name="Valuta 3 3 4 2 3 2 3" xfId="19695" xr:uid="{00000000-0005-0000-0000-0000AF4A0000}"/>
    <cellStyle name="Valuta 3 3 4 2 3 2 4" xfId="28783" xr:uid="{7A56E045-5DC0-485B-B17E-A25218048968}"/>
    <cellStyle name="Valuta 3 3 4 2 3 2 5" xfId="46868" xr:uid="{1422B529-4A88-4C20-9C51-9F8316997711}"/>
    <cellStyle name="Valuta 3 3 4 2 3 2 6" xfId="53488" xr:uid="{7E50F293-E6F4-4ED5-B6E1-BF862C59F57E}"/>
    <cellStyle name="Valuta 3 3 4 2 3 2 7" xfId="58212" xr:uid="{BFC99FFF-92FD-49C6-A37A-2860E533A758}"/>
    <cellStyle name="Valuta 3 3 4 2 3 3" xfId="7693" xr:uid="{00000000-0005-0000-0000-0000B04A0000}"/>
    <cellStyle name="Valuta 3 3 4 2 3 3 2" xfId="30795" xr:uid="{ECFCA499-DE4B-42F0-BB00-B36A4BB18D32}"/>
    <cellStyle name="Valuta 3 3 4 2 3 3 3" xfId="48880" xr:uid="{09C292CD-DB9C-41A3-8668-AB1EB20775AF}"/>
    <cellStyle name="Valuta 3 3 4 2 3 3 4" xfId="55500" xr:uid="{DEB325F6-049C-45E9-87D1-8B71DB9F26D4}"/>
    <cellStyle name="Valuta 3 3 4 2 3 3 5" xfId="59049" xr:uid="{52E808DD-5E75-47F4-8395-5E6B3366826F}"/>
    <cellStyle name="Valuta 3 3 4 2 3 4" xfId="16797" xr:uid="{00000000-0005-0000-0000-0000B14A0000}"/>
    <cellStyle name="Valuta 3 3 4 2 3 5" xfId="25944" xr:uid="{27B180FC-D46F-4D3A-99A5-DA7539AEB32A}"/>
    <cellStyle name="Valuta 3 3 4 2 3 6" xfId="44029" xr:uid="{F2FDC852-2053-4F86-A7C8-7E98ACB1E1B7}"/>
    <cellStyle name="Valuta 3 3 4 2 3 7" xfId="50649" xr:uid="{DED369CF-DBBA-4789-A3FA-C756EAAD32F4}"/>
    <cellStyle name="Valuta 3 3 4 2 3 8" xfId="56876" xr:uid="{9B33A9A3-53F0-43FC-A252-573543D0C7C2}"/>
    <cellStyle name="Valuta 3 3 4 2 4" xfId="1508" xr:uid="{00000000-0005-0000-0000-0000B24A0000}"/>
    <cellStyle name="Valuta 3 3 4 2 4 2" xfId="4411" xr:uid="{00000000-0005-0000-0000-0000B34A0000}"/>
    <cellStyle name="Valuta 3 3 4 2 4 2 2" xfId="10208" xr:uid="{00000000-0005-0000-0000-0000B44A0000}"/>
    <cellStyle name="Valuta 3 3 4 2 4 2 3" xfId="19312" xr:uid="{00000000-0005-0000-0000-0000B54A0000}"/>
    <cellStyle name="Valuta 3 3 4 2 4 2 4" xfId="28365" xr:uid="{50BDDA64-6FCB-4D81-BDCC-7C364E2FFF62}"/>
    <cellStyle name="Valuta 3 3 4 2 4 2 5" xfId="46450" xr:uid="{8B651C6D-122C-45C3-AAAD-4B0E12EC747A}"/>
    <cellStyle name="Valuta 3 3 4 2 4 2 6" xfId="53070" xr:uid="{4854C198-BA18-473B-8B12-F3ABF62C489B}"/>
    <cellStyle name="Valuta 3 3 4 2 4 2 7" xfId="57878" xr:uid="{BCE28726-C5D9-4BF7-8497-A8FD7EBA3EAF}"/>
    <cellStyle name="Valuta 3 3 4 2 4 3" xfId="7310" xr:uid="{00000000-0005-0000-0000-0000B64A0000}"/>
    <cellStyle name="Valuta 3 3 4 2 4 3 2" xfId="30435" xr:uid="{1B94890A-B022-4A13-A79C-65114160D5FB}"/>
    <cellStyle name="Valuta 3 3 4 2 4 3 3" xfId="48520" xr:uid="{2327EA7D-9CF1-418C-AE25-E2C86A3573A4}"/>
    <cellStyle name="Valuta 3 3 4 2 4 3 4" xfId="55140" xr:uid="{78EA2E29-7821-4877-B4DF-2A7549E563AE}"/>
    <cellStyle name="Valuta 3 3 4 2 4 3 5" xfId="58713" xr:uid="{F9C8C375-D1BB-48F3-9F7E-6022548A11A7}"/>
    <cellStyle name="Valuta 3 3 4 2 4 4" xfId="16414" xr:uid="{00000000-0005-0000-0000-0000B74A0000}"/>
    <cellStyle name="Valuta 3 3 4 2 4 5" xfId="25559" xr:uid="{965D98A9-C434-4FC0-AD7F-0122FAFFF81A}"/>
    <cellStyle name="Valuta 3 3 4 2 4 6" xfId="43646" xr:uid="{EF833121-D99B-485B-8D01-7C7B01185D90}"/>
    <cellStyle name="Valuta 3 3 4 2 4 7" xfId="50266" xr:uid="{8BD8B081-8DB9-40AB-BDCE-1637A3FFCCA1}"/>
    <cellStyle name="Valuta 3 3 4 2 4 8" xfId="56540" xr:uid="{B5B742B7-2680-4020-AE45-FC85C08BD108}"/>
    <cellStyle name="Valuta 3 3 4 2 5" xfId="997" xr:uid="{00000000-0005-0000-0000-0000B84A0000}"/>
    <cellStyle name="Valuta 3 3 4 2 5 2" xfId="3900" xr:uid="{00000000-0005-0000-0000-0000B94A0000}"/>
    <cellStyle name="Valuta 3 3 4 2 5 2 2" xfId="9697" xr:uid="{00000000-0005-0000-0000-0000BA4A0000}"/>
    <cellStyle name="Valuta 3 3 4 2 5 2 3" xfId="18801" xr:uid="{00000000-0005-0000-0000-0000BB4A0000}"/>
    <cellStyle name="Valuta 3 3 4 2 5 2 4" xfId="27889" xr:uid="{D3913DB3-2077-4801-BBB7-FEBF769340D0}"/>
    <cellStyle name="Valuta 3 3 4 2 5 2 5" xfId="45974" xr:uid="{57F5239D-A71A-4051-B01E-AA7BEE91CEDC}"/>
    <cellStyle name="Valuta 3 3 4 2 5 2 6" xfId="52594" xr:uid="{D8537822-0853-4E1F-871A-9760185240AD}"/>
    <cellStyle name="Valuta 3 3 4 2 5 2 7" xfId="57544" xr:uid="{A11FE31B-9EFB-434E-B297-AAC22C2AB14B}"/>
    <cellStyle name="Valuta 3 3 4 2 5 3" xfId="6799" xr:uid="{00000000-0005-0000-0000-0000BC4A0000}"/>
    <cellStyle name="Valuta 3 3 4 2 5 4" xfId="15903" xr:uid="{00000000-0005-0000-0000-0000BD4A0000}"/>
    <cellStyle name="Valuta 3 3 4 2 5 5" xfId="25048" xr:uid="{C6D0796D-AA00-4676-9A59-F939730CB12C}"/>
    <cellStyle name="Valuta 3 3 4 2 5 6" xfId="43135" xr:uid="{B2537440-2D08-44CE-B38F-B067161EFB5F}"/>
    <cellStyle name="Valuta 3 3 4 2 5 7" xfId="49755" xr:uid="{D10D9B6A-0C0F-489C-BC36-3FE2E072CE2D}"/>
    <cellStyle name="Valuta 3 3 4 2 5 8" xfId="56206" xr:uid="{EAE88C90-0E09-4C50-BEB0-0AB9A9278B5E}"/>
    <cellStyle name="Valuta 3 3 4 2 6" xfId="3429" xr:uid="{00000000-0005-0000-0000-0000BE4A0000}"/>
    <cellStyle name="Valuta 3 3 4 2 6 2" xfId="9226" xr:uid="{00000000-0005-0000-0000-0000BF4A0000}"/>
    <cellStyle name="Valuta 3 3 4 2 6 3" xfId="18330" xr:uid="{00000000-0005-0000-0000-0000C04A0000}"/>
    <cellStyle name="Valuta 3 3 4 2 6 4" xfId="27477" xr:uid="{B88E8AC3-1929-46A6-8440-865E2760F5FE}"/>
    <cellStyle name="Valuta 3 3 4 2 6 5" xfId="45562" xr:uid="{20DC6059-1802-4C0F-A935-E28AE985EE25}"/>
    <cellStyle name="Valuta 3 3 4 2 6 6" xfId="52182" xr:uid="{2540CC54-1C91-4D6E-8D02-8CBEED0C0BB8}"/>
    <cellStyle name="Valuta 3 3 4 2 6 7" xfId="57210" xr:uid="{0BE3BD87-00E3-4F4B-9787-B3163FA2E975}"/>
    <cellStyle name="Valuta 3 3 4 2 7" xfId="6328" xr:uid="{00000000-0005-0000-0000-0000C14A0000}"/>
    <cellStyle name="Valuta 3 3 4 2 7 2" xfId="30079" xr:uid="{ECD70809-B40D-46D8-948E-C46D6B9703C9}"/>
    <cellStyle name="Valuta 3 3 4 2 7 3" xfId="48164" xr:uid="{89C55341-CEEF-4625-A323-024825D4C9FB}"/>
    <cellStyle name="Valuta 3 3 4 2 7 4" xfId="54784" xr:uid="{85F5990D-5E93-479D-8383-6DD6D50EB227}"/>
    <cellStyle name="Valuta 3 3 4 2 7 5" xfId="58379" xr:uid="{3C39A03A-0CFC-482C-9900-5AEC0BE622C3}"/>
    <cellStyle name="Valuta 3 3 4 2 8" xfId="15233" xr:uid="{00000000-0005-0000-0000-0000C24A0000}"/>
    <cellStyle name="Valuta 3 3 4 2 9" xfId="15432" xr:uid="{00000000-0005-0000-0000-0000C34A0000}"/>
    <cellStyle name="Valuta 3 3 4 3" xfId="520" xr:uid="{00000000-0005-0000-0000-0000C44A0000}"/>
    <cellStyle name="Valuta 3 3 4 4" xfId="623" xr:uid="{00000000-0005-0000-0000-0000C54A0000}"/>
    <cellStyle name="Valuta 3 3 4 4 10" xfId="49381" xr:uid="{FDBDE22B-F371-4776-AEBB-1A4F868D67DC}"/>
    <cellStyle name="Valuta 3 3 4 4 11" xfId="55959" xr:uid="{EEBBBB1C-948D-41C9-821D-3969319AE449}"/>
    <cellStyle name="Valuta 3 3 4 4 2" xfId="1982" xr:uid="{00000000-0005-0000-0000-0000C64A0000}"/>
    <cellStyle name="Valuta 3 3 4 4 2 2" xfId="4881" xr:uid="{00000000-0005-0000-0000-0000C74A0000}"/>
    <cellStyle name="Valuta 3 3 4 4 2 2 2" xfId="10678" xr:uid="{00000000-0005-0000-0000-0000C84A0000}"/>
    <cellStyle name="Valuta 3 3 4 4 2 2 3" xfId="19782" xr:uid="{00000000-0005-0000-0000-0000C94A0000}"/>
    <cellStyle name="Valuta 3 3 4 4 2 2 4" xfId="28495" xr:uid="{B995C55D-293C-4F37-898A-B916211A9C19}"/>
    <cellStyle name="Valuta 3 3 4 4 2 2 5" xfId="46580" xr:uid="{A65BA604-D85C-4341-BD4B-007519BB8DA5}"/>
    <cellStyle name="Valuta 3 3 4 4 2 2 6" xfId="53200" xr:uid="{FE71431B-85EC-42EC-BBAF-2DD0EB854EDF}"/>
    <cellStyle name="Valuta 3 3 4 4 2 2 7" xfId="57965" xr:uid="{38C71A11-351E-42AA-91CE-60202BDA3361}"/>
    <cellStyle name="Valuta 3 3 4 4 2 3" xfId="7780" xr:uid="{00000000-0005-0000-0000-0000CA4A0000}"/>
    <cellStyle name="Valuta 3 3 4 4 2 3 2" xfId="30882" xr:uid="{00B4C7AB-3357-4FFF-8C1F-5F5BC281D48F}"/>
    <cellStyle name="Valuta 3 3 4 4 2 3 3" xfId="48967" xr:uid="{DDC841DC-733D-419A-8F87-054827D038B1}"/>
    <cellStyle name="Valuta 3 3 4 4 2 3 4" xfId="55587" xr:uid="{2321C61A-ABC1-4C51-8AC9-87D6BE5755D1}"/>
    <cellStyle name="Valuta 3 3 4 4 2 3 5" xfId="59136" xr:uid="{FE02F038-A5AE-40B0-844A-2B107CC69658}"/>
    <cellStyle name="Valuta 3 3 4 4 2 4" xfId="16884" xr:uid="{00000000-0005-0000-0000-0000CB4A0000}"/>
    <cellStyle name="Valuta 3 3 4 4 2 5" xfId="26031" xr:uid="{0AD68180-1932-4AC4-A8F0-D60801D19464}"/>
    <cellStyle name="Valuta 3 3 4 4 2 6" xfId="44116" xr:uid="{E4A00FC7-1BAA-475E-8255-AAB888CD9DF0}"/>
    <cellStyle name="Valuta 3 3 4 4 2 7" xfId="50736" xr:uid="{F34A7F9A-24E0-4C72-8D33-60DC5CAB1676}"/>
    <cellStyle name="Valuta 3 3 4 4 2 8" xfId="56963" xr:uid="{E3D70918-0F7A-4224-A1B6-B29AA9EFC837}"/>
    <cellStyle name="Valuta 3 3 4 4 3" xfId="1626" xr:uid="{00000000-0005-0000-0000-0000CC4A0000}"/>
    <cellStyle name="Valuta 3 3 4 4 3 2" xfId="4529" xr:uid="{00000000-0005-0000-0000-0000CD4A0000}"/>
    <cellStyle name="Valuta 3 3 4 4 3 2 2" xfId="10326" xr:uid="{00000000-0005-0000-0000-0000CE4A0000}"/>
    <cellStyle name="Valuta 3 3 4 4 3 2 3" xfId="19430" xr:uid="{00000000-0005-0000-0000-0000CF4A0000}"/>
    <cellStyle name="Valuta 3 3 4 4 3 2 4" xfId="28032" xr:uid="{27D54716-DF79-4FE0-A7C8-BEB7E4D7E7FE}"/>
    <cellStyle name="Valuta 3 3 4 4 3 2 5" xfId="46117" xr:uid="{01660C12-E8D8-4BEB-8255-B28938E2D33C}"/>
    <cellStyle name="Valuta 3 3 4 4 3 2 6" xfId="52737" xr:uid="{7E21B41D-AB95-41CB-AC84-0BD7E7B65CCB}"/>
    <cellStyle name="Valuta 3 3 4 4 3 2 7" xfId="57631" xr:uid="{A3F1977D-F037-4B53-99C7-23BC98309E9B}"/>
    <cellStyle name="Valuta 3 3 4 4 3 3" xfId="7428" xr:uid="{00000000-0005-0000-0000-0000D04A0000}"/>
    <cellStyle name="Valuta 3 3 4 4 3 3 2" xfId="30540" xr:uid="{C8508223-FFE3-49C8-94BA-F861F9B25610}"/>
    <cellStyle name="Valuta 3 3 4 4 3 3 3" xfId="48625" xr:uid="{4D101E10-99B3-4DC5-94A0-E2EADCA77BDF}"/>
    <cellStyle name="Valuta 3 3 4 4 3 3 4" xfId="55245" xr:uid="{099C18D2-66D4-4FDE-BE18-7498D335363B}"/>
    <cellStyle name="Valuta 3 3 4 4 3 3 5" xfId="58800" xr:uid="{EA223AF6-78E7-47A2-853A-281DE17C99A9}"/>
    <cellStyle name="Valuta 3 3 4 4 3 4" xfId="16532" xr:uid="{00000000-0005-0000-0000-0000D14A0000}"/>
    <cellStyle name="Valuta 3 3 4 4 3 5" xfId="25677" xr:uid="{D9DC969D-4C56-43F0-BC08-5A7373A0E245}"/>
    <cellStyle name="Valuta 3 3 4 4 3 6" xfId="43764" xr:uid="{603A8A48-8505-4DF9-89B4-050645368A0B}"/>
    <cellStyle name="Valuta 3 3 4 4 3 7" xfId="50384" xr:uid="{79DDA41A-7CF8-4169-9930-89D0BDF3A2EF}"/>
    <cellStyle name="Valuta 3 3 4 4 3 8" xfId="56627" xr:uid="{2627FDF5-FA9E-4A2D-BB32-4F9761BCA3FD}"/>
    <cellStyle name="Valuta 3 3 4 4 4" xfId="1193" xr:uid="{00000000-0005-0000-0000-0000D24A0000}"/>
    <cellStyle name="Valuta 3 3 4 4 4 2" xfId="4096" xr:uid="{00000000-0005-0000-0000-0000D34A0000}"/>
    <cellStyle name="Valuta 3 3 4 4 4 2 2" xfId="9893" xr:uid="{00000000-0005-0000-0000-0000D44A0000}"/>
    <cellStyle name="Valuta 3 3 4 4 4 2 3" xfId="18997" xr:uid="{00000000-0005-0000-0000-0000D54A0000}"/>
    <cellStyle name="Valuta 3 3 4 4 4 3" xfId="6995" xr:uid="{00000000-0005-0000-0000-0000D64A0000}"/>
    <cellStyle name="Valuta 3 3 4 4 4 4" xfId="16099" xr:uid="{00000000-0005-0000-0000-0000D74A0000}"/>
    <cellStyle name="Valuta 3 3 4 4 4 5" xfId="25244" xr:uid="{8679ABAF-3733-499E-97C9-91D160815AC5}"/>
    <cellStyle name="Valuta 3 3 4 4 4 6" xfId="43331" xr:uid="{7FC63424-9949-445A-81E4-DC002BE9CD0E}"/>
    <cellStyle name="Valuta 3 3 4 4 4 7" xfId="49951" xr:uid="{33B15A14-AF16-4EDF-B827-58A7DD7F3295}"/>
    <cellStyle name="Valuta 3 3 4 4 4 8" xfId="56293" xr:uid="{AF9DF96B-12EB-466F-8CA8-C3F89B2E4764}"/>
    <cellStyle name="Valuta 3 3 4 4 5" xfId="3526" xr:uid="{00000000-0005-0000-0000-0000D84A0000}"/>
    <cellStyle name="Valuta 3 3 4 4 5 2" xfId="9323" xr:uid="{00000000-0005-0000-0000-0000D94A0000}"/>
    <cellStyle name="Valuta 3 3 4 4 5 3" xfId="18427" xr:uid="{00000000-0005-0000-0000-0000DA4A0000}"/>
    <cellStyle name="Valuta 3 3 4 4 5 4" xfId="27574" xr:uid="{AF4C5D48-C33B-4F57-A730-35256254691E}"/>
    <cellStyle name="Valuta 3 3 4 4 5 5" xfId="45659" xr:uid="{0B065675-CDEC-4779-AE67-C7651DB81C94}"/>
    <cellStyle name="Valuta 3 3 4 4 5 6" xfId="52279" xr:uid="{19B16212-E5B1-4494-914E-F4727A5E578C}"/>
    <cellStyle name="Valuta 3 3 4 4 5 7" xfId="57297" xr:uid="{4014287B-72FF-42A5-8215-46AE613B768A}"/>
    <cellStyle name="Valuta 3 3 4 4 6" xfId="6425" xr:uid="{00000000-0005-0000-0000-0000DB4A0000}"/>
    <cellStyle name="Valuta 3 3 4 4 6 2" xfId="30166" xr:uid="{2EBBD0FD-96A4-4C4D-9FA6-9054063FFCFD}"/>
    <cellStyle name="Valuta 3 3 4 4 6 3" xfId="48251" xr:uid="{670A7A39-6842-4B27-BD78-631FC12DC46B}"/>
    <cellStyle name="Valuta 3 3 4 4 6 4" xfId="54871" xr:uid="{A2AF4A0A-2452-4169-B48C-6566DD8AA053}"/>
    <cellStyle name="Valuta 3 3 4 4 6 5" xfId="58466" xr:uid="{B50DD0DC-5C07-49B2-8EB7-ACBDC6A3453C}"/>
    <cellStyle name="Valuta 3 3 4 4 7" xfId="15529" xr:uid="{00000000-0005-0000-0000-0000DC4A0000}"/>
    <cellStyle name="Valuta 3 3 4 4 8" xfId="24674" xr:uid="{1B93CD26-A578-420A-BEBB-CA3F493AB8E2}"/>
    <cellStyle name="Valuta 3 3 4 4 9" xfId="42761" xr:uid="{8CA328D7-7798-4D94-A7CC-13E5E67A5258}"/>
    <cellStyle name="Valuta 3 3 4 5" xfId="1815" xr:uid="{00000000-0005-0000-0000-0000DD4A0000}"/>
    <cellStyle name="Valuta 3 3 4 5 2" xfId="4714" xr:uid="{00000000-0005-0000-0000-0000DE4A0000}"/>
    <cellStyle name="Valuta 3 3 4 5 2 2" xfId="10511" xr:uid="{00000000-0005-0000-0000-0000DF4A0000}"/>
    <cellStyle name="Valuta 3 3 4 5 2 3" xfId="19615" xr:uid="{00000000-0005-0000-0000-0000E04A0000}"/>
    <cellStyle name="Valuta 3 3 4 5 2 4" xfId="28697" xr:uid="{0FAF54AC-D16B-4DEE-9168-0F9B44F70074}"/>
    <cellStyle name="Valuta 3 3 4 5 2 5" xfId="46782" xr:uid="{75E5172F-7CAC-4A08-BB49-C2AF43C7B652}"/>
    <cellStyle name="Valuta 3 3 4 5 2 6" xfId="53402" xr:uid="{A8670DBB-E901-4F55-A181-569C559BAA90}"/>
    <cellStyle name="Valuta 3 3 4 5 2 7" xfId="58132" xr:uid="{44805DFF-C93B-4F67-A602-403107C25DE1}"/>
    <cellStyle name="Valuta 3 3 4 5 3" xfId="7613" xr:uid="{00000000-0005-0000-0000-0000E14A0000}"/>
    <cellStyle name="Valuta 3 3 4 5 3 2" xfId="30715" xr:uid="{3F4E51DC-5091-47A0-AF47-061F16029278}"/>
    <cellStyle name="Valuta 3 3 4 5 3 3" xfId="48800" xr:uid="{6F80B797-009C-4CB2-B0CC-E30E2976675B}"/>
    <cellStyle name="Valuta 3 3 4 5 3 4" xfId="55420" xr:uid="{61D7E44E-AC43-47A4-9F8A-0CF9C599A506}"/>
    <cellStyle name="Valuta 3 3 4 5 3 5" xfId="58969" xr:uid="{8668033C-3D97-4DCF-885F-A2F91564DDD0}"/>
    <cellStyle name="Valuta 3 3 4 5 4" xfId="16717" xr:uid="{00000000-0005-0000-0000-0000E24A0000}"/>
    <cellStyle name="Valuta 3 3 4 5 5" xfId="25864" xr:uid="{126463DB-05A9-4655-BC50-8988585649CF}"/>
    <cellStyle name="Valuta 3 3 4 5 6" xfId="43949" xr:uid="{D2896784-FB23-4C3A-8482-3B0E5A1C1510}"/>
    <cellStyle name="Valuta 3 3 4 5 7" xfId="50569" xr:uid="{E57ADDE9-F02D-43B4-A5F7-5FB5BCC64D86}"/>
    <cellStyle name="Valuta 3 3 4 5 8" xfId="56796" xr:uid="{E69B3C53-1072-4D13-B855-1DF199203FA0}"/>
    <cellStyle name="Valuta 3 3 4 6" xfId="1413" xr:uid="{00000000-0005-0000-0000-0000E34A0000}"/>
    <cellStyle name="Valuta 3 3 4 6 2" xfId="4316" xr:uid="{00000000-0005-0000-0000-0000E44A0000}"/>
    <cellStyle name="Valuta 3 3 4 6 2 2" xfId="10113" xr:uid="{00000000-0005-0000-0000-0000E54A0000}"/>
    <cellStyle name="Valuta 3 3 4 6 2 3" xfId="19217" xr:uid="{00000000-0005-0000-0000-0000E64A0000}"/>
    <cellStyle name="Valuta 3 3 4 6 2 4" xfId="28270" xr:uid="{CD4D5E24-F660-479F-9E67-94E03FF12FFF}"/>
    <cellStyle name="Valuta 3 3 4 6 2 5" xfId="46355" xr:uid="{27399B7B-6864-40AF-98E8-D914C34A1AED}"/>
    <cellStyle name="Valuta 3 3 4 6 2 6" xfId="52975" xr:uid="{4DCC1701-CE8F-495B-96A8-A3EED8E56A76}"/>
    <cellStyle name="Valuta 3 3 4 6 2 7" xfId="57798" xr:uid="{CE32A606-3E72-4166-AF7F-89BD6285152D}"/>
    <cellStyle name="Valuta 3 3 4 6 3" xfId="7215" xr:uid="{00000000-0005-0000-0000-0000E74A0000}"/>
    <cellStyle name="Valuta 3 3 4 6 3 2" xfId="30349" xr:uid="{0B694697-380A-4222-A91E-F62CE1BBE67C}"/>
    <cellStyle name="Valuta 3 3 4 6 3 3" xfId="48434" xr:uid="{D25BEEE2-9AA6-4F0F-8F38-F112C2D12132}"/>
    <cellStyle name="Valuta 3 3 4 6 3 4" xfId="55054" xr:uid="{5A0F7FA3-5B13-44F2-BF67-2841CC882D64}"/>
    <cellStyle name="Valuta 3 3 4 6 3 5" xfId="58633" xr:uid="{4A125B68-8403-4B34-B105-30E700EC3EDA}"/>
    <cellStyle name="Valuta 3 3 4 6 4" xfId="16319" xr:uid="{00000000-0005-0000-0000-0000E84A0000}"/>
    <cellStyle name="Valuta 3 3 4 6 5" xfId="25464" xr:uid="{A6D57AC0-4DAB-4E45-8946-10DECDDBC599}"/>
    <cellStyle name="Valuta 3 3 4 6 6" xfId="43551" xr:uid="{A9C87F36-1AAF-404D-A7F6-4D60201F9B23}"/>
    <cellStyle name="Valuta 3 3 4 6 7" xfId="50171" xr:uid="{F572D3DC-B01B-4715-B8FA-26DD29A002E9}"/>
    <cellStyle name="Valuta 3 3 4 6 8" xfId="56460" xr:uid="{3B3D5C96-4889-4D93-A358-83FC7C69AE30}"/>
    <cellStyle name="Valuta 3 3 4 7" xfId="901" xr:uid="{00000000-0005-0000-0000-0000E94A0000}"/>
    <cellStyle name="Valuta 3 3 4 7 2" xfId="3804" xr:uid="{00000000-0005-0000-0000-0000EA4A0000}"/>
    <cellStyle name="Valuta 3 3 4 7 2 2" xfId="9601" xr:uid="{00000000-0005-0000-0000-0000EB4A0000}"/>
    <cellStyle name="Valuta 3 3 4 7 2 3" xfId="18705" xr:uid="{00000000-0005-0000-0000-0000EC4A0000}"/>
    <cellStyle name="Valuta 3 3 4 7 2 4" xfId="27794" xr:uid="{08875B3C-2A01-49F7-B910-F9D4F5052765}"/>
    <cellStyle name="Valuta 3 3 4 7 2 5" xfId="45879" xr:uid="{4F77627B-111E-4A75-A3E1-862F7CE4861A}"/>
    <cellStyle name="Valuta 3 3 4 7 2 6" xfId="52499" xr:uid="{C7E8981A-63B8-4E37-B712-2D8404536D4B}"/>
    <cellStyle name="Valuta 3 3 4 7 2 7" xfId="57464" xr:uid="{6716D7FE-3AE5-452C-A431-E5F6F4536DC8}"/>
    <cellStyle name="Valuta 3 3 4 7 3" xfId="6703" xr:uid="{00000000-0005-0000-0000-0000ED4A0000}"/>
    <cellStyle name="Valuta 3 3 4 7 4" xfId="15807" xr:uid="{00000000-0005-0000-0000-0000EE4A0000}"/>
    <cellStyle name="Valuta 3 3 4 7 5" xfId="24952" xr:uid="{A9B2F898-EA3E-4882-9B58-67A59B5F5F03}"/>
    <cellStyle name="Valuta 3 3 4 7 6" xfId="43039" xr:uid="{AF80640B-7E5D-4CB5-9623-83224367D587}"/>
    <cellStyle name="Valuta 3 3 4 7 7" xfId="49659" xr:uid="{DA9C6BE0-72D6-4A00-AB59-B2C995F7492A}"/>
    <cellStyle name="Valuta 3 3 4 7 8" xfId="56126" xr:uid="{F7F4664E-DDA4-42A9-B14B-2752C84FEE4D}"/>
    <cellStyle name="Valuta 3 3 4 8" xfId="3334" xr:uid="{00000000-0005-0000-0000-0000EF4A0000}"/>
    <cellStyle name="Valuta 3 3 4 8 2" xfId="9131" xr:uid="{00000000-0005-0000-0000-0000F04A0000}"/>
    <cellStyle name="Valuta 3 3 4 8 3" xfId="18235" xr:uid="{00000000-0005-0000-0000-0000F14A0000}"/>
    <cellStyle name="Valuta 3 3 4 8 4" xfId="27382" xr:uid="{FC56063A-DFEE-4316-AD9B-3E9A7B1E62C5}"/>
    <cellStyle name="Valuta 3 3 4 8 5" xfId="45467" xr:uid="{437FFF3D-912C-4BDD-84A1-82863F5EF648}"/>
    <cellStyle name="Valuta 3 3 4 8 6" xfId="52087" xr:uid="{0F88C559-8215-4EB5-9028-A5A00D15DA91}"/>
    <cellStyle name="Valuta 3 3 4 8 7" xfId="57130" xr:uid="{4610A187-DE3C-4677-9C4F-1A5B7898BC68}"/>
    <cellStyle name="Valuta 3 3 4 9" xfId="6233" xr:uid="{00000000-0005-0000-0000-0000F24A0000}"/>
    <cellStyle name="Valuta 3 3 4 9 2" xfId="29999" xr:uid="{683173DE-7186-416F-B25D-180F556542B8}"/>
    <cellStyle name="Valuta 3 3 4 9 3" xfId="48084" xr:uid="{90B73CA8-1A6A-4280-B452-B9967E3DDCA8}"/>
    <cellStyle name="Valuta 3 3 4 9 4" xfId="54704" xr:uid="{C28566F5-D10A-413E-8A95-E22651B29B8D}"/>
    <cellStyle name="Valuta 3 3 4 9 5" xfId="58299" xr:uid="{CC2AA94C-DC5C-4D4C-BEE4-7ED130BCCC4F}"/>
    <cellStyle name="Valuta 3 3 5" xfId="276" xr:uid="{00000000-0005-0000-0000-0000F34A0000}"/>
    <cellStyle name="Valuta 3 3 5 10" xfId="24373" xr:uid="{920EF023-2B71-44E3-A387-B8EB33DFBD8E}"/>
    <cellStyle name="Valuta 3 3 5 11" xfId="42619" xr:uid="{1D05BA2F-9197-4DC7-9DDF-EDBE0517A3F4}"/>
    <cellStyle name="Valuta 3 3 5 12" xfId="49239" xr:uid="{8CBA5D18-F9CB-4D5E-B19A-013C763E7825}"/>
    <cellStyle name="Valuta 3 3 5 13" xfId="55832" xr:uid="{ED01A584-83E4-4C66-B808-BA34EDDB87C7}"/>
    <cellStyle name="Valuta 3 3 5 2" xfId="673" xr:uid="{00000000-0005-0000-0000-0000F44A0000}"/>
    <cellStyle name="Valuta 3 3 5 2 10" xfId="49431" xr:uid="{B958BF91-8D36-4352-AFC8-37DC4BDCF8F2}"/>
    <cellStyle name="Valuta 3 3 5 2 11" xfId="55999" xr:uid="{B6E056AD-A5DC-4412-AB68-80ADCA29D55D}"/>
    <cellStyle name="Valuta 3 3 5 2 2" xfId="2022" xr:uid="{00000000-0005-0000-0000-0000F54A0000}"/>
    <cellStyle name="Valuta 3 3 5 2 2 2" xfId="4921" xr:uid="{00000000-0005-0000-0000-0000F64A0000}"/>
    <cellStyle name="Valuta 3 3 5 2 2 2 2" xfId="10718" xr:uid="{00000000-0005-0000-0000-0000F74A0000}"/>
    <cellStyle name="Valuta 3 3 5 2 2 2 3" xfId="19822" xr:uid="{00000000-0005-0000-0000-0000F84A0000}"/>
    <cellStyle name="Valuta 3 3 5 2 2 2 4" xfId="28545" xr:uid="{DA3DF2E2-DEDA-4EA4-ABA6-020505BC99B3}"/>
    <cellStyle name="Valuta 3 3 5 2 2 2 5" xfId="46630" xr:uid="{3D147D11-3A5B-4DDA-8E1B-240FBB9F4922}"/>
    <cellStyle name="Valuta 3 3 5 2 2 2 6" xfId="53250" xr:uid="{4025C889-21BD-4521-8296-7A6EE37B417E}"/>
    <cellStyle name="Valuta 3 3 5 2 2 2 7" xfId="58005" xr:uid="{0C394565-E303-4133-B3FE-435731376871}"/>
    <cellStyle name="Valuta 3 3 5 2 2 3" xfId="7820" xr:uid="{00000000-0005-0000-0000-0000F94A0000}"/>
    <cellStyle name="Valuta 3 3 5 2 2 3 2" xfId="30922" xr:uid="{E8B0A1FB-532B-4364-BA32-7BF99417EED1}"/>
    <cellStyle name="Valuta 3 3 5 2 2 3 3" xfId="49007" xr:uid="{8A6ED754-EA5A-4300-85A6-A9C6E923DDE5}"/>
    <cellStyle name="Valuta 3 3 5 2 2 3 4" xfId="55627" xr:uid="{33CD27FA-1D58-47FD-8263-458EEE7AA80B}"/>
    <cellStyle name="Valuta 3 3 5 2 2 3 5" xfId="59176" xr:uid="{66B4C06E-DBAF-4A79-BBB5-A54582CA4F4D}"/>
    <cellStyle name="Valuta 3 3 5 2 2 4" xfId="16924" xr:uid="{00000000-0005-0000-0000-0000FA4A0000}"/>
    <cellStyle name="Valuta 3 3 5 2 2 5" xfId="26071" xr:uid="{51766601-3C4A-45C0-9478-7C5F96DDEEB9}"/>
    <cellStyle name="Valuta 3 3 5 2 2 6" xfId="44156" xr:uid="{42C6FC54-A08E-44BD-ACE8-396E96DDEA22}"/>
    <cellStyle name="Valuta 3 3 5 2 2 7" xfId="50776" xr:uid="{CEE0B6BE-FCC7-478C-8AA0-6F30B1154397}"/>
    <cellStyle name="Valuta 3 3 5 2 2 8" xfId="57003" xr:uid="{212E635E-6B7B-481B-8AC9-FD2EA0FC9227}"/>
    <cellStyle name="Valuta 3 3 5 2 3" xfId="1676" xr:uid="{00000000-0005-0000-0000-0000FB4A0000}"/>
    <cellStyle name="Valuta 3 3 5 2 3 2" xfId="4579" xr:uid="{00000000-0005-0000-0000-0000FC4A0000}"/>
    <cellStyle name="Valuta 3 3 5 2 3 2 2" xfId="10376" xr:uid="{00000000-0005-0000-0000-0000FD4A0000}"/>
    <cellStyle name="Valuta 3 3 5 2 3 2 3" xfId="19480" xr:uid="{00000000-0005-0000-0000-0000FE4A0000}"/>
    <cellStyle name="Valuta 3 3 5 2 3 2 4" xfId="28082" xr:uid="{99B982BF-CF71-4386-98F8-E513C4BA20DB}"/>
    <cellStyle name="Valuta 3 3 5 2 3 2 5" xfId="46167" xr:uid="{B25BFDC8-DA31-4CE2-81BF-358D84F94F3D}"/>
    <cellStyle name="Valuta 3 3 5 2 3 2 6" xfId="52787" xr:uid="{0D45D19F-0932-490D-A8EE-CAB03CF64C34}"/>
    <cellStyle name="Valuta 3 3 5 2 3 2 7" xfId="57671" xr:uid="{C020C3B0-CDD4-497C-8A2F-1F8EBEE70CBB}"/>
    <cellStyle name="Valuta 3 3 5 2 3 3" xfId="7478" xr:uid="{00000000-0005-0000-0000-0000FF4A0000}"/>
    <cellStyle name="Valuta 3 3 5 2 3 3 2" xfId="30584" xr:uid="{DEA51A4E-6A90-4072-BDAF-DC76F2530253}"/>
    <cellStyle name="Valuta 3 3 5 2 3 3 3" xfId="48669" xr:uid="{419B2077-EEA1-4E87-8DA6-513BD5CABFC7}"/>
    <cellStyle name="Valuta 3 3 5 2 3 3 4" xfId="55289" xr:uid="{0F6CB482-88BF-497D-A364-BDBE02BD6AF2}"/>
    <cellStyle name="Valuta 3 3 5 2 3 3 5" xfId="58840" xr:uid="{3806FE8D-D9C8-4023-A179-49ED7DADB33F}"/>
    <cellStyle name="Valuta 3 3 5 2 3 4" xfId="16582" xr:uid="{00000000-0005-0000-0000-0000004B0000}"/>
    <cellStyle name="Valuta 3 3 5 2 3 5" xfId="25727" xr:uid="{A072E8ED-A4F2-4F29-BA33-BCC79C9CF384}"/>
    <cellStyle name="Valuta 3 3 5 2 3 6" xfId="43814" xr:uid="{5FD3C8DE-B90C-452C-9E2D-FB3A87B30EC4}"/>
    <cellStyle name="Valuta 3 3 5 2 3 7" xfId="50434" xr:uid="{4ED3CA01-9E33-4338-B74C-EFA04A64B71D}"/>
    <cellStyle name="Valuta 3 3 5 2 3 8" xfId="56667" xr:uid="{FFF13EC6-DB89-497F-925B-BEE5CBF49D9F}"/>
    <cellStyle name="Valuta 3 3 5 2 4" xfId="1243" xr:uid="{00000000-0005-0000-0000-0000014B0000}"/>
    <cellStyle name="Valuta 3 3 5 2 4 2" xfId="4146" xr:uid="{00000000-0005-0000-0000-0000024B0000}"/>
    <cellStyle name="Valuta 3 3 5 2 4 2 2" xfId="9943" xr:uid="{00000000-0005-0000-0000-0000034B0000}"/>
    <cellStyle name="Valuta 3 3 5 2 4 2 3" xfId="19047" xr:uid="{00000000-0005-0000-0000-0000044B0000}"/>
    <cellStyle name="Valuta 3 3 5 2 4 3" xfId="7045" xr:uid="{00000000-0005-0000-0000-0000054B0000}"/>
    <cellStyle name="Valuta 3 3 5 2 4 4" xfId="16149" xr:uid="{00000000-0005-0000-0000-0000064B0000}"/>
    <cellStyle name="Valuta 3 3 5 2 4 5" xfId="25294" xr:uid="{F5ECA942-B9C1-4E59-8397-95BDF6E03D85}"/>
    <cellStyle name="Valuta 3 3 5 2 4 6" xfId="43381" xr:uid="{33BFC687-5D2C-4712-BE81-BAA07F0F47A8}"/>
    <cellStyle name="Valuta 3 3 5 2 4 7" xfId="50001" xr:uid="{EDBE83B8-7CB8-4B9A-BE63-77818702E502}"/>
    <cellStyle name="Valuta 3 3 5 2 4 8" xfId="56333" xr:uid="{A033CB32-5954-42E0-AC14-34ADF52CB220}"/>
    <cellStyle name="Valuta 3 3 5 2 5" xfId="3576" xr:uid="{00000000-0005-0000-0000-0000074B0000}"/>
    <cellStyle name="Valuta 3 3 5 2 5 2" xfId="9373" xr:uid="{00000000-0005-0000-0000-0000084B0000}"/>
    <cellStyle name="Valuta 3 3 5 2 5 3" xfId="18477" xr:uid="{00000000-0005-0000-0000-0000094B0000}"/>
    <cellStyle name="Valuta 3 3 5 2 5 4" xfId="27624" xr:uid="{CBBFBB68-B477-4BE9-B1FE-70786167096E}"/>
    <cellStyle name="Valuta 3 3 5 2 5 5" xfId="45709" xr:uid="{FAA82D39-3D8A-48F0-8CEA-6FA90E98248B}"/>
    <cellStyle name="Valuta 3 3 5 2 5 6" xfId="52329" xr:uid="{66E8DA0F-4D2D-4B59-A9D6-F805981146ED}"/>
    <cellStyle name="Valuta 3 3 5 2 5 7" xfId="57337" xr:uid="{2B8CB9D8-4F91-4FB0-A683-C1B5E6091F56}"/>
    <cellStyle name="Valuta 3 3 5 2 6" xfId="6475" xr:uid="{00000000-0005-0000-0000-00000A4B0000}"/>
    <cellStyle name="Valuta 3 3 5 2 6 2" xfId="30206" xr:uid="{0194B894-1B05-454F-81DC-8FA7747AA3FC}"/>
    <cellStyle name="Valuta 3 3 5 2 6 3" xfId="48291" xr:uid="{99F23EFA-B05D-471A-990D-C063E3FDFF59}"/>
    <cellStyle name="Valuta 3 3 5 2 6 4" xfId="54911" xr:uid="{D815B4B3-355B-4D2D-800C-A82A78413548}"/>
    <cellStyle name="Valuta 3 3 5 2 6 5" xfId="58506" xr:uid="{5164302C-DB30-4D06-B0D1-293B82BA365B}"/>
    <cellStyle name="Valuta 3 3 5 2 7" xfId="15579" xr:uid="{00000000-0005-0000-0000-00000B4B0000}"/>
    <cellStyle name="Valuta 3 3 5 2 8" xfId="24724" xr:uid="{87C8BF8E-6739-4812-9548-07647434FAF3}"/>
    <cellStyle name="Valuta 3 3 5 2 9" xfId="42811" xr:uid="{07F4C6B1-4AA8-477E-BF25-1CF7955343FB}"/>
    <cellStyle name="Valuta 3 3 5 3" xfId="1855" xr:uid="{00000000-0005-0000-0000-00000C4B0000}"/>
    <cellStyle name="Valuta 3 3 5 3 2" xfId="4754" xr:uid="{00000000-0005-0000-0000-00000D4B0000}"/>
    <cellStyle name="Valuta 3 3 5 3 2 2" xfId="10551" xr:uid="{00000000-0005-0000-0000-00000E4B0000}"/>
    <cellStyle name="Valuta 3 3 5 3 2 3" xfId="19655" xr:uid="{00000000-0005-0000-0000-00000F4B0000}"/>
    <cellStyle name="Valuta 3 3 5 3 2 4" xfId="28741" xr:uid="{957AB5E4-99BC-4E37-8843-AB9E7925F50F}"/>
    <cellStyle name="Valuta 3 3 5 3 2 5" xfId="46826" xr:uid="{1004C597-617B-4A5F-84C3-E1DFD8A14649}"/>
    <cellStyle name="Valuta 3 3 5 3 2 6" xfId="53446" xr:uid="{B51A2986-36AC-455C-852A-B881101636CD}"/>
    <cellStyle name="Valuta 3 3 5 3 2 7" xfId="58172" xr:uid="{4A9BDA65-B8B8-4DD2-9C3C-AE8F8BDCBCEA}"/>
    <cellStyle name="Valuta 3 3 5 3 3" xfId="7653" xr:uid="{00000000-0005-0000-0000-0000104B0000}"/>
    <cellStyle name="Valuta 3 3 5 3 3 2" xfId="30755" xr:uid="{FDFAE7E5-6A79-4AEB-A4F3-64084EBC9A95}"/>
    <cellStyle name="Valuta 3 3 5 3 3 3" xfId="48840" xr:uid="{5D509004-D419-45FC-ABD4-C7B3DF043114}"/>
    <cellStyle name="Valuta 3 3 5 3 3 4" xfId="55460" xr:uid="{9F9A6057-F7A0-42F9-B95C-6EAD8B15C148}"/>
    <cellStyle name="Valuta 3 3 5 3 3 5" xfId="59009" xr:uid="{0B328979-4752-485D-BC45-15463677EEA5}"/>
    <cellStyle name="Valuta 3 3 5 3 4" xfId="16757" xr:uid="{00000000-0005-0000-0000-0000114B0000}"/>
    <cellStyle name="Valuta 3 3 5 3 5" xfId="25904" xr:uid="{B85DD6D5-8EB3-4C1D-BE92-B20C6A24C44E}"/>
    <cellStyle name="Valuta 3 3 5 3 6" xfId="43989" xr:uid="{C629AC15-DD17-4902-9438-B5002D066561}"/>
    <cellStyle name="Valuta 3 3 5 3 7" xfId="50609" xr:uid="{47D7951F-41AD-474B-B10F-B0ECC03D4362}"/>
    <cellStyle name="Valuta 3 3 5 3 8" xfId="56836" xr:uid="{6294B833-C1BF-4B86-84F1-D55719E07587}"/>
    <cellStyle name="Valuta 3 3 5 4" xfId="1463" xr:uid="{00000000-0005-0000-0000-0000124B0000}"/>
    <cellStyle name="Valuta 3 3 5 4 2" xfId="4366" xr:uid="{00000000-0005-0000-0000-0000134B0000}"/>
    <cellStyle name="Valuta 3 3 5 4 2 2" xfId="10163" xr:uid="{00000000-0005-0000-0000-0000144B0000}"/>
    <cellStyle name="Valuta 3 3 5 4 2 3" xfId="19267" xr:uid="{00000000-0005-0000-0000-0000154B0000}"/>
    <cellStyle name="Valuta 3 3 5 4 2 4" xfId="28320" xr:uid="{3E8FD7F0-27C9-4652-8222-52B616B1F1E3}"/>
    <cellStyle name="Valuta 3 3 5 4 2 5" xfId="46405" xr:uid="{B5060854-BD30-4618-87B7-562F267FE22C}"/>
    <cellStyle name="Valuta 3 3 5 4 2 6" xfId="53025" xr:uid="{D217D0BA-7104-4518-8440-11C2CD3A942E}"/>
    <cellStyle name="Valuta 3 3 5 4 2 7" xfId="57838" xr:uid="{F9D6BCA6-2039-4DAA-B4A2-E3AFED1EA8EF}"/>
    <cellStyle name="Valuta 3 3 5 4 3" xfId="7265" xr:uid="{00000000-0005-0000-0000-0000164B0000}"/>
    <cellStyle name="Valuta 3 3 5 4 3 2" xfId="30393" xr:uid="{18560247-4E70-4BB4-85EB-C79D5ABEB18C}"/>
    <cellStyle name="Valuta 3 3 5 4 3 3" xfId="48478" xr:uid="{587D234F-6B4F-42A1-A9D8-3FA4E62801A8}"/>
    <cellStyle name="Valuta 3 3 5 4 3 4" xfId="55098" xr:uid="{8F856E55-CCC3-4382-894E-BDD0D1DE767B}"/>
    <cellStyle name="Valuta 3 3 5 4 3 5" xfId="58673" xr:uid="{BD46963A-55CC-40AF-B02D-05C83A925044}"/>
    <cellStyle name="Valuta 3 3 5 4 4" xfId="16369" xr:uid="{00000000-0005-0000-0000-0000174B0000}"/>
    <cellStyle name="Valuta 3 3 5 4 5" xfId="25514" xr:uid="{9B49AB11-55AB-4AB3-854C-65B963337180}"/>
    <cellStyle name="Valuta 3 3 5 4 6" xfId="43601" xr:uid="{3A1418BA-68E3-49C2-84A2-CFAF28BB56B7}"/>
    <cellStyle name="Valuta 3 3 5 4 7" xfId="50221" xr:uid="{0492852A-C9FF-476E-A8B2-92077F40B5BB}"/>
    <cellStyle name="Valuta 3 3 5 4 8" xfId="56500" xr:uid="{C0CF422A-0FC1-43E6-9571-0F7E81C4AEFF}"/>
    <cellStyle name="Valuta 3 3 5 5" xfId="952" xr:uid="{00000000-0005-0000-0000-0000184B0000}"/>
    <cellStyle name="Valuta 3 3 5 5 2" xfId="3855" xr:uid="{00000000-0005-0000-0000-0000194B0000}"/>
    <cellStyle name="Valuta 3 3 5 5 2 2" xfId="9652" xr:uid="{00000000-0005-0000-0000-00001A4B0000}"/>
    <cellStyle name="Valuta 3 3 5 5 2 3" xfId="18756" xr:uid="{00000000-0005-0000-0000-00001B4B0000}"/>
    <cellStyle name="Valuta 3 3 5 5 2 4" xfId="27844" xr:uid="{BE6D4F1B-0B9D-4D10-9907-17ED0769F98D}"/>
    <cellStyle name="Valuta 3 3 5 5 2 5" xfId="45929" xr:uid="{CB1A6AF0-D1F8-4B13-98D5-75028F3C46C6}"/>
    <cellStyle name="Valuta 3 3 5 5 2 6" xfId="52549" xr:uid="{A5533EC3-5C8A-46C1-A3A6-BFB2949DF595}"/>
    <cellStyle name="Valuta 3 3 5 5 2 7" xfId="57504" xr:uid="{71CFD1B2-BAFB-4621-BDA2-2329B4384351}"/>
    <cellStyle name="Valuta 3 3 5 5 3" xfId="6754" xr:uid="{00000000-0005-0000-0000-00001C4B0000}"/>
    <cellStyle name="Valuta 3 3 5 5 4" xfId="15858" xr:uid="{00000000-0005-0000-0000-00001D4B0000}"/>
    <cellStyle name="Valuta 3 3 5 5 5" xfId="25003" xr:uid="{44093085-1F1F-4DCA-ADB6-FA7033D183AF}"/>
    <cellStyle name="Valuta 3 3 5 5 6" xfId="43090" xr:uid="{570D55D9-5981-4B4B-8F15-5FEFCD801E76}"/>
    <cellStyle name="Valuta 3 3 5 5 7" xfId="49710" xr:uid="{1E03AD86-8FD3-401D-885D-5074DBA3F13D}"/>
    <cellStyle name="Valuta 3 3 5 5 8" xfId="56166" xr:uid="{432CCE8A-A906-43EB-9ACC-60D8622BB410}"/>
    <cellStyle name="Valuta 3 3 5 6" xfId="3384" xr:uid="{00000000-0005-0000-0000-00001E4B0000}"/>
    <cellStyle name="Valuta 3 3 5 6 2" xfId="9181" xr:uid="{00000000-0005-0000-0000-00001F4B0000}"/>
    <cellStyle name="Valuta 3 3 5 6 3" xfId="18285" xr:uid="{00000000-0005-0000-0000-0000204B0000}"/>
    <cellStyle name="Valuta 3 3 5 6 4" xfId="27432" xr:uid="{828C21A8-3436-4F78-B6B2-486B55D44D70}"/>
    <cellStyle name="Valuta 3 3 5 6 5" xfId="45517" xr:uid="{D5A8AA5D-8C21-419D-BDA6-B846AB404583}"/>
    <cellStyle name="Valuta 3 3 5 6 6" xfId="52137" xr:uid="{A8EDF668-594D-4761-A45A-8B0DF7ADEE0D}"/>
    <cellStyle name="Valuta 3 3 5 6 7" xfId="57170" xr:uid="{6C2A14C6-CB15-441E-9B22-3958E5BCEF07}"/>
    <cellStyle name="Valuta 3 3 5 7" xfId="6283" xr:uid="{00000000-0005-0000-0000-0000214B0000}"/>
    <cellStyle name="Valuta 3 3 5 7 2" xfId="30039" xr:uid="{4CF7E80A-2613-46C5-9A5B-C6FC859C223A}"/>
    <cellStyle name="Valuta 3 3 5 7 3" xfId="48124" xr:uid="{382D3192-974E-4134-921E-6A99A1E84F1C}"/>
    <cellStyle name="Valuta 3 3 5 7 4" xfId="54744" xr:uid="{5CA25C0C-8024-495B-91E9-8BC209EF08CF}"/>
    <cellStyle name="Valuta 3 3 5 7 5" xfId="58339" xr:uid="{ED5CDA10-1171-4C54-A9DD-86840464A2CE}"/>
    <cellStyle name="Valuta 3 3 5 8" xfId="15173" xr:uid="{00000000-0005-0000-0000-0000224B0000}"/>
    <cellStyle name="Valuta 3 3 5 9" xfId="15387" xr:uid="{00000000-0005-0000-0000-0000234B0000}"/>
    <cellStyle name="Valuta 3 3 6" xfId="515" xr:uid="{00000000-0005-0000-0000-0000244B0000}"/>
    <cellStyle name="Valuta 3 3 7" xfId="581" xr:uid="{00000000-0005-0000-0000-0000254B0000}"/>
    <cellStyle name="Valuta 3 3 7 10" xfId="49339" xr:uid="{EA31FE3D-B586-4761-B5E5-B76FCF438699}"/>
    <cellStyle name="Valuta 3 3 7 11" xfId="55919" xr:uid="{AA1FF278-7B01-45F1-99DE-0C3DC35F3B8D}"/>
    <cellStyle name="Valuta 3 3 7 2" xfId="1942" xr:uid="{00000000-0005-0000-0000-0000264B0000}"/>
    <cellStyle name="Valuta 3 3 7 2 2" xfId="4841" xr:uid="{00000000-0005-0000-0000-0000274B0000}"/>
    <cellStyle name="Valuta 3 3 7 2 2 2" xfId="10638" xr:uid="{00000000-0005-0000-0000-0000284B0000}"/>
    <cellStyle name="Valuta 3 3 7 2 2 3" xfId="19742" xr:uid="{00000000-0005-0000-0000-0000294B0000}"/>
    <cellStyle name="Valuta 3 3 7 2 2 4" xfId="28453" xr:uid="{BBBBCA77-E1E1-4ED3-A59F-A0BF1CD93A57}"/>
    <cellStyle name="Valuta 3 3 7 2 2 5" xfId="46538" xr:uid="{18F42961-15BD-44B6-B2FA-254912D70C86}"/>
    <cellStyle name="Valuta 3 3 7 2 2 6" xfId="53158" xr:uid="{CFADF7C8-5DF1-425F-A202-84B85AC1A58E}"/>
    <cellStyle name="Valuta 3 3 7 2 2 7" xfId="57925" xr:uid="{3FDAD509-3D64-4C94-B0ED-DE7F78269D07}"/>
    <cellStyle name="Valuta 3 3 7 2 3" xfId="7740" xr:uid="{00000000-0005-0000-0000-00002A4B0000}"/>
    <cellStyle name="Valuta 3 3 7 2 3 2" xfId="30842" xr:uid="{55011BC2-7C2E-4244-A999-10D1EAD0E0E0}"/>
    <cellStyle name="Valuta 3 3 7 2 3 3" xfId="48927" xr:uid="{7A3BFB41-5C2B-468E-975B-2145E193A6AD}"/>
    <cellStyle name="Valuta 3 3 7 2 3 4" xfId="55547" xr:uid="{97C7E491-FAC4-440C-BA3C-A67A79F441D3}"/>
    <cellStyle name="Valuta 3 3 7 2 3 5" xfId="59096" xr:uid="{381B5F99-BD7F-44D4-BFB1-9E7ACD40B74C}"/>
    <cellStyle name="Valuta 3 3 7 2 4" xfId="16844" xr:uid="{00000000-0005-0000-0000-00002B4B0000}"/>
    <cellStyle name="Valuta 3 3 7 2 5" xfId="25991" xr:uid="{25147FA6-773F-4323-82E0-141D0869BFFB}"/>
    <cellStyle name="Valuta 3 3 7 2 6" xfId="44076" xr:uid="{D9F0BD53-8CE8-429D-B203-E7469CC20D56}"/>
    <cellStyle name="Valuta 3 3 7 2 7" xfId="50696" xr:uid="{801B6F62-F98B-4764-B7E3-CACDE2380A94}"/>
    <cellStyle name="Valuta 3 3 7 2 8" xfId="56923" xr:uid="{1308B2CB-9E2F-437B-8F26-7621BCB7F84D}"/>
    <cellStyle name="Valuta 3 3 7 3" xfId="1584" xr:uid="{00000000-0005-0000-0000-00002C4B0000}"/>
    <cellStyle name="Valuta 3 3 7 3 2" xfId="4487" xr:uid="{00000000-0005-0000-0000-00002D4B0000}"/>
    <cellStyle name="Valuta 3 3 7 3 2 2" xfId="10284" xr:uid="{00000000-0005-0000-0000-00002E4B0000}"/>
    <cellStyle name="Valuta 3 3 7 3 2 3" xfId="19388" xr:uid="{00000000-0005-0000-0000-00002F4B0000}"/>
    <cellStyle name="Valuta 3 3 7 3 2 4" xfId="27990" xr:uid="{B95A8734-D80F-4A5D-991D-299DF1A3006C}"/>
    <cellStyle name="Valuta 3 3 7 3 2 5" xfId="46075" xr:uid="{07F313C1-53BC-43B5-B827-CA4DFD19A1C3}"/>
    <cellStyle name="Valuta 3 3 7 3 2 6" xfId="52695" xr:uid="{A1A9DCB7-CC89-4A8D-8785-E404A1F56AE6}"/>
    <cellStyle name="Valuta 3 3 7 3 2 7" xfId="57591" xr:uid="{7E513234-FA58-46CE-AB5D-34633F1E9143}"/>
    <cellStyle name="Valuta 3 3 7 3 3" xfId="7386" xr:uid="{00000000-0005-0000-0000-0000304B0000}"/>
    <cellStyle name="Valuta 3 3 7 3 3 2" xfId="30498" xr:uid="{A09AC958-70C2-4F42-AA12-E684AB22F81A}"/>
    <cellStyle name="Valuta 3 3 7 3 3 3" xfId="48583" xr:uid="{7B98705C-BF83-4501-A601-DEEDC975F736}"/>
    <cellStyle name="Valuta 3 3 7 3 3 4" xfId="55203" xr:uid="{E3131E81-A9AA-4A9A-BDBA-C3CD5D19B51C}"/>
    <cellStyle name="Valuta 3 3 7 3 3 5" xfId="58760" xr:uid="{64A7F60B-A233-48A2-9178-8418A2426D2B}"/>
    <cellStyle name="Valuta 3 3 7 3 4" xfId="16490" xr:uid="{00000000-0005-0000-0000-0000314B0000}"/>
    <cellStyle name="Valuta 3 3 7 3 5" xfId="25635" xr:uid="{09D7C71E-45F2-4357-A31C-09C74FDC9D9A}"/>
    <cellStyle name="Valuta 3 3 7 3 6" xfId="43722" xr:uid="{94574741-37D7-4337-8303-6B1706BA6163}"/>
    <cellStyle name="Valuta 3 3 7 3 7" xfId="50342" xr:uid="{F28C9E03-329B-4BC1-9A24-CF99FFDD2FF4}"/>
    <cellStyle name="Valuta 3 3 7 3 8" xfId="56587" xr:uid="{E00D9E35-2F8A-430A-A6F6-42FD72013D5B}"/>
    <cellStyle name="Valuta 3 3 7 4" xfId="1151" xr:uid="{00000000-0005-0000-0000-0000324B0000}"/>
    <cellStyle name="Valuta 3 3 7 4 2" xfId="4054" xr:uid="{00000000-0005-0000-0000-0000334B0000}"/>
    <cellStyle name="Valuta 3 3 7 4 2 2" xfId="9851" xr:uid="{00000000-0005-0000-0000-0000344B0000}"/>
    <cellStyle name="Valuta 3 3 7 4 2 3" xfId="18955" xr:uid="{00000000-0005-0000-0000-0000354B0000}"/>
    <cellStyle name="Valuta 3 3 7 4 3" xfId="6953" xr:uid="{00000000-0005-0000-0000-0000364B0000}"/>
    <cellStyle name="Valuta 3 3 7 4 4" xfId="16057" xr:uid="{00000000-0005-0000-0000-0000374B0000}"/>
    <cellStyle name="Valuta 3 3 7 4 5" xfId="25202" xr:uid="{DBA82F61-BFC2-4542-9CDE-46FBCB07F2CB}"/>
    <cellStyle name="Valuta 3 3 7 4 6" xfId="43289" xr:uid="{8693C182-3BCB-45DF-9DF5-A268C5F0DD1A}"/>
    <cellStyle name="Valuta 3 3 7 4 7" xfId="49909" xr:uid="{1E96EFFB-0A26-4A4C-9239-496E649F5E51}"/>
    <cellStyle name="Valuta 3 3 7 4 8" xfId="56253" xr:uid="{27633368-E88A-4C3D-8C47-5A20736FC4CE}"/>
    <cellStyle name="Valuta 3 3 7 5" xfId="3484" xr:uid="{00000000-0005-0000-0000-0000384B0000}"/>
    <cellStyle name="Valuta 3 3 7 5 2" xfId="9281" xr:uid="{00000000-0005-0000-0000-0000394B0000}"/>
    <cellStyle name="Valuta 3 3 7 5 3" xfId="18385" xr:uid="{00000000-0005-0000-0000-00003A4B0000}"/>
    <cellStyle name="Valuta 3 3 7 5 4" xfId="27532" xr:uid="{97AA0AB0-8553-4869-A159-653A2D309CAF}"/>
    <cellStyle name="Valuta 3 3 7 5 5" xfId="45617" xr:uid="{E93889A5-84A1-4197-9F3F-6B000AB37EEC}"/>
    <cellStyle name="Valuta 3 3 7 5 6" xfId="52237" xr:uid="{5495C97F-E0FC-4969-859C-0B2558E4D1A5}"/>
    <cellStyle name="Valuta 3 3 7 5 7" xfId="57257" xr:uid="{5F32E6D8-1399-4BB0-A475-D2544F5A0F65}"/>
    <cellStyle name="Valuta 3 3 7 6" xfId="6383" xr:uid="{00000000-0005-0000-0000-00003B4B0000}"/>
    <cellStyle name="Valuta 3 3 7 6 2" xfId="30126" xr:uid="{E85594AB-725B-4A78-AF8F-726A02D88C71}"/>
    <cellStyle name="Valuta 3 3 7 6 3" xfId="48211" xr:uid="{D0B2A3D6-1AC7-4A86-9863-DDEC0C769F46}"/>
    <cellStyle name="Valuta 3 3 7 6 4" xfId="54831" xr:uid="{712DB21F-BB5D-43D2-9FFE-4C13F4BB7C53}"/>
    <cellStyle name="Valuta 3 3 7 6 5" xfId="58426" xr:uid="{EB47381F-AFA7-4BB3-815C-AF23E91DA106}"/>
    <cellStyle name="Valuta 3 3 7 7" xfId="15487" xr:uid="{00000000-0005-0000-0000-00003C4B0000}"/>
    <cellStyle name="Valuta 3 3 7 8" xfId="24632" xr:uid="{6209ED42-7BD9-437F-9CE1-00098C5F0BBC}"/>
    <cellStyle name="Valuta 3 3 7 9" xfId="42719" xr:uid="{B0CFF4D5-C715-4A2C-BC98-871553224046}"/>
    <cellStyle name="Valuta 3 3 8" xfId="1775" xr:uid="{00000000-0005-0000-0000-00003D4B0000}"/>
    <cellStyle name="Valuta 3 3 8 2" xfId="4674" xr:uid="{00000000-0005-0000-0000-00003E4B0000}"/>
    <cellStyle name="Valuta 3 3 8 2 2" xfId="10471" xr:uid="{00000000-0005-0000-0000-00003F4B0000}"/>
    <cellStyle name="Valuta 3 3 8 2 3" xfId="19575" xr:uid="{00000000-0005-0000-0000-0000404B0000}"/>
    <cellStyle name="Valuta 3 3 8 2 4" xfId="28656" xr:uid="{E735B374-B159-4005-B1E4-B18E4EC9F83C}"/>
    <cellStyle name="Valuta 3 3 8 2 5" xfId="46741" xr:uid="{E1434600-5B84-4B36-8813-873E03640A57}"/>
    <cellStyle name="Valuta 3 3 8 2 6" xfId="53361" xr:uid="{52FAF2FA-EC8F-46CD-8778-C62BA18F37D9}"/>
    <cellStyle name="Valuta 3 3 8 2 7" xfId="58092" xr:uid="{124DD5AA-B1B0-4054-8618-8A65A52C1279}"/>
    <cellStyle name="Valuta 3 3 8 3" xfId="7573" xr:uid="{00000000-0005-0000-0000-0000414B0000}"/>
    <cellStyle name="Valuta 3 3 8 3 2" xfId="30675" xr:uid="{A8E86039-A4E2-4E27-B02E-864812CD0429}"/>
    <cellStyle name="Valuta 3 3 8 3 3" xfId="48760" xr:uid="{6BE9AAD9-EA43-4222-ABCC-A8B1DA1CA8BE}"/>
    <cellStyle name="Valuta 3 3 8 3 4" xfId="55380" xr:uid="{AE842F0C-F4CB-4CEF-907B-8DE547A8C7B3}"/>
    <cellStyle name="Valuta 3 3 8 3 5" xfId="58929" xr:uid="{68D8635F-9EE2-41D8-B2A1-23DBB7C41850}"/>
    <cellStyle name="Valuta 3 3 8 4" xfId="16677" xr:uid="{00000000-0005-0000-0000-0000424B0000}"/>
    <cellStyle name="Valuta 3 3 8 5" xfId="25824" xr:uid="{8F2E581F-47BD-4F8F-AD70-7DBCB4D860BF}"/>
    <cellStyle name="Valuta 3 3 8 6" xfId="43909" xr:uid="{2308C4A5-8435-49E2-BEEE-973B35A02EC3}"/>
    <cellStyle name="Valuta 3 3 8 7" xfId="50529" xr:uid="{610EEDFF-05B5-489F-9B9E-E7FF1FF82091}"/>
    <cellStyle name="Valuta 3 3 8 8" xfId="56756" xr:uid="{988E0166-B928-4D74-908A-24671DECA1A1}"/>
    <cellStyle name="Valuta 3 3 9" xfId="1369" xr:uid="{00000000-0005-0000-0000-0000434B0000}"/>
    <cellStyle name="Valuta 3 3 9 2" xfId="4272" xr:uid="{00000000-0005-0000-0000-0000444B0000}"/>
    <cellStyle name="Valuta 3 3 9 2 2" xfId="10069" xr:uid="{00000000-0005-0000-0000-0000454B0000}"/>
    <cellStyle name="Valuta 3 3 9 2 3" xfId="19173" xr:uid="{00000000-0005-0000-0000-0000464B0000}"/>
    <cellStyle name="Valuta 3 3 9 2 4" xfId="28225" xr:uid="{F7D886C6-CCEA-49A8-9ACA-7949E3152875}"/>
    <cellStyle name="Valuta 3 3 9 2 5" xfId="46310" xr:uid="{F6F23855-82B8-41EB-B70D-20E599334F65}"/>
    <cellStyle name="Valuta 3 3 9 2 6" xfId="52930" xr:uid="{DEF30CE0-0D83-4CA7-85BA-3B2F34E49C8B}"/>
    <cellStyle name="Valuta 3 3 9 2 7" xfId="57758" xr:uid="{6A9B673C-9669-489F-9127-5654381D2F5B}"/>
    <cellStyle name="Valuta 3 3 9 3" xfId="7171" xr:uid="{00000000-0005-0000-0000-0000474B0000}"/>
    <cellStyle name="Valuta 3 3 9 3 2" xfId="30307" xr:uid="{B9F695FB-9493-46C6-9DCF-A4BC0FBA685F}"/>
    <cellStyle name="Valuta 3 3 9 3 3" xfId="48392" xr:uid="{FF5733DB-359E-4968-A686-2B2C73764B84}"/>
    <cellStyle name="Valuta 3 3 9 3 4" xfId="55012" xr:uid="{5FF9B813-5551-46B3-92BF-D4C25CBB4811}"/>
    <cellStyle name="Valuta 3 3 9 3 5" xfId="58593" xr:uid="{A350B0C2-D666-4BE0-A488-6DB5274ADEC5}"/>
    <cellStyle name="Valuta 3 3 9 4" xfId="16275" xr:uid="{00000000-0005-0000-0000-0000484B0000}"/>
    <cellStyle name="Valuta 3 3 9 5" xfId="25420" xr:uid="{23BCD00D-A173-4904-9D69-97B57F43834E}"/>
    <cellStyle name="Valuta 3 3 9 6" xfId="43507" xr:uid="{A033A7E4-5E82-4F3F-BFC9-143A959A24FF}"/>
    <cellStyle name="Valuta 3 3 9 7" xfId="50127" xr:uid="{5E6A4E16-ABA9-483C-81FD-05F3950CE27A}"/>
    <cellStyle name="Valuta 3 3 9 8" xfId="56420" xr:uid="{AE267A12-268A-4621-BE14-382F31054872}"/>
    <cellStyle name="Valuta 3 4" xfId="180" xr:uid="{00000000-0005-0000-0000-0000494B0000}"/>
    <cellStyle name="Valuta 3 4 10" xfId="3293" xr:uid="{00000000-0005-0000-0000-00004A4B0000}"/>
    <cellStyle name="Valuta 3 4 10 2" xfId="9090" xr:uid="{00000000-0005-0000-0000-00004B4B0000}"/>
    <cellStyle name="Valuta 3 4 10 3" xfId="18194" xr:uid="{00000000-0005-0000-0000-00004C4B0000}"/>
    <cellStyle name="Valuta 3 4 10 4" xfId="27341" xr:uid="{C3D42BBB-877D-4739-9822-647F1C51BB9B}"/>
    <cellStyle name="Valuta 3 4 10 5" xfId="45426" xr:uid="{6F7B4BB0-FD5E-4A46-BF33-439BD671945E}"/>
    <cellStyle name="Valuta 3 4 10 6" xfId="52046" xr:uid="{DD325D9A-D1DB-4ECF-923E-6353EF681D82}"/>
    <cellStyle name="Valuta 3 4 10 7" xfId="57092" xr:uid="{D21E5A6A-2168-43D5-B719-6703D8B7B2A4}"/>
    <cellStyle name="Valuta 3 4 11" xfId="6192" xr:uid="{00000000-0005-0000-0000-00004D4B0000}"/>
    <cellStyle name="Valuta 3 4 11 2" xfId="29961" xr:uid="{93CAF3A6-92B2-4C4A-B44E-689E13D10ADC}"/>
    <cellStyle name="Valuta 3 4 11 3" xfId="48046" xr:uid="{248C09DC-8ACF-485D-9856-769B8BC91047}"/>
    <cellStyle name="Valuta 3 4 11 4" xfId="54666" xr:uid="{2B946EFA-7ADD-4011-AA08-0B02C6593D2C}"/>
    <cellStyle name="Valuta 3 4 11 5" xfId="58261" xr:uid="{9896EE19-D555-4DCD-871E-833E9ED3E390}"/>
    <cellStyle name="Valuta 3 4 12" xfId="15054" xr:uid="{00000000-0005-0000-0000-00004E4B0000}"/>
    <cellStyle name="Valuta 3 4 13" xfId="15296" xr:uid="{00000000-0005-0000-0000-00004F4B0000}"/>
    <cellStyle name="Valuta 3 4 14" xfId="24277" xr:uid="{8D359EB9-0C74-4832-BB92-58EE7E0B4804}"/>
    <cellStyle name="Valuta 3 4 15" xfId="42528" xr:uid="{B21360D0-8AE4-4C92-9DD1-8AF03B7841FB}"/>
    <cellStyle name="Valuta 3 4 16" xfId="49148" xr:uid="{6335A804-1F2F-4E43-A3AC-9260C6851CC3}"/>
    <cellStyle name="Valuta 3 4 17" xfId="55754" xr:uid="{1A8C99FF-8250-448A-B6EB-32260A7F17D3}"/>
    <cellStyle name="Valuta 3 4 2" xfId="210" xr:uid="{00000000-0005-0000-0000-0000504B0000}"/>
    <cellStyle name="Valuta 3 4 2 10" xfId="6219" xr:uid="{00000000-0005-0000-0000-0000514B0000}"/>
    <cellStyle name="Valuta 3 4 2 10 2" xfId="29985" xr:uid="{4D9D009A-31AE-4867-ACA8-C3B5F4F84200}"/>
    <cellStyle name="Valuta 3 4 2 10 3" xfId="48070" xr:uid="{33F1A095-945C-4087-96B9-1C414E99F26E}"/>
    <cellStyle name="Valuta 3 4 2 10 4" xfId="54690" xr:uid="{EAFBE823-CDCD-4B63-AD23-EF324D13C432}"/>
    <cellStyle name="Valuta 3 4 2 10 5" xfId="58285" xr:uid="{5BF5BC04-2195-4B2F-8D2F-E3A168E7D2AE}"/>
    <cellStyle name="Valuta 3 4 2 11" xfId="15083" xr:uid="{00000000-0005-0000-0000-0000524B0000}"/>
    <cellStyle name="Valuta 3 4 2 12" xfId="15323" xr:uid="{00000000-0005-0000-0000-0000534B0000}"/>
    <cellStyle name="Valuta 3 4 2 13" xfId="24307" xr:uid="{47729046-CC37-41E5-925D-C30AAF074241}"/>
    <cellStyle name="Valuta 3 4 2 14" xfId="42555" xr:uid="{21845E50-4595-49E3-ACE0-A4B1476530A1}"/>
    <cellStyle name="Valuta 3 4 2 15" xfId="49175" xr:uid="{347765DD-8A04-45E2-A161-A804DAFEE9D3}"/>
    <cellStyle name="Valuta 3 4 2 16" xfId="55778" xr:uid="{BB457CDF-3B6C-45DF-BF7B-2FFBEFAAE4C4}"/>
    <cellStyle name="Valuta 3 4 2 2" xfId="251" xr:uid="{00000000-0005-0000-0000-0000544B0000}"/>
    <cellStyle name="Valuta 3 4 2 2 10" xfId="15148" xr:uid="{00000000-0005-0000-0000-0000554B0000}"/>
    <cellStyle name="Valuta 3 4 2 2 11" xfId="15363" xr:uid="{00000000-0005-0000-0000-0000564B0000}"/>
    <cellStyle name="Valuta 3 4 2 2 12" xfId="24348" xr:uid="{2B3A4809-4B06-46DB-84DD-E55A98F168CD}"/>
    <cellStyle name="Valuta 3 4 2 2 13" xfId="42595" xr:uid="{E56520AD-AA99-4CE9-8B8B-F80422AF334C}"/>
    <cellStyle name="Valuta 3 4 2 2 14" xfId="49215" xr:uid="{CA0B7796-A671-4396-94E2-AD14C84C3C77}"/>
    <cellStyle name="Valuta 3 4 2 2 15" xfId="55818" xr:uid="{59C96C46-193E-4ECC-97BB-7849E1581320}"/>
    <cellStyle name="Valuta 3 4 2 2 2" xfId="347" xr:uid="{00000000-0005-0000-0000-0000574B0000}"/>
    <cellStyle name="Valuta 3 4 2 2 2 10" xfId="24444" xr:uid="{2580BE19-751E-4D90-AA45-571097F8C943}"/>
    <cellStyle name="Valuta 3 4 2 2 2 11" xfId="42690" xr:uid="{D4B2A5D5-4BF6-4373-8CD3-26BA870D69A7}"/>
    <cellStyle name="Valuta 3 4 2 2 2 12" xfId="49310" xr:uid="{F4DC256F-2F4B-4DDF-B508-BB7160310181}"/>
    <cellStyle name="Valuta 3 4 2 2 2 13" xfId="55898" xr:uid="{12091067-A42D-4CBB-9AB6-4CFFE5243E61}"/>
    <cellStyle name="Valuta 3 4 2 2 2 2" xfId="744" xr:uid="{00000000-0005-0000-0000-0000584B0000}"/>
    <cellStyle name="Valuta 3 4 2 2 2 2 10" xfId="49502" xr:uid="{38EA5C80-CB8C-4274-B9C9-2B62744A905D}"/>
    <cellStyle name="Valuta 3 4 2 2 2 2 11" xfId="56065" xr:uid="{35E9E303-BE63-4D69-92B9-8A51595C9E8D}"/>
    <cellStyle name="Valuta 3 4 2 2 2 2 2" xfId="2088" xr:uid="{00000000-0005-0000-0000-0000594B0000}"/>
    <cellStyle name="Valuta 3 4 2 2 2 2 2 2" xfId="4987" xr:uid="{00000000-0005-0000-0000-00005A4B0000}"/>
    <cellStyle name="Valuta 3 4 2 2 2 2 2 2 2" xfId="10784" xr:uid="{00000000-0005-0000-0000-00005B4B0000}"/>
    <cellStyle name="Valuta 3 4 2 2 2 2 2 2 3" xfId="19888" xr:uid="{00000000-0005-0000-0000-00005C4B0000}"/>
    <cellStyle name="Valuta 3 4 2 2 2 2 2 2 4" xfId="28616" xr:uid="{C8AA51E3-99A9-418B-A88B-7F156FE38C2A}"/>
    <cellStyle name="Valuta 3 4 2 2 2 2 2 2 5" xfId="46701" xr:uid="{E35FD956-11EE-4AE0-A9D4-CC16B9BDA224}"/>
    <cellStyle name="Valuta 3 4 2 2 2 2 2 2 6" xfId="53321" xr:uid="{7363B7CF-71BB-4DB2-9095-48117E7F6F37}"/>
    <cellStyle name="Valuta 3 4 2 2 2 2 2 2 7" xfId="58071" xr:uid="{953524C6-94B9-489E-89F9-D13C3BF4D837}"/>
    <cellStyle name="Valuta 3 4 2 2 2 2 2 3" xfId="7886" xr:uid="{00000000-0005-0000-0000-00005D4B0000}"/>
    <cellStyle name="Valuta 3 4 2 2 2 2 2 3 2" xfId="30988" xr:uid="{C798B85A-4496-4F6D-80EA-8570EEA8CA7F}"/>
    <cellStyle name="Valuta 3 4 2 2 2 2 2 3 3" xfId="49073" xr:uid="{96C69E9F-81DB-4EF0-8F0B-BDAA6DD37613}"/>
    <cellStyle name="Valuta 3 4 2 2 2 2 2 3 4" xfId="55693" xr:uid="{675D1AF9-399F-4B35-B336-DACA1EED8866}"/>
    <cellStyle name="Valuta 3 4 2 2 2 2 2 3 5" xfId="59242" xr:uid="{4BB0099D-60B9-4DB5-8241-4D5B0B8927DD}"/>
    <cellStyle name="Valuta 3 4 2 2 2 2 2 4" xfId="16990" xr:uid="{00000000-0005-0000-0000-00005E4B0000}"/>
    <cellStyle name="Valuta 3 4 2 2 2 2 2 5" xfId="26137" xr:uid="{9EAEA78E-5041-45E4-8F91-37358D74E29E}"/>
    <cellStyle name="Valuta 3 4 2 2 2 2 2 6" xfId="44222" xr:uid="{ABEAF789-867A-410D-AC4C-B3C50989278F}"/>
    <cellStyle name="Valuta 3 4 2 2 2 2 2 7" xfId="50842" xr:uid="{2F8B61DE-79A0-4351-9EF3-AC76515D0F86}"/>
    <cellStyle name="Valuta 3 4 2 2 2 2 2 8" xfId="57069" xr:uid="{4291BA63-27AC-4436-872B-664541382FA7}"/>
    <cellStyle name="Valuta 3 4 2 2 2 2 3" xfId="1747" xr:uid="{00000000-0005-0000-0000-00005F4B0000}"/>
    <cellStyle name="Valuta 3 4 2 2 2 2 3 2" xfId="4650" xr:uid="{00000000-0005-0000-0000-0000604B0000}"/>
    <cellStyle name="Valuta 3 4 2 2 2 2 3 2 2" xfId="10447" xr:uid="{00000000-0005-0000-0000-0000614B0000}"/>
    <cellStyle name="Valuta 3 4 2 2 2 2 3 2 3" xfId="19551" xr:uid="{00000000-0005-0000-0000-0000624B0000}"/>
    <cellStyle name="Valuta 3 4 2 2 2 2 3 2 4" xfId="28153" xr:uid="{C10311AA-913F-48CA-9986-7AECE2337A25}"/>
    <cellStyle name="Valuta 3 4 2 2 2 2 3 2 5" xfId="46238" xr:uid="{2B5058EC-25A4-4935-B039-2AE346ACBC86}"/>
    <cellStyle name="Valuta 3 4 2 2 2 2 3 2 6" xfId="52858" xr:uid="{04A73487-A34B-4DD2-BE8C-8FB519E216E8}"/>
    <cellStyle name="Valuta 3 4 2 2 2 2 3 2 7" xfId="57737" xr:uid="{3B1DFC0D-57A7-4AB2-B8EA-A76078A8163E}"/>
    <cellStyle name="Valuta 3 4 2 2 2 2 3 3" xfId="7549" xr:uid="{00000000-0005-0000-0000-0000634B0000}"/>
    <cellStyle name="Valuta 3 4 2 2 2 2 3 3 2" xfId="30652" xr:uid="{4F94F6A5-1C56-4659-AC30-A01D996027B6}"/>
    <cellStyle name="Valuta 3 4 2 2 2 2 3 3 3" xfId="48737" xr:uid="{EDC3E18E-92F8-4030-A40A-AC4BF040159E}"/>
    <cellStyle name="Valuta 3 4 2 2 2 2 3 3 4" xfId="55357" xr:uid="{56106023-EB0F-48F9-B55F-F3383323F7CA}"/>
    <cellStyle name="Valuta 3 4 2 2 2 2 3 3 5" xfId="58906" xr:uid="{CD5B9FB4-9BDA-4EEA-93C6-3F111EB11047}"/>
    <cellStyle name="Valuta 3 4 2 2 2 2 3 4" xfId="16653" xr:uid="{00000000-0005-0000-0000-0000644B0000}"/>
    <cellStyle name="Valuta 3 4 2 2 2 2 3 5" xfId="25798" xr:uid="{B5AF4789-57C4-424B-A66E-1D64C5A523FA}"/>
    <cellStyle name="Valuta 3 4 2 2 2 2 3 6" xfId="43885" xr:uid="{4393AC5E-C2EB-4017-8D9F-84B957365E07}"/>
    <cellStyle name="Valuta 3 4 2 2 2 2 3 7" xfId="50505" xr:uid="{1CEA2D85-4960-4C37-B4FF-01BC7F6314C7}"/>
    <cellStyle name="Valuta 3 4 2 2 2 2 3 8" xfId="56733" xr:uid="{7A98A4DC-F588-4F08-83FC-ED5133B5A663}"/>
    <cellStyle name="Valuta 3 4 2 2 2 2 4" xfId="1314" xr:uid="{00000000-0005-0000-0000-0000654B0000}"/>
    <cellStyle name="Valuta 3 4 2 2 2 2 4 2" xfId="4217" xr:uid="{00000000-0005-0000-0000-0000664B0000}"/>
    <cellStyle name="Valuta 3 4 2 2 2 2 4 2 2" xfId="10014" xr:uid="{00000000-0005-0000-0000-0000674B0000}"/>
    <cellStyle name="Valuta 3 4 2 2 2 2 4 2 3" xfId="19118" xr:uid="{00000000-0005-0000-0000-0000684B0000}"/>
    <cellStyle name="Valuta 3 4 2 2 2 2 4 3" xfId="7116" xr:uid="{00000000-0005-0000-0000-0000694B0000}"/>
    <cellStyle name="Valuta 3 4 2 2 2 2 4 4" xfId="16220" xr:uid="{00000000-0005-0000-0000-00006A4B0000}"/>
    <cellStyle name="Valuta 3 4 2 2 2 2 4 5" xfId="25365" xr:uid="{2004C130-A877-49C6-A2CF-E0982272D5E9}"/>
    <cellStyle name="Valuta 3 4 2 2 2 2 4 6" xfId="43452" xr:uid="{F1C32D2C-5272-4379-8B40-D8B531A742C5}"/>
    <cellStyle name="Valuta 3 4 2 2 2 2 4 7" xfId="50072" xr:uid="{6DB1AC36-04FD-4202-AF71-E986101738E6}"/>
    <cellStyle name="Valuta 3 4 2 2 2 2 4 8" xfId="56399" xr:uid="{B2324C59-BF51-42D4-A530-0B12D9BB1F31}"/>
    <cellStyle name="Valuta 3 4 2 2 2 2 5" xfId="3647" xr:uid="{00000000-0005-0000-0000-00006B4B0000}"/>
    <cellStyle name="Valuta 3 4 2 2 2 2 5 2" xfId="9444" xr:uid="{00000000-0005-0000-0000-00006C4B0000}"/>
    <cellStyle name="Valuta 3 4 2 2 2 2 5 3" xfId="18548" xr:uid="{00000000-0005-0000-0000-00006D4B0000}"/>
    <cellStyle name="Valuta 3 4 2 2 2 2 5 4" xfId="27695" xr:uid="{7606D8A9-5380-4DAB-827B-5EE77507A31B}"/>
    <cellStyle name="Valuta 3 4 2 2 2 2 5 5" xfId="45780" xr:uid="{39D055E9-0057-4B09-BED6-97B65AD34B5F}"/>
    <cellStyle name="Valuta 3 4 2 2 2 2 5 6" xfId="52400" xr:uid="{9DB57813-FF84-45F6-8DAE-4F10D4927AB7}"/>
    <cellStyle name="Valuta 3 4 2 2 2 2 5 7" xfId="57403" xr:uid="{876A1085-89C6-4D1D-8F36-6AEF8819D872}"/>
    <cellStyle name="Valuta 3 4 2 2 2 2 6" xfId="6546" xr:uid="{00000000-0005-0000-0000-00006E4B0000}"/>
    <cellStyle name="Valuta 3 4 2 2 2 2 6 2" xfId="30272" xr:uid="{36A5BC97-F4D8-482E-B850-47F79F566145}"/>
    <cellStyle name="Valuta 3 4 2 2 2 2 6 3" xfId="48357" xr:uid="{F934017C-5907-4447-897F-58376FD1EC28}"/>
    <cellStyle name="Valuta 3 4 2 2 2 2 6 4" xfId="54977" xr:uid="{C72C5585-A586-4B87-A5AA-9CB1922E1A2C}"/>
    <cellStyle name="Valuta 3 4 2 2 2 2 6 5" xfId="58572" xr:uid="{29D5E6C4-7694-4086-9D25-11414D59B51B}"/>
    <cellStyle name="Valuta 3 4 2 2 2 2 7" xfId="15650" xr:uid="{00000000-0005-0000-0000-00006F4B0000}"/>
    <cellStyle name="Valuta 3 4 2 2 2 2 8" xfId="24795" xr:uid="{34D50B06-17EF-462D-91A7-4F151F43EE52}"/>
    <cellStyle name="Valuta 3 4 2 2 2 2 9" xfId="42882" xr:uid="{7CAA1F82-2595-4D6A-81ED-44688B443D38}"/>
    <cellStyle name="Valuta 3 4 2 2 2 3" xfId="1921" xr:uid="{00000000-0005-0000-0000-0000704B0000}"/>
    <cellStyle name="Valuta 3 4 2 2 2 3 2" xfId="4820" xr:uid="{00000000-0005-0000-0000-0000714B0000}"/>
    <cellStyle name="Valuta 3 4 2 2 2 3 2 2" xfId="10617" xr:uid="{00000000-0005-0000-0000-0000724B0000}"/>
    <cellStyle name="Valuta 3 4 2 2 2 3 2 3" xfId="19721" xr:uid="{00000000-0005-0000-0000-0000734B0000}"/>
    <cellStyle name="Valuta 3 4 2 2 2 3 2 4" xfId="28809" xr:uid="{DB0506FF-3BCE-44A6-B040-CF9C7A2713CF}"/>
    <cellStyle name="Valuta 3 4 2 2 2 3 2 5" xfId="46894" xr:uid="{5AA3D8A7-DDD8-40C2-AD84-B475CFC81DAF}"/>
    <cellStyle name="Valuta 3 4 2 2 2 3 2 6" xfId="53514" xr:uid="{0C726B85-9C10-4D1A-A1C0-4F2487C5D307}"/>
    <cellStyle name="Valuta 3 4 2 2 2 3 2 7" xfId="58238" xr:uid="{C19F2B6C-FDD3-4F70-911A-E2C0685F9E07}"/>
    <cellStyle name="Valuta 3 4 2 2 2 3 3" xfId="7719" xr:uid="{00000000-0005-0000-0000-0000744B0000}"/>
    <cellStyle name="Valuta 3 4 2 2 2 3 3 2" xfId="30821" xr:uid="{ABC62B29-601B-415C-AA6A-197FDC3739CB}"/>
    <cellStyle name="Valuta 3 4 2 2 2 3 3 3" xfId="48906" xr:uid="{7310689F-9187-4B56-9BCE-F3FF26C5AFCF}"/>
    <cellStyle name="Valuta 3 4 2 2 2 3 3 4" xfId="55526" xr:uid="{48983549-EDDD-4C06-A3F0-C787FD912EDB}"/>
    <cellStyle name="Valuta 3 4 2 2 2 3 3 5" xfId="59075" xr:uid="{2B705087-DBDD-493E-8859-375323D3D04D}"/>
    <cellStyle name="Valuta 3 4 2 2 2 3 4" xfId="16823" xr:uid="{00000000-0005-0000-0000-0000754B0000}"/>
    <cellStyle name="Valuta 3 4 2 2 2 3 5" xfId="25970" xr:uid="{E16A52F0-66FF-475F-9034-96718C77A445}"/>
    <cellStyle name="Valuta 3 4 2 2 2 3 6" xfId="44055" xr:uid="{0D3496B3-1F13-464F-B103-E1FDD68F9770}"/>
    <cellStyle name="Valuta 3 4 2 2 2 3 7" xfId="50675" xr:uid="{5B3709DA-DA2C-4068-A119-12FA1832290C}"/>
    <cellStyle name="Valuta 3 4 2 2 2 3 8" xfId="56902" xr:uid="{758BA6E4-E9F4-4129-BD93-5B57CBE82046}"/>
    <cellStyle name="Valuta 3 4 2 2 2 4" xfId="1534" xr:uid="{00000000-0005-0000-0000-0000764B0000}"/>
    <cellStyle name="Valuta 3 4 2 2 2 4 2" xfId="4437" xr:uid="{00000000-0005-0000-0000-0000774B0000}"/>
    <cellStyle name="Valuta 3 4 2 2 2 4 2 2" xfId="10234" xr:uid="{00000000-0005-0000-0000-0000784B0000}"/>
    <cellStyle name="Valuta 3 4 2 2 2 4 2 3" xfId="19338" xr:uid="{00000000-0005-0000-0000-0000794B0000}"/>
    <cellStyle name="Valuta 3 4 2 2 2 4 2 4" xfId="28391" xr:uid="{FBB5FC6D-B8E4-4E6B-A470-62576A7BE002}"/>
    <cellStyle name="Valuta 3 4 2 2 2 4 2 5" xfId="46476" xr:uid="{6955BFE2-FDD9-4B18-AB39-4108BBB6D4E9}"/>
    <cellStyle name="Valuta 3 4 2 2 2 4 2 6" xfId="53096" xr:uid="{6C2F9034-ECC0-41DB-8FAF-B339CC25BFE5}"/>
    <cellStyle name="Valuta 3 4 2 2 2 4 2 7" xfId="57904" xr:uid="{3D75E73A-1738-4D93-98B3-7E56CB29901A}"/>
    <cellStyle name="Valuta 3 4 2 2 2 4 3" xfId="7336" xr:uid="{00000000-0005-0000-0000-00007A4B0000}"/>
    <cellStyle name="Valuta 3 4 2 2 2 4 3 2" xfId="30461" xr:uid="{280AF509-F1FB-425B-B8E1-A8B98AA9B067}"/>
    <cellStyle name="Valuta 3 4 2 2 2 4 3 3" xfId="48546" xr:uid="{D0EE0B75-419F-4C10-B3D3-4CDABB942E06}"/>
    <cellStyle name="Valuta 3 4 2 2 2 4 3 4" xfId="55166" xr:uid="{AA799019-3E0E-4693-827F-A01F5AA91E39}"/>
    <cellStyle name="Valuta 3 4 2 2 2 4 3 5" xfId="58739" xr:uid="{E9CD29AA-2392-4156-AD5D-6136DB039A2E}"/>
    <cellStyle name="Valuta 3 4 2 2 2 4 4" xfId="16440" xr:uid="{00000000-0005-0000-0000-00007B4B0000}"/>
    <cellStyle name="Valuta 3 4 2 2 2 4 5" xfId="25585" xr:uid="{AEB74A37-DD90-47D1-8549-5BE28D3C0CA4}"/>
    <cellStyle name="Valuta 3 4 2 2 2 4 6" xfId="43672" xr:uid="{7149C698-EF5A-49A6-A965-6F1E0049C7DD}"/>
    <cellStyle name="Valuta 3 4 2 2 2 4 7" xfId="50292" xr:uid="{A078A39C-2E56-4E87-A31A-A5FC23844279}"/>
    <cellStyle name="Valuta 3 4 2 2 2 4 8" xfId="56566" xr:uid="{0F59BB6F-2653-4620-97A2-D5E7D9AD9AAF}"/>
    <cellStyle name="Valuta 3 4 2 2 2 5" xfId="1023" xr:uid="{00000000-0005-0000-0000-00007C4B0000}"/>
    <cellStyle name="Valuta 3 4 2 2 2 5 2" xfId="3926" xr:uid="{00000000-0005-0000-0000-00007D4B0000}"/>
    <cellStyle name="Valuta 3 4 2 2 2 5 2 2" xfId="9723" xr:uid="{00000000-0005-0000-0000-00007E4B0000}"/>
    <cellStyle name="Valuta 3 4 2 2 2 5 2 3" xfId="18827" xr:uid="{00000000-0005-0000-0000-00007F4B0000}"/>
    <cellStyle name="Valuta 3 4 2 2 2 5 2 4" xfId="27915" xr:uid="{ED2F5095-1B0D-4F7F-99E2-D7B26C3627EC}"/>
    <cellStyle name="Valuta 3 4 2 2 2 5 2 5" xfId="46000" xr:uid="{832FDD8F-02E1-4CE6-A77E-88EA962EABC8}"/>
    <cellStyle name="Valuta 3 4 2 2 2 5 2 6" xfId="52620" xr:uid="{0E9F6DB2-EC67-48C2-A6C5-311C2B089529}"/>
    <cellStyle name="Valuta 3 4 2 2 2 5 2 7" xfId="57570" xr:uid="{A7DB80C4-6B74-411F-B6DA-BF49C3DF9D26}"/>
    <cellStyle name="Valuta 3 4 2 2 2 5 3" xfId="6825" xr:uid="{00000000-0005-0000-0000-0000804B0000}"/>
    <cellStyle name="Valuta 3 4 2 2 2 5 4" xfId="15929" xr:uid="{00000000-0005-0000-0000-0000814B0000}"/>
    <cellStyle name="Valuta 3 4 2 2 2 5 5" xfId="25074" xr:uid="{7E668497-8954-4F7C-A668-1A02C578A8D3}"/>
    <cellStyle name="Valuta 3 4 2 2 2 5 6" xfId="43161" xr:uid="{5BCCF7B1-4E02-46D7-8175-DD5AF0747E8D}"/>
    <cellStyle name="Valuta 3 4 2 2 2 5 7" xfId="49781" xr:uid="{CB2A83A8-07AB-4E3F-AEA4-4A6856B4A487}"/>
    <cellStyle name="Valuta 3 4 2 2 2 5 8" xfId="56232" xr:uid="{7D61E8E1-8A05-4EE3-9D38-7DDEE48FF5E7}"/>
    <cellStyle name="Valuta 3 4 2 2 2 6" xfId="3455" xr:uid="{00000000-0005-0000-0000-0000824B0000}"/>
    <cellStyle name="Valuta 3 4 2 2 2 6 2" xfId="9252" xr:uid="{00000000-0005-0000-0000-0000834B0000}"/>
    <cellStyle name="Valuta 3 4 2 2 2 6 3" xfId="18356" xr:uid="{00000000-0005-0000-0000-0000844B0000}"/>
    <cellStyle name="Valuta 3 4 2 2 2 6 4" xfId="27503" xr:uid="{7D5FB5EA-D916-40DA-81A4-F3081CBEF49A}"/>
    <cellStyle name="Valuta 3 4 2 2 2 6 5" xfId="45588" xr:uid="{B5270D3C-F1C7-44C2-9BAE-5DC28F649948}"/>
    <cellStyle name="Valuta 3 4 2 2 2 6 6" xfId="52208" xr:uid="{B950ABB7-1FD2-4DA2-8936-3C232A0E0AF7}"/>
    <cellStyle name="Valuta 3 4 2 2 2 6 7" xfId="57236" xr:uid="{2B8C7A7E-1057-467F-B87B-3F49E87F653E}"/>
    <cellStyle name="Valuta 3 4 2 2 2 7" xfId="6354" xr:uid="{00000000-0005-0000-0000-0000854B0000}"/>
    <cellStyle name="Valuta 3 4 2 2 2 7 2" xfId="30105" xr:uid="{B745515A-8A06-4BCE-B634-6C68A190EEF9}"/>
    <cellStyle name="Valuta 3 4 2 2 2 7 3" xfId="48190" xr:uid="{1C8A138B-58DB-49C5-85D1-1EF1F55F7647}"/>
    <cellStyle name="Valuta 3 4 2 2 2 7 4" xfId="54810" xr:uid="{83108014-1F29-411D-8D0A-CCDB8EDDCED6}"/>
    <cellStyle name="Valuta 3 4 2 2 2 7 5" xfId="58405" xr:uid="{CE23DCBF-1154-4169-A6A8-5307C7FB6B0C}"/>
    <cellStyle name="Valuta 3 4 2 2 2 8" xfId="15259" xr:uid="{00000000-0005-0000-0000-0000864B0000}"/>
    <cellStyle name="Valuta 3 4 2 2 2 9" xfId="15458" xr:uid="{00000000-0005-0000-0000-0000874B0000}"/>
    <cellStyle name="Valuta 3 4 2 2 3" xfId="523" xr:uid="{00000000-0005-0000-0000-0000884B0000}"/>
    <cellStyle name="Valuta 3 4 2 2 4" xfId="649" xr:uid="{00000000-0005-0000-0000-0000894B0000}"/>
    <cellStyle name="Valuta 3 4 2 2 4 10" xfId="49407" xr:uid="{5EC1B754-50BB-4C27-957B-02B0615BFBD5}"/>
    <cellStyle name="Valuta 3 4 2 2 4 11" xfId="55985" xr:uid="{AD96CF94-127A-47AD-B92D-24D053C26842}"/>
    <cellStyle name="Valuta 3 4 2 2 4 2" xfId="2008" xr:uid="{00000000-0005-0000-0000-00008A4B0000}"/>
    <cellStyle name="Valuta 3 4 2 2 4 2 2" xfId="4907" xr:uid="{00000000-0005-0000-0000-00008B4B0000}"/>
    <cellStyle name="Valuta 3 4 2 2 4 2 2 2" xfId="10704" xr:uid="{00000000-0005-0000-0000-00008C4B0000}"/>
    <cellStyle name="Valuta 3 4 2 2 4 2 2 3" xfId="19808" xr:uid="{00000000-0005-0000-0000-00008D4B0000}"/>
    <cellStyle name="Valuta 3 4 2 2 4 2 2 4" xfId="28521" xr:uid="{7C6348E6-1193-41F1-9B26-0D2ACEEFD9BB}"/>
    <cellStyle name="Valuta 3 4 2 2 4 2 2 5" xfId="46606" xr:uid="{141D8647-5F52-4702-8642-EBA30460F3FE}"/>
    <cellStyle name="Valuta 3 4 2 2 4 2 2 6" xfId="53226" xr:uid="{1823D19D-C81C-4F44-87CA-FECF05C8F580}"/>
    <cellStyle name="Valuta 3 4 2 2 4 2 2 7" xfId="57991" xr:uid="{AED4AB33-6335-4FE7-985F-B38C3B62EEE1}"/>
    <cellStyle name="Valuta 3 4 2 2 4 2 3" xfId="7806" xr:uid="{00000000-0005-0000-0000-00008E4B0000}"/>
    <cellStyle name="Valuta 3 4 2 2 4 2 3 2" xfId="30908" xr:uid="{E6B38D79-1901-4370-951A-8FDED152F379}"/>
    <cellStyle name="Valuta 3 4 2 2 4 2 3 3" xfId="48993" xr:uid="{52810BC3-7F63-4A51-93B9-95E188AD5377}"/>
    <cellStyle name="Valuta 3 4 2 2 4 2 3 4" xfId="55613" xr:uid="{83BD4CCC-C563-48BE-A4E8-C49A774996A7}"/>
    <cellStyle name="Valuta 3 4 2 2 4 2 3 5" xfId="59162" xr:uid="{B5A29606-CC15-42E5-8722-A6C44C362529}"/>
    <cellStyle name="Valuta 3 4 2 2 4 2 4" xfId="16910" xr:uid="{00000000-0005-0000-0000-00008F4B0000}"/>
    <cellStyle name="Valuta 3 4 2 2 4 2 5" xfId="26057" xr:uid="{89DBA15D-A922-4275-BEC3-8DD7B80E8863}"/>
    <cellStyle name="Valuta 3 4 2 2 4 2 6" xfId="44142" xr:uid="{61880A8E-DCB1-4E2E-95C7-D51D9AABA132}"/>
    <cellStyle name="Valuta 3 4 2 2 4 2 7" xfId="50762" xr:uid="{79B9D4D7-272B-4C2E-AA89-E4918A3D6E38}"/>
    <cellStyle name="Valuta 3 4 2 2 4 2 8" xfId="56989" xr:uid="{F08DE9CA-1062-4492-A06F-E1BFFA7BFD9C}"/>
    <cellStyle name="Valuta 3 4 2 2 4 3" xfId="1652" xr:uid="{00000000-0005-0000-0000-0000904B0000}"/>
    <cellStyle name="Valuta 3 4 2 2 4 3 2" xfId="4555" xr:uid="{00000000-0005-0000-0000-0000914B0000}"/>
    <cellStyle name="Valuta 3 4 2 2 4 3 2 2" xfId="10352" xr:uid="{00000000-0005-0000-0000-0000924B0000}"/>
    <cellStyle name="Valuta 3 4 2 2 4 3 2 3" xfId="19456" xr:uid="{00000000-0005-0000-0000-0000934B0000}"/>
    <cellStyle name="Valuta 3 4 2 2 4 3 2 4" xfId="28058" xr:uid="{7D4FD49E-56CE-4880-BB81-08E0DD86B59A}"/>
    <cellStyle name="Valuta 3 4 2 2 4 3 2 5" xfId="46143" xr:uid="{C78557DC-2CCF-401F-ABCF-6EFACF971B43}"/>
    <cellStyle name="Valuta 3 4 2 2 4 3 2 6" xfId="52763" xr:uid="{4455C536-0376-4882-AD5C-14D058E18D6C}"/>
    <cellStyle name="Valuta 3 4 2 2 4 3 2 7" xfId="57657" xr:uid="{E3354586-36EF-472D-A37C-3586D4024E26}"/>
    <cellStyle name="Valuta 3 4 2 2 4 3 3" xfId="7454" xr:uid="{00000000-0005-0000-0000-0000944B0000}"/>
    <cellStyle name="Valuta 3 4 2 2 4 3 3 2" xfId="30566" xr:uid="{CB70C61D-D0E6-4F08-8D05-CEFC3FEC49D2}"/>
    <cellStyle name="Valuta 3 4 2 2 4 3 3 3" xfId="48651" xr:uid="{E102C0E6-B98F-415B-A32C-ED43B397A3A5}"/>
    <cellStyle name="Valuta 3 4 2 2 4 3 3 4" xfId="55271" xr:uid="{45F728EE-4367-4409-88EE-2F6F659B8375}"/>
    <cellStyle name="Valuta 3 4 2 2 4 3 3 5" xfId="58826" xr:uid="{4DA52982-D384-4B91-AEE8-D2C25C260775}"/>
    <cellStyle name="Valuta 3 4 2 2 4 3 4" xfId="16558" xr:uid="{00000000-0005-0000-0000-0000954B0000}"/>
    <cellStyle name="Valuta 3 4 2 2 4 3 5" xfId="25703" xr:uid="{13CD9419-FF4B-41B1-B5B5-8215059F4A3F}"/>
    <cellStyle name="Valuta 3 4 2 2 4 3 6" xfId="43790" xr:uid="{14BF479B-6133-4176-AF60-3818BA6A19BA}"/>
    <cellStyle name="Valuta 3 4 2 2 4 3 7" xfId="50410" xr:uid="{BB23D4BF-F866-496A-98D4-D11F3C48D045}"/>
    <cellStyle name="Valuta 3 4 2 2 4 3 8" xfId="56653" xr:uid="{CBF2CA1E-27EB-487D-A8D1-F6251B122984}"/>
    <cellStyle name="Valuta 3 4 2 2 4 4" xfId="1219" xr:uid="{00000000-0005-0000-0000-0000964B0000}"/>
    <cellStyle name="Valuta 3 4 2 2 4 4 2" xfId="4122" xr:uid="{00000000-0005-0000-0000-0000974B0000}"/>
    <cellStyle name="Valuta 3 4 2 2 4 4 2 2" xfId="9919" xr:uid="{00000000-0005-0000-0000-0000984B0000}"/>
    <cellStyle name="Valuta 3 4 2 2 4 4 2 3" xfId="19023" xr:uid="{00000000-0005-0000-0000-0000994B0000}"/>
    <cellStyle name="Valuta 3 4 2 2 4 4 3" xfId="7021" xr:uid="{00000000-0005-0000-0000-00009A4B0000}"/>
    <cellStyle name="Valuta 3 4 2 2 4 4 4" xfId="16125" xr:uid="{00000000-0005-0000-0000-00009B4B0000}"/>
    <cellStyle name="Valuta 3 4 2 2 4 4 5" xfId="25270" xr:uid="{7F7C0EB0-1C9E-421E-8E09-2ECF9AD84AFA}"/>
    <cellStyle name="Valuta 3 4 2 2 4 4 6" xfId="43357" xr:uid="{08E10CF5-47ED-4765-A73A-31FBAE051390}"/>
    <cellStyle name="Valuta 3 4 2 2 4 4 7" xfId="49977" xr:uid="{F5CD0625-5372-4A60-A050-0495D5317A25}"/>
    <cellStyle name="Valuta 3 4 2 2 4 4 8" xfId="56319" xr:uid="{6E77FF43-F347-41FA-8630-8923FBEC8E06}"/>
    <cellStyle name="Valuta 3 4 2 2 4 5" xfId="3552" xr:uid="{00000000-0005-0000-0000-00009C4B0000}"/>
    <cellStyle name="Valuta 3 4 2 2 4 5 2" xfId="9349" xr:uid="{00000000-0005-0000-0000-00009D4B0000}"/>
    <cellStyle name="Valuta 3 4 2 2 4 5 3" xfId="18453" xr:uid="{00000000-0005-0000-0000-00009E4B0000}"/>
    <cellStyle name="Valuta 3 4 2 2 4 5 4" xfId="27600" xr:uid="{5BF6082C-B58F-45FB-84AB-3C45112B31F1}"/>
    <cellStyle name="Valuta 3 4 2 2 4 5 5" xfId="45685" xr:uid="{E0461E1C-4DA8-4E8C-AFA3-DC788F4725CC}"/>
    <cellStyle name="Valuta 3 4 2 2 4 5 6" xfId="52305" xr:uid="{266EB8D1-4CD3-450B-8D89-C493E868B36B}"/>
    <cellStyle name="Valuta 3 4 2 2 4 5 7" xfId="57323" xr:uid="{2AEFB399-6D35-4FC9-BDBB-96D1FFF3F18C}"/>
    <cellStyle name="Valuta 3 4 2 2 4 6" xfId="6451" xr:uid="{00000000-0005-0000-0000-00009F4B0000}"/>
    <cellStyle name="Valuta 3 4 2 2 4 6 2" xfId="30192" xr:uid="{CC4C6BD7-7D4F-4D03-8A21-450C3EC213FA}"/>
    <cellStyle name="Valuta 3 4 2 2 4 6 3" xfId="48277" xr:uid="{66931720-855B-46AD-869F-C1EC69D3000B}"/>
    <cellStyle name="Valuta 3 4 2 2 4 6 4" xfId="54897" xr:uid="{EBFE2C1B-AAF6-475D-AC0C-69BBEB617A2B}"/>
    <cellStyle name="Valuta 3 4 2 2 4 6 5" xfId="58492" xr:uid="{6E240A76-AA8C-4247-9DEC-F1E7938B50B0}"/>
    <cellStyle name="Valuta 3 4 2 2 4 7" xfId="15555" xr:uid="{00000000-0005-0000-0000-0000A04B0000}"/>
    <cellStyle name="Valuta 3 4 2 2 4 8" xfId="24700" xr:uid="{B35B9B5E-068A-4B3E-B497-0B8AA775F2CC}"/>
    <cellStyle name="Valuta 3 4 2 2 4 9" xfId="42787" xr:uid="{00585003-EAE5-4E25-B23A-CC2076286413}"/>
    <cellStyle name="Valuta 3 4 2 2 5" xfId="1841" xr:uid="{00000000-0005-0000-0000-0000A14B0000}"/>
    <cellStyle name="Valuta 3 4 2 2 5 2" xfId="4740" xr:uid="{00000000-0005-0000-0000-0000A24B0000}"/>
    <cellStyle name="Valuta 3 4 2 2 5 2 2" xfId="10537" xr:uid="{00000000-0005-0000-0000-0000A34B0000}"/>
    <cellStyle name="Valuta 3 4 2 2 5 2 3" xfId="19641" xr:uid="{00000000-0005-0000-0000-0000A44B0000}"/>
    <cellStyle name="Valuta 3 4 2 2 5 2 4" xfId="28723" xr:uid="{A68B6060-FD86-4CE1-9139-C7DE0FDE4A52}"/>
    <cellStyle name="Valuta 3 4 2 2 5 2 5" xfId="46808" xr:uid="{ECCDF37C-563D-4755-8C48-5C0190D59373}"/>
    <cellStyle name="Valuta 3 4 2 2 5 2 6" xfId="53428" xr:uid="{5F3742C1-901D-4C0F-A60A-67307C3947CE}"/>
    <cellStyle name="Valuta 3 4 2 2 5 2 7" xfId="58158" xr:uid="{000E3284-BA08-4FC1-BAF9-22D02A3E19DA}"/>
    <cellStyle name="Valuta 3 4 2 2 5 3" xfId="7639" xr:uid="{00000000-0005-0000-0000-0000A54B0000}"/>
    <cellStyle name="Valuta 3 4 2 2 5 3 2" xfId="30741" xr:uid="{7AC774E6-6093-429B-B747-830A5D6D6DDA}"/>
    <cellStyle name="Valuta 3 4 2 2 5 3 3" xfId="48826" xr:uid="{6ED0A71D-FEAC-4A1F-8A74-7B9CC6298CE4}"/>
    <cellStyle name="Valuta 3 4 2 2 5 3 4" xfId="55446" xr:uid="{5BB5E634-B446-4705-B95C-B883C3519193}"/>
    <cellStyle name="Valuta 3 4 2 2 5 3 5" xfId="58995" xr:uid="{DD3AF85C-057A-4D6D-A2F2-79F78C7112FD}"/>
    <cellStyle name="Valuta 3 4 2 2 5 4" xfId="16743" xr:uid="{00000000-0005-0000-0000-0000A64B0000}"/>
    <cellStyle name="Valuta 3 4 2 2 5 5" xfId="25890" xr:uid="{286AEF82-8303-4836-BBAE-871668909842}"/>
    <cellStyle name="Valuta 3 4 2 2 5 6" xfId="43975" xr:uid="{987003FF-B9D7-46C2-9DD4-92CF4D747114}"/>
    <cellStyle name="Valuta 3 4 2 2 5 7" xfId="50595" xr:uid="{5F94F584-9D1A-468B-BAD5-E41A26B10B4B}"/>
    <cellStyle name="Valuta 3 4 2 2 5 8" xfId="56822" xr:uid="{847CB6D0-FD1A-45F2-A013-014D26E8A747}"/>
    <cellStyle name="Valuta 3 4 2 2 6" xfId="1439" xr:uid="{00000000-0005-0000-0000-0000A74B0000}"/>
    <cellStyle name="Valuta 3 4 2 2 6 2" xfId="4342" xr:uid="{00000000-0005-0000-0000-0000A84B0000}"/>
    <cellStyle name="Valuta 3 4 2 2 6 2 2" xfId="10139" xr:uid="{00000000-0005-0000-0000-0000A94B0000}"/>
    <cellStyle name="Valuta 3 4 2 2 6 2 3" xfId="19243" xr:uid="{00000000-0005-0000-0000-0000AA4B0000}"/>
    <cellStyle name="Valuta 3 4 2 2 6 2 4" xfId="28296" xr:uid="{FC69016A-3AF5-4966-8D4C-247F7EF5CC0C}"/>
    <cellStyle name="Valuta 3 4 2 2 6 2 5" xfId="46381" xr:uid="{E455D799-F675-41A6-8C9D-551A93BD8E08}"/>
    <cellStyle name="Valuta 3 4 2 2 6 2 6" xfId="53001" xr:uid="{B74150B4-609B-4491-AE79-529E82184061}"/>
    <cellStyle name="Valuta 3 4 2 2 6 2 7" xfId="57824" xr:uid="{64367C65-949A-4688-8100-6EF0F9FD4E52}"/>
    <cellStyle name="Valuta 3 4 2 2 6 3" xfId="7241" xr:uid="{00000000-0005-0000-0000-0000AB4B0000}"/>
    <cellStyle name="Valuta 3 4 2 2 6 3 2" xfId="30375" xr:uid="{0BA38D6B-0FCA-409D-BA31-31CBF1921F73}"/>
    <cellStyle name="Valuta 3 4 2 2 6 3 3" xfId="48460" xr:uid="{0FB2091D-1D63-4FF7-BC78-522D9948B1FB}"/>
    <cellStyle name="Valuta 3 4 2 2 6 3 4" xfId="55080" xr:uid="{D52057E4-79F8-44E2-AFB5-EEB1ECE967BE}"/>
    <cellStyle name="Valuta 3 4 2 2 6 3 5" xfId="58659" xr:uid="{27D9F64A-015D-42A1-AE26-8E43325CE713}"/>
    <cellStyle name="Valuta 3 4 2 2 6 4" xfId="16345" xr:uid="{00000000-0005-0000-0000-0000AC4B0000}"/>
    <cellStyle name="Valuta 3 4 2 2 6 5" xfId="25490" xr:uid="{1A770C05-9033-429A-8626-E662065C4808}"/>
    <cellStyle name="Valuta 3 4 2 2 6 6" xfId="43577" xr:uid="{FD35D3AE-1E52-401F-815C-72B553A09B75}"/>
    <cellStyle name="Valuta 3 4 2 2 6 7" xfId="50197" xr:uid="{C07FC4E3-4F48-4DD9-B47B-38618A0603D6}"/>
    <cellStyle name="Valuta 3 4 2 2 6 8" xfId="56486" xr:uid="{E275D4E9-1C3A-4CD7-AC66-8DBF620B472F}"/>
    <cellStyle name="Valuta 3 4 2 2 7" xfId="927" xr:uid="{00000000-0005-0000-0000-0000AD4B0000}"/>
    <cellStyle name="Valuta 3 4 2 2 7 2" xfId="3830" xr:uid="{00000000-0005-0000-0000-0000AE4B0000}"/>
    <cellStyle name="Valuta 3 4 2 2 7 2 2" xfId="9627" xr:uid="{00000000-0005-0000-0000-0000AF4B0000}"/>
    <cellStyle name="Valuta 3 4 2 2 7 2 3" xfId="18731" xr:uid="{00000000-0005-0000-0000-0000B04B0000}"/>
    <cellStyle name="Valuta 3 4 2 2 7 2 4" xfId="27820" xr:uid="{031E3761-0B6C-4799-A524-5943040A425C}"/>
    <cellStyle name="Valuta 3 4 2 2 7 2 5" xfId="45905" xr:uid="{5C7C3803-4E13-4856-9989-023B1E0BB0B8}"/>
    <cellStyle name="Valuta 3 4 2 2 7 2 6" xfId="52525" xr:uid="{8C9D0551-D4AA-4F3E-874B-CA0CB533174E}"/>
    <cellStyle name="Valuta 3 4 2 2 7 2 7" xfId="57490" xr:uid="{C854C443-4EFF-4A46-8DA3-A1F253FDCF7C}"/>
    <cellStyle name="Valuta 3 4 2 2 7 3" xfId="6729" xr:uid="{00000000-0005-0000-0000-0000B14B0000}"/>
    <cellStyle name="Valuta 3 4 2 2 7 4" xfId="15833" xr:uid="{00000000-0005-0000-0000-0000B24B0000}"/>
    <cellStyle name="Valuta 3 4 2 2 7 5" xfId="24978" xr:uid="{BB81F210-BE92-41B2-A5BA-25A1141F47B1}"/>
    <cellStyle name="Valuta 3 4 2 2 7 6" xfId="43065" xr:uid="{7F3F63F8-83C3-4802-8AEF-38086A966817}"/>
    <cellStyle name="Valuta 3 4 2 2 7 7" xfId="49685" xr:uid="{F10763FA-5933-42AE-89AE-4A77B080132B}"/>
    <cellStyle name="Valuta 3 4 2 2 7 8" xfId="56152" xr:uid="{A7C9298C-0DC8-4378-BE2D-804CCB27F403}"/>
    <cellStyle name="Valuta 3 4 2 2 8" xfId="3360" xr:uid="{00000000-0005-0000-0000-0000B34B0000}"/>
    <cellStyle name="Valuta 3 4 2 2 8 2" xfId="9157" xr:uid="{00000000-0005-0000-0000-0000B44B0000}"/>
    <cellStyle name="Valuta 3 4 2 2 8 3" xfId="18261" xr:uid="{00000000-0005-0000-0000-0000B54B0000}"/>
    <cellStyle name="Valuta 3 4 2 2 8 4" xfId="27408" xr:uid="{03189736-55F0-4141-8C92-93F50F9C599A}"/>
    <cellStyle name="Valuta 3 4 2 2 8 5" xfId="45493" xr:uid="{EF8B8953-2CA6-47CC-BAE9-148A0BA29517}"/>
    <cellStyle name="Valuta 3 4 2 2 8 6" xfId="52113" xr:uid="{B558FB2A-959B-4022-AF17-711C3A84F6A8}"/>
    <cellStyle name="Valuta 3 4 2 2 8 7" xfId="57156" xr:uid="{E3DDDC62-3ABB-47EC-88B6-D6C9372B14E0}"/>
    <cellStyle name="Valuta 3 4 2 2 9" xfId="6259" xr:uid="{00000000-0005-0000-0000-0000B64B0000}"/>
    <cellStyle name="Valuta 3 4 2 2 9 2" xfId="30025" xr:uid="{B60B739D-7796-4209-B2A8-9004FA9566B5}"/>
    <cellStyle name="Valuta 3 4 2 2 9 3" xfId="48110" xr:uid="{156ACC82-D7FE-488F-BE15-8F80CDC4874B}"/>
    <cellStyle name="Valuta 3 4 2 2 9 4" xfId="54730" xr:uid="{BB2FFCD7-8100-4653-BC40-1D4567139333}"/>
    <cellStyle name="Valuta 3 4 2 2 9 5" xfId="58325" xr:uid="{E56E1D56-20FD-4CF8-BDE8-D54BC6C71F1C}"/>
    <cellStyle name="Valuta 3 4 2 3" xfId="307" xr:uid="{00000000-0005-0000-0000-0000B74B0000}"/>
    <cellStyle name="Valuta 3 4 2 3 10" xfId="24404" xr:uid="{F9142A3C-66A0-4198-A3B4-64120FEEB981}"/>
    <cellStyle name="Valuta 3 4 2 3 11" xfId="42650" xr:uid="{5DA30868-9CD9-4B49-A2B3-D5293F961347}"/>
    <cellStyle name="Valuta 3 4 2 3 12" xfId="49270" xr:uid="{05AAD953-1585-4FE2-838B-45256EBB3583}"/>
    <cellStyle name="Valuta 3 4 2 3 13" xfId="55858" xr:uid="{D2E758B1-44E5-4159-AE17-0DEDDCFE3B4B}"/>
    <cellStyle name="Valuta 3 4 2 3 2" xfId="704" xr:uid="{00000000-0005-0000-0000-0000B84B0000}"/>
    <cellStyle name="Valuta 3 4 2 3 2 10" xfId="49462" xr:uid="{3BB02AC7-8105-402E-84AE-399E81971586}"/>
    <cellStyle name="Valuta 3 4 2 3 2 11" xfId="56025" xr:uid="{A7BC9868-877C-4B35-904A-3DD29919D609}"/>
    <cellStyle name="Valuta 3 4 2 3 2 2" xfId="2048" xr:uid="{00000000-0005-0000-0000-0000B94B0000}"/>
    <cellStyle name="Valuta 3 4 2 3 2 2 2" xfId="4947" xr:uid="{00000000-0005-0000-0000-0000BA4B0000}"/>
    <cellStyle name="Valuta 3 4 2 3 2 2 2 2" xfId="10744" xr:uid="{00000000-0005-0000-0000-0000BB4B0000}"/>
    <cellStyle name="Valuta 3 4 2 3 2 2 2 3" xfId="19848" xr:uid="{00000000-0005-0000-0000-0000BC4B0000}"/>
    <cellStyle name="Valuta 3 4 2 3 2 2 2 4" xfId="28576" xr:uid="{3F38D901-25D7-4A8C-A28E-A331CF155BF0}"/>
    <cellStyle name="Valuta 3 4 2 3 2 2 2 5" xfId="46661" xr:uid="{F0772EA6-6F84-4E93-9655-3E7D4C813F1F}"/>
    <cellStyle name="Valuta 3 4 2 3 2 2 2 6" xfId="53281" xr:uid="{CB07B72C-8127-489C-9D8C-2951C94FA9C1}"/>
    <cellStyle name="Valuta 3 4 2 3 2 2 2 7" xfId="58031" xr:uid="{1AA916A2-3F55-490B-BD2C-F59550D9E522}"/>
    <cellStyle name="Valuta 3 4 2 3 2 2 3" xfId="7846" xr:uid="{00000000-0005-0000-0000-0000BD4B0000}"/>
    <cellStyle name="Valuta 3 4 2 3 2 2 3 2" xfId="30948" xr:uid="{4F4BA1C5-ACE8-45FF-82EB-82EB5E0E4271}"/>
    <cellStyle name="Valuta 3 4 2 3 2 2 3 3" xfId="49033" xr:uid="{FC19C95C-9EE4-479D-A089-120A4275FC39}"/>
    <cellStyle name="Valuta 3 4 2 3 2 2 3 4" xfId="55653" xr:uid="{6919837F-170B-40A7-BE07-0791909E0849}"/>
    <cellStyle name="Valuta 3 4 2 3 2 2 3 5" xfId="59202" xr:uid="{2CD39538-46B9-4BB5-B5A2-9F2952922ADA}"/>
    <cellStyle name="Valuta 3 4 2 3 2 2 4" xfId="16950" xr:uid="{00000000-0005-0000-0000-0000BE4B0000}"/>
    <cellStyle name="Valuta 3 4 2 3 2 2 5" xfId="26097" xr:uid="{77931B06-E3B2-482A-85B7-610F22B88517}"/>
    <cellStyle name="Valuta 3 4 2 3 2 2 6" xfId="44182" xr:uid="{40A58171-2336-41D9-9EDA-72BCF9ACB871}"/>
    <cellStyle name="Valuta 3 4 2 3 2 2 7" xfId="50802" xr:uid="{4838EC45-87AE-4419-A76C-46037E26E086}"/>
    <cellStyle name="Valuta 3 4 2 3 2 2 8" xfId="57029" xr:uid="{EC298DC0-2605-499E-AA4F-1D0D3867C180}"/>
    <cellStyle name="Valuta 3 4 2 3 2 3" xfId="1707" xr:uid="{00000000-0005-0000-0000-0000BF4B0000}"/>
    <cellStyle name="Valuta 3 4 2 3 2 3 2" xfId="4610" xr:uid="{00000000-0005-0000-0000-0000C04B0000}"/>
    <cellStyle name="Valuta 3 4 2 3 2 3 2 2" xfId="10407" xr:uid="{00000000-0005-0000-0000-0000C14B0000}"/>
    <cellStyle name="Valuta 3 4 2 3 2 3 2 3" xfId="19511" xr:uid="{00000000-0005-0000-0000-0000C24B0000}"/>
    <cellStyle name="Valuta 3 4 2 3 2 3 2 4" xfId="28113" xr:uid="{8EC1BD77-AFBA-4693-A3EE-B3BD64DF03D4}"/>
    <cellStyle name="Valuta 3 4 2 3 2 3 2 5" xfId="46198" xr:uid="{EB083D38-88D7-403D-A9EB-0F6F88FB47B7}"/>
    <cellStyle name="Valuta 3 4 2 3 2 3 2 6" xfId="52818" xr:uid="{19C2D76E-9889-45CF-A944-E3733B58520E}"/>
    <cellStyle name="Valuta 3 4 2 3 2 3 2 7" xfId="57697" xr:uid="{795F52EE-1E6A-41CD-86D2-341C24FEA9E1}"/>
    <cellStyle name="Valuta 3 4 2 3 2 3 3" xfId="7509" xr:uid="{00000000-0005-0000-0000-0000C34B0000}"/>
    <cellStyle name="Valuta 3 4 2 3 2 3 3 2" xfId="30612" xr:uid="{F2292C13-A0BF-4BB9-B730-BF39C9EA3E5F}"/>
    <cellStyle name="Valuta 3 4 2 3 2 3 3 3" xfId="48697" xr:uid="{5288598D-119D-4D05-B621-F1C4469731CB}"/>
    <cellStyle name="Valuta 3 4 2 3 2 3 3 4" xfId="55317" xr:uid="{D1E38EF8-A4B5-44E5-97F0-843415E59240}"/>
    <cellStyle name="Valuta 3 4 2 3 2 3 3 5" xfId="58866" xr:uid="{CFB9BF9D-8326-494F-8E3A-D45765B252F2}"/>
    <cellStyle name="Valuta 3 4 2 3 2 3 4" xfId="16613" xr:uid="{00000000-0005-0000-0000-0000C44B0000}"/>
    <cellStyle name="Valuta 3 4 2 3 2 3 5" xfId="25758" xr:uid="{08BC602A-CF7B-4505-B64C-949223DAF615}"/>
    <cellStyle name="Valuta 3 4 2 3 2 3 6" xfId="43845" xr:uid="{4C3408A8-CDCB-460E-AE1B-DFA961AAF785}"/>
    <cellStyle name="Valuta 3 4 2 3 2 3 7" xfId="50465" xr:uid="{FDD27E7D-05B7-423C-9923-D547B1D83235}"/>
    <cellStyle name="Valuta 3 4 2 3 2 3 8" xfId="56693" xr:uid="{A24189DA-79C7-44FF-8046-01D180B884AF}"/>
    <cellStyle name="Valuta 3 4 2 3 2 4" xfId="1274" xr:uid="{00000000-0005-0000-0000-0000C54B0000}"/>
    <cellStyle name="Valuta 3 4 2 3 2 4 2" xfId="4177" xr:uid="{00000000-0005-0000-0000-0000C64B0000}"/>
    <cellStyle name="Valuta 3 4 2 3 2 4 2 2" xfId="9974" xr:uid="{00000000-0005-0000-0000-0000C74B0000}"/>
    <cellStyle name="Valuta 3 4 2 3 2 4 2 3" xfId="19078" xr:uid="{00000000-0005-0000-0000-0000C84B0000}"/>
    <cellStyle name="Valuta 3 4 2 3 2 4 3" xfId="7076" xr:uid="{00000000-0005-0000-0000-0000C94B0000}"/>
    <cellStyle name="Valuta 3 4 2 3 2 4 4" xfId="16180" xr:uid="{00000000-0005-0000-0000-0000CA4B0000}"/>
    <cellStyle name="Valuta 3 4 2 3 2 4 5" xfId="25325" xr:uid="{1451DD9E-3682-4365-B7FA-1800752678FB}"/>
    <cellStyle name="Valuta 3 4 2 3 2 4 6" xfId="43412" xr:uid="{A9A3E4E3-166F-4FC6-9704-8A7A2225CE8A}"/>
    <cellStyle name="Valuta 3 4 2 3 2 4 7" xfId="50032" xr:uid="{A37C201A-787A-4EA7-9E88-F3737C91E2FB}"/>
    <cellStyle name="Valuta 3 4 2 3 2 4 8" xfId="56359" xr:uid="{30203CF0-83F2-44B9-98A7-2CFF3D41B3F1}"/>
    <cellStyle name="Valuta 3 4 2 3 2 5" xfId="3607" xr:uid="{00000000-0005-0000-0000-0000CB4B0000}"/>
    <cellStyle name="Valuta 3 4 2 3 2 5 2" xfId="9404" xr:uid="{00000000-0005-0000-0000-0000CC4B0000}"/>
    <cellStyle name="Valuta 3 4 2 3 2 5 3" xfId="18508" xr:uid="{00000000-0005-0000-0000-0000CD4B0000}"/>
    <cellStyle name="Valuta 3 4 2 3 2 5 4" xfId="27655" xr:uid="{2068B7F0-D9C0-4A7B-976B-69B0EEF10F18}"/>
    <cellStyle name="Valuta 3 4 2 3 2 5 5" xfId="45740" xr:uid="{059828E2-8725-43AE-83BF-3B2F6935B68B}"/>
    <cellStyle name="Valuta 3 4 2 3 2 5 6" xfId="52360" xr:uid="{10278707-7618-41D3-9A15-86431B2F1361}"/>
    <cellStyle name="Valuta 3 4 2 3 2 5 7" xfId="57363" xr:uid="{286A8140-18CF-438C-B784-244D1B806D96}"/>
    <cellStyle name="Valuta 3 4 2 3 2 6" xfId="6506" xr:uid="{00000000-0005-0000-0000-0000CE4B0000}"/>
    <cellStyle name="Valuta 3 4 2 3 2 6 2" xfId="30232" xr:uid="{8CE72B32-57B6-4459-A31B-C91AC60C6F5C}"/>
    <cellStyle name="Valuta 3 4 2 3 2 6 3" xfId="48317" xr:uid="{E3FA1AF7-B292-4883-AFB1-9D3B204AE912}"/>
    <cellStyle name="Valuta 3 4 2 3 2 6 4" xfId="54937" xr:uid="{0C4D5E0E-5DE8-424F-8140-26BD58E03166}"/>
    <cellStyle name="Valuta 3 4 2 3 2 6 5" xfId="58532" xr:uid="{59C3EC18-C37D-4C20-B564-C52EAF2B907A}"/>
    <cellStyle name="Valuta 3 4 2 3 2 7" xfId="15610" xr:uid="{00000000-0005-0000-0000-0000CF4B0000}"/>
    <cellStyle name="Valuta 3 4 2 3 2 8" xfId="24755" xr:uid="{8622B4E1-686D-490C-BB8A-47F8370D6CFD}"/>
    <cellStyle name="Valuta 3 4 2 3 2 9" xfId="42842" xr:uid="{9143C0EC-643D-495D-AF2A-3D5A92356936}"/>
    <cellStyle name="Valuta 3 4 2 3 3" xfId="1881" xr:uid="{00000000-0005-0000-0000-0000D04B0000}"/>
    <cellStyle name="Valuta 3 4 2 3 3 2" xfId="4780" xr:uid="{00000000-0005-0000-0000-0000D14B0000}"/>
    <cellStyle name="Valuta 3 4 2 3 3 2 2" xfId="10577" xr:uid="{00000000-0005-0000-0000-0000D24B0000}"/>
    <cellStyle name="Valuta 3 4 2 3 3 2 3" xfId="19681" xr:uid="{00000000-0005-0000-0000-0000D34B0000}"/>
    <cellStyle name="Valuta 3 4 2 3 3 2 4" xfId="28769" xr:uid="{4B498BCF-F5CA-423F-BDB9-952F41D7DA1E}"/>
    <cellStyle name="Valuta 3 4 2 3 3 2 5" xfId="46854" xr:uid="{D0269360-261D-4C61-967A-98F804B03769}"/>
    <cellStyle name="Valuta 3 4 2 3 3 2 6" xfId="53474" xr:uid="{0A5D3822-5F63-4D12-94D6-86D6229AEE79}"/>
    <cellStyle name="Valuta 3 4 2 3 3 2 7" xfId="58198" xr:uid="{20FE0A39-A275-4B44-9A84-DB3A2AF202FC}"/>
    <cellStyle name="Valuta 3 4 2 3 3 3" xfId="7679" xr:uid="{00000000-0005-0000-0000-0000D44B0000}"/>
    <cellStyle name="Valuta 3 4 2 3 3 3 2" xfId="30781" xr:uid="{12ED3276-ABDF-467F-ACF4-3857BADD5D72}"/>
    <cellStyle name="Valuta 3 4 2 3 3 3 3" xfId="48866" xr:uid="{434C93F3-1507-4434-94B1-DEECF8F6A3E5}"/>
    <cellStyle name="Valuta 3 4 2 3 3 3 4" xfId="55486" xr:uid="{E4A110D6-616D-4DBE-9358-08AE3B6E4888}"/>
    <cellStyle name="Valuta 3 4 2 3 3 3 5" xfId="59035" xr:uid="{887DE4D2-CD1E-4498-B470-A43502535D9B}"/>
    <cellStyle name="Valuta 3 4 2 3 3 4" xfId="16783" xr:uid="{00000000-0005-0000-0000-0000D54B0000}"/>
    <cellStyle name="Valuta 3 4 2 3 3 5" xfId="25930" xr:uid="{87C64774-19D7-4703-BF43-9D015B425C84}"/>
    <cellStyle name="Valuta 3 4 2 3 3 6" xfId="44015" xr:uid="{FA7B8111-716D-4E2C-9F05-9EF474C6380B}"/>
    <cellStyle name="Valuta 3 4 2 3 3 7" xfId="50635" xr:uid="{A6A16B84-5A16-4971-B539-BB9AB7328D78}"/>
    <cellStyle name="Valuta 3 4 2 3 3 8" xfId="56862" xr:uid="{9953469F-0BD1-4927-B663-B7839473A94F}"/>
    <cellStyle name="Valuta 3 4 2 3 4" xfId="1494" xr:uid="{00000000-0005-0000-0000-0000D64B0000}"/>
    <cellStyle name="Valuta 3 4 2 3 4 2" xfId="4397" xr:uid="{00000000-0005-0000-0000-0000D74B0000}"/>
    <cellStyle name="Valuta 3 4 2 3 4 2 2" xfId="10194" xr:uid="{00000000-0005-0000-0000-0000D84B0000}"/>
    <cellStyle name="Valuta 3 4 2 3 4 2 3" xfId="19298" xr:uid="{00000000-0005-0000-0000-0000D94B0000}"/>
    <cellStyle name="Valuta 3 4 2 3 4 2 4" xfId="28351" xr:uid="{7145346C-4978-4194-9D1B-11961E7F0760}"/>
    <cellStyle name="Valuta 3 4 2 3 4 2 5" xfId="46436" xr:uid="{5B4E3577-6884-469C-BD44-0154864702D6}"/>
    <cellStyle name="Valuta 3 4 2 3 4 2 6" xfId="53056" xr:uid="{F8F067CE-6E0F-4273-9C73-624DB86FCFE8}"/>
    <cellStyle name="Valuta 3 4 2 3 4 2 7" xfId="57864" xr:uid="{6ABE8869-95E7-49FF-9A39-50B985685CC0}"/>
    <cellStyle name="Valuta 3 4 2 3 4 3" xfId="7296" xr:uid="{00000000-0005-0000-0000-0000DA4B0000}"/>
    <cellStyle name="Valuta 3 4 2 3 4 3 2" xfId="30421" xr:uid="{E1AB8241-A37C-44EA-9C9E-8E85544CA27B}"/>
    <cellStyle name="Valuta 3 4 2 3 4 3 3" xfId="48506" xr:uid="{DEE3B8CB-0D3F-4535-A138-4F615DD11935}"/>
    <cellStyle name="Valuta 3 4 2 3 4 3 4" xfId="55126" xr:uid="{C3EBD964-23E0-4686-90C3-8477134F19E6}"/>
    <cellStyle name="Valuta 3 4 2 3 4 3 5" xfId="58699" xr:uid="{8B4D903F-CF57-4570-9741-8E58E3A655F2}"/>
    <cellStyle name="Valuta 3 4 2 3 4 4" xfId="16400" xr:uid="{00000000-0005-0000-0000-0000DB4B0000}"/>
    <cellStyle name="Valuta 3 4 2 3 4 5" xfId="25545" xr:uid="{B0D21539-0F15-4379-B09B-9A6438470E9D}"/>
    <cellStyle name="Valuta 3 4 2 3 4 6" xfId="43632" xr:uid="{3B9DA79C-77D8-4EC8-AA36-04750E65A2A4}"/>
    <cellStyle name="Valuta 3 4 2 3 4 7" xfId="50252" xr:uid="{6526967E-595B-4D23-8747-D9AADFE6803D}"/>
    <cellStyle name="Valuta 3 4 2 3 4 8" xfId="56526" xr:uid="{4BEDD6F6-1632-4116-9D18-6E4A990D6C1D}"/>
    <cellStyle name="Valuta 3 4 2 3 5" xfId="983" xr:uid="{00000000-0005-0000-0000-0000DC4B0000}"/>
    <cellStyle name="Valuta 3 4 2 3 5 2" xfId="3886" xr:uid="{00000000-0005-0000-0000-0000DD4B0000}"/>
    <cellStyle name="Valuta 3 4 2 3 5 2 2" xfId="9683" xr:uid="{00000000-0005-0000-0000-0000DE4B0000}"/>
    <cellStyle name="Valuta 3 4 2 3 5 2 3" xfId="18787" xr:uid="{00000000-0005-0000-0000-0000DF4B0000}"/>
    <cellStyle name="Valuta 3 4 2 3 5 2 4" xfId="27875" xr:uid="{3D201F12-48E8-413B-8F4F-3FBE2899F557}"/>
    <cellStyle name="Valuta 3 4 2 3 5 2 5" xfId="45960" xr:uid="{231C79F8-F434-44F1-B522-8EADE38A52B4}"/>
    <cellStyle name="Valuta 3 4 2 3 5 2 6" xfId="52580" xr:uid="{1759716A-A5D6-4998-B800-1EB0962C01E2}"/>
    <cellStyle name="Valuta 3 4 2 3 5 2 7" xfId="57530" xr:uid="{190025F9-2477-47B3-B711-1029E835D90C}"/>
    <cellStyle name="Valuta 3 4 2 3 5 3" xfId="6785" xr:uid="{00000000-0005-0000-0000-0000E04B0000}"/>
    <cellStyle name="Valuta 3 4 2 3 5 4" xfId="15889" xr:uid="{00000000-0005-0000-0000-0000E14B0000}"/>
    <cellStyle name="Valuta 3 4 2 3 5 5" xfId="25034" xr:uid="{C534252C-2805-4B4A-B484-797AE48DA416}"/>
    <cellStyle name="Valuta 3 4 2 3 5 6" xfId="43121" xr:uid="{E82A9C6B-640E-4FA2-A54E-F765CF3CFAAF}"/>
    <cellStyle name="Valuta 3 4 2 3 5 7" xfId="49741" xr:uid="{24E5A838-3B72-412F-B1D6-B3077C1FCA19}"/>
    <cellStyle name="Valuta 3 4 2 3 5 8" xfId="56192" xr:uid="{C6848C95-E7EE-49EB-961F-CAF4033B0E0C}"/>
    <cellStyle name="Valuta 3 4 2 3 6" xfId="3415" xr:uid="{00000000-0005-0000-0000-0000E24B0000}"/>
    <cellStyle name="Valuta 3 4 2 3 6 2" xfId="9212" xr:uid="{00000000-0005-0000-0000-0000E34B0000}"/>
    <cellStyle name="Valuta 3 4 2 3 6 3" xfId="18316" xr:uid="{00000000-0005-0000-0000-0000E44B0000}"/>
    <cellStyle name="Valuta 3 4 2 3 6 4" xfId="27463" xr:uid="{245049DE-A488-45C2-B951-42542BB75D72}"/>
    <cellStyle name="Valuta 3 4 2 3 6 5" xfId="45548" xr:uid="{111F4572-F186-460B-9AFF-878E5D982DEF}"/>
    <cellStyle name="Valuta 3 4 2 3 6 6" xfId="52168" xr:uid="{166DB98F-9558-4207-B357-CB581736E78B}"/>
    <cellStyle name="Valuta 3 4 2 3 6 7" xfId="57196" xr:uid="{45A6E7B7-4F3A-4966-97A5-5CA9FAE80FD0}"/>
    <cellStyle name="Valuta 3 4 2 3 7" xfId="6314" xr:uid="{00000000-0005-0000-0000-0000E54B0000}"/>
    <cellStyle name="Valuta 3 4 2 3 7 2" xfId="30065" xr:uid="{C7CE77D5-AE01-40F8-9DEB-F13F44219B4C}"/>
    <cellStyle name="Valuta 3 4 2 3 7 3" xfId="48150" xr:uid="{20358FA2-46E3-44E3-A8DD-A1F05E2B2DFF}"/>
    <cellStyle name="Valuta 3 4 2 3 7 4" xfId="54770" xr:uid="{84EFBE62-33D0-437E-B97F-0DD6916F67C6}"/>
    <cellStyle name="Valuta 3 4 2 3 7 5" xfId="58365" xr:uid="{302C4A77-D047-4911-B5B7-51D0E4759A73}"/>
    <cellStyle name="Valuta 3 4 2 3 8" xfId="15204" xr:uid="{00000000-0005-0000-0000-0000E64B0000}"/>
    <cellStyle name="Valuta 3 4 2 3 9" xfId="15418" xr:uid="{00000000-0005-0000-0000-0000E74B0000}"/>
    <cellStyle name="Valuta 3 4 2 4" xfId="522" xr:uid="{00000000-0005-0000-0000-0000E84B0000}"/>
    <cellStyle name="Valuta 3 4 2 5" xfId="609" xr:uid="{00000000-0005-0000-0000-0000E94B0000}"/>
    <cellStyle name="Valuta 3 4 2 5 10" xfId="49367" xr:uid="{5F5E267C-710D-4945-92E2-83F538D02911}"/>
    <cellStyle name="Valuta 3 4 2 5 11" xfId="55945" xr:uid="{23229927-BAD8-4EFB-BE14-B21CB2381F12}"/>
    <cellStyle name="Valuta 3 4 2 5 2" xfId="1968" xr:uid="{00000000-0005-0000-0000-0000EA4B0000}"/>
    <cellStyle name="Valuta 3 4 2 5 2 2" xfId="4867" xr:uid="{00000000-0005-0000-0000-0000EB4B0000}"/>
    <cellStyle name="Valuta 3 4 2 5 2 2 2" xfId="10664" xr:uid="{00000000-0005-0000-0000-0000EC4B0000}"/>
    <cellStyle name="Valuta 3 4 2 5 2 2 3" xfId="19768" xr:uid="{00000000-0005-0000-0000-0000ED4B0000}"/>
    <cellStyle name="Valuta 3 4 2 5 2 2 4" xfId="28481" xr:uid="{F131A707-F203-4657-BF11-AEC8DB4A70B2}"/>
    <cellStyle name="Valuta 3 4 2 5 2 2 5" xfId="46566" xr:uid="{0CBA9130-9700-4284-95B6-34C3C3627C09}"/>
    <cellStyle name="Valuta 3 4 2 5 2 2 6" xfId="53186" xr:uid="{5B3AD3EB-8B52-4C09-B613-0072084B37D1}"/>
    <cellStyle name="Valuta 3 4 2 5 2 2 7" xfId="57951" xr:uid="{F508BE09-C48C-404F-8C2C-14DC5AA51BB6}"/>
    <cellStyle name="Valuta 3 4 2 5 2 3" xfId="7766" xr:uid="{00000000-0005-0000-0000-0000EE4B0000}"/>
    <cellStyle name="Valuta 3 4 2 5 2 3 2" xfId="30868" xr:uid="{71AB605B-E261-4C58-8005-3CECA41AEEE1}"/>
    <cellStyle name="Valuta 3 4 2 5 2 3 3" xfId="48953" xr:uid="{C2CA4784-7B00-4460-A565-926EA1D54937}"/>
    <cellStyle name="Valuta 3 4 2 5 2 3 4" xfId="55573" xr:uid="{849D72C0-D840-4E8A-B703-F39368020FB6}"/>
    <cellStyle name="Valuta 3 4 2 5 2 3 5" xfId="59122" xr:uid="{8FC013EE-C8CE-4A03-A85C-AFF823EF52AF}"/>
    <cellStyle name="Valuta 3 4 2 5 2 4" xfId="16870" xr:uid="{00000000-0005-0000-0000-0000EF4B0000}"/>
    <cellStyle name="Valuta 3 4 2 5 2 5" xfId="26017" xr:uid="{DED232AA-C24F-4D0A-8B3A-909A2A712DE0}"/>
    <cellStyle name="Valuta 3 4 2 5 2 6" xfId="44102" xr:uid="{789E42F2-1E95-42F9-A44A-26ACB7DC4573}"/>
    <cellStyle name="Valuta 3 4 2 5 2 7" xfId="50722" xr:uid="{E5B449E1-D5DF-46B0-9048-5951FD615D7E}"/>
    <cellStyle name="Valuta 3 4 2 5 2 8" xfId="56949" xr:uid="{35FD7FC0-D635-4B1A-A7CA-288D23B338D4}"/>
    <cellStyle name="Valuta 3 4 2 5 3" xfId="1612" xr:uid="{00000000-0005-0000-0000-0000F04B0000}"/>
    <cellStyle name="Valuta 3 4 2 5 3 2" xfId="4515" xr:uid="{00000000-0005-0000-0000-0000F14B0000}"/>
    <cellStyle name="Valuta 3 4 2 5 3 2 2" xfId="10312" xr:uid="{00000000-0005-0000-0000-0000F24B0000}"/>
    <cellStyle name="Valuta 3 4 2 5 3 2 3" xfId="19416" xr:uid="{00000000-0005-0000-0000-0000F34B0000}"/>
    <cellStyle name="Valuta 3 4 2 5 3 2 4" xfId="28018" xr:uid="{52009C72-4958-4BB2-8226-039DBBDA3A10}"/>
    <cellStyle name="Valuta 3 4 2 5 3 2 5" xfId="46103" xr:uid="{A2BFBB21-9389-4CA6-AE48-4C303D95EE93}"/>
    <cellStyle name="Valuta 3 4 2 5 3 2 6" xfId="52723" xr:uid="{72E1C0A5-6D78-40EE-BC2E-7879FEC4FCEF}"/>
    <cellStyle name="Valuta 3 4 2 5 3 2 7" xfId="57617" xr:uid="{6E800A40-D897-4141-A597-FD53849065C2}"/>
    <cellStyle name="Valuta 3 4 2 5 3 3" xfId="7414" xr:uid="{00000000-0005-0000-0000-0000F44B0000}"/>
    <cellStyle name="Valuta 3 4 2 5 3 3 2" xfId="30526" xr:uid="{0EEA07A8-FA94-42A2-BC9B-F0071CB74917}"/>
    <cellStyle name="Valuta 3 4 2 5 3 3 3" xfId="48611" xr:uid="{C3555A82-2BBA-45C7-92A4-237C9A383215}"/>
    <cellStyle name="Valuta 3 4 2 5 3 3 4" xfId="55231" xr:uid="{29851C35-8E5F-4039-AC1F-4ADF62C3D234}"/>
    <cellStyle name="Valuta 3 4 2 5 3 3 5" xfId="58786" xr:uid="{C356358F-469C-42F4-BA5E-61E390814D87}"/>
    <cellStyle name="Valuta 3 4 2 5 3 4" xfId="16518" xr:uid="{00000000-0005-0000-0000-0000F54B0000}"/>
    <cellStyle name="Valuta 3 4 2 5 3 5" xfId="25663" xr:uid="{6104A65F-5D69-454F-A916-758FB8C4CA9F}"/>
    <cellStyle name="Valuta 3 4 2 5 3 6" xfId="43750" xr:uid="{19778389-62C0-441A-9A27-2309F88EDF7C}"/>
    <cellStyle name="Valuta 3 4 2 5 3 7" xfId="50370" xr:uid="{8EA6C515-8E9B-4B3F-8715-DE906D2BDDC6}"/>
    <cellStyle name="Valuta 3 4 2 5 3 8" xfId="56613" xr:uid="{F324FD9E-585C-479C-9C61-43CD84389A82}"/>
    <cellStyle name="Valuta 3 4 2 5 4" xfId="1179" xr:uid="{00000000-0005-0000-0000-0000F64B0000}"/>
    <cellStyle name="Valuta 3 4 2 5 4 2" xfId="4082" xr:uid="{00000000-0005-0000-0000-0000F74B0000}"/>
    <cellStyle name="Valuta 3 4 2 5 4 2 2" xfId="9879" xr:uid="{00000000-0005-0000-0000-0000F84B0000}"/>
    <cellStyle name="Valuta 3 4 2 5 4 2 3" xfId="18983" xr:uid="{00000000-0005-0000-0000-0000F94B0000}"/>
    <cellStyle name="Valuta 3 4 2 5 4 3" xfId="6981" xr:uid="{00000000-0005-0000-0000-0000FA4B0000}"/>
    <cellStyle name="Valuta 3 4 2 5 4 4" xfId="16085" xr:uid="{00000000-0005-0000-0000-0000FB4B0000}"/>
    <cellStyle name="Valuta 3 4 2 5 4 5" xfId="25230" xr:uid="{B15A3F39-A532-405D-AF12-A21E898AD0B0}"/>
    <cellStyle name="Valuta 3 4 2 5 4 6" xfId="43317" xr:uid="{B85F537C-4671-4386-85AA-C1C88354CC0E}"/>
    <cellStyle name="Valuta 3 4 2 5 4 7" xfId="49937" xr:uid="{7627E6AE-D710-44FA-9297-25CFD2E4A190}"/>
    <cellStyle name="Valuta 3 4 2 5 4 8" xfId="56279" xr:uid="{69212278-8C24-4314-B5E4-35D8D3694801}"/>
    <cellStyle name="Valuta 3 4 2 5 5" xfId="3512" xr:uid="{00000000-0005-0000-0000-0000FC4B0000}"/>
    <cellStyle name="Valuta 3 4 2 5 5 2" xfId="9309" xr:uid="{00000000-0005-0000-0000-0000FD4B0000}"/>
    <cellStyle name="Valuta 3 4 2 5 5 3" xfId="18413" xr:uid="{00000000-0005-0000-0000-0000FE4B0000}"/>
    <cellStyle name="Valuta 3 4 2 5 5 4" xfId="27560" xr:uid="{37FDFC5C-49F6-432D-AB61-F08F9D955548}"/>
    <cellStyle name="Valuta 3 4 2 5 5 5" xfId="45645" xr:uid="{816FF106-5BDA-4A1F-96DE-248A1C62D606}"/>
    <cellStyle name="Valuta 3 4 2 5 5 6" xfId="52265" xr:uid="{44D61468-FEE0-4E4E-A498-AFEEFB76BD86}"/>
    <cellStyle name="Valuta 3 4 2 5 5 7" xfId="57283" xr:uid="{C9EA3E61-870F-4B62-8B2A-75CCAD9316D8}"/>
    <cellStyle name="Valuta 3 4 2 5 6" xfId="6411" xr:uid="{00000000-0005-0000-0000-0000FF4B0000}"/>
    <cellStyle name="Valuta 3 4 2 5 6 2" xfId="30152" xr:uid="{2835E7C0-758A-4B84-B172-5F1A341F6909}"/>
    <cellStyle name="Valuta 3 4 2 5 6 3" xfId="48237" xr:uid="{41639DFF-6737-4E5C-9AF9-FE119CC8E3AD}"/>
    <cellStyle name="Valuta 3 4 2 5 6 4" xfId="54857" xr:uid="{35C61A44-BC93-4737-B3AF-DC6FC5A3E78A}"/>
    <cellStyle name="Valuta 3 4 2 5 6 5" xfId="58452" xr:uid="{619DB782-C78C-4225-8CBE-5099A6333377}"/>
    <cellStyle name="Valuta 3 4 2 5 7" xfId="15515" xr:uid="{00000000-0005-0000-0000-0000004C0000}"/>
    <cellStyle name="Valuta 3 4 2 5 8" xfId="24660" xr:uid="{E9250ACB-EE2C-44F3-9939-24A9BE162C91}"/>
    <cellStyle name="Valuta 3 4 2 5 9" xfId="42747" xr:uid="{575572F5-81DF-4A2C-8A3E-2F351244D8F2}"/>
    <cellStyle name="Valuta 3 4 2 6" xfId="1801" xr:uid="{00000000-0005-0000-0000-0000014C0000}"/>
    <cellStyle name="Valuta 3 4 2 6 2" xfId="4700" xr:uid="{00000000-0005-0000-0000-0000024C0000}"/>
    <cellStyle name="Valuta 3 4 2 6 2 2" xfId="10497" xr:uid="{00000000-0005-0000-0000-0000034C0000}"/>
    <cellStyle name="Valuta 3 4 2 6 2 3" xfId="19601" xr:uid="{00000000-0005-0000-0000-0000044C0000}"/>
    <cellStyle name="Valuta 3 4 2 6 2 4" xfId="28683" xr:uid="{60D05889-5D24-484D-9530-4534BEE98156}"/>
    <cellStyle name="Valuta 3 4 2 6 2 5" xfId="46768" xr:uid="{C7F65A36-B53A-4B65-800F-9E9863BA1306}"/>
    <cellStyle name="Valuta 3 4 2 6 2 6" xfId="53388" xr:uid="{934FEF54-B0CF-415E-A3FE-1BFDC2EA5EB5}"/>
    <cellStyle name="Valuta 3 4 2 6 2 7" xfId="58118" xr:uid="{7583DB00-8112-4DEF-9FF4-22ECDA3B86D6}"/>
    <cellStyle name="Valuta 3 4 2 6 3" xfId="7599" xr:uid="{00000000-0005-0000-0000-0000054C0000}"/>
    <cellStyle name="Valuta 3 4 2 6 3 2" xfId="30701" xr:uid="{132E0313-EBF8-4A18-9812-94810434C94A}"/>
    <cellStyle name="Valuta 3 4 2 6 3 3" xfId="48786" xr:uid="{BC6DF7EE-E6A9-4B66-90A2-B41022AF0489}"/>
    <cellStyle name="Valuta 3 4 2 6 3 4" xfId="55406" xr:uid="{F8F3E4AA-4F33-4E20-BFD2-D688621DF51C}"/>
    <cellStyle name="Valuta 3 4 2 6 3 5" xfId="58955" xr:uid="{4D562AFB-06F1-447A-9014-764EDC32EC11}"/>
    <cellStyle name="Valuta 3 4 2 6 4" xfId="16703" xr:uid="{00000000-0005-0000-0000-0000064C0000}"/>
    <cellStyle name="Valuta 3 4 2 6 5" xfId="25850" xr:uid="{42594787-8E5D-4E65-A611-94CC537B98E9}"/>
    <cellStyle name="Valuta 3 4 2 6 6" xfId="43935" xr:uid="{2FD86BC7-9381-42C0-A0B3-6BF1277BAC67}"/>
    <cellStyle name="Valuta 3 4 2 6 7" xfId="50555" xr:uid="{6915EE32-B01A-4B1C-B180-03CC7415B87F}"/>
    <cellStyle name="Valuta 3 4 2 6 8" xfId="56782" xr:uid="{6295E018-A1EC-454B-91C6-F764980E48DD}"/>
    <cellStyle name="Valuta 3 4 2 7" xfId="1399" xr:uid="{00000000-0005-0000-0000-0000074C0000}"/>
    <cellStyle name="Valuta 3 4 2 7 2" xfId="4302" xr:uid="{00000000-0005-0000-0000-0000084C0000}"/>
    <cellStyle name="Valuta 3 4 2 7 2 2" xfId="10099" xr:uid="{00000000-0005-0000-0000-0000094C0000}"/>
    <cellStyle name="Valuta 3 4 2 7 2 3" xfId="19203" xr:uid="{00000000-0005-0000-0000-00000A4C0000}"/>
    <cellStyle name="Valuta 3 4 2 7 2 4" xfId="28256" xr:uid="{483E21D3-CFB8-4A0E-8879-42607D772898}"/>
    <cellStyle name="Valuta 3 4 2 7 2 5" xfId="46341" xr:uid="{01E76CBF-1438-49AE-9BE8-E9162B56EE32}"/>
    <cellStyle name="Valuta 3 4 2 7 2 6" xfId="52961" xr:uid="{643C7D43-9330-4AEC-87E8-F843DE71BC02}"/>
    <cellStyle name="Valuta 3 4 2 7 2 7" xfId="57784" xr:uid="{384A1AAE-F614-4A90-AF9B-DC78C246C067}"/>
    <cellStyle name="Valuta 3 4 2 7 3" xfId="7201" xr:uid="{00000000-0005-0000-0000-00000B4C0000}"/>
    <cellStyle name="Valuta 3 4 2 7 3 2" xfId="30335" xr:uid="{CC77E99A-94CF-44C1-94DB-F3DA716AD6BE}"/>
    <cellStyle name="Valuta 3 4 2 7 3 3" xfId="48420" xr:uid="{EE2A2692-E212-4F09-9D7C-F1981225117F}"/>
    <cellStyle name="Valuta 3 4 2 7 3 4" xfId="55040" xr:uid="{1F3196DF-7FCB-4AB1-AA4D-D110DC2CB875}"/>
    <cellStyle name="Valuta 3 4 2 7 3 5" xfId="58619" xr:uid="{F9436383-9DA1-4F55-9345-1A9776525535}"/>
    <cellStyle name="Valuta 3 4 2 7 4" xfId="16305" xr:uid="{00000000-0005-0000-0000-00000C4C0000}"/>
    <cellStyle name="Valuta 3 4 2 7 5" xfId="25450" xr:uid="{77F25378-3FFF-49E3-BA6C-5D984227BAEC}"/>
    <cellStyle name="Valuta 3 4 2 7 6" xfId="43537" xr:uid="{B04DDC84-7F89-4309-AF7C-DBAD58F968E0}"/>
    <cellStyle name="Valuta 3 4 2 7 7" xfId="50157" xr:uid="{DE9E3493-D4DF-4098-9805-E37D495E8FB6}"/>
    <cellStyle name="Valuta 3 4 2 7 8" xfId="56446" xr:uid="{0D2178D0-7F9C-41F0-9C6A-5F218F7B1852}"/>
    <cellStyle name="Valuta 3 4 2 8" xfId="886" xr:uid="{00000000-0005-0000-0000-00000D4C0000}"/>
    <cellStyle name="Valuta 3 4 2 8 2" xfId="3789" xr:uid="{00000000-0005-0000-0000-00000E4C0000}"/>
    <cellStyle name="Valuta 3 4 2 8 2 2" xfId="9586" xr:uid="{00000000-0005-0000-0000-00000F4C0000}"/>
    <cellStyle name="Valuta 3 4 2 8 2 3" xfId="18690" xr:uid="{00000000-0005-0000-0000-0000104C0000}"/>
    <cellStyle name="Valuta 3 4 2 8 2 4" xfId="27780" xr:uid="{CC092A34-325F-4EDB-B17F-97B1D9900D70}"/>
    <cellStyle name="Valuta 3 4 2 8 2 5" xfId="45865" xr:uid="{AC7217DD-F021-4D28-B155-BEB2AC99A731}"/>
    <cellStyle name="Valuta 3 4 2 8 2 6" xfId="52485" xr:uid="{9A22BF9D-348C-4306-A5C2-E5E262AC6220}"/>
    <cellStyle name="Valuta 3 4 2 8 2 7" xfId="57450" xr:uid="{C5D4EC02-CBC8-4FC4-8904-20825850D76B}"/>
    <cellStyle name="Valuta 3 4 2 8 3" xfId="6688" xr:uid="{00000000-0005-0000-0000-0000114C0000}"/>
    <cellStyle name="Valuta 3 4 2 8 4" xfId="15792" xr:uid="{00000000-0005-0000-0000-0000124C0000}"/>
    <cellStyle name="Valuta 3 4 2 8 5" xfId="24937" xr:uid="{1628916B-7E2D-49AA-B751-253220F15A21}"/>
    <cellStyle name="Valuta 3 4 2 8 6" xfId="43024" xr:uid="{4105668A-0C6A-40F6-AC98-099CB918BC2C}"/>
    <cellStyle name="Valuta 3 4 2 8 7" xfId="49644" xr:uid="{104CF36E-512A-4A71-8100-999C0A0D19D7}"/>
    <cellStyle name="Valuta 3 4 2 8 8" xfId="56112" xr:uid="{615DBB8A-CAF3-4C30-9920-E8E1990F6732}"/>
    <cellStyle name="Valuta 3 4 2 9" xfId="3320" xr:uid="{00000000-0005-0000-0000-0000134C0000}"/>
    <cellStyle name="Valuta 3 4 2 9 2" xfId="9117" xr:uid="{00000000-0005-0000-0000-0000144C0000}"/>
    <cellStyle name="Valuta 3 4 2 9 3" xfId="18221" xr:uid="{00000000-0005-0000-0000-0000154C0000}"/>
    <cellStyle name="Valuta 3 4 2 9 4" xfId="27368" xr:uid="{C2BC57B7-A285-4E2E-80A8-9AA613FEF8E6}"/>
    <cellStyle name="Valuta 3 4 2 9 5" xfId="45453" xr:uid="{3A31F3F6-317A-4922-88D2-27BD084CBB72}"/>
    <cellStyle name="Valuta 3 4 2 9 6" xfId="52073" xr:uid="{DF623583-CB59-495D-8B3F-E0BACC423913}"/>
    <cellStyle name="Valuta 3 4 2 9 7" xfId="57116" xr:uid="{6232B4E8-793E-4DCB-B036-0244DA067611}"/>
    <cellStyle name="Valuta 3 4 3" xfId="227" xr:uid="{00000000-0005-0000-0000-0000164C0000}"/>
    <cellStyle name="Valuta 3 4 3 10" xfId="15124" xr:uid="{00000000-0005-0000-0000-0000174C0000}"/>
    <cellStyle name="Valuta 3 4 3 11" xfId="15339" xr:uid="{00000000-0005-0000-0000-0000184C0000}"/>
    <cellStyle name="Valuta 3 4 3 12" xfId="24324" xr:uid="{ED1B49AF-078D-427C-98A8-111E575C8B07}"/>
    <cellStyle name="Valuta 3 4 3 13" xfId="42571" xr:uid="{81AF9841-41B9-4CB0-A26C-2B6E38B8E25A}"/>
    <cellStyle name="Valuta 3 4 3 14" xfId="49191" xr:uid="{1BE0E32E-1FFC-42E4-8E1D-863E37035F2C}"/>
    <cellStyle name="Valuta 3 4 3 15" xfId="55794" xr:uid="{5FADB01C-3675-4493-9229-25C1DB5DBA36}"/>
    <cellStyle name="Valuta 3 4 3 2" xfId="323" xr:uid="{00000000-0005-0000-0000-0000194C0000}"/>
    <cellStyle name="Valuta 3 4 3 2 10" xfId="24420" xr:uid="{921B99D5-DF1B-488D-9768-615DB4CE1C7C}"/>
    <cellStyle name="Valuta 3 4 3 2 11" xfId="42666" xr:uid="{1555C715-58CA-4AB1-A622-95E938375FDB}"/>
    <cellStyle name="Valuta 3 4 3 2 12" xfId="49286" xr:uid="{A1C3C648-A9E9-46FA-A1D6-D1D64580022A}"/>
    <cellStyle name="Valuta 3 4 3 2 13" xfId="55874" xr:uid="{0FEA7B09-C850-4BC7-B9EA-84CBED177241}"/>
    <cellStyle name="Valuta 3 4 3 2 2" xfId="720" xr:uid="{00000000-0005-0000-0000-00001A4C0000}"/>
    <cellStyle name="Valuta 3 4 3 2 2 10" xfId="49478" xr:uid="{04458E37-99F2-41FC-8E65-69FB8F1FC0F5}"/>
    <cellStyle name="Valuta 3 4 3 2 2 11" xfId="56041" xr:uid="{76D1A97D-03FC-4FC8-8AC1-79D34FE1655D}"/>
    <cellStyle name="Valuta 3 4 3 2 2 2" xfId="2064" xr:uid="{00000000-0005-0000-0000-00001B4C0000}"/>
    <cellStyle name="Valuta 3 4 3 2 2 2 2" xfId="4963" xr:uid="{00000000-0005-0000-0000-00001C4C0000}"/>
    <cellStyle name="Valuta 3 4 3 2 2 2 2 2" xfId="10760" xr:uid="{00000000-0005-0000-0000-00001D4C0000}"/>
    <cellStyle name="Valuta 3 4 3 2 2 2 2 3" xfId="19864" xr:uid="{00000000-0005-0000-0000-00001E4C0000}"/>
    <cellStyle name="Valuta 3 4 3 2 2 2 2 4" xfId="28592" xr:uid="{6C7CA1B0-B0A5-446E-8B42-BEC6BF64460B}"/>
    <cellStyle name="Valuta 3 4 3 2 2 2 2 5" xfId="46677" xr:uid="{7884C0AB-2E10-4940-99C2-C6262F59E875}"/>
    <cellStyle name="Valuta 3 4 3 2 2 2 2 6" xfId="53297" xr:uid="{EAD857B1-743B-497F-91B3-AEAD30E5D935}"/>
    <cellStyle name="Valuta 3 4 3 2 2 2 2 7" xfId="58047" xr:uid="{89C172B9-BDD6-4662-90E1-AB030698FF1C}"/>
    <cellStyle name="Valuta 3 4 3 2 2 2 3" xfId="7862" xr:uid="{00000000-0005-0000-0000-00001F4C0000}"/>
    <cellStyle name="Valuta 3 4 3 2 2 2 3 2" xfId="30964" xr:uid="{7C078570-1876-4A06-9171-AAD8648F2B0B}"/>
    <cellStyle name="Valuta 3 4 3 2 2 2 3 3" xfId="49049" xr:uid="{3B8BB12A-169C-4757-BBC2-CC3093A6699F}"/>
    <cellStyle name="Valuta 3 4 3 2 2 2 3 4" xfId="55669" xr:uid="{594684F3-2F56-4F75-A737-535D8B1C9900}"/>
    <cellStyle name="Valuta 3 4 3 2 2 2 3 5" xfId="59218" xr:uid="{ECA5BEF0-8777-4538-894F-D0C6DCE815DD}"/>
    <cellStyle name="Valuta 3 4 3 2 2 2 4" xfId="16966" xr:uid="{00000000-0005-0000-0000-0000204C0000}"/>
    <cellStyle name="Valuta 3 4 3 2 2 2 5" xfId="26113" xr:uid="{2F201667-8807-4C01-ACD1-1BB082A08484}"/>
    <cellStyle name="Valuta 3 4 3 2 2 2 6" xfId="44198" xr:uid="{019A78B3-F383-4627-87D8-36DB01FA5E40}"/>
    <cellStyle name="Valuta 3 4 3 2 2 2 7" xfId="50818" xr:uid="{7CD8CDA3-51DD-44BC-BE93-DF9C715EC0B9}"/>
    <cellStyle name="Valuta 3 4 3 2 2 2 8" xfId="57045" xr:uid="{6CD7B7A3-E0DE-490F-9ED0-58C826E9AB70}"/>
    <cellStyle name="Valuta 3 4 3 2 2 3" xfId="1723" xr:uid="{00000000-0005-0000-0000-0000214C0000}"/>
    <cellStyle name="Valuta 3 4 3 2 2 3 2" xfId="4626" xr:uid="{00000000-0005-0000-0000-0000224C0000}"/>
    <cellStyle name="Valuta 3 4 3 2 2 3 2 2" xfId="10423" xr:uid="{00000000-0005-0000-0000-0000234C0000}"/>
    <cellStyle name="Valuta 3 4 3 2 2 3 2 3" xfId="19527" xr:uid="{00000000-0005-0000-0000-0000244C0000}"/>
    <cellStyle name="Valuta 3 4 3 2 2 3 2 4" xfId="28129" xr:uid="{D88B57E5-0792-4654-A794-5C8004B01371}"/>
    <cellStyle name="Valuta 3 4 3 2 2 3 2 5" xfId="46214" xr:uid="{840C38C9-F3CE-445F-BAC6-D4CBF9B851EA}"/>
    <cellStyle name="Valuta 3 4 3 2 2 3 2 6" xfId="52834" xr:uid="{4C7C00C9-3764-4DF1-B216-84C0E780BE46}"/>
    <cellStyle name="Valuta 3 4 3 2 2 3 2 7" xfId="57713" xr:uid="{7085A6F5-7B52-41B3-93BA-F62DD5B60488}"/>
    <cellStyle name="Valuta 3 4 3 2 2 3 3" xfId="7525" xr:uid="{00000000-0005-0000-0000-0000254C0000}"/>
    <cellStyle name="Valuta 3 4 3 2 2 3 3 2" xfId="30628" xr:uid="{E4ABC433-35F4-4B92-9336-DCB5842FE0B2}"/>
    <cellStyle name="Valuta 3 4 3 2 2 3 3 3" xfId="48713" xr:uid="{6FC228AB-B70B-44F8-8DA0-4A9F33A26D06}"/>
    <cellStyle name="Valuta 3 4 3 2 2 3 3 4" xfId="55333" xr:uid="{1E59AB80-519A-4E36-BF2C-E9C53CFD9367}"/>
    <cellStyle name="Valuta 3 4 3 2 2 3 3 5" xfId="58882" xr:uid="{6A00CD18-201B-4BF7-AC99-36E15F6CE3B7}"/>
    <cellStyle name="Valuta 3 4 3 2 2 3 4" xfId="16629" xr:uid="{00000000-0005-0000-0000-0000264C0000}"/>
    <cellStyle name="Valuta 3 4 3 2 2 3 5" xfId="25774" xr:uid="{2893B3BB-E716-488C-8D6C-D49C19100420}"/>
    <cellStyle name="Valuta 3 4 3 2 2 3 6" xfId="43861" xr:uid="{B25E5A2D-785F-4912-9FE2-F4C2D42FE961}"/>
    <cellStyle name="Valuta 3 4 3 2 2 3 7" xfId="50481" xr:uid="{630F1F33-195C-4082-A283-17AF92AFD582}"/>
    <cellStyle name="Valuta 3 4 3 2 2 3 8" xfId="56709" xr:uid="{72F01BA0-4002-4666-A1A6-A9C13766E47A}"/>
    <cellStyle name="Valuta 3 4 3 2 2 4" xfId="1290" xr:uid="{00000000-0005-0000-0000-0000274C0000}"/>
    <cellStyle name="Valuta 3 4 3 2 2 4 2" xfId="4193" xr:uid="{00000000-0005-0000-0000-0000284C0000}"/>
    <cellStyle name="Valuta 3 4 3 2 2 4 2 2" xfId="9990" xr:uid="{00000000-0005-0000-0000-0000294C0000}"/>
    <cellStyle name="Valuta 3 4 3 2 2 4 2 3" xfId="19094" xr:uid="{00000000-0005-0000-0000-00002A4C0000}"/>
    <cellStyle name="Valuta 3 4 3 2 2 4 3" xfId="7092" xr:uid="{00000000-0005-0000-0000-00002B4C0000}"/>
    <cellStyle name="Valuta 3 4 3 2 2 4 4" xfId="16196" xr:uid="{00000000-0005-0000-0000-00002C4C0000}"/>
    <cellStyle name="Valuta 3 4 3 2 2 4 5" xfId="25341" xr:uid="{736B456C-43C9-4FC1-A559-05B6821B0291}"/>
    <cellStyle name="Valuta 3 4 3 2 2 4 6" xfId="43428" xr:uid="{F87A0FC7-A857-44C2-8A59-D5F59D448616}"/>
    <cellStyle name="Valuta 3 4 3 2 2 4 7" xfId="50048" xr:uid="{4F81B22D-F286-414E-9EA0-56AC18619E6A}"/>
    <cellStyle name="Valuta 3 4 3 2 2 4 8" xfId="56375" xr:uid="{B96138C7-8B20-4C0C-B43F-1177EDB0B6D3}"/>
    <cellStyle name="Valuta 3 4 3 2 2 5" xfId="3623" xr:uid="{00000000-0005-0000-0000-00002D4C0000}"/>
    <cellStyle name="Valuta 3 4 3 2 2 5 2" xfId="9420" xr:uid="{00000000-0005-0000-0000-00002E4C0000}"/>
    <cellStyle name="Valuta 3 4 3 2 2 5 3" xfId="18524" xr:uid="{00000000-0005-0000-0000-00002F4C0000}"/>
    <cellStyle name="Valuta 3 4 3 2 2 5 4" xfId="27671" xr:uid="{85863F4A-8757-4BFA-98BB-6325793E797B}"/>
    <cellStyle name="Valuta 3 4 3 2 2 5 5" xfId="45756" xr:uid="{0BE4D8A2-BB68-4CFA-A41B-068F837EDF3A}"/>
    <cellStyle name="Valuta 3 4 3 2 2 5 6" xfId="52376" xr:uid="{E0989DE8-4FDB-4E1A-BC8D-70B6F5EAE1B9}"/>
    <cellStyle name="Valuta 3 4 3 2 2 5 7" xfId="57379" xr:uid="{BDC7FE57-676D-4B83-810F-17C47EDE2A1F}"/>
    <cellStyle name="Valuta 3 4 3 2 2 6" xfId="6522" xr:uid="{00000000-0005-0000-0000-0000304C0000}"/>
    <cellStyle name="Valuta 3 4 3 2 2 6 2" xfId="30248" xr:uid="{823A59DD-67F9-43E3-A0DD-33F89B5B6E94}"/>
    <cellStyle name="Valuta 3 4 3 2 2 6 3" xfId="48333" xr:uid="{C4599246-F8C0-49A3-8310-C6D34025DA73}"/>
    <cellStyle name="Valuta 3 4 3 2 2 6 4" xfId="54953" xr:uid="{2B768CBC-BD6B-42F3-905D-399E1675F193}"/>
    <cellStyle name="Valuta 3 4 3 2 2 6 5" xfId="58548" xr:uid="{91E36D67-E21D-4E02-9E78-5FEB19F97A94}"/>
    <cellStyle name="Valuta 3 4 3 2 2 7" xfId="15626" xr:uid="{00000000-0005-0000-0000-0000314C0000}"/>
    <cellStyle name="Valuta 3 4 3 2 2 8" xfId="24771" xr:uid="{BE3B5F62-6E95-4E70-8E4F-D0431665803B}"/>
    <cellStyle name="Valuta 3 4 3 2 2 9" xfId="42858" xr:uid="{7AB813FD-282B-4F3D-A568-B5FD723F63C6}"/>
    <cellStyle name="Valuta 3 4 3 2 3" xfId="1897" xr:uid="{00000000-0005-0000-0000-0000324C0000}"/>
    <cellStyle name="Valuta 3 4 3 2 3 2" xfId="4796" xr:uid="{00000000-0005-0000-0000-0000334C0000}"/>
    <cellStyle name="Valuta 3 4 3 2 3 2 2" xfId="10593" xr:uid="{00000000-0005-0000-0000-0000344C0000}"/>
    <cellStyle name="Valuta 3 4 3 2 3 2 3" xfId="19697" xr:uid="{00000000-0005-0000-0000-0000354C0000}"/>
    <cellStyle name="Valuta 3 4 3 2 3 2 4" xfId="28785" xr:uid="{9B2DFDBB-5D10-41F5-93E0-CBAA98FA58F4}"/>
    <cellStyle name="Valuta 3 4 3 2 3 2 5" xfId="46870" xr:uid="{0116A7BD-DDE1-4C97-BCA7-35B0FCA8D26E}"/>
    <cellStyle name="Valuta 3 4 3 2 3 2 6" xfId="53490" xr:uid="{4AFF7A10-5478-44BE-9053-68B0F71291BB}"/>
    <cellStyle name="Valuta 3 4 3 2 3 2 7" xfId="58214" xr:uid="{A7A2E5A5-9124-4AEC-BC05-0F8A86F0C271}"/>
    <cellStyle name="Valuta 3 4 3 2 3 3" xfId="7695" xr:uid="{00000000-0005-0000-0000-0000364C0000}"/>
    <cellStyle name="Valuta 3 4 3 2 3 3 2" xfId="30797" xr:uid="{139443B1-8035-4A6B-AB05-4F80CC49A354}"/>
    <cellStyle name="Valuta 3 4 3 2 3 3 3" xfId="48882" xr:uid="{684C034A-9743-47DB-B87D-10A64012D0E1}"/>
    <cellStyle name="Valuta 3 4 3 2 3 3 4" xfId="55502" xr:uid="{0398BCFC-BDFB-48B6-BF11-801EF9E16B3B}"/>
    <cellStyle name="Valuta 3 4 3 2 3 3 5" xfId="59051" xr:uid="{413ADD79-C68D-4BEC-8AC0-C1EDBB5BF511}"/>
    <cellStyle name="Valuta 3 4 3 2 3 4" xfId="16799" xr:uid="{00000000-0005-0000-0000-0000374C0000}"/>
    <cellStyle name="Valuta 3 4 3 2 3 5" xfId="25946" xr:uid="{0D4CC1F1-7DD0-4337-B131-03BFA68DC340}"/>
    <cellStyle name="Valuta 3 4 3 2 3 6" xfId="44031" xr:uid="{443EC039-3C35-4F6C-A0B8-B97C724F5695}"/>
    <cellStyle name="Valuta 3 4 3 2 3 7" xfId="50651" xr:uid="{5E06014C-0AB7-4860-A592-388D12BDED4A}"/>
    <cellStyle name="Valuta 3 4 3 2 3 8" xfId="56878" xr:uid="{63556B65-31F8-4B89-B01F-AE89EA298EAE}"/>
    <cellStyle name="Valuta 3 4 3 2 4" xfId="1510" xr:uid="{00000000-0005-0000-0000-0000384C0000}"/>
    <cellStyle name="Valuta 3 4 3 2 4 2" xfId="4413" xr:uid="{00000000-0005-0000-0000-0000394C0000}"/>
    <cellStyle name="Valuta 3 4 3 2 4 2 2" xfId="10210" xr:uid="{00000000-0005-0000-0000-00003A4C0000}"/>
    <cellStyle name="Valuta 3 4 3 2 4 2 3" xfId="19314" xr:uid="{00000000-0005-0000-0000-00003B4C0000}"/>
    <cellStyle name="Valuta 3 4 3 2 4 2 4" xfId="28367" xr:uid="{F04203D9-8A1C-44F6-8E10-123284679A5E}"/>
    <cellStyle name="Valuta 3 4 3 2 4 2 5" xfId="46452" xr:uid="{781B6660-0B96-4C81-9F0A-A7D6DB1D533D}"/>
    <cellStyle name="Valuta 3 4 3 2 4 2 6" xfId="53072" xr:uid="{A8371433-617D-4025-AE55-71B41632E027}"/>
    <cellStyle name="Valuta 3 4 3 2 4 2 7" xfId="57880" xr:uid="{858C6A08-D56E-4E94-BCF3-EECB38E3934D}"/>
    <cellStyle name="Valuta 3 4 3 2 4 3" xfId="7312" xr:uid="{00000000-0005-0000-0000-00003C4C0000}"/>
    <cellStyle name="Valuta 3 4 3 2 4 3 2" xfId="30437" xr:uid="{4B9CB7C5-F5A5-4A81-8055-18BE748B2CD0}"/>
    <cellStyle name="Valuta 3 4 3 2 4 3 3" xfId="48522" xr:uid="{71A9A26A-4EF2-46E2-B69C-87EAB2155AB2}"/>
    <cellStyle name="Valuta 3 4 3 2 4 3 4" xfId="55142" xr:uid="{CA5A105D-6A69-4065-BCE9-64045561D179}"/>
    <cellStyle name="Valuta 3 4 3 2 4 3 5" xfId="58715" xr:uid="{19725DF9-03B7-49F0-8325-E4E25DCC5413}"/>
    <cellStyle name="Valuta 3 4 3 2 4 4" xfId="16416" xr:uid="{00000000-0005-0000-0000-00003D4C0000}"/>
    <cellStyle name="Valuta 3 4 3 2 4 5" xfId="25561" xr:uid="{FFA0188F-4E89-45BE-BBD7-3A0C4F59137B}"/>
    <cellStyle name="Valuta 3 4 3 2 4 6" xfId="43648" xr:uid="{293C5FB6-9EC7-4F70-83EE-CDC6C846DE09}"/>
    <cellStyle name="Valuta 3 4 3 2 4 7" xfId="50268" xr:uid="{2861D507-72C1-427D-83A6-CD824153546C}"/>
    <cellStyle name="Valuta 3 4 3 2 4 8" xfId="56542" xr:uid="{9531E4F3-B66F-47E3-84D0-66E9CE944FF6}"/>
    <cellStyle name="Valuta 3 4 3 2 5" xfId="999" xr:uid="{00000000-0005-0000-0000-00003E4C0000}"/>
    <cellStyle name="Valuta 3 4 3 2 5 2" xfId="3902" xr:uid="{00000000-0005-0000-0000-00003F4C0000}"/>
    <cellStyle name="Valuta 3 4 3 2 5 2 2" xfId="9699" xr:uid="{00000000-0005-0000-0000-0000404C0000}"/>
    <cellStyle name="Valuta 3 4 3 2 5 2 3" xfId="18803" xr:uid="{00000000-0005-0000-0000-0000414C0000}"/>
    <cellStyle name="Valuta 3 4 3 2 5 2 4" xfId="27891" xr:uid="{D8F6EF95-0A69-4224-9BAC-295F39BCC057}"/>
    <cellStyle name="Valuta 3 4 3 2 5 2 5" xfId="45976" xr:uid="{0DD47FEA-2669-477F-989C-EA0D6E0858A8}"/>
    <cellStyle name="Valuta 3 4 3 2 5 2 6" xfId="52596" xr:uid="{95D27D11-0345-4F1A-AA7B-010820FB75B1}"/>
    <cellStyle name="Valuta 3 4 3 2 5 2 7" xfId="57546" xr:uid="{AAED5752-DC9E-4B82-858E-CEB42798F03D}"/>
    <cellStyle name="Valuta 3 4 3 2 5 3" xfId="6801" xr:uid="{00000000-0005-0000-0000-0000424C0000}"/>
    <cellStyle name="Valuta 3 4 3 2 5 4" xfId="15905" xr:uid="{00000000-0005-0000-0000-0000434C0000}"/>
    <cellStyle name="Valuta 3 4 3 2 5 5" xfId="25050" xr:uid="{EED6FD75-E9FE-427F-92C4-9F3E52B2CFAF}"/>
    <cellStyle name="Valuta 3 4 3 2 5 6" xfId="43137" xr:uid="{D5540C00-F9EE-4E35-ACDA-A2EBE73AB35B}"/>
    <cellStyle name="Valuta 3 4 3 2 5 7" xfId="49757" xr:uid="{19A41643-1C20-4ABB-B7BD-737DC343B4E4}"/>
    <cellStyle name="Valuta 3 4 3 2 5 8" xfId="56208" xr:uid="{64E45FE7-0738-451D-8057-E40BDA744471}"/>
    <cellStyle name="Valuta 3 4 3 2 6" xfId="3431" xr:uid="{00000000-0005-0000-0000-0000444C0000}"/>
    <cellStyle name="Valuta 3 4 3 2 6 2" xfId="9228" xr:uid="{00000000-0005-0000-0000-0000454C0000}"/>
    <cellStyle name="Valuta 3 4 3 2 6 3" xfId="18332" xr:uid="{00000000-0005-0000-0000-0000464C0000}"/>
    <cellStyle name="Valuta 3 4 3 2 6 4" xfId="27479" xr:uid="{224BB7FD-CD6A-4778-B179-F1C6F1415CCF}"/>
    <cellStyle name="Valuta 3 4 3 2 6 5" xfId="45564" xr:uid="{2861719A-6DD9-4B63-8F01-6ABBC91F0A3F}"/>
    <cellStyle name="Valuta 3 4 3 2 6 6" xfId="52184" xr:uid="{E888E0FD-3AC3-4638-B38D-8BD441CEC375}"/>
    <cellStyle name="Valuta 3 4 3 2 6 7" xfId="57212" xr:uid="{332A0D81-951A-44D7-91C4-D554ADD6973D}"/>
    <cellStyle name="Valuta 3 4 3 2 7" xfId="6330" xr:uid="{00000000-0005-0000-0000-0000474C0000}"/>
    <cellStyle name="Valuta 3 4 3 2 7 2" xfId="30081" xr:uid="{9C55C17E-A295-475A-A5ED-F0E2A32C35F3}"/>
    <cellStyle name="Valuta 3 4 3 2 7 3" xfId="48166" xr:uid="{CC30E9CE-BC78-496D-8EDD-176442E6898A}"/>
    <cellStyle name="Valuta 3 4 3 2 7 4" xfId="54786" xr:uid="{3DFEF8B8-A649-4663-A482-2C6FDE5D680C}"/>
    <cellStyle name="Valuta 3 4 3 2 7 5" xfId="58381" xr:uid="{931D657D-9CEB-4CDA-998E-C5015008D7E3}"/>
    <cellStyle name="Valuta 3 4 3 2 8" xfId="15235" xr:uid="{00000000-0005-0000-0000-0000484C0000}"/>
    <cellStyle name="Valuta 3 4 3 2 9" xfId="15434" xr:uid="{00000000-0005-0000-0000-0000494C0000}"/>
    <cellStyle name="Valuta 3 4 3 3" xfId="524" xr:uid="{00000000-0005-0000-0000-00004A4C0000}"/>
    <cellStyle name="Valuta 3 4 3 4" xfId="625" xr:uid="{00000000-0005-0000-0000-00004B4C0000}"/>
    <cellStyle name="Valuta 3 4 3 4 10" xfId="49383" xr:uid="{69FCA8FE-90E1-40A2-81C2-10789AD3EF48}"/>
    <cellStyle name="Valuta 3 4 3 4 11" xfId="55961" xr:uid="{9F0C56DF-2119-4A63-9C22-8984B6C856E5}"/>
    <cellStyle name="Valuta 3 4 3 4 2" xfId="1984" xr:uid="{00000000-0005-0000-0000-00004C4C0000}"/>
    <cellStyle name="Valuta 3 4 3 4 2 2" xfId="4883" xr:uid="{00000000-0005-0000-0000-00004D4C0000}"/>
    <cellStyle name="Valuta 3 4 3 4 2 2 2" xfId="10680" xr:uid="{00000000-0005-0000-0000-00004E4C0000}"/>
    <cellStyle name="Valuta 3 4 3 4 2 2 3" xfId="19784" xr:uid="{00000000-0005-0000-0000-00004F4C0000}"/>
    <cellStyle name="Valuta 3 4 3 4 2 2 4" xfId="28497" xr:uid="{AE2B216B-EBFD-416F-9D87-7BEC7E164FC4}"/>
    <cellStyle name="Valuta 3 4 3 4 2 2 5" xfId="46582" xr:uid="{5307C97F-56FD-4A9C-8073-2E5B59155B21}"/>
    <cellStyle name="Valuta 3 4 3 4 2 2 6" xfId="53202" xr:uid="{9BC0CCCE-EF72-4E50-A334-309E9F14583F}"/>
    <cellStyle name="Valuta 3 4 3 4 2 2 7" xfId="57967" xr:uid="{FCD5E369-A93D-4C18-8104-9E95269DB49E}"/>
    <cellStyle name="Valuta 3 4 3 4 2 3" xfId="7782" xr:uid="{00000000-0005-0000-0000-0000504C0000}"/>
    <cellStyle name="Valuta 3 4 3 4 2 3 2" xfId="30884" xr:uid="{CC20D260-1AAF-4749-A1C6-1F5340018C46}"/>
    <cellStyle name="Valuta 3 4 3 4 2 3 3" xfId="48969" xr:uid="{F1974B43-969D-44BB-AB14-E9ABE5B26620}"/>
    <cellStyle name="Valuta 3 4 3 4 2 3 4" xfId="55589" xr:uid="{090267DD-37C9-40C8-9DB3-951C3682620B}"/>
    <cellStyle name="Valuta 3 4 3 4 2 3 5" xfId="59138" xr:uid="{2A5AA26E-793E-4B93-83A5-6878E1CD732B}"/>
    <cellStyle name="Valuta 3 4 3 4 2 4" xfId="16886" xr:uid="{00000000-0005-0000-0000-0000514C0000}"/>
    <cellStyle name="Valuta 3 4 3 4 2 5" xfId="26033" xr:uid="{37305461-55C9-4CDF-8552-8268F9A660F8}"/>
    <cellStyle name="Valuta 3 4 3 4 2 6" xfId="44118" xr:uid="{77594C46-4538-463D-A751-DDDE329B5354}"/>
    <cellStyle name="Valuta 3 4 3 4 2 7" xfId="50738" xr:uid="{15B8BF69-9ECE-420E-B18F-EB49B8D8241D}"/>
    <cellStyle name="Valuta 3 4 3 4 2 8" xfId="56965" xr:uid="{6F332B1D-0663-4708-B01C-323204CBBFE2}"/>
    <cellStyle name="Valuta 3 4 3 4 3" xfId="1628" xr:uid="{00000000-0005-0000-0000-0000524C0000}"/>
    <cellStyle name="Valuta 3 4 3 4 3 2" xfId="4531" xr:uid="{00000000-0005-0000-0000-0000534C0000}"/>
    <cellStyle name="Valuta 3 4 3 4 3 2 2" xfId="10328" xr:uid="{00000000-0005-0000-0000-0000544C0000}"/>
    <cellStyle name="Valuta 3 4 3 4 3 2 3" xfId="19432" xr:uid="{00000000-0005-0000-0000-0000554C0000}"/>
    <cellStyle name="Valuta 3 4 3 4 3 2 4" xfId="28034" xr:uid="{ED868EB1-9821-4150-940D-76088D8499E1}"/>
    <cellStyle name="Valuta 3 4 3 4 3 2 5" xfId="46119" xr:uid="{4EC73368-1EDF-4DD7-82FE-3E453DE46F62}"/>
    <cellStyle name="Valuta 3 4 3 4 3 2 6" xfId="52739" xr:uid="{65BB93CB-7AFF-40C1-8290-CD1D0CA178AF}"/>
    <cellStyle name="Valuta 3 4 3 4 3 2 7" xfId="57633" xr:uid="{C9238205-D65B-440D-B894-EC60A4732E98}"/>
    <cellStyle name="Valuta 3 4 3 4 3 3" xfId="7430" xr:uid="{00000000-0005-0000-0000-0000564C0000}"/>
    <cellStyle name="Valuta 3 4 3 4 3 3 2" xfId="30542" xr:uid="{E2D8BB88-412F-49A4-B132-70EA386D9A55}"/>
    <cellStyle name="Valuta 3 4 3 4 3 3 3" xfId="48627" xr:uid="{6DC818C4-8FB9-41C7-A76D-F2A622E7E905}"/>
    <cellStyle name="Valuta 3 4 3 4 3 3 4" xfId="55247" xr:uid="{6484AA8B-B3CD-40BF-8166-18CA06A6D426}"/>
    <cellStyle name="Valuta 3 4 3 4 3 3 5" xfId="58802" xr:uid="{BD1D51E1-1DB3-4F6F-AC39-094F7DDCBC91}"/>
    <cellStyle name="Valuta 3 4 3 4 3 4" xfId="16534" xr:uid="{00000000-0005-0000-0000-0000574C0000}"/>
    <cellStyle name="Valuta 3 4 3 4 3 5" xfId="25679" xr:uid="{D54D2C79-51D5-4010-91D2-CF5687245425}"/>
    <cellStyle name="Valuta 3 4 3 4 3 6" xfId="43766" xr:uid="{43AE445B-9016-4E40-8026-9E6E7D9FB9EB}"/>
    <cellStyle name="Valuta 3 4 3 4 3 7" xfId="50386" xr:uid="{C368645A-D43A-4475-9678-A89FF41D1724}"/>
    <cellStyle name="Valuta 3 4 3 4 3 8" xfId="56629" xr:uid="{A7677D3D-C435-4779-97AD-4459B61C1584}"/>
    <cellStyle name="Valuta 3 4 3 4 4" xfId="1195" xr:uid="{00000000-0005-0000-0000-0000584C0000}"/>
    <cellStyle name="Valuta 3 4 3 4 4 2" xfId="4098" xr:uid="{00000000-0005-0000-0000-0000594C0000}"/>
    <cellStyle name="Valuta 3 4 3 4 4 2 2" xfId="9895" xr:uid="{00000000-0005-0000-0000-00005A4C0000}"/>
    <cellStyle name="Valuta 3 4 3 4 4 2 3" xfId="18999" xr:uid="{00000000-0005-0000-0000-00005B4C0000}"/>
    <cellStyle name="Valuta 3 4 3 4 4 3" xfId="6997" xr:uid="{00000000-0005-0000-0000-00005C4C0000}"/>
    <cellStyle name="Valuta 3 4 3 4 4 4" xfId="16101" xr:uid="{00000000-0005-0000-0000-00005D4C0000}"/>
    <cellStyle name="Valuta 3 4 3 4 4 5" xfId="25246" xr:uid="{F4B641BE-D81E-43CF-913F-77E7556B204B}"/>
    <cellStyle name="Valuta 3 4 3 4 4 6" xfId="43333" xr:uid="{0D4519E9-197F-41C1-BC18-BFF9AF4114AE}"/>
    <cellStyle name="Valuta 3 4 3 4 4 7" xfId="49953" xr:uid="{72BEC87B-6021-4BFB-AC1D-E97D6168B98B}"/>
    <cellStyle name="Valuta 3 4 3 4 4 8" xfId="56295" xr:uid="{33680A7A-50D0-4991-A554-BBB5FCF60A1C}"/>
    <cellStyle name="Valuta 3 4 3 4 5" xfId="3528" xr:uid="{00000000-0005-0000-0000-00005E4C0000}"/>
    <cellStyle name="Valuta 3 4 3 4 5 2" xfId="9325" xr:uid="{00000000-0005-0000-0000-00005F4C0000}"/>
    <cellStyle name="Valuta 3 4 3 4 5 3" xfId="18429" xr:uid="{00000000-0005-0000-0000-0000604C0000}"/>
    <cellStyle name="Valuta 3 4 3 4 5 4" xfId="27576" xr:uid="{98ECF3BC-384E-4621-BCDB-35B0663E2CC4}"/>
    <cellStyle name="Valuta 3 4 3 4 5 5" xfId="45661" xr:uid="{C0C02F96-B38B-4D4F-90E4-AFCCC555EC9C}"/>
    <cellStyle name="Valuta 3 4 3 4 5 6" xfId="52281" xr:uid="{CB2470D5-9630-402F-BE86-BF1C9A041E60}"/>
    <cellStyle name="Valuta 3 4 3 4 5 7" xfId="57299" xr:uid="{7F307F62-6FD5-4A30-BF05-5ECC0DA2BBCD}"/>
    <cellStyle name="Valuta 3 4 3 4 6" xfId="6427" xr:uid="{00000000-0005-0000-0000-0000614C0000}"/>
    <cellStyle name="Valuta 3 4 3 4 6 2" xfId="30168" xr:uid="{9351ECC4-F23F-4D5A-8196-FDB37E389E55}"/>
    <cellStyle name="Valuta 3 4 3 4 6 3" xfId="48253" xr:uid="{3CF4E5F0-F0E9-4B24-8D4B-444EA33D5E18}"/>
    <cellStyle name="Valuta 3 4 3 4 6 4" xfId="54873" xr:uid="{53854E81-CA02-468E-9868-87637C040582}"/>
    <cellStyle name="Valuta 3 4 3 4 6 5" xfId="58468" xr:uid="{E4BB2ADF-81BE-4960-8A27-4CF6B99F2F71}"/>
    <cellStyle name="Valuta 3 4 3 4 7" xfId="15531" xr:uid="{00000000-0005-0000-0000-0000624C0000}"/>
    <cellStyle name="Valuta 3 4 3 4 8" xfId="24676" xr:uid="{D0CC340E-2B39-4F30-9B2D-3A472FF8F44D}"/>
    <cellStyle name="Valuta 3 4 3 4 9" xfId="42763" xr:uid="{CA1A9091-4E2D-429F-8BDE-6C8D0A52B2D5}"/>
    <cellStyle name="Valuta 3 4 3 5" xfId="1817" xr:uid="{00000000-0005-0000-0000-0000634C0000}"/>
    <cellStyle name="Valuta 3 4 3 5 2" xfId="4716" xr:uid="{00000000-0005-0000-0000-0000644C0000}"/>
    <cellStyle name="Valuta 3 4 3 5 2 2" xfId="10513" xr:uid="{00000000-0005-0000-0000-0000654C0000}"/>
    <cellStyle name="Valuta 3 4 3 5 2 3" xfId="19617" xr:uid="{00000000-0005-0000-0000-0000664C0000}"/>
    <cellStyle name="Valuta 3 4 3 5 2 4" xfId="28699" xr:uid="{FDAC4EDA-778A-471B-BD4C-9B2B8702A0EE}"/>
    <cellStyle name="Valuta 3 4 3 5 2 5" xfId="46784" xr:uid="{AC373C24-BEBD-4794-B65E-F998F26FB41E}"/>
    <cellStyle name="Valuta 3 4 3 5 2 6" xfId="53404" xr:uid="{F632AF95-85CB-4054-B188-C67C512C85C2}"/>
    <cellStyle name="Valuta 3 4 3 5 2 7" xfId="58134" xr:uid="{B72EF5BE-B8ED-43A2-BC4F-9AA6690C2620}"/>
    <cellStyle name="Valuta 3 4 3 5 3" xfId="7615" xr:uid="{00000000-0005-0000-0000-0000674C0000}"/>
    <cellStyle name="Valuta 3 4 3 5 3 2" xfId="30717" xr:uid="{39211E47-D6C7-4CC7-876A-46FA6C83BBF6}"/>
    <cellStyle name="Valuta 3 4 3 5 3 3" xfId="48802" xr:uid="{61383301-D071-4DB1-A5B0-A3D3F598F0F2}"/>
    <cellStyle name="Valuta 3 4 3 5 3 4" xfId="55422" xr:uid="{2F7A857E-5303-4110-9EC5-2DE2A21F83EA}"/>
    <cellStyle name="Valuta 3 4 3 5 3 5" xfId="58971" xr:uid="{8F9AA1E9-5A09-4E06-836F-97F9292D78F8}"/>
    <cellStyle name="Valuta 3 4 3 5 4" xfId="16719" xr:uid="{00000000-0005-0000-0000-0000684C0000}"/>
    <cellStyle name="Valuta 3 4 3 5 5" xfId="25866" xr:uid="{FFBA994A-DFE1-48CD-BE0B-9A65345CDA88}"/>
    <cellStyle name="Valuta 3 4 3 5 6" xfId="43951" xr:uid="{9CE8C041-FF21-40CA-8400-B2F4FF9C74AF}"/>
    <cellStyle name="Valuta 3 4 3 5 7" xfId="50571" xr:uid="{59AA70A2-DF53-405D-BC24-25021C5328A3}"/>
    <cellStyle name="Valuta 3 4 3 5 8" xfId="56798" xr:uid="{9C52ABA1-4020-44C5-822E-15E04E72C3B5}"/>
    <cellStyle name="Valuta 3 4 3 6" xfId="1415" xr:uid="{00000000-0005-0000-0000-0000694C0000}"/>
    <cellStyle name="Valuta 3 4 3 6 2" xfId="4318" xr:uid="{00000000-0005-0000-0000-00006A4C0000}"/>
    <cellStyle name="Valuta 3 4 3 6 2 2" xfId="10115" xr:uid="{00000000-0005-0000-0000-00006B4C0000}"/>
    <cellStyle name="Valuta 3 4 3 6 2 3" xfId="19219" xr:uid="{00000000-0005-0000-0000-00006C4C0000}"/>
    <cellStyle name="Valuta 3 4 3 6 2 4" xfId="28272" xr:uid="{B887A97E-4639-4932-84CD-E68737865E71}"/>
    <cellStyle name="Valuta 3 4 3 6 2 5" xfId="46357" xr:uid="{16BE0D73-779A-41AD-9DA8-12DFDBA89708}"/>
    <cellStyle name="Valuta 3 4 3 6 2 6" xfId="52977" xr:uid="{49415B91-A923-4628-9059-B2F68AB3DDA3}"/>
    <cellStyle name="Valuta 3 4 3 6 2 7" xfId="57800" xr:uid="{6001078D-BAB6-46A7-9971-B3B629EF3C6F}"/>
    <cellStyle name="Valuta 3 4 3 6 3" xfId="7217" xr:uid="{00000000-0005-0000-0000-00006D4C0000}"/>
    <cellStyle name="Valuta 3 4 3 6 3 2" xfId="30351" xr:uid="{6BA9806F-F704-4A1A-81B7-F2AC3103622B}"/>
    <cellStyle name="Valuta 3 4 3 6 3 3" xfId="48436" xr:uid="{16CAC164-A3AB-48E9-A49B-499BA8A57F28}"/>
    <cellStyle name="Valuta 3 4 3 6 3 4" xfId="55056" xr:uid="{A613D73A-A14F-4C28-AFD0-EE2A39684330}"/>
    <cellStyle name="Valuta 3 4 3 6 3 5" xfId="58635" xr:uid="{5692C722-AB6E-4747-84EC-5C05DC509930}"/>
    <cellStyle name="Valuta 3 4 3 6 4" xfId="16321" xr:uid="{00000000-0005-0000-0000-00006E4C0000}"/>
    <cellStyle name="Valuta 3 4 3 6 5" xfId="25466" xr:uid="{9B187E37-0579-40CF-8080-6A239832D748}"/>
    <cellStyle name="Valuta 3 4 3 6 6" xfId="43553" xr:uid="{275DFF47-9977-41B9-AA39-036F0FD16ECE}"/>
    <cellStyle name="Valuta 3 4 3 6 7" xfId="50173" xr:uid="{E09FCB76-318A-444E-B0AD-3E79B56789D0}"/>
    <cellStyle name="Valuta 3 4 3 6 8" xfId="56462" xr:uid="{45998DAB-7AB7-4C36-B765-97B0DF391C64}"/>
    <cellStyle name="Valuta 3 4 3 7" xfId="903" xr:uid="{00000000-0005-0000-0000-00006F4C0000}"/>
    <cellStyle name="Valuta 3 4 3 7 2" xfId="3806" xr:uid="{00000000-0005-0000-0000-0000704C0000}"/>
    <cellStyle name="Valuta 3 4 3 7 2 2" xfId="9603" xr:uid="{00000000-0005-0000-0000-0000714C0000}"/>
    <cellStyle name="Valuta 3 4 3 7 2 3" xfId="18707" xr:uid="{00000000-0005-0000-0000-0000724C0000}"/>
    <cellStyle name="Valuta 3 4 3 7 2 4" xfId="27796" xr:uid="{EA31CCDC-1EE1-4D97-8E28-4436FBCC46E7}"/>
    <cellStyle name="Valuta 3 4 3 7 2 5" xfId="45881" xr:uid="{3BA6B005-6D28-4823-A6A6-1756C1FF6EA5}"/>
    <cellStyle name="Valuta 3 4 3 7 2 6" xfId="52501" xr:uid="{C34578F4-EBEC-44E9-8743-A1139B223370}"/>
    <cellStyle name="Valuta 3 4 3 7 2 7" xfId="57466" xr:uid="{29DBB9D7-5759-40A6-B306-E88483DD3FF2}"/>
    <cellStyle name="Valuta 3 4 3 7 3" xfId="6705" xr:uid="{00000000-0005-0000-0000-0000734C0000}"/>
    <cellStyle name="Valuta 3 4 3 7 4" xfId="15809" xr:uid="{00000000-0005-0000-0000-0000744C0000}"/>
    <cellStyle name="Valuta 3 4 3 7 5" xfId="24954" xr:uid="{9E3D7791-31AD-4CCD-A283-B9CC770C80BB}"/>
    <cellStyle name="Valuta 3 4 3 7 6" xfId="43041" xr:uid="{85F49204-E38F-469B-94F7-699B287DAE01}"/>
    <cellStyle name="Valuta 3 4 3 7 7" xfId="49661" xr:uid="{B59278EF-8701-4DAB-B910-CB67BE9C6B6D}"/>
    <cellStyle name="Valuta 3 4 3 7 8" xfId="56128" xr:uid="{05719029-E1DE-40F2-A54C-E1543925F695}"/>
    <cellStyle name="Valuta 3 4 3 8" xfId="3336" xr:uid="{00000000-0005-0000-0000-0000754C0000}"/>
    <cellStyle name="Valuta 3 4 3 8 2" xfId="9133" xr:uid="{00000000-0005-0000-0000-0000764C0000}"/>
    <cellStyle name="Valuta 3 4 3 8 3" xfId="18237" xr:uid="{00000000-0005-0000-0000-0000774C0000}"/>
    <cellStyle name="Valuta 3 4 3 8 4" xfId="27384" xr:uid="{A5B41C24-165D-4300-BE15-B71014BF008B}"/>
    <cellStyle name="Valuta 3 4 3 8 5" xfId="45469" xr:uid="{454D080C-4F43-4D3B-A2D4-8E29AD028245}"/>
    <cellStyle name="Valuta 3 4 3 8 6" xfId="52089" xr:uid="{B10F05F8-C172-44FE-AA72-93AC0C1D36A2}"/>
    <cellStyle name="Valuta 3 4 3 8 7" xfId="57132" xr:uid="{C1BEC450-47CF-4A39-A123-78FD50B85247}"/>
    <cellStyle name="Valuta 3 4 3 9" xfId="6235" xr:uid="{00000000-0005-0000-0000-0000784C0000}"/>
    <cellStyle name="Valuta 3 4 3 9 2" xfId="30001" xr:uid="{EE548A51-C1EF-4E45-AA16-8A96BAD7D765}"/>
    <cellStyle name="Valuta 3 4 3 9 3" xfId="48086" xr:uid="{C06923C6-E5C9-4826-AB6C-BD6957922E67}"/>
    <cellStyle name="Valuta 3 4 3 9 4" xfId="54706" xr:uid="{908FD6A4-E665-4F7A-80DF-DB6B42856375}"/>
    <cellStyle name="Valuta 3 4 3 9 5" xfId="58301" xr:uid="{4AFC1C59-6A76-4A1C-8972-8DBC9F2CD401}"/>
    <cellStyle name="Valuta 3 4 4" xfId="278" xr:uid="{00000000-0005-0000-0000-0000794C0000}"/>
    <cellStyle name="Valuta 3 4 4 10" xfId="24375" xr:uid="{6AE81608-77FB-4142-B1AA-5AA0AECEB7C8}"/>
    <cellStyle name="Valuta 3 4 4 11" xfId="42621" xr:uid="{69C10B07-A89A-4258-B476-7D3A67002FE0}"/>
    <cellStyle name="Valuta 3 4 4 12" xfId="49241" xr:uid="{9D3287C4-8A14-4993-8286-81A004FC06CF}"/>
    <cellStyle name="Valuta 3 4 4 13" xfId="55834" xr:uid="{C83FDDA3-1946-419B-A9F0-F7C36A922789}"/>
    <cellStyle name="Valuta 3 4 4 2" xfId="675" xr:uid="{00000000-0005-0000-0000-00007A4C0000}"/>
    <cellStyle name="Valuta 3 4 4 2 10" xfId="49433" xr:uid="{352BC394-15E1-4E42-A060-7B94FF539B82}"/>
    <cellStyle name="Valuta 3 4 4 2 11" xfId="56001" xr:uid="{AF5C24A1-B62E-4674-8E63-962D2F108F1B}"/>
    <cellStyle name="Valuta 3 4 4 2 2" xfId="2024" xr:uid="{00000000-0005-0000-0000-00007B4C0000}"/>
    <cellStyle name="Valuta 3 4 4 2 2 2" xfId="4923" xr:uid="{00000000-0005-0000-0000-00007C4C0000}"/>
    <cellStyle name="Valuta 3 4 4 2 2 2 2" xfId="10720" xr:uid="{00000000-0005-0000-0000-00007D4C0000}"/>
    <cellStyle name="Valuta 3 4 4 2 2 2 3" xfId="19824" xr:uid="{00000000-0005-0000-0000-00007E4C0000}"/>
    <cellStyle name="Valuta 3 4 4 2 2 2 4" xfId="28547" xr:uid="{3DD01E1F-96DD-47BA-87BA-E9EA49F38D3F}"/>
    <cellStyle name="Valuta 3 4 4 2 2 2 5" xfId="46632" xr:uid="{1A96A1AA-F5A1-4E99-84D1-712B55803229}"/>
    <cellStyle name="Valuta 3 4 4 2 2 2 6" xfId="53252" xr:uid="{93CE14AD-C1E1-488F-8CA9-0B6A490B8F25}"/>
    <cellStyle name="Valuta 3 4 4 2 2 2 7" xfId="58007" xr:uid="{A407425F-504E-43B0-80A0-2B696BB15089}"/>
    <cellStyle name="Valuta 3 4 4 2 2 3" xfId="7822" xr:uid="{00000000-0005-0000-0000-00007F4C0000}"/>
    <cellStyle name="Valuta 3 4 4 2 2 3 2" xfId="30924" xr:uid="{29A5922C-74C9-46C6-875B-51C3CAC315AA}"/>
    <cellStyle name="Valuta 3 4 4 2 2 3 3" xfId="49009" xr:uid="{C6E8F4A0-E813-4AE8-BC45-8213CD38399D}"/>
    <cellStyle name="Valuta 3 4 4 2 2 3 4" xfId="55629" xr:uid="{4CBD4531-CF45-4D41-A1AC-ED7A9E45ADEC}"/>
    <cellStyle name="Valuta 3 4 4 2 2 3 5" xfId="59178" xr:uid="{9E26CDA3-9360-49C4-85E3-03DA78EF24C5}"/>
    <cellStyle name="Valuta 3 4 4 2 2 4" xfId="16926" xr:uid="{00000000-0005-0000-0000-0000804C0000}"/>
    <cellStyle name="Valuta 3 4 4 2 2 5" xfId="26073" xr:uid="{5ED01B67-A5AD-4C5B-9534-7EF88D24C7F2}"/>
    <cellStyle name="Valuta 3 4 4 2 2 6" xfId="44158" xr:uid="{1206E492-BE1F-452C-ACF7-1393A3FD05CA}"/>
    <cellStyle name="Valuta 3 4 4 2 2 7" xfId="50778" xr:uid="{2D29B372-EC2C-4E5B-A9C2-37F10F46A401}"/>
    <cellStyle name="Valuta 3 4 4 2 2 8" xfId="57005" xr:uid="{72117C56-CC99-45D4-BA00-50C8591A8EDA}"/>
    <cellStyle name="Valuta 3 4 4 2 3" xfId="1678" xr:uid="{00000000-0005-0000-0000-0000814C0000}"/>
    <cellStyle name="Valuta 3 4 4 2 3 2" xfId="4581" xr:uid="{00000000-0005-0000-0000-0000824C0000}"/>
    <cellStyle name="Valuta 3 4 4 2 3 2 2" xfId="10378" xr:uid="{00000000-0005-0000-0000-0000834C0000}"/>
    <cellStyle name="Valuta 3 4 4 2 3 2 3" xfId="19482" xr:uid="{00000000-0005-0000-0000-0000844C0000}"/>
    <cellStyle name="Valuta 3 4 4 2 3 2 4" xfId="28084" xr:uid="{3949A12F-C4DA-460F-ADB3-0EFF458419A1}"/>
    <cellStyle name="Valuta 3 4 4 2 3 2 5" xfId="46169" xr:uid="{270DD409-3905-487D-B5F7-03EDC117EB65}"/>
    <cellStyle name="Valuta 3 4 4 2 3 2 6" xfId="52789" xr:uid="{23676845-A9AA-4F95-97FC-69F13D320C26}"/>
    <cellStyle name="Valuta 3 4 4 2 3 2 7" xfId="57673" xr:uid="{09F25CF1-9A84-4B06-ACC3-70C16668678D}"/>
    <cellStyle name="Valuta 3 4 4 2 3 3" xfId="7480" xr:uid="{00000000-0005-0000-0000-0000854C0000}"/>
    <cellStyle name="Valuta 3 4 4 2 3 3 2" xfId="30586" xr:uid="{BA3BA6D7-8A7F-401D-808A-9D465E57CE45}"/>
    <cellStyle name="Valuta 3 4 4 2 3 3 3" xfId="48671" xr:uid="{25C650A5-0CAE-46CE-9E17-51D4CF4C020F}"/>
    <cellStyle name="Valuta 3 4 4 2 3 3 4" xfId="55291" xr:uid="{E7A7ED29-AEAE-4C99-A0EE-AD361CAD5F7C}"/>
    <cellStyle name="Valuta 3 4 4 2 3 3 5" xfId="58842" xr:uid="{6C98ADB8-2EDC-46B9-8E7A-DB828B7BC659}"/>
    <cellStyle name="Valuta 3 4 4 2 3 4" xfId="16584" xr:uid="{00000000-0005-0000-0000-0000864C0000}"/>
    <cellStyle name="Valuta 3 4 4 2 3 5" xfId="25729" xr:uid="{9749C97E-F8CB-40A2-8E12-762677B88E54}"/>
    <cellStyle name="Valuta 3 4 4 2 3 6" xfId="43816" xr:uid="{CF83C3C2-D130-4D65-90CC-AA097243F0AF}"/>
    <cellStyle name="Valuta 3 4 4 2 3 7" xfId="50436" xr:uid="{A7BC1523-3020-4B49-B06B-A4CAFC19EE68}"/>
    <cellStyle name="Valuta 3 4 4 2 3 8" xfId="56669" xr:uid="{FCAED2E1-7C15-42AA-8C78-CEB2E0769243}"/>
    <cellStyle name="Valuta 3 4 4 2 4" xfId="1245" xr:uid="{00000000-0005-0000-0000-0000874C0000}"/>
    <cellStyle name="Valuta 3 4 4 2 4 2" xfId="4148" xr:uid="{00000000-0005-0000-0000-0000884C0000}"/>
    <cellStyle name="Valuta 3 4 4 2 4 2 2" xfId="9945" xr:uid="{00000000-0005-0000-0000-0000894C0000}"/>
    <cellStyle name="Valuta 3 4 4 2 4 2 3" xfId="19049" xr:uid="{00000000-0005-0000-0000-00008A4C0000}"/>
    <cellStyle name="Valuta 3 4 4 2 4 3" xfId="7047" xr:uid="{00000000-0005-0000-0000-00008B4C0000}"/>
    <cellStyle name="Valuta 3 4 4 2 4 4" xfId="16151" xr:uid="{00000000-0005-0000-0000-00008C4C0000}"/>
    <cellStyle name="Valuta 3 4 4 2 4 5" xfId="25296" xr:uid="{9DDBA612-6BEC-449D-8CCD-0557E2A99F7C}"/>
    <cellStyle name="Valuta 3 4 4 2 4 6" xfId="43383" xr:uid="{661ECF5C-8745-4812-9FA1-A9DBC3ED64CA}"/>
    <cellStyle name="Valuta 3 4 4 2 4 7" xfId="50003" xr:uid="{F3338009-1E84-48A8-B0FA-AD99E5B5C8B9}"/>
    <cellStyle name="Valuta 3 4 4 2 4 8" xfId="56335" xr:uid="{53C1EFCE-A470-4430-B595-835019C5047C}"/>
    <cellStyle name="Valuta 3 4 4 2 5" xfId="3578" xr:uid="{00000000-0005-0000-0000-00008D4C0000}"/>
    <cellStyle name="Valuta 3 4 4 2 5 2" xfId="9375" xr:uid="{00000000-0005-0000-0000-00008E4C0000}"/>
    <cellStyle name="Valuta 3 4 4 2 5 3" xfId="18479" xr:uid="{00000000-0005-0000-0000-00008F4C0000}"/>
    <cellStyle name="Valuta 3 4 4 2 5 4" xfId="27626" xr:uid="{426ED1B4-8034-42BC-93BA-6FD54A641108}"/>
    <cellStyle name="Valuta 3 4 4 2 5 5" xfId="45711" xr:uid="{51AA5D81-F082-4133-8020-2726C4514CFD}"/>
    <cellStyle name="Valuta 3 4 4 2 5 6" xfId="52331" xr:uid="{7F2ED157-10EA-4C50-A648-4908CA29A142}"/>
    <cellStyle name="Valuta 3 4 4 2 5 7" xfId="57339" xr:uid="{2DCA28FB-B2A6-4A2E-9CC8-B66575EE924E}"/>
    <cellStyle name="Valuta 3 4 4 2 6" xfId="6477" xr:uid="{00000000-0005-0000-0000-0000904C0000}"/>
    <cellStyle name="Valuta 3 4 4 2 6 2" xfId="30208" xr:uid="{29A325A3-41C9-40C8-8E56-2B380164DE16}"/>
    <cellStyle name="Valuta 3 4 4 2 6 3" xfId="48293" xr:uid="{D8525B22-C3BA-43F9-8049-81F21C846376}"/>
    <cellStyle name="Valuta 3 4 4 2 6 4" xfId="54913" xr:uid="{066C7964-CB8F-46B1-8072-FEE8ADE012E0}"/>
    <cellStyle name="Valuta 3 4 4 2 6 5" xfId="58508" xr:uid="{F66F7FB7-9297-4365-9AD4-449086F628D2}"/>
    <cellStyle name="Valuta 3 4 4 2 7" xfId="15581" xr:uid="{00000000-0005-0000-0000-0000914C0000}"/>
    <cellStyle name="Valuta 3 4 4 2 8" xfId="24726" xr:uid="{EB3F6B08-2B0B-4FBE-9057-7C64359493A8}"/>
    <cellStyle name="Valuta 3 4 4 2 9" xfId="42813" xr:uid="{3EBEB4DD-3BCF-4D54-9248-774F545CD21A}"/>
    <cellStyle name="Valuta 3 4 4 3" xfId="1857" xr:uid="{00000000-0005-0000-0000-0000924C0000}"/>
    <cellStyle name="Valuta 3 4 4 3 2" xfId="4756" xr:uid="{00000000-0005-0000-0000-0000934C0000}"/>
    <cellStyle name="Valuta 3 4 4 3 2 2" xfId="10553" xr:uid="{00000000-0005-0000-0000-0000944C0000}"/>
    <cellStyle name="Valuta 3 4 4 3 2 3" xfId="19657" xr:uid="{00000000-0005-0000-0000-0000954C0000}"/>
    <cellStyle name="Valuta 3 4 4 3 2 4" xfId="28743" xr:uid="{EA380045-8145-4B59-9093-FD87B898A237}"/>
    <cellStyle name="Valuta 3 4 4 3 2 5" xfId="46828" xr:uid="{BBD1B5B6-89A9-4E12-BD2B-1B71F1FF266F}"/>
    <cellStyle name="Valuta 3 4 4 3 2 6" xfId="53448" xr:uid="{3007A2AE-8539-4CC6-B79C-07221F6C12F3}"/>
    <cellStyle name="Valuta 3 4 4 3 2 7" xfId="58174" xr:uid="{7732F70B-C970-42D8-86C7-3FA079B69DE4}"/>
    <cellStyle name="Valuta 3 4 4 3 3" xfId="7655" xr:uid="{00000000-0005-0000-0000-0000964C0000}"/>
    <cellStyle name="Valuta 3 4 4 3 3 2" xfId="30757" xr:uid="{335D5491-A4A3-4492-8F6F-7C95A73D3677}"/>
    <cellStyle name="Valuta 3 4 4 3 3 3" xfId="48842" xr:uid="{B3DBA911-8395-4B7B-BFFD-E111947023BB}"/>
    <cellStyle name="Valuta 3 4 4 3 3 4" xfId="55462" xr:uid="{CF25588D-AEE2-4F38-84B9-B3F95CAAB2F7}"/>
    <cellStyle name="Valuta 3 4 4 3 3 5" xfId="59011" xr:uid="{9378526F-DA0B-4E2C-9CF9-BAC7D474D719}"/>
    <cellStyle name="Valuta 3 4 4 3 4" xfId="16759" xr:uid="{00000000-0005-0000-0000-0000974C0000}"/>
    <cellStyle name="Valuta 3 4 4 3 5" xfId="25906" xr:uid="{3E160AFA-EDDE-45B6-AF5D-53EFA6E9DE87}"/>
    <cellStyle name="Valuta 3 4 4 3 6" xfId="43991" xr:uid="{6D3439A5-5078-4BAC-8B31-D2BC9664D0A7}"/>
    <cellStyle name="Valuta 3 4 4 3 7" xfId="50611" xr:uid="{456BC98D-9E9B-44C6-B7CF-E5B6AADD029E}"/>
    <cellStyle name="Valuta 3 4 4 3 8" xfId="56838" xr:uid="{19B66288-4AB5-4AA5-8043-4932F19786C0}"/>
    <cellStyle name="Valuta 3 4 4 4" xfId="1465" xr:uid="{00000000-0005-0000-0000-0000984C0000}"/>
    <cellStyle name="Valuta 3 4 4 4 2" xfId="4368" xr:uid="{00000000-0005-0000-0000-0000994C0000}"/>
    <cellStyle name="Valuta 3 4 4 4 2 2" xfId="10165" xr:uid="{00000000-0005-0000-0000-00009A4C0000}"/>
    <cellStyle name="Valuta 3 4 4 4 2 3" xfId="19269" xr:uid="{00000000-0005-0000-0000-00009B4C0000}"/>
    <cellStyle name="Valuta 3 4 4 4 2 4" xfId="28322" xr:uid="{9A8F7F37-7D28-4157-8D60-0336B2910DBE}"/>
    <cellStyle name="Valuta 3 4 4 4 2 5" xfId="46407" xr:uid="{9B3FBF04-4FE5-4A2E-8374-F55097413ABC}"/>
    <cellStyle name="Valuta 3 4 4 4 2 6" xfId="53027" xr:uid="{74DFBB82-62C7-4DC5-B651-C6FBEDC36372}"/>
    <cellStyle name="Valuta 3 4 4 4 2 7" xfId="57840" xr:uid="{2E398ED6-B3F1-49F5-8585-AE75A4238A57}"/>
    <cellStyle name="Valuta 3 4 4 4 3" xfId="7267" xr:uid="{00000000-0005-0000-0000-00009C4C0000}"/>
    <cellStyle name="Valuta 3 4 4 4 3 2" xfId="30395" xr:uid="{70BF77FD-6AF1-4D70-96DB-D942DD89A382}"/>
    <cellStyle name="Valuta 3 4 4 4 3 3" xfId="48480" xr:uid="{C69BCE0E-BE6D-45D2-8F15-3A4B033FA238}"/>
    <cellStyle name="Valuta 3 4 4 4 3 4" xfId="55100" xr:uid="{4941EA21-B0F3-4420-A593-E543D11B2661}"/>
    <cellStyle name="Valuta 3 4 4 4 3 5" xfId="58675" xr:uid="{22A99EA7-8F31-49F0-9F2B-6276673962A9}"/>
    <cellStyle name="Valuta 3 4 4 4 4" xfId="16371" xr:uid="{00000000-0005-0000-0000-00009D4C0000}"/>
    <cellStyle name="Valuta 3 4 4 4 5" xfId="25516" xr:uid="{3A9C72DB-810C-484A-9953-B540BF13750B}"/>
    <cellStyle name="Valuta 3 4 4 4 6" xfId="43603" xr:uid="{A7E82254-3F6F-4617-8EEF-AF16FA2B4D69}"/>
    <cellStyle name="Valuta 3 4 4 4 7" xfId="50223" xr:uid="{A3C6E2C8-7FEB-4BC7-932D-98314CF134D1}"/>
    <cellStyle name="Valuta 3 4 4 4 8" xfId="56502" xr:uid="{5BC32EDF-A7D0-4AFF-B25B-7E7CC9BFF3BB}"/>
    <cellStyle name="Valuta 3 4 4 5" xfId="954" xr:uid="{00000000-0005-0000-0000-00009E4C0000}"/>
    <cellStyle name="Valuta 3 4 4 5 2" xfId="3857" xr:uid="{00000000-0005-0000-0000-00009F4C0000}"/>
    <cellStyle name="Valuta 3 4 4 5 2 2" xfId="9654" xr:uid="{00000000-0005-0000-0000-0000A04C0000}"/>
    <cellStyle name="Valuta 3 4 4 5 2 3" xfId="18758" xr:uid="{00000000-0005-0000-0000-0000A14C0000}"/>
    <cellStyle name="Valuta 3 4 4 5 2 4" xfId="27846" xr:uid="{16A9B66F-67B6-44EA-8523-79FBD91E0D22}"/>
    <cellStyle name="Valuta 3 4 4 5 2 5" xfId="45931" xr:uid="{AD22B64F-1651-49E0-9E6A-F84D93E23A3F}"/>
    <cellStyle name="Valuta 3 4 4 5 2 6" xfId="52551" xr:uid="{BB7E3EFD-F265-4C4F-B6E0-0090F496A967}"/>
    <cellStyle name="Valuta 3 4 4 5 2 7" xfId="57506" xr:uid="{0185458E-F14A-4E6D-8CBC-4C1BAA53D187}"/>
    <cellStyle name="Valuta 3 4 4 5 3" xfId="6756" xr:uid="{00000000-0005-0000-0000-0000A24C0000}"/>
    <cellStyle name="Valuta 3 4 4 5 4" xfId="15860" xr:uid="{00000000-0005-0000-0000-0000A34C0000}"/>
    <cellStyle name="Valuta 3 4 4 5 5" xfId="25005" xr:uid="{F9BABEE0-D832-4FC2-B40D-FC1AC936ED38}"/>
    <cellStyle name="Valuta 3 4 4 5 6" xfId="43092" xr:uid="{126C2873-D421-4D58-A37A-730D847FDC98}"/>
    <cellStyle name="Valuta 3 4 4 5 7" xfId="49712" xr:uid="{2DEABE69-DA58-496F-A6DB-D2025C1429A8}"/>
    <cellStyle name="Valuta 3 4 4 5 8" xfId="56168" xr:uid="{410E394A-4FC4-4035-91F0-7B8452F8AE4E}"/>
    <cellStyle name="Valuta 3 4 4 6" xfId="3386" xr:uid="{00000000-0005-0000-0000-0000A44C0000}"/>
    <cellStyle name="Valuta 3 4 4 6 2" xfId="9183" xr:uid="{00000000-0005-0000-0000-0000A54C0000}"/>
    <cellStyle name="Valuta 3 4 4 6 3" xfId="18287" xr:uid="{00000000-0005-0000-0000-0000A64C0000}"/>
    <cellStyle name="Valuta 3 4 4 6 4" xfId="27434" xr:uid="{B8FFDF1F-8206-46DA-9527-FA76C04134D2}"/>
    <cellStyle name="Valuta 3 4 4 6 5" xfId="45519" xr:uid="{36AA2EAB-88A0-46AB-8FA7-C7BCA5F3E607}"/>
    <cellStyle name="Valuta 3 4 4 6 6" xfId="52139" xr:uid="{89F26145-3988-4F0A-859A-528314A6D61D}"/>
    <cellStyle name="Valuta 3 4 4 6 7" xfId="57172" xr:uid="{82E956A0-DD5C-4316-B2F5-90F7203E010F}"/>
    <cellStyle name="Valuta 3 4 4 7" xfId="6285" xr:uid="{00000000-0005-0000-0000-0000A74C0000}"/>
    <cellStyle name="Valuta 3 4 4 7 2" xfId="30041" xr:uid="{3E5F00C7-B625-40A4-BD6D-49244B9E247B}"/>
    <cellStyle name="Valuta 3 4 4 7 3" xfId="48126" xr:uid="{1243D471-FABD-4419-9116-950E900AC15B}"/>
    <cellStyle name="Valuta 3 4 4 7 4" xfId="54746" xr:uid="{14034CF4-AD54-48F3-97B3-E4AD6FE62E5C}"/>
    <cellStyle name="Valuta 3 4 4 7 5" xfId="58341" xr:uid="{94026142-1038-4546-8717-2D0A0810279E}"/>
    <cellStyle name="Valuta 3 4 4 8" xfId="15175" xr:uid="{00000000-0005-0000-0000-0000A84C0000}"/>
    <cellStyle name="Valuta 3 4 4 9" xfId="15389" xr:uid="{00000000-0005-0000-0000-0000A94C0000}"/>
    <cellStyle name="Valuta 3 4 5" xfId="521" xr:uid="{00000000-0005-0000-0000-0000AA4C0000}"/>
    <cellStyle name="Valuta 3 4 6" xfId="583" xr:uid="{00000000-0005-0000-0000-0000AB4C0000}"/>
    <cellStyle name="Valuta 3 4 6 10" xfId="49341" xr:uid="{3188EAB2-B6DB-4DB1-8EC6-91376F8F5F27}"/>
    <cellStyle name="Valuta 3 4 6 11" xfId="55921" xr:uid="{815BAF92-3D83-45D3-ADFE-ECCA8B91E6CE}"/>
    <cellStyle name="Valuta 3 4 6 2" xfId="1944" xr:uid="{00000000-0005-0000-0000-0000AC4C0000}"/>
    <cellStyle name="Valuta 3 4 6 2 2" xfId="4843" xr:uid="{00000000-0005-0000-0000-0000AD4C0000}"/>
    <cellStyle name="Valuta 3 4 6 2 2 2" xfId="10640" xr:uid="{00000000-0005-0000-0000-0000AE4C0000}"/>
    <cellStyle name="Valuta 3 4 6 2 2 3" xfId="19744" xr:uid="{00000000-0005-0000-0000-0000AF4C0000}"/>
    <cellStyle name="Valuta 3 4 6 2 2 4" xfId="28455" xr:uid="{758192F8-6531-4D8C-B529-0601FE455898}"/>
    <cellStyle name="Valuta 3 4 6 2 2 5" xfId="46540" xr:uid="{CA293A17-34AC-4093-9A53-75D0983238D4}"/>
    <cellStyle name="Valuta 3 4 6 2 2 6" xfId="53160" xr:uid="{98BEB274-D199-4F30-8BB2-40B640E7905C}"/>
    <cellStyle name="Valuta 3 4 6 2 2 7" xfId="57927" xr:uid="{01CE1EB6-4205-4761-B40F-F67F246E6280}"/>
    <cellStyle name="Valuta 3 4 6 2 3" xfId="7742" xr:uid="{00000000-0005-0000-0000-0000B04C0000}"/>
    <cellStyle name="Valuta 3 4 6 2 3 2" xfId="30844" xr:uid="{8D5E8D68-B075-4BCC-B7F1-1FD707C8F881}"/>
    <cellStyle name="Valuta 3 4 6 2 3 3" xfId="48929" xr:uid="{DC0E6091-59A3-4EA0-9456-CCB414F0F3B0}"/>
    <cellStyle name="Valuta 3 4 6 2 3 4" xfId="55549" xr:uid="{EE48E69C-D929-4F85-9F14-6CCCABA911E5}"/>
    <cellStyle name="Valuta 3 4 6 2 3 5" xfId="59098" xr:uid="{E3D44562-45D1-4FB4-9636-A78A089261FC}"/>
    <cellStyle name="Valuta 3 4 6 2 4" xfId="16846" xr:uid="{00000000-0005-0000-0000-0000B14C0000}"/>
    <cellStyle name="Valuta 3 4 6 2 5" xfId="25993" xr:uid="{5408896B-675C-45D0-A88C-9C1454DF70B2}"/>
    <cellStyle name="Valuta 3 4 6 2 6" xfId="44078" xr:uid="{3A51863F-193A-42F5-9642-C71CCEB808C6}"/>
    <cellStyle name="Valuta 3 4 6 2 7" xfId="50698" xr:uid="{05206701-39F4-4927-A277-90557773B7A1}"/>
    <cellStyle name="Valuta 3 4 6 2 8" xfId="56925" xr:uid="{5853C9E8-1C92-4B94-BDC7-9F2E812DB7D8}"/>
    <cellStyle name="Valuta 3 4 6 3" xfId="1586" xr:uid="{00000000-0005-0000-0000-0000B24C0000}"/>
    <cellStyle name="Valuta 3 4 6 3 2" xfId="4489" xr:uid="{00000000-0005-0000-0000-0000B34C0000}"/>
    <cellStyle name="Valuta 3 4 6 3 2 2" xfId="10286" xr:uid="{00000000-0005-0000-0000-0000B44C0000}"/>
    <cellStyle name="Valuta 3 4 6 3 2 3" xfId="19390" xr:uid="{00000000-0005-0000-0000-0000B54C0000}"/>
    <cellStyle name="Valuta 3 4 6 3 2 4" xfId="27992" xr:uid="{2337A8EE-299C-47E7-9CE3-B1EC03366ABC}"/>
    <cellStyle name="Valuta 3 4 6 3 2 5" xfId="46077" xr:uid="{A354204C-472D-4F02-A1EC-30D7B96D99A4}"/>
    <cellStyle name="Valuta 3 4 6 3 2 6" xfId="52697" xr:uid="{8B9E03DF-9B1C-4BB2-B370-B04364191449}"/>
    <cellStyle name="Valuta 3 4 6 3 2 7" xfId="57593" xr:uid="{A68BB8CF-FBD5-4B27-A4E0-1CCF69CE244B}"/>
    <cellStyle name="Valuta 3 4 6 3 3" xfId="7388" xr:uid="{00000000-0005-0000-0000-0000B64C0000}"/>
    <cellStyle name="Valuta 3 4 6 3 3 2" xfId="30500" xr:uid="{1D6D2D4B-FA48-4FCB-A30E-7E02F52EA60B}"/>
    <cellStyle name="Valuta 3 4 6 3 3 3" xfId="48585" xr:uid="{795E3C43-4142-42F5-928C-BDD64233984C}"/>
    <cellStyle name="Valuta 3 4 6 3 3 4" xfId="55205" xr:uid="{899A1235-46C5-4EAD-A44E-EEC13ADA8AC4}"/>
    <cellStyle name="Valuta 3 4 6 3 3 5" xfId="58762" xr:uid="{A5FCBF94-74C6-46FE-86F2-C91AD7C9DB1F}"/>
    <cellStyle name="Valuta 3 4 6 3 4" xfId="16492" xr:uid="{00000000-0005-0000-0000-0000B74C0000}"/>
    <cellStyle name="Valuta 3 4 6 3 5" xfId="25637" xr:uid="{E697BA74-5E8D-454E-8A8E-C6A55278456E}"/>
    <cellStyle name="Valuta 3 4 6 3 6" xfId="43724" xr:uid="{5B9E5CCF-B03A-4AC1-85D9-D0E43CA9A85D}"/>
    <cellStyle name="Valuta 3 4 6 3 7" xfId="50344" xr:uid="{3F33FFAC-A03D-4810-9565-7C6E65323E13}"/>
    <cellStyle name="Valuta 3 4 6 3 8" xfId="56589" xr:uid="{19E43AD8-6DC8-4FAE-B32D-056F9A22DE2D}"/>
    <cellStyle name="Valuta 3 4 6 4" xfId="1153" xr:uid="{00000000-0005-0000-0000-0000B84C0000}"/>
    <cellStyle name="Valuta 3 4 6 4 2" xfId="4056" xr:uid="{00000000-0005-0000-0000-0000B94C0000}"/>
    <cellStyle name="Valuta 3 4 6 4 2 2" xfId="9853" xr:uid="{00000000-0005-0000-0000-0000BA4C0000}"/>
    <cellStyle name="Valuta 3 4 6 4 2 3" xfId="18957" xr:uid="{00000000-0005-0000-0000-0000BB4C0000}"/>
    <cellStyle name="Valuta 3 4 6 4 3" xfId="6955" xr:uid="{00000000-0005-0000-0000-0000BC4C0000}"/>
    <cellStyle name="Valuta 3 4 6 4 4" xfId="16059" xr:uid="{00000000-0005-0000-0000-0000BD4C0000}"/>
    <cellStyle name="Valuta 3 4 6 4 5" xfId="25204" xr:uid="{BDF5F986-B2C3-44D2-86D2-1B84B8A85D46}"/>
    <cellStyle name="Valuta 3 4 6 4 6" xfId="43291" xr:uid="{68C5837F-4E5A-4E8E-8770-8064C6453388}"/>
    <cellStyle name="Valuta 3 4 6 4 7" xfId="49911" xr:uid="{A903AD1D-BCD2-444F-A735-F37B1CECE041}"/>
    <cellStyle name="Valuta 3 4 6 4 8" xfId="56255" xr:uid="{9F196123-6B67-4087-9CAB-E199A03A4205}"/>
    <cellStyle name="Valuta 3 4 6 5" xfId="3486" xr:uid="{00000000-0005-0000-0000-0000BE4C0000}"/>
    <cellStyle name="Valuta 3 4 6 5 2" xfId="9283" xr:uid="{00000000-0005-0000-0000-0000BF4C0000}"/>
    <cellStyle name="Valuta 3 4 6 5 3" xfId="18387" xr:uid="{00000000-0005-0000-0000-0000C04C0000}"/>
    <cellStyle name="Valuta 3 4 6 5 4" xfId="27534" xr:uid="{E015C13E-576F-4285-B96F-3ADCB21EC717}"/>
    <cellStyle name="Valuta 3 4 6 5 5" xfId="45619" xr:uid="{B84A0999-5274-4B30-B315-463E67F1473B}"/>
    <cellStyle name="Valuta 3 4 6 5 6" xfId="52239" xr:uid="{BCF2DC6E-6B9A-4C7D-B2BC-880A3E521945}"/>
    <cellStyle name="Valuta 3 4 6 5 7" xfId="57259" xr:uid="{9F96BB18-16DB-4C67-9689-BD3E32A71984}"/>
    <cellStyle name="Valuta 3 4 6 6" xfId="6385" xr:uid="{00000000-0005-0000-0000-0000C14C0000}"/>
    <cellStyle name="Valuta 3 4 6 6 2" xfId="30128" xr:uid="{CA01E61F-88FA-4D22-BB58-94DBDCCD0F7C}"/>
    <cellStyle name="Valuta 3 4 6 6 3" xfId="48213" xr:uid="{71950EFA-106E-4F1D-BAD2-D6AC3B7C2ADD}"/>
    <cellStyle name="Valuta 3 4 6 6 4" xfId="54833" xr:uid="{D5BFD2F6-C250-4B74-95F2-235ADA0D648B}"/>
    <cellStyle name="Valuta 3 4 6 6 5" xfId="58428" xr:uid="{1C5781CB-3E8C-4A08-BE34-893869ABD1AB}"/>
    <cellStyle name="Valuta 3 4 6 7" xfId="15489" xr:uid="{00000000-0005-0000-0000-0000C24C0000}"/>
    <cellStyle name="Valuta 3 4 6 8" xfId="24634" xr:uid="{42C4BE65-3C25-4090-8BE7-39D290553C65}"/>
    <cellStyle name="Valuta 3 4 6 9" xfId="42721" xr:uid="{2D01EF08-2D41-4496-958D-685943B6040E}"/>
    <cellStyle name="Valuta 3 4 7" xfId="1777" xr:uid="{00000000-0005-0000-0000-0000C34C0000}"/>
    <cellStyle name="Valuta 3 4 7 2" xfId="4676" xr:uid="{00000000-0005-0000-0000-0000C44C0000}"/>
    <cellStyle name="Valuta 3 4 7 2 2" xfId="10473" xr:uid="{00000000-0005-0000-0000-0000C54C0000}"/>
    <cellStyle name="Valuta 3 4 7 2 3" xfId="19577" xr:uid="{00000000-0005-0000-0000-0000C64C0000}"/>
    <cellStyle name="Valuta 3 4 7 2 4" xfId="28658" xr:uid="{1E0E8F89-799C-4DCA-8460-74C8934A7E7D}"/>
    <cellStyle name="Valuta 3 4 7 2 5" xfId="46743" xr:uid="{3E0B638B-2127-467A-BAA2-3189DA2302B8}"/>
    <cellStyle name="Valuta 3 4 7 2 6" xfId="53363" xr:uid="{331E26DA-CAC8-4C74-9AA4-164EBD63700B}"/>
    <cellStyle name="Valuta 3 4 7 2 7" xfId="58094" xr:uid="{9B9B281A-01DD-4DBD-8DEA-12993BE46542}"/>
    <cellStyle name="Valuta 3 4 7 3" xfId="7575" xr:uid="{00000000-0005-0000-0000-0000C74C0000}"/>
    <cellStyle name="Valuta 3 4 7 3 2" xfId="30677" xr:uid="{0A0DCB9C-D58B-444D-A84C-8BF095216280}"/>
    <cellStyle name="Valuta 3 4 7 3 3" xfId="48762" xr:uid="{0D259DB5-BD8F-4D9B-B393-99091CCE4EBB}"/>
    <cellStyle name="Valuta 3 4 7 3 4" xfId="55382" xr:uid="{79249E81-0A4D-417F-8387-DCD5EC7FF159}"/>
    <cellStyle name="Valuta 3 4 7 3 5" xfId="58931" xr:uid="{CE678C32-7CEC-4F9A-B37B-D1780192E568}"/>
    <cellStyle name="Valuta 3 4 7 4" xfId="16679" xr:uid="{00000000-0005-0000-0000-0000C84C0000}"/>
    <cellStyle name="Valuta 3 4 7 5" xfId="25826" xr:uid="{AC58A0B4-88EA-4DF8-9FEF-1A557A86DC77}"/>
    <cellStyle name="Valuta 3 4 7 6" xfId="43911" xr:uid="{19EFBFB0-B5E4-4514-8DD6-C6CD0D6CE130}"/>
    <cellStyle name="Valuta 3 4 7 7" xfId="50531" xr:uid="{1E8356B5-6C94-49FC-993E-08F58881EB4F}"/>
    <cellStyle name="Valuta 3 4 7 8" xfId="56758" xr:uid="{DFE71B82-05F1-4417-A6C2-0C786FF6B216}"/>
    <cellStyle name="Valuta 3 4 8" xfId="1371" xr:uid="{00000000-0005-0000-0000-0000C94C0000}"/>
    <cellStyle name="Valuta 3 4 8 2" xfId="4274" xr:uid="{00000000-0005-0000-0000-0000CA4C0000}"/>
    <cellStyle name="Valuta 3 4 8 2 2" xfId="10071" xr:uid="{00000000-0005-0000-0000-0000CB4C0000}"/>
    <cellStyle name="Valuta 3 4 8 2 3" xfId="19175" xr:uid="{00000000-0005-0000-0000-0000CC4C0000}"/>
    <cellStyle name="Valuta 3 4 8 2 4" xfId="28227" xr:uid="{5BB62209-8025-40E2-9255-4CE3FB054C71}"/>
    <cellStyle name="Valuta 3 4 8 2 5" xfId="46312" xr:uid="{9E487D3E-31AD-4941-8ECB-936389A1A00E}"/>
    <cellStyle name="Valuta 3 4 8 2 6" xfId="52932" xr:uid="{A06BC2E5-974F-4B9A-A75D-E6CD5B7A7C1A}"/>
    <cellStyle name="Valuta 3 4 8 2 7" xfId="57760" xr:uid="{DADE23F9-E524-46BF-8F6F-54FACA9FBF1C}"/>
    <cellStyle name="Valuta 3 4 8 3" xfId="7173" xr:uid="{00000000-0005-0000-0000-0000CD4C0000}"/>
    <cellStyle name="Valuta 3 4 8 3 2" xfId="30309" xr:uid="{D254506E-DEA6-4EA7-9A9D-7FF7C70EE8BB}"/>
    <cellStyle name="Valuta 3 4 8 3 3" xfId="48394" xr:uid="{222584E5-6ED7-4279-AB7C-B4CF57916DA2}"/>
    <cellStyle name="Valuta 3 4 8 3 4" xfId="55014" xr:uid="{71FCD0AC-44D9-4B41-B5A1-E407A9DC8A2C}"/>
    <cellStyle name="Valuta 3 4 8 3 5" xfId="58595" xr:uid="{481D764F-F54F-490D-B0D2-49715D237FDD}"/>
    <cellStyle name="Valuta 3 4 8 4" xfId="16277" xr:uid="{00000000-0005-0000-0000-0000CE4C0000}"/>
    <cellStyle name="Valuta 3 4 8 5" xfId="25422" xr:uid="{BD5C32B7-768B-41C8-95AB-924A42434FA0}"/>
    <cellStyle name="Valuta 3 4 8 6" xfId="43509" xr:uid="{FD17104D-AC71-4F61-A722-FA3A0904F282}"/>
    <cellStyle name="Valuta 3 4 8 7" xfId="50129" xr:uid="{BA49B814-0877-480B-BBC6-DA597718BBBE}"/>
    <cellStyle name="Valuta 3 4 8 8" xfId="56422" xr:uid="{A5D1814F-8F12-4A50-9ED0-8B1026C79A9A}"/>
    <cellStyle name="Valuta 3 4 9" xfId="857" xr:uid="{00000000-0005-0000-0000-0000CF4C0000}"/>
    <cellStyle name="Valuta 3 4 9 2" xfId="3760" xr:uid="{00000000-0005-0000-0000-0000D04C0000}"/>
    <cellStyle name="Valuta 3 4 9 2 2" xfId="9557" xr:uid="{00000000-0005-0000-0000-0000D14C0000}"/>
    <cellStyle name="Valuta 3 4 9 2 3" xfId="18661" xr:uid="{00000000-0005-0000-0000-0000D24C0000}"/>
    <cellStyle name="Valuta 3 4 9 2 4" xfId="27753" xr:uid="{816D76AB-E39A-4DD0-B56E-51027808A3B8}"/>
    <cellStyle name="Valuta 3 4 9 2 5" xfId="45838" xr:uid="{2345D1F7-0CFE-4B0F-A8C8-08945025768C}"/>
    <cellStyle name="Valuta 3 4 9 2 6" xfId="52458" xr:uid="{0B743E3B-9D42-41F4-9267-26559614F50E}"/>
    <cellStyle name="Valuta 3 4 9 2 7" xfId="57426" xr:uid="{97F9411B-D387-469A-BABC-884B97EA8192}"/>
    <cellStyle name="Valuta 3 4 9 3" xfId="6659" xr:uid="{00000000-0005-0000-0000-0000D34C0000}"/>
    <cellStyle name="Valuta 3 4 9 4" xfId="15763" xr:uid="{00000000-0005-0000-0000-0000D44C0000}"/>
    <cellStyle name="Valuta 3 4 9 5" xfId="24908" xr:uid="{EABBD899-E257-41E7-B219-59A2D55B3FE8}"/>
    <cellStyle name="Valuta 3 4 9 6" xfId="42995" xr:uid="{F289BD4E-7A46-4232-B65E-04116702F9F9}"/>
    <cellStyle name="Valuta 3 4 9 7" xfId="49615" xr:uid="{E9F4FF08-4B10-4378-8571-6B3715681670}"/>
    <cellStyle name="Valuta 3 4 9 8" xfId="56088" xr:uid="{F9BA86B9-2FCA-4E51-90A9-37062B1E21D5}"/>
    <cellStyle name="Valuta 3 5" xfId="182" xr:uid="{00000000-0005-0000-0000-0000D54C0000}"/>
    <cellStyle name="Valuta 3 5 10" xfId="3295" xr:uid="{00000000-0005-0000-0000-0000D64C0000}"/>
    <cellStyle name="Valuta 3 5 10 2" xfId="9092" xr:uid="{00000000-0005-0000-0000-0000D74C0000}"/>
    <cellStyle name="Valuta 3 5 10 3" xfId="18196" xr:uid="{00000000-0005-0000-0000-0000D84C0000}"/>
    <cellStyle name="Valuta 3 5 10 4" xfId="27343" xr:uid="{EBD13536-FCFE-421F-AB2B-B62006EA5241}"/>
    <cellStyle name="Valuta 3 5 10 5" xfId="45428" xr:uid="{FE541DC9-B4E9-4C6B-9206-CDEB33813DD1}"/>
    <cellStyle name="Valuta 3 5 10 6" xfId="52048" xr:uid="{C6A9AFDF-CB8F-4470-968B-1F1EB565204C}"/>
    <cellStyle name="Valuta 3 5 10 7" xfId="57094" xr:uid="{509C0421-5FD4-4210-AA0A-760EC2073F3E}"/>
    <cellStyle name="Valuta 3 5 11" xfId="6194" xr:uid="{00000000-0005-0000-0000-0000D94C0000}"/>
    <cellStyle name="Valuta 3 5 11 2" xfId="29963" xr:uid="{A1F084A3-93C5-4B97-8330-44C748A71A7A}"/>
    <cellStyle name="Valuta 3 5 11 3" xfId="48048" xr:uid="{181C03EA-AC8E-474F-89C7-EB3F60EE923E}"/>
    <cellStyle name="Valuta 3 5 11 4" xfId="54668" xr:uid="{1C3DBAF4-CCDE-4242-80FF-32AEDD7812CF}"/>
    <cellStyle name="Valuta 3 5 11 5" xfId="58263" xr:uid="{F0467BEA-7E13-4B1E-BF66-9848A985B685}"/>
    <cellStyle name="Valuta 3 5 12" xfId="15056" xr:uid="{00000000-0005-0000-0000-0000DA4C0000}"/>
    <cellStyle name="Valuta 3 5 13" xfId="15298" xr:uid="{00000000-0005-0000-0000-0000DB4C0000}"/>
    <cellStyle name="Valuta 3 5 14" xfId="24279" xr:uid="{CA716BC6-BE23-4CC4-B9D7-E77AF81C6F29}"/>
    <cellStyle name="Valuta 3 5 15" xfId="42530" xr:uid="{45F75EA4-6E66-4D66-B256-E4AFF94B90B5}"/>
    <cellStyle name="Valuta 3 5 16" xfId="49150" xr:uid="{7AE9E6D9-8FAB-480D-82EE-FB4E7293552D}"/>
    <cellStyle name="Valuta 3 5 17" xfId="55756" xr:uid="{4ABBC7A3-F17B-4FBF-AD45-03E6353A4169}"/>
    <cellStyle name="Valuta 3 5 2" xfId="212" xr:uid="{00000000-0005-0000-0000-0000DC4C0000}"/>
    <cellStyle name="Valuta 3 5 2 10" xfId="6221" xr:uid="{00000000-0005-0000-0000-0000DD4C0000}"/>
    <cellStyle name="Valuta 3 5 2 10 2" xfId="29987" xr:uid="{715068AB-18F1-4B8D-A192-33D3FF19488A}"/>
    <cellStyle name="Valuta 3 5 2 10 3" xfId="48072" xr:uid="{A9C4C356-AB38-4E93-8490-4103DEA3A0E2}"/>
    <cellStyle name="Valuta 3 5 2 10 4" xfId="54692" xr:uid="{7639967A-5E22-409B-8068-91E89287EE0B}"/>
    <cellStyle name="Valuta 3 5 2 10 5" xfId="58287" xr:uid="{399597DF-9E50-40DB-A6A2-C6B35A46548D}"/>
    <cellStyle name="Valuta 3 5 2 11" xfId="15085" xr:uid="{00000000-0005-0000-0000-0000DE4C0000}"/>
    <cellStyle name="Valuta 3 5 2 12" xfId="15325" xr:uid="{00000000-0005-0000-0000-0000DF4C0000}"/>
    <cellStyle name="Valuta 3 5 2 13" xfId="24309" xr:uid="{CAD3E2C1-95B0-4C07-9FC7-70CEAF1E5D9E}"/>
    <cellStyle name="Valuta 3 5 2 14" xfId="42557" xr:uid="{298A6376-5678-4101-B053-C5CF9C6B4689}"/>
    <cellStyle name="Valuta 3 5 2 15" xfId="49177" xr:uid="{06574BEC-003A-4E07-8076-19B893C2CF29}"/>
    <cellStyle name="Valuta 3 5 2 16" xfId="55780" xr:uid="{06802BF0-1D74-4238-94E3-FE859401E0A6}"/>
    <cellStyle name="Valuta 3 5 2 2" xfId="253" xr:uid="{00000000-0005-0000-0000-0000E04C0000}"/>
    <cellStyle name="Valuta 3 5 2 2 10" xfId="15150" xr:uid="{00000000-0005-0000-0000-0000E14C0000}"/>
    <cellStyle name="Valuta 3 5 2 2 11" xfId="15365" xr:uid="{00000000-0005-0000-0000-0000E24C0000}"/>
    <cellStyle name="Valuta 3 5 2 2 12" xfId="24350" xr:uid="{0FE612DA-0E08-4D6F-B148-B35A58E9C0A2}"/>
    <cellStyle name="Valuta 3 5 2 2 13" xfId="42597" xr:uid="{D1255F5B-42F5-4949-81AA-D45F2D7D3185}"/>
    <cellStyle name="Valuta 3 5 2 2 14" xfId="49217" xr:uid="{F7F476D8-1D81-4E4B-B220-B41AADE5E4C2}"/>
    <cellStyle name="Valuta 3 5 2 2 15" xfId="55820" xr:uid="{762A22E0-9764-4D71-B72E-9D40AA735A5A}"/>
    <cellStyle name="Valuta 3 5 2 2 2" xfId="349" xr:uid="{00000000-0005-0000-0000-0000E34C0000}"/>
    <cellStyle name="Valuta 3 5 2 2 2 10" xfId="24446" xr:uid="{E0D55F03-9771-41C6-8B63-1DB583BF622F}"/>
    <cellStyle name="Valuta 3 5 2 2 2 11" xfId="42692" xr:uid="{DF0320B7-5B5F-4691-9207-830E297E2D5F}"/>
    <cellStyle name="Valuta 3 5 2 2 2 12" xfId="49312" xr:uid="{F7DD916A-2E88-4EF7-8C72-06B2E94A23C1}"/>
    <cellStyle name="Valuta 3 5 2 2 2 13" xfId="55900" xr:uid="{71172ABC-49DB-4C04-B283-4E5B55D59572}"/>
    <cellStyle name="Valuta 3 5 2 2 2 2" xfId="746" xr:uid="{00000000-0005-0000-0000-0000E44C0000}"/>
    <cellStyle name="Valuta 3 5 2 2 2 2 10" xfId="49504" xr:uid="{016BDFDB-D75D-4B44-8418-590BC249A53A}"/>
    <cellStyle name="Valuta 3 5 2 2 2 2 11" xfId="56067" xr:uid="{D666BAC0-87E5-424F-A7A9-44CD1428242E}"/>
    <cellStyle name="Valuta 3 5 2 2 2 2 2" xfId="2090" xr:uid="{00000000-0005-0000-0000-0000E54C0000}"/>
    <cellStyle name="Valuta 3 5 2 2 2 2 2 2" xfId="4989" xr:uid="{00000000-0005-0000-0000-0000E64C0000}"/>
    <cellStyle name="Valuta 3 5 2 2 2 2 2 2 2" xfId="10786" xr:uid="{00000000-0005-0000-0000-0000E74C0000}"/>
    <cellStyle name="Valuta 3 5 2 2 2 2 2 2 3" xfId="19890" xr:uid="{00000000-0005-0000-0000-0000E84C0000}"/>
    <cellStyle name="Valuta 3 5 2 2 2 2 2 2 4" xfId="28618" xr:uid="{5B2B7E64-6393-4477-8480-6E09C0015FEF}"/>
    <cellStyle name="Valuta 3 5 2 2 2 2 2 2 5" xfId="46703" xr:uid="{199DA5D6-984D-4046-A0D9-48A0F9E07FE0}"/>
    <cellStyle name="Valuta 3 5 2 2 2 2 2 2 6" xfId="53323" xr:uid="{7F4EB6BD-76A1-4CB9-92E1-6C245366950F}"/>
    <cellStyle name="Valuta 3 5 2 2 2 2 2 2 7" xfId="58073" xr:uid="{63593896-1B26-4C7C-9572-548ADDA9E8EE}"/>
    <cellStyle name="Valuta 3 5 2 2 2 2 2 3" xfId="7888" xr:uid="{00000000-0005-0000-0000-0000E94C0000}"/>
    <cellStyle name="Valuta 3 5 2 2 2 2 2 3 2" xfId="30990" xr:uid="{88067DD8-7546-4230-A921-DFCB6A4E6A42}"/>
    <cellStyle name="Valuta 3 5 2 2 2 2 2 3 3" xfId="49075" xr:uid="{B2A1BD67-0AD0-4990-9286-D5647DCAE51E}"/>
    <cellStyle name="Valuta 3 5 2 2 2 2 2 3 4" xfId="55695" xr:uid="{78093C67-406F-4946-B843-14D60B10043A}"/>
    <cellStyle name="Valuta 3 5 2 2 2 2 2 3 5" xfId="59244" xr:uid="{4399403D-7CFB-44DF-8869-6D2A01515D0C}"/>
    <cellStyle name="Valuta 3 5 2 2 2 2 2 4" xfId="16992" xr:uid="{00000000-0005-0000-0000-0000EA4C0000}"/>
    <cellStyle name="Valuta 3 5 2 2 2 2 2 5" xfId="26139" xr:uid="{10B2E577-1B01-4B53-904C-829B9EF86F17}"/>
    <cellStyle name="Valuta 3 5 2 2 2 2 2 6" xfId="44224" xr:uid="{5D704058-9B3F-4AD8-84BF-1D134D1CE9C7}"/>
    <cellStyle name="Valuta 3 5 2 2 2 2 2 7" xfId="50844" xr:uid="{433B8E2B-6E45-40DE-BA64-405CC28E4EA4}"/>
    <cellStyle name="Valuta 3 5 2 2 2 2 2 8" xfId="57071" xr:uid="{423A7AD2-7EC4-4FDF-99AD-C0B34888D90A}"/>
    <cellStyle name="Valuta 3 5 2 2 2 2 3" xfId="1749" xr:uid="{00000000-0005-0000-0000-0000EB4C0000}"/>
    <cellStyle name="Valuta 3 5 2 2 2 2 3 2" xfId="4652" xr:uid="{00000000-0005-0000-0000-0000EC4C0000}"/>
    <cellStyle name="Valuta 3 5 2 2 2 2 3 2 2" xfId="10449" xr:uid="{00000000-0005-0000-0000-0000ED4C0000}"/>
    <cellStyle name="Valuta 3 5 2 2 2 2 3 2 3" xfId="19553" xr:uid="{00000000-0005-0000-0000-0000EE4C0000}"/>
    <cellStyle name="Valuta 3 5 2 2 2 2 3 2 4" xfId="28155" xr:uid="{6F4A5C0E-C43D-420E-AC54-A2108FCA4ABB}"/>
    <cellStyle name="Valuta 3 5 2 2 2 2 3 2 5" xfId="46240" xr:uid="{668BA1E0-EDCD-472B-B109-B45A67D41CF7}"/>
    <cellStyle name="Valuta 3 5 2 2 2 2 3 2 6" xfId="52860" xr:uid="{4A4B8D33-4215-43CF-8952-BAB2E69A37D6}"/>
    <cellStyle name="Valuta 3 5 2 2 2 2 3 2 7" xfId="57739" xr:uid="{65ADE1B2-39FF-4E54-BE2C-F2EBCD3C9D72}"/>
    <cellStyle name="Valuta 3 5 2 2 2 2 3 3" xfId="7551" xr:uid="{00000000-0005-0000-0000-0000EF4C0000}"/>
    <cellStyle name="Valuta 3 5 2 2 2 2 3 3 2" xfId="30654" xr:uid="{6A9BAA0A-BCF8-4741-9AB7-F6EB4B96E461}"/>
    <cellStyle name="Valuta 3 5 2 2 2 2 3 3 3" xfId="48739" xr:uid="{D8450255-EA02-452F-AD64-636E058A3E3F}"/>
    <cellStyle name="Valuta 3 5 2 2 2 2 3 3 4" xfId="55359" xr:uid="{A1108489-B624-44BC-B78C-D4BC422C2B3C}"/>
    <cellStyle name="Valuta 3 5 2 2 2 2 3 3 5" xfId="58908" xr:uid="{598A8D7B-2628-4501-B9DB-F85A9E908E74}"/>
    <cellStyle name="Valuta 3 5 2 2 2 2 3 4" xfId="16655" xr:uid="{00000000-0005-0000-0000-0000F04C0000}"/>
    <cellStyle name="Valuta 3 5 2 2 2 2 3 5" xfId="25800" xr:uid="{27C87660-72A4-4134-BB75-8F51CC5F95C5}"/>
    <cellStyle name="Valuta 3 5 2 2 2 2 3 6" xfId="43887" xr:uid="{D304BEA3-7179-4CDC-B654-792AB30EBEC8}"/>
    <cellStyle name="Valuta 3 5 2 2 2 2 3 7" xfId="50507" xr:uid="{29CCD9F5-1307-4C56-806F-E5E0AAABA69D}"/>
    <cellStyle name="Valuta 3 5 2 2 2 2 3 8" xfId="56735" xr:uid="{42CAB845-1049-41D0-AAF6-199BD20D289C}"/>
    <cellStyle name="Valuta 3 5 2 2 2 2 4" xfId="1316" xr:uid="{00000000-0005-0000-0000-0000F14C0000}"/>
    <cellStyle name="Valuta 3 5 2 2 2 2 4 2" xfId="4219" xr:uid="{00000000-0005-0000-0000-0000F24C0000}"/>
    <cellStyle name="Valuta 3 5 2 2 2 2 4 2 2" xfId="10016" xr:uid="{00000000-0005-0000-0000-0000F34C0000}"/>
    <cellStyle name="Valuta 3 5 2 2 2 2 4 2 3" xfId="19120" xr:uid="{00000000-0005-0000-0000-0000F44C0000}"/>
    <cellStyle name="Valuta 3 5 2 2 2 2 4 3" xfId="7118" xr:uid="{00000000-0005-0000-0000-0000F54C0000}"/>
    <cellStyle name="Valuta 3 5 2 2 2 2 4 4" xfId="16222" xr:uid="{00000000-0005-0000-0000-0000F64C0000}"/>
    <cellStyle name="Valuta 3 5 2 2 2 2 4 5" xfId="25367" xr:uid="{40997F1F-D512-47DD-81EC-D13C5C19D663}"/>
    <cellStyle name="Valuta 3 5 2 2 2 2 4 6" xfId="43454" xr:uid="{C8EDCBCA-64BF-44E9-A55C-C82BCC5AC3E0}"/>
    <cellStyle name="Valuta 3 5 2 2 2 2 4 7" xfId="50074" xr:uid="{F0C4A1D4-F204-4636-9FD4-8F556FEC8053}"/>
    <cellStyle name="Valuta 3 5 2 2 2 2 4 8" xfId="56401" xr:uid="{DBC3ED65-5DEB-4A11-8510-8CA542CB792C}"/>
    <cellStyle name="Valuta 3 5 2 2 2 2 5" xfId="3649" xr:uid="{00000000-0005-0000-0000-0000F74C0000}"/>
    <cellStyle name="Valuta 3 5 2 2 2 2 5 2" xfId="9446" xr:uid="{00000000-0005-0000-0000-0000F84C0000}"/>
    <cellStyle name="Valuta 3 5 2 2 2 2 5 3" xfId="18550" xr:uid="{00000000-0005-0000-0000-0000F94C0000}"/>
    <cellStyle name="Valuta 3 5 2 2 2 2 5 4" xfId="27697" xr:uid="{8438DC5C-F08D-4AF7-A673-934FA2132852}"/>
    <cellStyle name="Valuta 3 5 2 2 2 2 5 5" xfId="45782" xr:uid="{317C571D-C742-4CE1-8A4F-DBE9AB3A4640}"/>
    <cellStyle name="Valuta 3 5 2 2 2 2 5 6" xfId="52402" xr:uid="{8656C138-F1F3-414E-B62F-B81412093CCD}"/>
    <cellStyle name="Valuta 3 5 2 2 2 2 5 7" xfId="57405" xr:uid="{16674699-3EEA-46DD-B76A-1BA8EACF7899}"/>
    <cellStyle name="Valuta 3 5 2 2 2 2 6" xfId="6548" xr:uid="{00000000-0005-0000-0000-0000FA4C0000}"/>
    <cellStyle name="Valuta 3 5 2 2 2 2 6 2" xfId="30274" xr:uid="{2A609D70-28F6-4CE1-99E2-5D4AFB749AFF}"/>
    <cellStyle name="Valuta 3 5 2 2 2 2 6 3" xfId="48359" xr:uid="{44018939-0905-45D0-BAF3-B0F256D3514B}"/>
    <cellStyle name="Valuta 3 5 2 2 2 2 6 4" xfId="54979" xr:uid="{4EA21F65-4476-40BB-BB41-DBE904DB2D73}"/>
    <cellStyle name="Valuta 3 5 2 2 2 2 6 5" xfId="58574" xr:uid="{654F388F-B310-4708-8AD0-8360DF4BE1A6}"/>
    <cellStyle name="Valuta 3 5 2 2 2 2 7" xfId="15652" xr:uid="{00000000-0005-0000-0000-0000FB4C0000}"/>
    <cellStyle name="Valuta 3 5 2 2 2 2 8" xfId="24797" xr:uid="{C0C7DE02-7365-4278-83F0-E04490724EF7}"/>
    <cellStyle name="Valuta 3 5 2 2 2 2 9" xfId="42884" xr:uid="{1E868CAA-7498-4B1B-B589-DFADCC28D103}"/>
    <cellStyle name="Valuta 3 5 2 2 2 3" xfId="1923" xr:uid="{00000000-0005-0000-0000-0000FC4C0000}"/>
    <cellStyle name="Valuta 3 5 2 2 2 3 2" xfId="4822" xr:uid="{00000000-0005-0000-0000-0000FD4C0000}"/>
    <cellStyle name="Valuta 3 5 2 2 2 3 2 2" xfId="10619" xr:uid="{00000000-0005-0000-0000-0000FE4C0000}"/>
    <cellStyle name="Valuta 3 5 2 2 2 3 2 3" xfId="19723" xr:uid="{00000000-0005-0000-0000-0000FF4C0000}"/>
    <cellStyle name="Valuta 3 5 2 2 2 3 2 4" xfId="28811" xr:uid="{E15BB365-9471-46EE-9210-FA770A0054B4}"/>
    <cellStyle name="Valuta 3 5 2 2 2 3 2 5" xfId="46896" xr:uid="{46E010EA-BE55-439F-BFC5-23571D083DF0}"/>
    <cellStyle name="Valuta 3 5 2 2 2 3 2 6" xfId="53516" xr:uid="{11444B07-C9A1-4484-A5CB-FE4E0111C719}"/>
    <cellStyle name="Valuta 3 5 2 2 2 3 2 7" xfId="58240" xr:uid="{AB037B34-C8B9-4052-8E7B-38B84A38BC39}"/>
    <cellStyle name="Valuta 3 5 2 2 2 3 3" xfId="7721" xr:uid="{00000000-0005-0000-0000-0000004D0000}"/>
    <cellStyle name="Valuta 3 5 2 2 2 3 3 2" xfId="30823" xr:uid="{600B082F-BFA5-456F-ADED-A218FBD94685}"/>
    <cellStyle name="Valuta 3 5 2 2 2 3 3 3" xfId="48908" xr:uid="{F8B6A180-3610-4B27-B439-2BF1BD6FDD9B}"/>
    <cellStyle name="Valuta 3 5 2 2 2 3 3 4" xfId="55528" xr:uid="{DF722722-BF06-49F4-9E3D-1C5C7F4AFCC8}"/>
    <cellStyle name="Valuta 3 5 2 2 2 3 3 5" xfId="59077" xr:uid="{94F74A74-5D39-4E72-94F3-789BA88CC186}"/>
    <cellStyle name="Valuta 3 5 2 2 2 3 4" xfId="16825" xr:uid="{00000000-0005-0000-0000-0000014D0000}"/>
    <cellStyle name="Valuta 3 5 2 2 2 3 5" xfId="25972" xr:uid="{A187CE8A-9D94-4EE3-9ED5-C3A4A49EF7F2}"/>
    <cellStyle name="Valuta 3 5 2 2 2 3 6" xfId="44057" xr:uid="{90E36174-68F3-4642-8856-CB64CE5DF9D4}"/>
    <cellStyle name="Valuta 3 5 2 2 2 3 7" xfId="50677" xr:uid="{B0835090-74D3-4805-834B-172612871C0D}"/>
    <cellStyle name="Valuta 3 5 2 2 2 3 8" xfId="56904" xr:uid="{30624829-9473-4A9F-B400-D805E2A5E919}"/>
    <cellStyle name="Valuta 3 5 2 2 2 4" xfId="1536" xr:uid="{00000000-0005-0000-0000-0000024D0000}"/>
    <cellStyle name="Valuta 3 5 2 2 2 4 2" xfId="4439" xr:uid="{00000000-0005-0000-0000-0000034D0000}"/>
    <cellStyle name="Valuta 3 5 2 2 2 4 2 2" xfId="10236" xr:uid="{00000000-0005-0000-0000-0000044D0000}"/>
    <cellStyle name="Valuta 3 5 2 2 2 4 2 3" xfId="19340" xr:uid="{00000000-0005-0000-0000-0000054D0000}"/>
    <cellStyle name="Valuta 3 5 2 2 2 4 2 4" xfId="28393" xr:uid="{7D13E39C-C73B-45F9-87F2-1787A9F6612C}"/>
    <cellStyle name="Valuta 3 5 2 2 2 4 2 5" xfId="46478" xr:uid="{05CAC6A2-D68E-4EF9-8001-75D6E509787B}"/>
    <cellStyle name="Valuta 3 5 2 2 2 4 2 6" xfId="53098" xr:uid="{FA151296-D597-4D89-8125-A43A3AE20C02}"/>
    <cellStyle name="Valuta 3 5 2 2 2 4 2 7" xfId="57906" xr:uid="{41A15234-D69A-486C-9EEE-239FEFEE5276}"/>
    <cellStyle name="Valuta 3 5 2 2 2 4 3" xfId="7338" xr:uid="{00000000-0005-0000-0000-0000064D0000}"/>
    <cellStyle name="Valuta 3 5 2 2 2 4 3 2" xfId="30463" xr:uid="{48D4BFB4-C2B0-48B8-9089-F3BD8B37B965}"/>
    <cellStyle name="Valuta 3 5 2 2 2 4 3 3" xfId="48548" xr:uid="{0092B05F-2778-4BB5-993E-0A7FB6AD2E6D}"/>
    <cellStyle name="Valuta 3 5 2 2 2 4 3 4" xfId="55168" xr:uid="{30526A4E-AFF6-4AD3-90A2-D78E68AD4525}"/>
    <cellStyle name="Valuta 3 5 2 2 2 4 3 5" xfId="58741" xr:uid="{8C6A12C7-DD5D-4535-A05C-0181ECF3249B}"/>
    <cellStyle name="Valuta 3 5 2 2 2 4 4" xfId="16442" xr:uid="{00000000-0005-0000-0000-0000074D0000}"/>
    <cellStyle name="Valuta 3 5 2 2 2 4 5" xfId="25587" xr:uid="{47ED6645-1FED-4FBB-BA8A-F5A65C623734}"/>
    <cellStyle name="Valuta 3 5 2 2 2 4 6" xfId="43674" xr:uid="{5355F28C-C941-4657-9A4A-8AFDB0085481}"/>
    <cellStyle name="Valuta 3 5 2 2 2 4 7" xfId="50294" xr:uid="{CC0EAA32-694A-49D7-96B9-B55F1A1E953F}"/>
    <cellStyle name="Valuta 3 5 2 2 2 4 8" xfId="56568" xr:uid="{62A6D7F8-3537-48E4-81E7-EF8ACCD9F36F}"/>
    <cellStyle name="Valuta 3 5 2 2 2 5" xfId="1025" xr:uid="{00000000-0005-0000-0000-0000084D0000}"/>
    <cellStyle name="Valuta 3 5 2 2 2 5 2" xfId="3928" xr:uid="{00000000-0005-0000-0000-0000094D0000}"/>
    <cellStyle name="Valuta 3 5 2 2 2 5 2 2" xfId="9725" xr:uid="{00000000-0005-0000-0000-00000A4D0000}"/>
    <cellStyle name="Valuta 3 5 2 2 2 5 2 3" xfId="18829" xr:uid="{00000000-0005-0000-0000-00000B4D0000}"/>
    <cellStyle name="Valuta 3 5 2 2 2 5 2 4" xfId="27917" xr:uid="{991C4831-4204-45A2-9556-31B9AA2203D8}"/>
    <cellStyle name="Valuta 3 5 2 2 2 5 2 5" xfId="46002" xr:uid="{A81E19DB-16EF-43E3-8516-FF43638F6859}"/>
    <cellStyle name="Valuta 3 5 2 2 2 5 2 6" xfId="52622" xr:uid="{540EDEE1-800D-4373-BC2D-AEE7A36ADD2D}"/>
    <cellStyle name="Valuta 3 5 2 2 2 5 2 7" xfId="57572" xr:uid="{54F30AD3-6238-4A1C-BBC3-3666732A690B}"/>
    <cellStyle name="Valuta 3 5 2 2 2 5 3" xfId="6827" xr:uid="{00000000-0005-0000-0000-00000C4D0000}"/>
    <cellStyle name="Valuta 3 5 2 2 2 5 4" xfId="15931" xr:uid="{00000000-0005-0000-0000-00000D4D0000}"/>
    <cellStyle name="Valuta 3 5 2 2 2 5 5" xfId="25076" xr:uid="{496C1663-C9E4-46E4-946E-2C57069968F6}"/>
    <cellStyle name="Valuta 3 5 2 2 2 5 6" xfId="43163" xr:uid="{45480E0D-E3C3-41E9-96CC-D70764160C8E}"/>
    <cellStyle name="Valuta 3 5 2 2 2 5 7" xfId="49783" xr:uid="{2C1AF950-A68D-46F3-BADA-54D2D4B42604}"/>
    <cellStyle name="Valuta 3 5 2 2 2 5 8" xfId="56234" xr:uid="{65CC7EBF-B179-4AF0-9D8A-1A33F665AA8C}"/>
    <cellStyle name="Valuta 3 5 2 2 2 6" xfId="3457" xr:uid="{00000000-0005-0000-0000-00000E4D0000}"/>
    <cellStyle name="Valuta 3 5 2 2 2 6 2" xfId="9254" xr:uid="{00000000-0005-0000-0000-00000F4D0000}"/>
    <cellStyle name="Valuta 3 5 2 2 2 6 3" xfId="18358" xr:uid="{00000000-0005-0000-0000-0000104D0000}"/>
    <cellStyle name="Valuta 3 5 2 2 2 6 4" xfId="27505" xr:uid="{47CA43EF-A4D6-4982-ACDB-D64A2DB5E5FD}"/>
    <cellStyle name="Valuta 3 5 2 2 2 6 5" xfId="45590" xr:uid="{7700C58F-50D9-4C72-8F3F-646BF7B4A9DF}"/>
    <cellStyle name="Valuta 3 5 2 2 2 6 6" xfId="52210" xr:uid="{231B5A56-8422-4BBB-ADC3-7D0C3872D15F}"/>
    <cellStyle name="Valuta 3 5 2 2 2 6 7" xfId="57238" xr:uid="{60D714FB-D8A3-4CDE-93B3-DCC1CDC23942}"/>
    <cellStyle name="Valuta 3 5 2 2 2 7" xfId="6356" xr:uid="{00000000-0005-0000-0000-0000114D0000}"/>
    <cellStyle name="Valuta 3 5 2 2 2 7 2" xfId="30107" xr:uid="{4D577F1F-91BF-4318-98C4-830BC81411A7}"/>
    <cellStyle name="Valuta 3 5 2 2 2 7 3" xfId="48192" xr:uid="{E0927633-FCA4-4313-A266-3FA5F89C28F6}"/>
    <cellStyle name="Valuta 3 5 2 2 2 7 4" xfId="54812" xr:uid="{9AB3130E-A668-4A4D-9567-B5C74326D4BA}"/>
    <cellStyle name="Valuta 3 5 2 2 2 7 5" xfId="58407" xr:uid="{B7C8F639-589D-426D-A413-E23B39C96BB7}"/>
    <cellStyle name="Valuta 3 5 2 2 2 8" xfId="15261" xr:uid="{00000000-0005-0000-0000-0000124D0000}"/>
    <cellStyle name="Valuta 3 5 2 2 2 9" xfId="15460" xr:uid="{00000000-0005-0000-0000-0000134D0000}"/>
    <cellStyle name="Valuta 3 5 2 2 3" xfId="527" xr:uid="{00000000-0005-0000-0000-0000144D0000}"/>
    <cellStyle name="Valuta 3 5 2 2 4" xfId="651" xr:uid="{00000000-0005-0000-0000-0000154D0000}"/>
    <cellStyle name="Valuta 3 5 2 2 4 10" xfId="49409" xr:uid="{54687404-7F0D-421D-8523-4312140069A0}"/>
    <cellStyle name="Valuta 3 5 2 2 4 11" xfId="55987" xr:uid="{F4AB2204-F2F1-44AA-B0DC-C2B31A44F79E}"/>
    <cellStyle name="Valuta 3 5 2 2 4 2" xfId="2010" xr:uid="{00000000-0005-0000-0000-0000164D0000}"/>
    <cellStyle name="Valuta 3 5 2 2 4 2 2" xfId="4909" xr:uid="{00000000-0005-0000-0000-0000174D0000}"/>
    <cellStyle name="Valuta 3 5 2 2 4 2 2 2" xfId="10706" xr:uid="{00000000-0005-0000-0000-0000184D0000}"/>
    <cellStyle name="Valuta 3 5 2 2 4 2 2 3" xfId="19810" xr:uid="{00000000-0005-0000-0000-0000194D0000}"/>
    <cellStyle name="Valuta 3 5 2 2 4 2 2 4" xfId="28523" xr:uid="{5149A181-860A-4E58-A681-DA0CFA7C6507}"/>
    <cellStyle name="Valuta 3 5 2 2 4 2 2 5" xfId="46608" xr:uid="{D3C1BE14-8C54-4041-9423-18AAEA1D0359}"/>
    <cellStyle name="Valuta 3 5 2 2 4 2 2 6" xfId="53228" xr:uid="{D3BAEE55-9C35-446C-AE76-C553EDF4CF9C}"/>
    <cellStyle name="Valuta 3 5 2 2 4 2 2 7" xfId="57993" xr:uid="{6DC80B0C-D830-45DD-8EAF-F1D8B77342A6}"/>
    <cellStyle name="Valuta 3 5 2 2 4 2 3" xfId="7808" xr:uid="{00000000-0005-0000-0000-00001A4D0000}"/>
    <cellStyle name="Valuta 3 5 2 2 4 2 3 2" xfId="30910" xr:uid="{C1BFE9B1-9807-4FC8-B885-1FAA6252431A}"/>
    <cellStyle name="Valuta 3 5 2 2 4 2 3 3" xfId="48995" xr:uid="{5076C3EE-5486-46EF-8373-846CCFDC016F}"/>
    <cellStyle name="Valuta 3 5 2 2 4 2 3 4" xfId="55615" xr:uid="{F33BC2B4-5CA3-4135-BB03-332033C2111F}"/>
    <cellStyle name="Valuta 3 5 2 2 4 2 3 5" xfId="59164" xr:uid="{006FE51C-1F98-45A9-8067-396ACE153D4C}"/>
    <cellStyle name="Valuta 3 5 2 2 4 2 4" xfId="16912" xr:uid="{00000000-0005-0000-0000-00001B4D0000}"/>
    <cellStyle name="Valuta 3 5 2 2 4 2 5" xfId="26059" xr:uid="{CCA2EFF1-CA92-44FD-BBED-827CF3DFFA3C}"/>
    <cellStyle name="Valuta 3 5 2 2 4 2 6" xfId="44144" xr:uid="{5BF330DA-6DBD-4A01-8654-2DFBCFD4B114}"/>
    <cellStyle name="Valuta 3 5 2 2 4 2 7" xfId="50764" xr:uid="{970C6B52-EF64-48F8-8C9D-5F3CDC0FC10F}"/>
    <cellStyle name="Valuta 3 5 2 2 4 2 8" xfId="56991" xr:uid="{9FC46158-C3F6-413D-B3F4-BB6AC52E124E}"/>
    <cellStyle name="Valuta 3 5 2 2 4 3" xfId="1654" xr:uid="{00000000-0005-0000-0000-00001C4D0000}"/>
    <cellStyle name="Valuta 3 5 2 2 4 3 2" xfId="4557" xr:uid="{00000000-0005-0000-0000-00001D4D0000}"/>
    <cellStyle name="Valuta 3 5 2 2 4 3 2 2" xfId="10354" xr:uid="{00000000-0005-0000-0000-00001E4D0000}"/>
    <cellStyle name="Valuta 3 5 2 2 4 3 2 3" xfId="19458" xr:uid="{00000000-0005-0000-0000-00001F4D0000}"/>
    <cellStyle name="Valuta 3 5 2 2 4 3 2 4" xfId="28060" xr:uid="{F1EDB5E0-07E6-475B-9A95-5256AC5D265C}"/>
    <cellStyle name="Valuta 3 5 2 2 4 3 2 5" xfId="46145" xr:uid="{302A517B-008A-4234-9881-FC12168E30D4}"/>
    <cellStyle name="Valuta 3 5 2 2 4 3 2 6" xfId="52765" xr:uid="{6395382F-2657-4154-8719-81B623776D4F}"/>
    <cellStyle name="Valuta 3 5 2 2 4 3 2 7" xfId="57659" xr:uid="{BDD2E962-136C-4347-94E3-0D85B92C1A99}"/>
    <cellStyle name="Valuta 3 5 2 2 4 3 3" xfId="7456" xr:uid="{00000000-0005-0000-0000-0000204D0000}"/>
    <cellStyle name="Valuta 3 5 2 2 4 3 3 2" xfId="30568" xr:uid="{C12CE5CD-7BD0-4743-8DCD-174D95B29F9D}"/>
    <cellStyle name="Valuta 3 5 2 2 4 3 3 3" xfId="48653" xr:uid="{0D089E24-F891-4AA5-9403-4B2CA7A65251}"/>
    <cellStyle name="Valuta 3 5 2 2 4 3 3 4" xfId="55273" xr:uid="{ABA8BDF2-BC1C-4472-BD77-972F60B9CDE7}"/>
    <cellStyle name="Valuta 3 5 2 2 4 3 3 5" xfId="58828" xr:uid="{DD270A38-23F8-4F7F-B406-E6047F760391}"/>
    <cellStyle name="Valuta 3 5 2 2 4 3 4" xfId="16560" xr:uid="{00000000-0005-0000-0000-0000214D0000}"/>
    <cellStyle name="Valuta 3 5 2 2 4 3 5" xfId="25705" xr:uid="{B8AA359F-1207-470D-8C35-C5BD3228FF6B}"/>
    <cellStyle name="Valuta 3 5 2 2 4 3 6" xfId="43792" xr:uid="{33832E0C-FA08-4A13-AD17-C28E14290302}"/>
    <cellStyle name="Valuta 3 5 2 2 4 3 7" xfId="50412" xr:uid="{520477EF-C34B-412B-A698-3D2A57745B5A}"/>
    <cellStyle name="Valuta 3 5 2 2 4 3 8" xfId="56655" xr:uid="{8D60E4CA-07DC-4458-962E-9B7370B191BB}"/>
    <cellStyle name="Valuta 3 5 2 2 4 4" xfId="1221" xr:uid="{00000000-0005-0000-0000-0000224D0000}"/>
    <cellStyle name="Valuta 3 5 2 2 4 4 2" xfId="4124" xr:uid="{00000000-0005-0000-0000-0000234D0000}"/>
    <cellStyle name="Valuta 3 5 2 2 4 4 2 2" xfId="9921" xr:uid="{00000000-0005-0000-0000-0000244D0000}"/>
    <cellStyle name="Valuta 3 5 2 2 4 4 2 3" xfId="19025" xr:uid="{00000000-0005-0000-0000-0000254D0000}"/>
    <cellStyle name="Valuta 3 5 2 2 4 4 3" xfId="7023" xr:uid="{00000000-0005-0000-0000-0000264D0000}"/>
    <cellStyle name="Valuta 3 5 2 2 4 4 4" xfId="16127" xr:uid="{00000000-0005-0000-0000-0000274D0000}"/>
    <cellStyle name="Valuta 3 5 2 2 4 4 5" xfId="25272" xr:uid="{0ABE6A22-0F37-4261-A37F-0AE8EE8ADD7F}"/>
    <cellStyle name="Valuta 3 5 2 2 4 4 6" xfId="43359" xr:uid="{8B0E8025-D693-40EF-AC09-70719B23108A}"/>
    <cellStyle name="Valuta 3 5 2 2 4 4 7" xfId="49979" xr:uid="{2502E4F0-6955-4649-8EC5-F76CF3A54B5E}"/>
    <cellStyle name="Valuta 3 5 2 2 4 4 8" xfId="56321" xr:uid="{E15D4DC1-49C2-41BD-8CCF-6B0525CEE457}"/>
    <cellStyle name="Valuta 3 5 2 2 4 5" xfId="3554" xr:uid="{00000000-0005-0000-0000-0000284D0000}"/>
    <cellStyle name="Valuta 3 5 2 2 4 5 2" xfId="9351" xr:uid="{00000000-0005-0000-0000-0000294D0000}"/>
    <cellStyle name="Valuta 3 5 2 2 4 5 3" xfId="18455" xr:uid="{00000000-0005-0000-0000-00002A4D0000}"/>
    <cellStyle name="Valuta 3 5 2 2 4 5 4" xfId="27602" xr:uid="{8E04C923-9794-4C20-B753-65EFDE225F02}"/>
    <cellStyle name="Valuta 3 5 2 2 4 5 5" xfId="45687" xr:uid="{B71279C2-989A-4DE9-A65E-57F0E55930AF}"/>
    <cellStyle name="Valuta 3 5 2 2 4 5 6" xfId="52307" xr:uid="{057A7102-004A-4C21-8F6B-8BEC668FA4B3}"/>
    <cellStyle name="Valuta 3 5 2 2 4 5 7" xfId="57325" xr:uid="{2A360ED7-6211-465D-A287-360C0DF763F2}"/>
    <cellStyle name="Valuta 3 5 2 2 4 6" xfId="6453" xr:uid="{00000000-0005-0000-0000-00002B4D0000}"/>
    <cellStyle name="Valuta 3 5 2 2 4 6 2" xfId="30194" xr:uid="{CE5D8A6F-DF5C-4344-972A-25107BF30312}"/>
    <cellStyle name="Valuta 3 5 2 2 4 6 3" xfId="48279" xr:uid="{5D2FA950-CB35-4DA6-B394-F4D6C7AA6C6B}"/>
    <cellStyle name="Valuta 3 5 2 2 4 6 4" xfId="54899" xr:uid="{5062367D-4BAC-47F9-A3E2-E6C15725955E}"/>
    <cellStyle name="Valuta 3 5 2 2 4 6 5" xfId="58494" xr:uid="{4C54860B-2822-434E-B867-3338D055E4B4}"/>
    <cellStyle name="Valuta 3 5 2 2 4 7" xfId="15557" xr:uid="{00000000-0005-0000-0000-00002C4D0000}"/>
    <cellStyle name="Valuta 3 5 2 2 4 8" xfId="24702" xr:uid="{4BDCB9CA-8B17-46EF-9766-56136B622901}"/>
    <cellStyle name="Valuta 3 5 2 2 4 9" xfId="42789" xr:uid="{3B092A1C-7270-477F-9A2B-081FFBA4CEA9}"/>
    <cellStyle name="Valuta 3 5 2 2 5" xfId="1843" xr:uid="{00000000-0005-0000-0000-00002D4D0000}"/>
    <cellStyle name="Valuta 3 5 2 2 5 2" xfId="4742" xr:uid="{00000000-0005-0000-0000-00002E4D0000}"/>
    <cellStyle name="Valuta 3 5 2 2 5 2 2" xfId="10539" xr:uid="{00000000-0005-0000-0000-00002F4D0000}"/>
    <cellStyle name="Valuta 3 5 2 2 5 2 3" xfId="19643" xr:uid="{00000000-0005-0000-0000-0000304D0000}"/>
    <cellStyle name="Valuta 3 5 2 2 5 2 4" xfId="28725" xr:uid="{0E46AF80-E824-47DF-9DE3-84B5C5B8FDF6}"/>
    <cellStyle name="Valuta 3 5 2 2 5 2 5" xfId="46810" xr:uid="{6675FECB-47E1-45F1-B89B-EA725E78F857}"/>
    <cellStyle name="Valuta 3 5 2 2 5 2 6" xfId="53430" xr:uid="{FD2A0B06-E47A-4351-A534-B8C19D74CCE6}"/>
    <cellStyle name="Valuta 3 5 2 2 5 2 7" xfId="58160" xr:uid="{FC832C90-D8C6-4E8D-A0C9-BDBFD535F1FB}"/>
    <cellStyle name="Valuta 3 5 2 2 5 3" xfId="7641" xr:uid="{00000000-0005-0000-0000-0000314D0000}"/>
    <cellStyle name="Valuta 3 5 2 2 5 3 2" xfId="30743" xr:uid="{4355DE01-FF41-40DD-B5B7-009C46898B86}"/>
    <cellStyle name="Valuta 3 5 2 2 5 3 3" xfId="48828" xr:uid="{F04D86F6-5307-4457-B135-E00F24627440}"/>
    <cellStyle name="Valuta 3 5 2 2 5 3 4" xfId="55448" xr:uid="{9E65204A-F1B7-4617-A852-B7BE93EF2182}"/>
    <cellStyle name="Valuta 3 5 2 2 5 3 5" xfId="58997" xr:uid="{FCF70909-C0AA-405D-B9FB-561F88A732BF}"/>
    <cellStyle name="Valuta 3 5 2 2 5 4" xfId="16745" xr:uid="{00000000-0005-0000-0000-0000324D0000}"/>
    <cellStyle name="Valuta 3 5 2 2 5 5" xfId="25892" xr:uid="{01E63CF7-B4E7-488B-90F7-272FD0FDD272}"/>
    <cellStyle name="Valuta 3 5 2 2 5 6" xfId="43977" xr:uid="{B3CDA490-8589-43F6-A519-7BC3C8B0631D}"/>
    <cellStyle name="Valuta 3 5 2 2 5 7" xfId="50597" xr:uid="{CAB6178B-0945-4826-8999-D5A653732A31}"/>
    <cellStyle name="Valuta 3 5 2 2 5 8" xfId="56824" xr:uid="{6C065228-909C-4214-85A0-585C45A0A357}"/>
    <cellStyle name="Valuta 3 5 2 2 6" xfId="1441" xr:uid="{00000000-0005-0000-0000-0000334D0000}"/>
    <cellStyle name="Valuta 3 5 2 2 6 2" xfId="4344" xr:uid="{00000000-0005-0000-0000-0000344D0000}"/>
    <cellStyle name="Valuta 3 5 2 2 6 2 2" xfId="10141" xr:uid="{00000000-0005-0000-0000-0000354D0000}"/>
    <cellStyle name="Valuta 3 5 2 2 6 2 3" xfId="19245" xr:uid="{00000000-0005-0000-0000-0000364D0000}"/>
    <cellStyle name="Valuta 3 5 2 2 6 2 4" xfId="28298" xr:uid="{208D6E96-A61F-4DC8-8027-74CD1C484958}"/>
    <cellStyle name="Valuta 3 5 2 2 6 2 5" xfId="46383" xr:uid="{00D2521E-65E9-4A91-8604-CC9437D678E7}"/>
    <cellStyle name="Valuta 3 5 2 2 6 2 6" xfId="53003" xr:uid="{7FCD18FC-1FE5-4E59-B2A4-D5DFCBE0B4F8}"/>
    <cellStyle name="Valuta 3 5 2 2 6 2 7" xfId="57826" xr:uid="{7321BAF9-25C5-4028-B341-DBC735DE8871}"/>
    <cellStyle name="Valuta 3 5 2 2 6 3" xfId="7243" xr:uid="{00000000-0005-0000-0000-0000374D0000}"/>
    <cellStyle name="Valuta 3 5 2 2 6 3 2" xfId="30377" xr:uid="{D6E2A53F-2D45-4D68-887A-8BBDC5916650}"/>
    <cellStyle name="Valuta 3 5 2 2 6 3 3" xfId="48462" xr:uid="{597E80B8-4358-4FD4-B86B-BFD5EA1977E7}"/>
    <cellStyle name="Valuta 3 5 2 2 6 3 4" xfId="55082" xr:uid="{C8D4F757-E3C1-4623-8784-24B23626F423}"/>
    <cellStyle name="Valuta 3 5 2 2 6 3 5" xfId="58661" xr:uid="{85A764DE-1F8E-4EF0-A607-6C52D4719003}"/>
    <cellStyle name="Valuta 3 5 2 2 6 4" xfId="16347" xr:uid="{00000000-0005-0000-0000-0000384D0000}"/>
    <cellStyle name="Valuta 3 5 2 2 6 5" xfId="25492" xr:uid="{9FDE32F1-00AF-45E2-B7C0-D4ACB929FE2F}"/>
    <cellStyle name="Valuta 3 5 2 2 6 6" xfId="43579" xr:uid="{BCEDFB9E-5346-4874-BB7F-F166843D4DF0}"/>
    <cellStyle name="Valuta 3 5 2 2 6 7" xfId="50199" xr:uid="{49C24860-5E3E-4D2E-A2C0-170454CCD9B6}"/>
    <cellStyle name="Valuta 3 5 2 2 6 8" xfId="56488" xr:uid="{88D7F07F-F64E-487E-BF7B-0EA76E0A3EB0}"/>
    <cellStyle name="Valuta 3 5 2 2 7" xfId="929" xr:uid="{00000000-0005-0000-0000-0000394D0000}"/>
    <cellStyle name="Valuta 3 5 2 2 7 2" xfId="3832" xr:uid="{00000000-0005-0000-0000-00003A4D0000}"/>
    <cellStyle name="Valuta 3 5 2 2 7 2 2" xfId="9629" xr:uid="{00000000-0005-0000-0000-00003B4D0000}"/>
    <cellStyle name="Valuta 3 5 2 2 7 2 3" xfId="18733" xr:uid="{00000000-0005-0000-0000-00003C4D0000}"/>
    <cellStyle name="Valuta 3 5 2 2 7 2 4" xfId="27822" xr:uid="{D1C4D0E1-3837-44CB-9D51-79695E46744A}"/>
    <cellStyle name="Valuta 3 5 2 2 7 2 5" xfId="45907" xr:uid="{C0135F04-BDAA-433E-9792-BE5FD25537BD}"/>
    <cellStyle name="Valuta 3 5 2 2 7 2 6" xfId="52527" xr:uid="{EFEE02F6-99AB-486B-BEFE-EE3FAE4171BC}"/>
    <cellStyle name="Valuta 3 5 2 2 7 2 7" xfId="57492" xr:uid="{A252D844-287B-446F-9D0A-5B3F04A9D668}"/>
    <cellStyle name="Valuta 3 5 2 2 7 3" xfId="6731" xr:uid="{00000000-0005-0000-0000-00003D4D0000}"/>
    <cellStyle name="Valuta 3 5 2 2 7 4" xfId="15835" xr:uid="{00000000-0005-0000-0000-00003E4D0000}"/>
    <cellStyle name="Valuta 3 5 2 2 7 5" xfId="24980" xr:uid="{FB66ACA3-9B7D-4F52-81DD-B5583663464F}"/>
    <cellStyle name="Valuta 3 5 2 2 7 6" xfId="43067" xr:uid="{798686BB-FF45-4083-B68B-BCB129524F9D}"/>
    <cellStyle name="Valuta 3 5 2 2 7 7" xfId="49687" xr:uid="{E7ABB81F-90E3-4692-BC82-6E7CC49605E4}"/>
    <cellStyle name="Valuta 3 5 2 2 7 8" xfId="56154" xr:uid="{3CB3915A-17D3-4495-A982-0E3F208965E6}"/>
    <cellStyle name="Valuta 3 5 2 2 8" xfId="3362" xr:uid="{00000000-0005-0000-0000-00003F4D0000}"/>
    <cellStyle name="Valuta 3 5 2 2 8 2" xfId="9159" xr:uid="{00000000-0005-0000-0000-0000404D0000}"/>
    <cellStyle name="Valuta 3 5 2 2 8 3" xfId="18263" xr:uid="{00000000-0005-0000-0000-0000414D0000}"/>
    <cellStyle name="Valuta 3 5 2 2 8 4" xfId="27410" xr:uid="{4664D352-2C88-4A33-8EF7-23EF51F526AB}"/>
    <cellStyle name="Valuta 3 5 2 2 8 5" xfId="45495" xr:uid="{A79730B0-DDFE-4C4A-A8EB-236F19AFC57B}"/>
    <cellStyle name="Valuta 3 5 2 2 8 6" xfId="52115" xr:uid="{234544BF-044A-4DB6-BDF3-1E6A93060DCB}"/>
    <cellStyle name="Valuta 3 5 2 2 8 7" xfId="57158" xr:uid="{8D98AD7A-8D12-4181-B155-9E071E0C275A}"/>
    <cellStyle name="Valuta 3 5 2 2 9" xfId="6261" xr:uid="{00000000-0005-0000-0000-0000424D0000}"/>
    <cellStyle name="Valuta 3 5 2 2 9 2" xfId="30027" xr:uid="{5C1519E6-8A16-43A1-BB35-A7B0C0A843CA}"/>
    <cellStyle name="Valuta 3 5 2 2 9 3" xfId="48112" xr:uid="{8EEE9C7D-0E29-4462-BC73-6C4D76B8B5DD}"/>
    <cellStyle name="Valuta 3 5 2 2 9 4" xfId="54732" xr:uid="{877D45B9-A3F7-4FC7-A6ED-ACD2F3C6C2A3}"/>
    <cellStyle name="Valuta 3 5 2 2 9 5" xfId="58327" xr:uid="{8B034148-20ED-4EE7-8310-E869B0B71C90}"/>
    <cellStyle name="Valuta 3 5 2 3" xfId="309" xr:uid="{00000000-0005-0000-0000-0000434D0000}"/>
    <cellStyle name="Valuta 3 5 2 3 10" xfId="24406" xr:uid="{587EDFD8-5ADA-4A00-B9F2-4054C1A2B13A}"/>
    <cellStyle name="Valuta 3 5 2 3 11" xfId="42652" xr:uid="{B05FF0DE-FC66-4F51-A490-7EE9903A8080}"/>
    <cellStyle name="Valuta 3 5 2 3 12" xfId="49272" xr:uid="{B03EFD35-0035-45AC-BE8A-A5DCE9E46766}"/>
    <cellStyle name="Valuta 3 5 2 3 13" xfId="55860" xr:uid="{8264CB53-6387-403B-AC6D-0BF29994369E}"/>
    <cellStyle name="Valuta 3 5 2 3 2" xfId="706" xr:uid="{00000000-0005-0000-0000-0000444D0000}"/>
    <cellStyle name="Valuta 3 5 2 3 2 10" xfId="49464" xr:uid="{59E5C338-2324-482B-A71D-FF2BBFE3652D}"/>
    <cellStyle name="Valuta 3 5 2 3 2 11" xfId="56027" xr:uid="{12959A09-504C-4D74-BB72-B35771EA8973}"/>
    <cellStyle name="Valuta 3 5 2 3 2 2" xfId="2050" xr:uid="{00000000-0005-0000-0000-0000454D0000}"/>
    <cellStyle name="Valuta 3 5 2 3 2 2 2" xfId="4949" xr:uid="{00000000-0005-0000-0000-0000464D0000}"/>
    <cellStyle name="Valuta 3 5 2 3 2 2 2 2" xfId="10746" xr:uid="{00000000-0005-0000-0000-0000474D0000}"/>
    <cellStyle name="Valuta 3 5 2 3 2 2 2 3" xfId="19850" xr:uid="{00000000-0005-0000-0000-0000484D0000}"/>
    <cellStyle name="Valuta 3 5 2 3 2 2 2 4" xfId="28578" xr:uid="{EA703008-879F-400C-941A-698AD444362A}"/>
    <cellStyle name="Valuta 3 5 2 3 2 2 2 5" xfId="46663" xr:uid="{81374DEE-410A-4F6B-AAEE-1B86516A6800}"/>
    <cellStyle name="Valuta 3 5 2 3 2 2 2 6" xfId="53283" xr:uid="{2EDC6DB1-6128-4EEE-87FF-6B7B31655A05}"/>
    <cellStyle name="Valuta 3 5 2 3 2 2 2 7" xfId="58033" xr:uid="{9E1F2DB7-F199-4BA8-B54E-E15EB6F0C2CE}"/>
    <cellStyle name="Valuta 3 5 2 3 2 2 3" xfId="7848" xr:uid="{00000000-0005-0000-0000-0000494D0000}"/>
    <cellStyle name="Valuta 3 5 2 3 2 2 3 2" xfId="30950" xr:uid="{0B193CE9-5956-413A-88F4-5D008DD6D203}"/>
    <cellStyle name="Valuta 3 5 2 3 2 2 3 3" xfId="49035" xr:uid="{4C4786FE-339D-4950-B5F1-6634BB7778A8}"/>
    <cellStyle name="Valuta 3 5 2 3 2 2 3 4" xfId="55655" xr:uid="{256D9235-19AA-4C0F-B0CC-67AF28C6D71B}"/>
    <cellStyle name="Valuta 3 5 2 3 2 2 3 5" xfId="59204" xr:uid="{23614E9F-00E5-4E16-B544-6C2C1C64EC52}"/>
    <cellStyle name="Valuta 3 5 2 3 2 2 4" xfId="16952" xr:uid="{00000000-0005-0000-0000-00004A4D0000}"/>
    <cellStyle name="Valuta 3 5 2 3 2 2 5" xfId="26099" xr:uid="{41730904-5A69-42DD-A35E-6DE5D4CED1A1}"/>
    <cellStyle name="Valuta 3 5 2 3 2 2 6" xfId="44184" xr:uid="{55EF0FBB-BB7D-4278-86D4-DDDE8B507F12}"/>
    <cellStyle name="Valuta 3 5 2 3 2 2 7" xfId="50804" xr:uid="{6F59E34C-E6C9-460A-A536-AEF5A1462E13}"/>
    <cellStyle name="Valuta 3 5 2 3 2 2 8" xfId="57031" xr:uid="{CAD8DAA7-7CC3-49CA-8B36-D1C922E76060}"/>
    <cellStyle name="Valuta 3 5 2 3 2 3" xfId="1709" xr:uid="{00000000-0005-0000-0000-00004B4D0000}"/>
    <cellStyle name="Valuta 3 5 2 3 2 3 2" xfId="4612" xr:uid="{00000000-0005-0000-0000-00004C4D0000}"/>
    <cellStyle name="Valuta 3 5 2 3 2 3 2 2" xfId="10409" xr:uid="{00000000-0005-0000-0000-00004D4D0000}"/>
    <cellStyle name="Valuta 3 5 2 3 2 3 2 3" xfId="19513" xr:uid="{00000000-0005-0000-0000-00004E4D0000}"/>
    <cellStyle name="Valuta 3 5 2 3 2 3 2 4" xfId="28115" xr:uid="{D7940AD5-A585-4D3E-9FBF-AF3B32528764}"/>
    <cellStyle name="Valuta 3 5 2 3 2 3 2 5" xfId="46200" xr:uid="{382C7FE6-1A13-4374-8402-B15F63F566BE}"/>
    <cellStyle name="Valuta 3 5 2 3 2 3 2 6" xfId="52820" xr:uid="{63FE2EAD-C8EE-4F80-9087-68F3916124FE}"/>
    <cellStyle name="Valuta 3 5 2 3 2 3 2 7" xfId="57699" xr:uid="{0903C4E2-4470-4DB7-A292-5D3E0662F656}"/>
    <cellStyle name="Valuta 3 5 2 3 2 3 3" xfId="7511" xr:uid="{00000000-0005-0000-0000-00004F4D0000}"/>
    <cellStyle name="Valuta 3 5 2 3 2 3 3 2" xfId="30614" xr:uid="{223F669D-D44D-4724-8E0B-D6F7809BB467}"/>
    <cellStyle name="Valuta 3 5 2 3 2 3 3 3" xfId="48699" xr:uid="{871B1797-3986-49FF-9FEB-60BA0067CDEF}"/>
    <cellStyle name="Valuta 3 5 2 3 2 3 3 4" xfId="55319" xr:uid="{427896D8-77D1-4D26-9986-D264AC80FDA7}"/>
    <cellStyle name="Valuta 3 5 2 3 2 3 3 5" xfId="58868" xr:uid="{7F2D43C7-AA4A-4518-8488-197DC02876AD}"/>
    <cellStyle name="Valuta 3 5 2 3 2 3 4" xfId="16615" xr:uid="{00000000-0005-0000-0000-0000504D0000}"/>
    <cellStyle name="Valuta 3 5 2 3 2 3 5" xfId="25760" xr:uid="{A7FB051E-1D74-40C6-933A-0EE1944B6237}"/>
    <cellStyle name="Valuta 3 5 2 3 2 3 6" xfId="43847" xr:uid="{CA214448-3B39-4B77-9D80-064811D4ED0F}"/>
    <cellStyle name="Valuta 3 5 2 3 2 3 7" xfId="50467" xr:uid="{496BAC97-9025-4E93-91C2-6AC1C07607CD}"/>
    <cellStyle name="Valuta 3 5 2 3 2 3 8" xfId="56695" xr:uid="{F466FF24-F161-4220-8A5C-DA50CBB46FDF}"/>
    <cellStyle name="Valuta 3 5 2 3 2 4" xfId="1276" xr:uid="{00000000-0005-0000-0000-0000514D0000}"/>
    <cellStyle name="Valuta 3 5 2 3 2 4 2" xfId="4179" xr:uid="{00000000-0005-0000-0000-0000524D0000}"/>
    <cellStyle name="Valuta 3 5 2 3 2 4 2 2" xfId="9976" xr:uid="{00000000-0005-0000-0000-0000534D0000}"/>
    <cellStyle name="Valuta 3 5 2 3 2 4 2 3" xfId="19080" xr:uid="{00000000-0005-0000-0000-0000544D0000}"/>
    <cellStyle name="Valuta 3 5 2 3 2 4 3" xfId="7078" xr:uid="{00000000-0005-0000-0000-0000554D0000}"/>
    <cellStyle name="Valuta 3 5 2 3 2 4 4" xfId="16182" xr:uid="{00000000-0005-0000-0000-0000564D0000}"/>
    <cellStyle name="Valuta 3 5 2 3 2 4 5" xfId="25327" xr:uid="{EBAEA436-61C8-4545-BAC4-9818F08FEA25}"/>
    <cellStyle name="Valuta 3 5 2 3 2 4 6" xfId="43414" xr:uid="{903C2984-252C-4597-86C4-4FB8F3E5529D}"/>
    <cellStyle name="Valuta 3 5 2 3 2 4 7" xfId="50034" xr:uid="{4FCDD9B0-581A-4080-AF9A-20B269E49437}"/>
    <cellStyle name="Valuta 3 5 2 3 2 4 8" xfId="56361" xr:uid="{3255468B-80F4-4A81-A460-89CA70FE44B9}"/>
    <cellStyle name="Valuta 3 5 2 3 2 5" xfId="3609" xr:uid="{00000000-0005-0000-0000-0000574D0000}"/>
    <cellStyle name="Valuta 3 5 2 3 2 5 2" xfId="9406" xr:uid="{00000000-0005-0000-0000-0000584D0000}"/>
    <cellStyle name="Valuta 3 5 2 3 2 5 3" xfId="18510" xr:uid="{00000000-0005-0000-0000-0000594D0000}"/>
    <cellStyle name="Valuta 3 5 2 3 2 5 4" xfId="27657" xr:uid="{B26C6EF7-6FA9-4140-AE00-664F6D71599B}"/>
    <cellStyle name="Valuta 3 5 2 3 2 5 5" xfId="45742" xr:uid="{79E8A71A-293C-4F65-8BBE-64AF9E72E07A}"/>
    <cellStyle name="Valuta 3 5 2 3 2 5 6" xfId="52362" xr:uid="{2B236549-737F-44AA-9716-D5D162FA0226}"/>
    <cellStyle name="Valuta 3 5 2 3 2 5 7" xfId="57365" xr:uid="{713FB9F1-E168-4136-ADBF-9E11DE705A7F}"/>
    <cellStyle name="Valuta 3 5 2 3 2 6" xfId="6508" xr:uid="{00000000-0005-0000-0000-00005A4D0000}"/>
    <cellStyle name="Valuta 3 5 2 3 2 6 2" xfId="30234" xr:uid="{5143201C-8010-4D89-9893-E409915AE89F}"/>
    <cellStyle name="Valuta 3 5 2 3 2 6 3" xfId="48319" xr:uid="{A88C222F-91FD-42D2-8143-BD3EF096D817}"/>
    <cellStyle name="Valuta 3 5 2 3 2 6 4" xfId="54939" xr:uid="{A509B789-8E6D-458B-9E68-383C1C040E28}"/>
    <cellStyle name="Valuta 3 5 2 3 2 6 5" xfId="58534" xr:uid="{4759293F-64AB-408A-9A89-82297D0E9FDA}"/>
    <cellStyle name="Valuta 3 5 2 3 2 7" xfId="15612" xr:uid="{00000000-0005-0000-0000-00005B4D0000}"/>
    <cellStyle name="Valuta 3 5 2 3 2 8" xfId="24757" xr:uid="{39C5948F-C469-4E1D-A338-339415BBC2A4}"/>
    <cellStyle name="Valuta 3 5 2 3 2 9" xfId="42844" xr:uid="{34DE272F-ED9A-4DAA-A31B-0D3869A9EA97}"/>
    <cellStyle name="Valuta 3 5 2 3 3" xfId="1883" xr:uid="{00000000-0005-0000-0000-00005C4D0000}"/>
    <cellStyle name="Valuta 3 5 2 3 3 2" xfId="4782" xr:uid="{00000000-0005-0000-0000-00005D4D0000}"/>
    <cellStyle name="Valuta 3 5 2 3 3 2 2" xfId="10579" xr:uid="{00000000-0005-0000-0000-00005E4D0000}"/>
    <cellStyle name="Valuta 3 5 2 3 3 2 3" xfId="19683" xr:uid="{00000000-0005-0000-0000-00005F4D0000}"/>
    <cellStyle name="Valuta 3 5 2 3 3 2 4" xfId="28771" xr:uid="{81D52807-FF76-482F-83FB-BDB34129E7DE}"/>
    <cellStyle name="Valuta 3 5 2 3 3 2 5" xfId="46856" xr:uid="{77775E2B-1B02-4334-BDE6-C54EFB2F86A8}"/>
    <cellStyle name="Valuta 3 5 2 3 3 2 6" xfId="53476" xr:uid="{F697FDAA-E754-449B-9EE5-02EC692EE4E3}"/>
    <cellStyle name="Valuta 3 5 2 3 3 2 7" xfId="58200" xr:uid="{9E9DE5DB-5012-4E21-B351-DB391281D60E}"/>
    <cellStyle name="Valuta 3 5 2 3 3 3" xfId="7681" xr:uid="{00000000-0005-0000-0000-0000604D0000}"/>
    <cellStyle name="Valuta 3 5 2 3 3 3 2" xfId="30783" xr:uid="{491CFE37-4172-4815-826C-2D433BCCC269}"/>
    <cellStyle name="Valuta 3 5 2 3 3 3 3" xfId="48868" xr:uid="{2EC480E0-FFA7-4727-97D9-E152019FE56D}"/>
    <cellStyle name="Valuta 3 5 2 3 3 3 4" xfId="55488" xr:uid="{FAD451C9-2837-4751-9660-8CFE0D26A0EB}"/>
    <cellStyle name="Valuta 3 5 2 3 3 3 5" xfId="59037" xr:uid="{4CBCE1C0-C968-4012-9E56-359768FFA63B}"/>
    <cellStyle name="Valuta 3 5 2 3 3 4" xfId="16785" xr:uid="{00000000-0005-0000-0000-0000614D0000}"/>
    <cellStyle name="Valuta 3 5 2 3 3 5" xfId="25932" xr:uid="{AADE273B-EC96-4044-BC9D-29B67D0B43B8}"/>
    <cellStyle name="Valuta 3 5 2 3 3 6" xfId="44017" xr:uid="{4AAF6F4E-C140-4F19-BDF5-8767A129D321}"/>
    <cellStyle name="Valuta 3 5 2 3 3 7" xfId="50637" xr:uid="{62D05A81-CB99-4BE8-A3C3-3F9915A66FE4}"/>
    <cellStyle name="Valuta 3 5 2 3 3 8" xfId="56864" xr:uid="{8E3527E4-2DCE-405B-B1DF-0D891AF811F2}"/>
    <cellStyle name="Valuta 3 5 2 3 4" xfId="1496" xr:uid="{00000000-0005-0000-0000-0000624D0000}"/>
    <cellStyle name="Valuta 3 5 2 3 4 2" xfId="4399" xr:uid="{00000000-0005-0000-0000-0000634D0000}"/>
    <cellStyle name="Valuta 3 5 2 3 4 2 2" xfId="10196" xr:uid="{00000000-0005-0000-0000-0000644D0000}"/>
    <cellStyle name="Valuta 3 5 2 3 4 2 3" xfId="19300" xr:uid="{00000000-0005-0000-0000-0000654D0000}"/>
    <cellStyle name="Valuta 3 5 2 3 4 2 4" xfId="28353" xr:uid="{3DF6624E-3927-4ABF-8E52-B1089BD71F0B}"/>
    <cellStyle name="Valuta 3 5 2 3 4 2 5" xfId="46438" xr:uid="{94145D83-E164-438D-81B3-26B08A85C052}"/>
    <cellStyle name="Valuta 3 5 2 3 4 2 6" xfId="53058" xr:uid="{48BE2CE3-D2B9-462C-94DB-F13EC0590ED1}"/>
    <cellStyle name="Valuta 3 5 2 3 4 2 7" xfId="57866" xr:uid="{EB0E14AB-D7F2-4716-ADAC-CAC9B3BE27A3}"/>
    <cellStyle name="Valuta 3 5 2 3 4 3" xfId="7298" xr:uid="{00000000-0005-0000-0000-0000664D0000}"/>
    <cellStyle name="Valuta 3 5 2 3 4 3 2" xfId="30423" xr:uid="{20A9ECCA-1F49-4112-A4DF-F0AB3EFCDF09}"/>
    <cellStyle name="Valuta 3 5 2 3 4 3 3" xfId="48508" xr:uid="{E6745A11-4B31-4B36-9DEF-7FB5C8E3EBBD}"/>
    <cellStyle name="Valuta 3 5 2 3 4 3 4" xfId="55128" xr:uid="{426A3061-FF6A-474C-B84F-C47CD79D6E10}"/>
    <cellStyle name="Valuta 3 5 2 3 4 3 5" xfId="58701" xr:uid="{294F1F53-E4A1-40DB-94AE-D6D853FE1030}"/>
    <cellStyle name="Valuta 3 5 2 3 4 4" xfId="16402" xr:uid="{00000000-0005-0000-0000-0000674D0000}"/>
    <cellStyle name="Valuta 3 5 2 3 4 5" xfId="25547" xr:uid="{798C2A4A-8577-4788-A8EB-CAB9716AAAF4}"/>
    <cellStyle name="Valuta 3 5 2 3 4 6" xfId="43634" xr:uid="{CA196A2F-EB57-4BEA-B913-598B69A25AE2}"/>
    <cellStyle name="Valuta 3 5 2 3 4 7" xfId="50254" xr:uid="{BC6F0103-3F31-4E9B-9B62-3B10E58202D7}"/>
    <cellStyle name="Valuta 3 5 2 3 4 8" xfId="56528" xr:uid="{1E0BD3C6-A745-45BD-8C2F-99C20FA6B89C}"/>
    <cellStyle name="Valuta 3 5 2 3 5" xfId="985" xr:uid="{00000000-0005-0000-0000-0000684D0000}"/>
    <cellStyle name="Valuta 3 5 2 3 5 2" xfId="3888" xr:uid="{00000000-0005-0000-0000-0000694D0000}"/>
    <cellStyle name="Valuta 3 5 2 3 5 2 2" xfId="9685" xr:uid="{00000000-0005-0000-0000-00006A4D0000}"/>
    <cellStyle name="Valuta 3 5 2 3 5 2 3" xfId="18789" xr:uid="{00000000-0005-0000-0000-00006B4D0000}"/>
    <cellStyle name="Valuta 3 5 2 3 5 2 4" xfId="27877" xr:uid="{9B69028E-F6D3-45C4-9A2C-617C7851AF4E}"/>
    <cellStyle name="Valuta 3 5 2 3 5 2 5" xfId="45962" xr:uid="{33E53C3D-87E9-4754-A3B6-428D6623F6F3}"/>
    <cellStyle name="Valuta 3 5 2 3 5 2 6" xfId="52582" xr:uid="{CC4D3036-2570-4037-B025-D906E3AB9AEA}"/>
    <cellStyle name="Valuta 3 5 2 3 5 2 7" xfId="57532" xr:uid="{F157177E-68E8-4BE5-B87B-523865079496}"/>
    <cellStyle name="Valuta 3 5 2 3 5 3" xfId="6787" xr:uid="{00000000-0005-0000-0000-00006C4D0000}"/>
    <cellStyle name="Valuta 3 5 2 3 5 4" xfId="15891" xr:uid="{00000000-0005-0000-0000-00006D4D0000}"/>
    <cellStyle name="Valuta 3 5 2 3 5 5" xfId="25036" xr:uid="{56D20D4E-F519-45C4-808B-9B63BCDBF7C3}"/>
    <cellStyle name="Valuta 3 5 2 3 5 6" xfId="43123" xr:uid="{B91853AF-5115-422A-A417-F970EC097E49}"/>
    <cellStyle name="Valuta 3 5 2 3 5 7" xfId="49743" xr:uid="{76B00862-F3C8-4E20-8739-BBA0B3F5AE91}"/>
    <cellStyle name="Valuta 3 5 2 3 5 8" xfId="56194" xr:uid="{C085DCAC-80E8-49D9-A730-AC5F5D945495}"/>
    <cellStyle name="Valuta 3 5 2 3 6" xfId="3417" xr:uid="{00000000-0005-0000-0000-00006E4D0000}"/>
    <cellStyle name="Valuta 3 5 2 3 6 2" xfId="9214" xr:uid="{00000000-0005-0000-0000-00006F4D0000}"/>
    <cellStyle name="Valuta 3 5 2 3 6 3" xfId="18318" xr:uid="{00000000-0005-0000-0000-0000704D0000}"/>
    <cellStyle name="Valuta 3 5 2 3 6 4" xfId="27465" xr:uid="{F6BD7614-761E-41B6-A77B-C3D9916FF4C2}"/>
    <cellStyle name="Valuta 3 5 2 3 6 5" xfId="45550" xr:uid="{8B84D692-3702-4BC7-9327-BD8DE6AAADDE}"/>
    <cellStyle name="Valuta 3 5 2 3 6 6" xfId="52170" xr:uid="{9368610F-6ED1-411E-8A1B-AEE61057EC5B}"/>
    <cellStyle name="Valuta 3 5 2 3 6 7" xfId="57198" xr:uid="{A4C061C6-6021-4CB5-BD5B-60542D9682B7}"/>
    <cellStyle name="Valuta 3 5 2 3 7" xfId="6316" xr:uid="{00000000-0005-0000-0000-0000714D0000}"/>
    <cellStyle name="Valuta 3 5 2 3 7 2" xfId="30067" xr:uid="{E58B7D29-6E04-4ACE-892D-337E8E8BB450}"/>
    <cellStyle name="Valuta 3 5 2 3 7 3" xfId="48152" xr:uid="{B7FD7F69-9C91-4D9D-A9B1-0448AC2E4142}"/>
    <cellStyle name="Valuta 3 5 2 3 7 4" xfId="54772" xr:uid="{1DBD4ACC-1104-4A07-A225-09BEBF256529}"/>
    <cellStyle name="Valuta 3 5 2 3 7 5" xfId="58367" xr:uid="{1B2E625A-AC92-4E2D-9973-2E2FD7FD9EF5}"/>
    <cellStyle name="Valuta 3 5 2 3 8" xfId="15206" xr:uid="{00000000-0005-0000-0000-0000724D0000}"/>
    <cellStyle name="Valuta 3 5 2 3 9" xfId="15420" xr:uid="{00000000-0005-0000-0000-0000734D0000}"/>
    <cellStyle name="Valuta 3 5 2 4" xfId="526" xr:uid="{00000000-0005-0000-0000-0000744D0000}"/>
    <cellStyle name="Valuta 3 5 2 5" xfId="611" xr:uid="{00000000-0005-0000-0000-0000754D0000}"/>
    <cellStyle name="Valuta 3 5 2 5 10" xfId="49369" xr:uid="{3AB3FFAB-C598-4DF2-9697-8C28FF6095A8}"/>
    <cellStyle name="Valuta 3 5 2 5 11" xfId="55947" xr:uid="{1B433277-9989-4287-9FCC-1F1878CBEEFF}"/>
    <cellStyle name="Valuta 3 5 2 5 2" xfId="1970" xr:uid="{00000000-0005-0000-0000-0000764D0000}"/>
    <cellStyle name="Valuta 3 5 2 5 2 2" xfId="4869" xr:uid="{00000000-0005-0000-0000-0000774D0000}"/>
    <cellStyle name="Valuta 3 5 2 5 2 2 2" xfId="10666" xr:uid="{00000000-0005-0000-0000-0000784D0000}"/>
    <cellStyle name="Valuta 3 5 2 5 2 2 3" xfId="19770" xr:uid="{00000000-0005-0000-0000-0000794D0000}"/>
    <cellStyle name="Valuta 3 5 2 5 2 2 4" xfId="28483" xr:uid="{6449A805-491F-462F-9176-78781D542255}"/>
    <cellStyle name="Valuta 3 5 2 5 2 2 5" xfId="46568" xr:uid="{5FA15A6D-931B-4454-B8C1-ED22DF8381E0}"/>
    <cellStyle name="Valuta 3 5 2 5 2 2 6" xfId="53188" xr:uid="{FD26BB2E-17EF-4820-8281-2E541A7F30F6}"/>
    <cellStyle name="Valuta 3 5 2 5 2 2 7" xfId="57953" xr:uid="{C1BCD74D-7713-4B63-B6BD-295D2CD58062}"/>
    <cellStyle name="Valuta 3 5 2 5 2 3" xfId="7768" xr:uid="{00000000-0005-0000-0000-00007A4D0000}"/>
    <cellStyle name="Valuta 3 5 2 5 2 3 2" xfId="30870" xr:uid="{238D54DC-E331-4E1E-A9B2-A5C1D906CD59}"/>
    <cellStyle name="Valuta 3 5 2 5 2 3 3" xfId="48955" xr:uid="{022FDF21-10AF-4635-A3ED-532A07B7E15C}"/>
    <cellStyle name="Valuta 3 5 2 5 2 3 4" xfId="55575" xr:uid="{28ADCB18-0841-467C-AB35-59D58F3382D3}"/>
    <cellStyle name="Valuta 3 5 2 5 2 3 5" xfId="59124" xr:uid="{29DB6D7A-54D4-4449-98F7-4522A53050CD}"/>
    <cellStyle name="Valuta 3 5 2 5 2 4" xfId="16872" xr:uid="{00000000-0005-0000-0000-00007B4D0000}"/>
    <cellStyle name="Valuta 3 5 2 5 2 5" xfId="26019" xr:uid="{17DA336A-22E4-48D5-8EB4-05096E1512AC}"/>
    <cellStyle name="Valuta 3 5 2 5 2 6" xfId="44104" xr:uid="{D35F20AD-FEAF-4968-9AC0-0DD42D30FBFD}"/>
    <cellStyle name="Valuta 3 5 2 5 2 7" xfId="50724" xr:uid="{521DFEFD-5650-4005-84D2-9BADB1A494A8}"/>
    <cellStyle name="Valuta 3 5 2 5 2 8" xfId="56951" xr:uid="{AEF0E95F-B688-412C-AA36-B99463F39783}"/>
    <cellStyle name="Valuta 3 5 2 5 3" xfId="1614" xr:uid="{00000000-0005-0000-0000-00007C4D0000}"/>
    <cellStyle name="Valuta 3 5 2 5 3 2" xfId="4517" xr:uid="{00000000-0005-0000-0000-00007D4D0000}"/>
    <cellStyle name="Valuta 3 5 2 5 3 2 2" xfId="10314" xr:uid="{00000000-0005-0000-0000-00007E4D0000}"/>
    <cellStyle name="Valuta 3 5 2 5 3 2 3" xfId="19418" xr:uid="{00000000-0005-0000-0000-00007F4D0000}"/>
    <cellStyle name="Valuta 3 5 2 5 3 2 4" xfId="28020" xr:uid="{6B11F686-3C7E-4AEE-A53E-207A3888002E}"/>
    <cellStyle name="Valuta 3 5 2 5 3 2 5" xfId="46105" xr:uid="{254D01F9-5587-4546-83D3-D241566867F1}"/>
    <cellStyle name="Valuta 3 5 2 5 3 2 6" xfId="52725" xr:uid="{CE5F135D-369D-41E3-97B2-1708CB238864}"/>
    <cellStyle name="Valuta 3 5 2 5 3 2 7" xfId="57619" xr:uid="{0FF91024-3D8A-49F2-A47E-933D790799F9}"/>
    <cellStyle name="Valuta 3 5 2 5 3 3" xfId="7416" xr:uid="{00000000-0005-0000-0000-0000804D0000}"/>
    <cellStyle name="Valuta 3 5 2 5 3 3 2" xfId="30528" xr:uid="{27B503F8-07DE-4859-A761-055D45EFBC48}"/>
    <cellStyle name="Valuta 3 5 2 5 3 3 3" xfId="48613" xr:uid="{CE348BA0-6A0B-4B7E-9F13-5304719AFC4E}"/>
    <cellStyle name="Valuta 3 5 2 5 3 3 4" xfId="55233" xr:uid="{E4947DEE-CEF4-4D77-B063-41072DCC7FFE}"/>
    <cellStyle name="Valuta 3 5 2 5 3 3 5" xfId="58788" xr:uid="{2775EB1A-43DF-40F9-9CF0-EF6CFBA0C1DD}"/>
    <cellStyle name="Valuta 3 5 2 5 3 4" xfId="16520" xr:uid="{00000000-0005-0000-0000-0000814D0000}"/>
    <cellStyle name="Valuta 3 5 2 5 3 5" xfId="25665" xr:uid="{2A60F3B5-EB6C-4086-95F6-BCF2A0417B92}"/>
    <cellStyle name="Valuta 3 5 2 5 3 6" xfId="43752" xr:uid="{63D2A26D-80AD-4B42-82CC-3FA0A3AD51E7}"/>
    <cellStyle name="Valuta 3 5 2 5 3 7" xfId="50372" xr:uid="{779D7EFA-F613-4EE8-96FB-4B6C7B355D8C}"/>
    <cellStyle name="Valuta 3 5 2 5 3 8" xfId="56615" xr:uid="{C7156D2A-BFC2-45DD-AE65-9331EC8E2C84}"/>
    <cellStyle name="Valuta 3 5 2 5 4" xfId="1181" xr:uid="{00000000-0005-0000-0000-0000824D0000}"/>
    <cellStyle name="Valuta 3 5 2 5 4 2" xfId="4084" xr:uid="{00000000-0005-0000-0000-0000834D0000}"/>
    <cellStyle name="Valuta 3 5 2 5 4 2 2" xfId="9881" xr:uid="{00000000-0005-0000-0000-0000844D0000}"/>
    <cellStyle name="Valuta 3 5 2 5 4 2 3" xfId="18985" xr:uid="{00000000-0005-0000-0000-0000854D0000}"/>
    <cellStyle name="Valuta 3 5 2 5 4 3" xfId="6983" xr:uid="{00000000-0005-0000-0000-0000864D0000}"/>
    <cellStyle name="Valuta 3 5 2 5 4 4" xfId="16087" xr:uid="{00000000-0005-0000-0000-0000874D0000}"/>
    <cellStyle name="Valuta 3 5 2 5 4 5" xfId="25232" xr:uid="{81A2F028-288D-431E-B1D8-3F52911CBCFC}"/>
    <cellStyle name="Valuta 3 5 2 5 4 6" xfId="43319" xr:uid="{CA4D4F71-E308-4BEE-91BE-4C4418538BA9}"/>
    <cellStyle name="Valuta 3 5 2 5 4 7" xfId="49939" xr:uid="{DEAF1711-F918-43BA-B94C-8EC8D0705279}"/>
    <cellStyle name="Valuta 3 5 2 5 4 8" xfId="56281" xr:uid="{FC323AA6-0171-4BD7-ADB9-864F1056C3F5}"/>
    <cellStyle name="Valuta 3 5 2 5 5" xfId="3514" xr:uid="{00000000-0005-0000-0000-0000884D0000}"/>
    <cellStyle name="Valuta 3 5 2 5 5 2" xfId="9311" xr:uid="{00000000-0005-0000-0000-0000894D0000}"/>
    <cellStyle name="Valuta 3 5 2 5 5 3" xfId="18415" xr:uid="{00000000-0005-0000-0000-00008A4D0000}"/>
    <cellStyle name="Valuta 3 5 2 5 5 4" xfId="27562" xr:uid="{40DC5726-061F-4200-9885-28D67BB0DBE0}"/>
    <cellStyle name="Valuta 3 5 2 5 5 5" xfId="45647" xr:uid="{5FA210AD-29E4-4EDB-AA07-7BC67978CA38}"/>
    <cellStyle name="Valuta 3 5 2 5 5 6" xfId="52267" xr:uid="{46ECFF11-BD79-4E7C-BDEC-6673E1F1F13E}"/>
    <cellStyle name="Valuta 3 5 2 5 5 7" xfId="57285" xr:uid="{5EE1D98D-85C3-4F43-A243-1437D3679737}"/>
    <cellStyle name="Valuta 3 5 2 5 6" xfId="6413" xr:uid="{00000000-0005-0000-0000-00008B4D0000}"/>
    <cellStyle name="Valuta 3 5 2 5 6 2" xfId="30154" xr:uid="{559EBAA2-7564-4240-AF52-488679FD032D}"/>
    <cellStyle name="Valuta 3 5 2 5 6 3" xfId="48239" xr:uid="{11005C03-9930-4DA5-A167-9BB6E87E7964}"/>
    <cellStyle name="Valuta 3 5 2 5 6 4" xfId="54859" xr:uid="{6ABC4999-32A4-4783-AFB9-1959EB7136A0}"/>
    <cellStyle name="Valuta 3 5 2 5 6 5" xfId="58454" xr:uid="{7FCB02C0-69E0-49C7-AC75-574FA96676E9}"/>
    <cellStyle name="Valuta 3 5 2 5 7" xfId="15517" xr:uid="{00000000-0005-0000-0000-00008C4D0000}"/>
    <cellStyle name="Valuta 3 5 2 5 8" xfId="24662" xr:uid="{B82E8FAC-CFCF-4819-A0FE-E4633EF62262}"/>
    <cellStyle name="Valuta 3 5 2 5 9" xfId="42749" xr:uid="{195F000C-441B-483C-AB9E-AFD1FB96352C}"/>
    <cellStyle name="Valuta 3 5 2 6" xfId="1803" xr:uid="{00000000-0005-0000-0000-00008D4D0000}"/>
    <cellStyle name="Valuta 3 5 2 6 2" xfId="4702" xr:uid="{00000000-0005-0000-0000-00008E4D0000}"/>
    <cellStyle name="Valuta 3 5 2 6 2 2" xfId="10499" xr:uid="{00000000-0005-0000-0000-00008F4D0000}"/>
    <cellStyle name="Valuta 3 5 2 6 2 3" xfId="19603" xr:uid="{00000000-0005-0000-0000-0000904D0000}"/>
    <cellStyle name="Valuta 3 5 2 6 2 4" xfId="28685" xr:uid="{19F79D63-C1C0-4C9E-9A18-36A5E7304810}"/>
    <cellStyle name="Valuta 3 5 2 6 2 5" xfId="46770" xr:uid="{C24C8E28-FC3F-432F-9EF6-A132465F7C5E}"/>
    <cellStyle name="Valuta 3 5 2 6 2 6" xfId="53390" xr:uid="{B52DFDE9-19E1-473E-B5B3-C068DC13558E}"/>
    <cellStyle name="Valuta 3 5 2 6 2 7" xfId="58120" xr:uid="{2CBB551A-76A9-4E98-B478-FC0B6322454A}"/>
    <cellStyle name="Valuta 3 5 2 6 3" xfId="7601" xr:uid="{00000000-0005-0000-0000-0000914D0000}"/>
    <cellStyle name="Valuta 3 5 2 6 3 2" xfId="30703" xr:uid="{45DC3A87-119C-43E8-8B27-20583CA7F912}"/>
    <cellStyle name="Valuta 3 5 2 6 3 3" xfId="48788" xr:uid="{9331DF75-FA4E-4FB2-969D-F2F9516C7771}"/>
    <cellStyle name="Valuta 3 5 2 6 3 4" xfId="55408" xr:uid="{25FB655A-69EB-48B3-B140-B0B84F310D1B}"/>
    <cellStyle name="Valuta 3 5 2 6 3 5" xfId="58957" xr:uid="{B1C05779-5512-4120-87D6-C63EF65D46A2}"/>
    <cellStyle name="Valuta 3 5 2 6 4" xfId="16705" xr:uid="{00000000-0005-0000-0000-0000924D0000}"/>
    <cellStyle name="Valuta 3 5 2 6 5" xfId="25852" xr:uid="{485FB036-7719-4ABB-9E1A-6BF45382066F}"/>
    <cellStyle name="Valuta 3 5 2 6 6" xfId="43937" xr:uid="{E1833C87-FC0D-4B19-AEC4-3B2B3A785738}"/>
    <cellStyle name="Valuta 3 5 2 6 7" xfId="50557" xr:uid="{A18A0AFC-3E77-444D-916C-B715AE57DD9C}"/>
    <cellStyle name="Valuta 3 5 2 6 8" xfId="56784" xr:uid="{FA95E9BB-67B8-4773-B02D-BA625021EF49}"/>
    <cellStyle name="Valuta 3 5 2 7" xfId="1401" xr:uid="{00000000-0005-0000-0000-0000934D0000}"/>
    <cellStyle name="Valuta 3 5 2 7 2" xfId="4304" xr:uid="{00000000-0005-0000-0000-0000944D0000}"/>
    <cellStyle name="Valuta 3 5 2 7 2 2" xfId="10101" xr:uid="{00000000-0005-0000-0000-0000954D0000}"/>
    <cellStyle name="Valuta 3 5 2 7 2 3" xfId="19205" xr:uid="{00000000-0005-0000-0000-0000964D0000}"/>
    <cellStyle name="Valuta 3 5 2 7 2 4" xfId="28258" xr:uid="{1E9AC87F-E592-49A9-9889-3EED92D609F4}"/>
    <cellStyle name="Valuta 3 5 2 7 2 5" xfId="46343" xr:uid="{19B6D740-53BA-481C-AD31-E79607C48813}"/>
    <cellStyle name="Valuta 3 5 2 7 2 6" xfId="52963" xr:uid="{BBABDA41-D0C5-49AF-9C5D-5D9DEE5605CC}"/>
    <cellStyle name="Valuta 3 5 2 7 2 7" xfId="57786" xr:uid="{F965502F-FEF0-4684-BB67-111B2FEA8B75}"/>
    <cellStyle name="Valuta 3 5 2 7 3" xfId="7203" xr:uid="{00000000-0005-0000-0000-0000974D0000}"/>
    <cellStyle name="Valuta 3 5 2 7 3 2" xfId="30337" xr:uid="{47DDD621-A5D6-467C-9F91-533CE521CEC1}"/>
    <cellStyle name="Valuta 3 5 2 7 3 3" xfId="48422" xr:uid="{41215397-5F4C-41AF-ABF8-B4C8F8F5EC0E}"/>
    <cellStyle name="Valuta 3 5 2 7 3 4" xfId="55042" xr:uid="{A8C404B0-B067-4882-B37A-2FCA715567B7}"/>
    <cellStyle name="Valuta 3 5 2 7 3 5" xfId="58621" xr:uid="{FDB96F22-018C-4DC2-9975-D3517C7C68A3}"/>
    <cellStyle name="Valuta 3 5 2 7 4" xfId="16307" xr:uid="{00000000-0005-0000-0000-0000984D0000}"/>
    <cellStyle name="Valuta 3 5 2 7 5" xfId="25452" xr:uid="{8696B102-A14A-4AD6-8D11-2984630E7D10}"/>
    <cellStyle name="Valuta 3 5 2 7 6" xfId="43539" xr:uid="{C1F96193-60C8-46DD-8116-7E872E8C2AE9}"/>
    <cellStyle name="Valuta 3 5 2 7 7" xfId="50159" xr:uid="{2474CC4B-05E2-4395-B4FE-21D795C24103}"/>
    <cellStyle name="Valuta 3 5 2 7 8" xfId="56448" xr:uid="{F8BAD30A-0D03-444C-A25A-46F9E8E0F7E0}"/>
    <cellStyle name="Valuta 3 5 2 8" xfId="888" xr:uid="{00000000-0005-0000-0000-0000994D0000}"/>
    <cellStyle name="Valuta 3 5 2 8 2" xfId="3791" xr:uid="{00000000-0005-0000-0000-00009A4D0000}"/>
    <cellStyle name="Valuta 3 5 2 8 2 2" xfId="9588" xr:uid="{00000000-0005-0000-0000-00009B4D0000}"/>
    <cellStyle name="Valuta 3 5 2 8 2 3" xfId="18692" xr:uid="{00000000-0005-0000-0000-00009C4D0000}"/>
    <cellStyle name="Valuta 3 5 2 8 2 4" xfId="27782" xr:uid="{DEFFC525-6E14-4EBE-8431-C5E9CA739B9A}"/>
    <cellStyle name="Valuta 3 5 2 8 2 5" xfId="45867" xr:uid="{72D2589F-1889-4C8D-90AC-6FFC2E3937C9}"/>
    <cellStyle name="Valuta 3 5 2 8 2 6" xfId="52487" xr:uid="{C1899A51-8E1E-432A-BEB0-98FD17AB3590}"/>
    <cellStyle name="Valuta 3 5 2 8 2 7" xfId="57452" xr:uid="{55A83F20-08F1-4739-841A-5488B087EEFE}"/>
    <cellStyle name="Valuta 3 5 2 8 3" xfId="6690" xr:uid="{00000000-0005-0000-0000-00009D4D0000}"/>
    <cellStyle name="Valuta 3 5 2 8 4" xfId="15794" xr:uid="{00000000-0005-0000-0000-00009E4D0000}"/>
    <cellStyle name="Valuta 3 5 2 8 5" xfId="24939" xr:uid="{A3C84D97-4872-4FD3-AB82-D3234413E295}"/>
    <cellStyle name="Valuta 3 5 2 8 6" xfId="43026" xr:uid="{0464C98E-C89A-43F9-A43D-F87E66540722}"/>
    <cellStyle name="Valuta 3 5 2 8 7" xfId="49646" xr:uid="{DBF8BD68-1928-4899-ADA7-1E3308C9FDE9}"/>
    <cellStyle name="Valuta 3 5 2 8 8" xfId="56114" xr:uid="{D063ED07-A31F-4CF1-97E6-9BA41ECB4922}"/>
    <cellStyle name="Valuta 3 5 2 9" xfId="3322" xr:uid="{00000000-0005-0000-0000-00009F4D0000}"/>
    <cellStyle name="Valuta 3 5 2 9 2" xfId="9119" xr:uid="{00000000-0005-0000-0000-0000A04D0000}"/>
    <cellStyle name="Valuta 3 5 2 9 3" xfId="18223" xr:uid="{00000000-0005-0000-0000-0000A14D0000}"/>
    <cellStyle name="Valuta 3 5 2 9 4" xfId="27370" xr:uid="{60B8715B-A7A2-44C5-8E4C-C4A5E651866E}"/>
    <cellStyle name="Valuta 3 5 2 9 5" xfId="45455" xr:uid="{FD078264-CC77-4D83-A59E-CB2A67343E8B}"/>
    <cellStyle name="Valuta 3 5 2 9 6" xfId="52075" xr:uid="{B4EFCA15-51F3-4B1B-9438-A9F90430267E}"/>
    <cellStyle name="Valuta 3 5 2 9 7" xfId="57118" xr:uid="{6F8C6A26-3D06-45C4-8947-80450CB4762F}"/>
    <cellStyle name="Valuta 3 5 3" xfId="229" xr:uid="{00000000-0005-0000-0000-0000A24D0000}"/>
    <cellStyle name="Valuta 3 5 3 10" xfId="15126" xr:uid="{00000000-0005-0000-0000-0000A34D0000}"/>
    <cellStyle name="Valuta 3 5 3 11" xfId="15341" xr:uid="{00000000-0005-0000-0000-0000A44D0000}"/>
    <cellStyle name="Valuta 3 5 3 12" xfId="24326" xr:uid="{44132ABD-231F-4E1C-A617-44FCA26086A5}"/>
    <cellStyle name="Valuta 3 5 3 13" xfId="42573" xr:uid="{D7B5502A-2F6B-4F04-97B1-BDF85BEEC486}"/>
    <cellStyle name="Valuta 3 5 3 14" xfId="49193" xr:uid="{056331E2-042B-401E-873B-D3E8B15E64F2}"/>
    <cellStyle name="Valuta 3 5 3 15" xfId="55796" xr:uid="{054707E3-3E39-4912-ADF0-7D4152770F77}"/>
    <cellStyle name="Valuta 3 5 3 2" xfId="325" xr:uid="{00000000-0005-0000-0000-0000A54D0000}"/>
    <cellStyle name="Valuta 3 5 3 2 10" xfId="24422" xr:uid="{643EEBEA-5BCD-4BE9-AFF4-7F51814A9BAB}"/>
    <cellStyle name="Valuta 3 5 3 2 11" xfId="42668" xr:uid="{D0E2D08F-22A4-456A-AB5D-7B1D8640A25C}"/>
    <cellStyle name="Valuta 3 5 3 2 12" xfId="49288" xr:uid="{8E3A54EE-DE67-4C5C-82B2-A3C4AE652BB0}"/>
    <cellStyle name="Valuta 3 5 3 2 13" xfId="55876" xr:uid="{CB71BB46-8659-4C6F-8864-33BE67A7D1C6}"/>
    <cellStyle name="Valuta 3 5 3 2 2" xfId="722" xr:uid="{00000000-0005-0000-0000-0000A64D0000}"/>
    <cellStyle name="Valuta 3 5 3 2 2 10" xfId="49480" xr:uid="{922EC9D3-CD81-411F-A512-0BA77CDEE527}"/>
    <cellStyle name="Valuta 3 5 3 2 2 11" xfId="56043" xr:uid="{F6F83E24-45A1-400A-A766-C10200B60EB0}"/>
    <cellStyle name="Valuta 3 5 3 2 2 2" xfId="2066" xr:uid="{00000000-0005-0000-0000-0000A74D0000}"/>
    <cellStyle name="Valuta 3 5 3 2 2 2 2" xfId="4965" xr:uid="{00000000-0005-0000-0000-0000A84D0000}"/>
    <cellStyle name="Valuta 3 5 3 2 2 2 2 2" xfId="10762" xr:uid="{00000000-0005-0000-0000-0000A94D0000}"/>
    <cellStyle name="Valuta 3 5 3 2 2 2 2 3" xfId="19866" xr:uid="{00000000-0005-0000-0000-0000AA4D0000}"/>
    <cellStyle name="Valuta 3 5 3 2 2 2 2 4" xfId="28594" xr:uid="{A6401082-EE00-4BAC-A999-3EDA291EB483}"/>
    <cellStyle name="Valuta 3 5 3 2 2 2 2 5" xfId="46679" xr:uid="{2A3185D3-74B4-4D00-9ACB-A9FD6014B68A}"/>
    <cellStyle name="Valuta 3 5 3 2 2 2 2 6" xfId="53299" xr:uid="{551935EE-B43C-415C-96D9-D1E9148588F9}"/>
    <cellStyle name="Valuta 3 5 3 2 2 2 2 7" xfId="58049" xr:uid="{E2B1554F-C4C9-4A62-99D1-ED2953EA5E8E}"/>
    <cellStyle name="Valuta 3 5 3 2 2 2 3" xfId="7864" xr:uid="{00000000-0005-0000-0000-0000AB4D0000}"/>
    <cellStyle name="Valuta 3 5 3 2 2 2 3 2" xfId="30966" xr:uid="{C60815AF-31B7-4D68-8A00-B644CC5555CE}"/>
    <cellStyle name="Valuta 3 5 3 2 2 2 3 3" xfId="49051" xr:uid="{E1774877-7013-47DD-B77F-62944356A840}"/>
    <cellStyle name="Valuta 3 5 3 2 2 2 3 4" xfId="55671" xr:uid="{AF95924C-4DD3-4AA0-95C0-43B4B80BDBAD}"/>
    <cellStyle name="Valuta 3 5 3 2 2 2 3 5" xfId="59220" xr:uid="{956E5220-ECE6-4F6F-904C-5129AAB47555}"/>
    <cellStyle name="Valuta 3 5 3 2 2 2 4" xfId="16968" xr:uid="{00000000-0005-0000-0000-0000AC4D0000}"/>
    <cellStyle name="Valuta 3 5 3 2 2 2 5" xfId="26115" xr:uid="{841C9736-C5C5-45C2-A242-F3AA21B543C7}"/>
    <cellStyle name="Valuta 3 5 3 2 2 2 6" xfId="44200" xr:uid="{A217719C-5298-4379-B48D-ACA128FA0BD3}"/>
    <cellStyle name="Valuta 3 5 3 2 2 2 7" xfId="50820" xr:uid="{B19A1AD5-BC1F-4181-ABF3-FF2119080045}"/>
    <cellStyle name="Valuta 3 5 3 2 2 2 8" xfId="57047" xr:uid="{DB5CC504-8F06-47E7-97E2-FD147B10BDAD}"/>
    <cellStyle name="Valuta 3 5 3 2 2 3" xfId="1725" xr:uid="{00000000-0005-0000-0000-0000AD4D0000}"/>
    <cellStyle name="Valuta 3 5 3 2 2 3 2" xfId="4628" xr:uid="{00000000-0005-0000-0000-0000AE4D0000}"/>
    <cellStyle name="Valuta 3 5 3 2 2 3 2 2" xfId="10425" xr:uid="{00000000-0005-0000-0000-0000AF4D0000}"/>
    <cellStyle name="Valuta 3 5 3 2 2 3 2 3" xfId="19529" xr:uid="{00000000-0005-0000-0000-0000B04D0000}"/>
    <cellStyle name="Valuta 3 5 3 2 2 3 2 4" xfId="28131" xr:uid="{73A50D1B-597F-4263-9461-73FDE9D50C89}"/>
    <cellStyle name="Valuta 3 5 3 2 2 3 2 5" xfId="46216" xr:uid="{F96EACE1-DA00-49DA-BE96-5C3A49D27535}"/>
    <cellStyle name="Valuta 3 5 3 2 2 3 2 6" xfId="52836" xr:uid="{D42421DC-7ED2-45E1-84F1-7EF445AF05F3}"/>
    <cellStyle name="Valuta 3 5 3 2 2 3 2 7" xfId="57715" xr:uid="{BCB78AF2-76FC-416A-A515-B64811293B1B}"/>
    <cellStyle name="Valuta 3 5 3 2 2 3 3" xfId="7527" xr:uid="{00000000-0005-0000-0000-0000B14D0000}"/>
    <cellStyle name="Valuta 3 5 3 2 2 3 3 2" xfId="30630" xr:uid="{90E13896-7CC3-4197-8CE5-93D91FC1CF92}"/>
    <cellStyle name="Valuta 3 5 3 2 2 3 3 3" xfId="48715" xr:uid="{CB6237E5-58CB-44E7-9AE1-332779C45DB2}"/>
    <cellStyle name="Valuta 3 5 3 2 2 3 3 4" xfId="55335" xr:uid="{FAF954E6-7982-4E69-A28A-56DA8F77542B}"/>
    <cellStyle name="Valuta 3 5 3 2 2 3 3 5" xfId="58884" xr:uid="{94758D75-9789-42BC-AD2B-216D6CAC5145}"/>
    <cellStyle name="Valuta 3 5 3 2 2 3 4" xfId="16631" xr:uid="{00000000-0005-0000-0000-0000B24D0000}"/>
    <cellStyle name="Valuta 3 5 3 2 2 3 5" xfId="25776" xr:uid="{66E505C5-1A37-4647-B3EE-7BAF0561EB88}"/>
    <cellStyle name="Valuta 3 5 3 2 2 3 6" xfId="43863" xr:uid="{C463DBFF-5DA5-407A-AF27-2BE476E8B4AE}"/>
    <cellStyle name="Valuta 3 5 3 2 2 3 7" xfId="50483" xr:uid="{1C1E33D9-6E70-41FD-9A53-160CF083B545}"/>
    <cellStyle name="Valuta 3 5 3 2 2 3 8" xfId="56711" xr:uid="{DB7EDB4C-4833-4650-8033-E5D07D00D2D0}"/>
    <cellStyle name="Valuta 3 5 3 2 2 4" xfId="1292" xr:uid="{00000000-0005-0000-0000-0000B34D0000}"/>
    <cellStyle name="Valuta 3 5 3 2 2 4 2" xfId="4195" xr:uid="{00000000-0005-0000-0000-0000B44D0000}"/>
    <cellStyle name="Valuta 3 5 3 2 2 4 2 2" xfId="9992" xr:uid="{00000000-0005-0000-0000-0000B54D0000}"/>
    <cellStyle name="Valuta 3 5 3 2 2 4 2 3" xfId="19096" xr:uid="{00000000-0005-0000-0000-0000B64D0000}"/>
    <cellStyle name="Valuta 3 5 3 2 2 4 3" xfId="7094" xr:uid="{00000000-0005-0000-0000-0000B74D0000}"/>
    <cellStyle name="Valuta 3 5 3 2 2 4 4" xfId="16198" xr:uid="{00000000-0005-0000-0000-0000B84D0000}"/>
    <cellStyle name="Valuta 3 5 3 2 2 4 5" xfId="25343" xr:uid="{1C1B4407-5700-4072-A4CF-5A36026F1C4D}"/>
    <cellStyle name="Valuta 3 5 3 2 2 4 6" xfId="43430" xr:uid="{62AA449E-24CB-4BE1-B157-3B863470956F}"/>
    <cellStyle name="Valuta 3 5 3 2 2 4 7" xfId="50050" xr:uid="{154CE537-C416-47F8-90BC-3E31C9D99AA9}"/>
    <cellStyle name="Valuta 3 5 3 2 2 4 8" xfId="56377" xr:uid="{15EC8EA7-4CF2-490E-9B55-B19D7B395874}"/>
    <cellStyle name="Valuta 3 5 3 2 2 5" xfId="3625" xr:uid="{00000000-0005-0000-0000-0000B94D0000}"/>
    <cellStyle name="Valuta 3 5 3 2 2 5 2" xfId="9422" xr:uid="{00000000-0005-0000-0000-0000BA4D0000}"/>
    <cellStyle name="Valuta 3 5 3 2 2 5 3" xfId="18526" xr:uid="{00000000-0005-0000-0000-0000BB4D0000}"/>
    <cellStyle name="Valuta 3 5 3 2 2 5 4" xfId="27673" xr:uid="{F19DBBDC-7727-4E60-95B0-0733CCCDCB56}"/>
    <cellStyle name="Valuta 3 5 3 2 2 5 5" xfId="45758" xr:uid="{2EBA9EA1-E04E-4232-8EFB-189E63BB4BCB}"/>
    <cellStyle name="Valuta 3 5 3 2 2 5 6" xfId="52378" xr:uid="{7CB076E9-F58F-498C-826F-85191B617777}"/>
    <cellStyle name="Valuta 3 5 3 2 2 5 7" xfId="57381" xr:uid="{B46760DE-D843-4689-9BB0-85315CFE50AE}"/>
    <cellStyle name="Valuta 3 5 3 2 2 6" xfId="6524" xr:uid="{00000000-0005-0000-0000-0000BC4D0000}"/>
    <cellStyle name="Valuta 3 5 3 2 2 6 2" xfId="30250" xr:uid="{9D543064-C729-4610-8A30-67BE86CCB730}"/>
    <cellStyle name="Valuta 3 5 3 2 2 6 3" xfId="48335" xr:uid="{BC831214-B7E1-4F2D-9726-E57CEA1DF7D4}"/>
    <cellStyle name="Valuta 3 5 3 2 2 6 4" xfId="54955" xr:uid="{B57C6C19-756F-4CDE-B0B2-B84F7D484C8B}"/>
    <cellStyle name="Valuta 3 5 3 2 2 6 5" xfId="58550" xr:uid="{4E44A0EA-C1B6-437D-AA50-D481665B3455}"/>
    <cellStyle name="Valuta 3 5 3 2 2 7" xfId="15628" xr:uid="{00000000-0005-0000-0000-0000BD4D0000}"/>
    <cellStyle name="Valuta 3 5 3 2 2 8" xfId="24773" xr:uid="{D708BF66-9480-4C19-B264-8756B28A1D23}"/>
    <cellStyle name="Valuta 3 5 3 2 2 9" xfId="42860" xr:uid="{205B54E7-4002-4669-9A5A-774387449CFF}"/>
    <cellStyle name="Valuta 3 5 3 2 3" xfId="1899" xr:uid="{00000000-0005-0000-0000-0000BE4D0000}"/>
    <cellStyle name="Valuta 3 5 3 2 3 2" xfId="4798" xr:uid="{00000000-0005-0000-0000-0000BF4D0000}"/>
    <cellStyle name="Valuta 3 5 3 2 3 2 2" xfId="10595" xr:uid="{00000000-0005-0000-0000-0000C04D0000}"/>
    <cellStyle name="Valuta 3 5 3 2 3 2 3" xfId="19699" xr:uid="{00000000-0005-0000-0000-0000C14D0000}"/>
    <cellStyle name="Valuta 3 5 3 2 3 2 4" xfId="28787" xr:uid="{C8897193-D65B-4DC0-AC5C-E005E9286932}"/>
    <cellStyle name="Valuta 3 5 3 2 3 2 5" xfId="46872" xr:uid="{1CB69D55-937F-427B-A883-A42B424E529B}"/>
    <cellStyle name="Valuta 3 5 3 2 3 2 6" xfId="53492" xr:uid="{6579F1A3-DE15-4A77-A8D8-C1F51DE27D17}"/>
    <cellStyle name="Valuta 3 5 3 2 3 2 7" xfId="58216" xr:uid="{62365A9E-C2E5-4EAB-BC92-67C7D9D6B8EC}"/>
    <cellStyle name="Valuta 3 5 3 2 3 3" xfId="7697" xr:uid="{00000000-0005-0000-0000-0000C24D0000}"/>
    <cellStyle name="Valuta 3 5 3 2 3 3 2" xfId="30799" xr:uid="{9E8FC703-EBCA-488D-88F2-DDBBE3E9EEFA}"/>
    <cellStyle name="Valuta 3 5 3 2 3 3 3" xfId="48884" xr:uid="{ABA1A4EA-52E4-4BB8-82D4-6947A765089E}"/>
    <cellStyle name="Valuta 3 5 3 2 3 3 4" xfId="55504" xr:uid="{3FED2988-325F-4012-9C3B-9F12E9729708}"/>
    <cellStyle name="Valuta 3 5 3 2 3 3 5" xfId="59053" xr:uid="{7401FDB4-9612-48C4-BB70-FA25ED68B2F8}"/>
    <cellStyle name="Valuta 3 5 3 2 3 4" xfId="16801" xr:uid="{00000000-0005-0000-0000-0000C34D0000}"/>
    <cellStyle name="Valuta 3 5 3 2 3 5" xfId="25948" xr:uid="{F14FD1F9-65F7-4855-9F57-2A9476D6C9A3}"/>
    <cellStyle name="Valuta 3 5 3 2 3 6" xfId="44033" xr:uid="{8C8DFFAA-7305-4F50-ACB3-4819982D325B}"/>
    <cellStyle name="Valuta 3 5 3 2 3 7" xfId="50653" xr:uid="{FDE801E7-95C3-4587-B226-8D64D7F4519F}"/>
    <cellStyle name="Valuta 3 5 3 2 3 8" xfId="56880" xr:uid="{EFCDAA39-3FEC-4B93-8263-BD3034ED5C75}"/>
    <cellStyle name="Valuta 3 5 3 2 4" xfId="1512" xr:uid="{00000000-0005-0000-0000-0000C44D0000}"/>
    <cellStyle name="Valuta 3 5 3 2 4 2" xfId="4415" xr:uid="{00000000-0005-0000-0000-0000C54D0000}"/>
    <cellStyle name="Valuta 3 5 3 2 4 2 2" xfId="10212" xr:uid="{00000000-0005-0000-0000-0000C64D0000}"/>
    <cellStyle name="Valuta 3 5 3 2 4 2 3" xfId="19316" xr:uid="{00000000-0005-0000-0000-0000C74D0000}"/>
    <cellStyle name="Valuta 3 5 3 2 4 2 4" xfId="28369" xr:uid="{1100B958-7AB5-48A9-A960-A68D6894A016}"/>
    <cellStyle name="Valuta 3 5 3 2 4 2 5" xfId="46454" xr:uid="{DCB8F3B7-CB57-46E8-8648-EA0C1B92CAB4}"/>
    <cellStyle name="Valuta 3 5 3 2 4 2 6" xfId="53074" xr:uid="{E9E64B47-310E-4835-B1D7-191CC2FFA564}"/>
    <cellStyle name="Valuta 3 5 3 2 4 2 7" xfId="57882" xr:uid="{BC85FCF3-E774-4C22-8143-87CF4A473AC8}"/>
    <cellStyle name="Valuta 3 5 3 2 4 3" xfId="7314" xr:uid="{00000000-0005-0000-0000-0000C84D0000}"/>
    <cellStyle name="Valuta 3 5 3 2 4 3 2" xfId="30439" xr:uid="{D871CD2C-E71B-4F9F-9C83-152D0EC23E19}"/>
    <cellStyle name="Valuta 3 5 3 2 4 3 3" xfId="48524" xr:uid="{0215DAEA-7814-4DDC-8610-E9869D8477CF}"/>
    <cellStyle name="Valuta 3 5 3 2 4 3 4" xfId="55144" xr:uid="{62A3E7D4-43BC-4C2E-8411-84C562CBD193}"/>
    <cellStyle name="Valuta 3 5 3 2 4 3 5" xfId="58717" xr:uid="{A0AD01F3-B8D5-4420-8F71-54A8B258CCF2}"/>
    <cellStyle name="Valuta 3 5 3 2 4 4" xfId="16418" xr:uid="{00000000-0005-0000-0000-0000C94D0000}"/>
    <cellStyle name="Valuta 3 5 3 2 4 5" xfId="25563" xr:uid="{CD833CBF-38F6-465C-83F2-F5CC7D6E169D}"/>
    <cellStyle name="Valuta 3 5 3 2 4 6" xfId="43650" xr:uid="{67014B29-919F-405B-802F-EF3C2F528445}"/>
    <cellStyle name="Valuta 3 5 3 2 4 7" xfId="50270" xr:uid="{0D78AFCA-535C-4E4A-9C58-886634F2ABD7}"/>
    <cellStyle name="Valuta 3 5 3 2 4 8" xfId="56544" xr:uid="{B86BD496-A136-477A-8201-2CC7E23018C6}"/>
    <cellStyle name="Valuta 3 5 3 2 5" xfId="1001" xr:uid="{00000000-0005-0000-0000-0000CA4D0000}"/>
    <cellStyle name="Valuta 3 5 3 2 5 2" xfId="3904" xr:uid="{00000000-0005-0000-0000-0000CB4D0000}"/>
    <cellStyle name="Valuta 3 5 3 2 5 2 2" xfId="9701" xr:uid="{00000000-0005-0000-0000-0000CC4D0000}"/>
    <cellStyle name="Valuta 3 5 3 2 5 2 3" xfId="18805" xr:uid="{00000000-0005-0000-0000-0000CD4D0000}"/>
    <cellStyle name="Valuta 3 5 3 2 5 2 4" xfId="27893" xr:uid="{53876B3E-46A0-46A4-9735-8D1C16DEF769}"/>
    <cellStyle name="Valuta 3 5 3 2 5 2 5" xfId="45978" xr:uid="{05758865-6BF9-4806-83BF-6E32D132038C}"/>
    <cellStyle name="Valuta 3 5 3 2 5 2 6" xfId="52598" xr:uid="{3FE35F64-2922-45AB-B093-B656C71FBD32}"/>
    <cellStyle name="Valuta 3 5 3 2 5 2 7" xfId="57548" xr:uid="{C5931585-4272-482E-BBEB-D6366AE7C07E}"/>
    <cellStyle name="Valuta 3 5 3 2 5 3" xfId="6803" xr:uid="{00000000-0005-0000-0000-0000CE4D0000}"/>
    <cellStyle name="Valuta 3 5 3 2 5 4" xfId="15907" xr:uid="{00000000-0005-0000-0000-0000CF4D0000}"/>
    <cellStyle name="Valuta 3 5 3 2 5 5" xfId="25052" xr:uid="{E2860546-DD92-45D1-95D2-7BA60CF6F36A}"/>
    <cellStyle name="Valuta 3 5 3 2 5 6" xfId="43139" xr:uid="{DFB34B61-3875-4816-9EA8-07FA65BD26C1}"/>
    <cellStyle name="Valuta 3 5 3 2 5 7" xfId="49759" xr:uid="{1B04951F-421A-4279-9D31-93EAF03FEDBE}"/>
    <cellStyle name="Valuta 3 5 3 2 5 8" xfId="56210" xr:uid="{99ECFCDC-92F7-4F3B-88A6-C06E8947DE2E}"/>
    <cellStyle name="Valuta 3 5 3 2 6" xfId="3433" xr:uid="{00000000-0005-0000-0000-0000D04D0000}"/>
    <cellStyle name="Valuta 3 5 3 2 6 2" xfId="9230" xr:uid="{00000000-0005-0000-0000-0000D14D0000}"/>
    <cellStyle name="Valuta 3 5 3 2 6 3" xfId="18334" xr:uid="{00000000-0005-0000-0000-0000D24D0000}"/>
    <cellStyle name="Valuta 3 5 3 2 6 4" xfId="27481" xr:uid="{99839A45-79C2-4DA5-970F-8B22A1EA606E}"/>
    <cellStyle name="Valuta 3 5 3 2 6 5" xfId="45566" xr:uid="{C9930590-5842-492B-907C-83EA0A10F191}"/>
    <cellStyle name="Valuta 3 5 3 2 6 6" xfId="52186" xr:uid="{B7BA9A04-8692-4C4D-8641-59B0CE9C6541}"/>
    <cellStyle name="Valuta 3 5 3 2 6 7" xfId="57214" xr:uid="{C2E22B12-91EF-4893-9F8A-9081CFF1A5B7}"/>
    <cellStyle name="Valuta 3 5 3 2 7" xfId="6332" xr:uid="{00000000-0005-0000-0000-0000D34D0000}"/>
    <cellStyle name="Valuta 3 5 3 2 7 2" xfId="30083" xr:uid="{1B6BEC21-7021-442B-B8DF-417B506FE18B}"/>
    <cellStyle name="Valuta 3 5 3 2 7 3" xfId="48168" xr:uid="{AB0E0A21-5FC1-4B77-9915-D83F3E14A74A}"/>
    <cellStyle name="Valuta 3 5 3 2 7 4" xfId="54788" xr:uid="{DFC9C6A6-EC9D-4414-9F49-01853D6263B6}"/>
    <cellStyle name="Valuta 3 5 3 2 7 5" xfId="58383" xr:uid="{F5D6CE45-2DEB-42C5-ACAF-D2CC702ECBFD}"/>
    <cellStyle name="Valuta 3 5 3 2 8" xfId="15237" xr:uid="{00000000-0005-0000-0000-0000D44D0000}"/>
    <cellStyle name="Valuta 3 5 3 2 9" xfId="15436" xr:uid="{00000000-0005-0000-0000-0000D54D0000}"/>
    <cellStyle name="Valuta 3 5 3 3" xfId="528" xr:uid="{00000000-0005-0000-0000-0000D64D0000}"/>
    <cellStyle name="Valuta 3 5 3 4" xfId="627" xr:uid="{00000000-0005-0000-0000-0000D74D0000}"/>
    <cellStyle name="Valuta 3 5 3 4 10" xfId="49385" xr:uid="{536C2680-4F22-45C9-B681-93554943F24D}"/>
    <cellStyle name="Valuta 3 5 3 4 11" xfId="55963" xr:uid="{68DB64BE-72D4-4213-8ADF-DA4877C46558}"/>
    <cellStyle name="Valuta 3 5 3 4 2" xfId="1986" xr:uid="{00000000-0005-0000-0000-0000D84D0000}"/>
    <cellStyle name="Valuta 3 5 3 4 2 2" xfId="4885" xr:uid="{00000000-0005-0000-0000-0000D94D0000}"/>
    <cellStyle name="Valuta 3 5 3 4 2 2 2" xfId="10682" xr:uid="{00000000-0005-0000-0000-0000DA4D0000}"/>
    <cellStyle name="Valuta 3 5 3 4 2 2 3" xfId="19786" xr:uid="{00000000-0005-0000-0000-0000DB4D0000}"/>
    <cellStyle name="Valuta 3 5 3 4 2 2 4" xfId="28499" xr:uid="{A3561065-392E-4F7C-A806-A3CBB1B28B9D}"/>
    <cellStyle name="Valuta 3 5 3 4 2 2 5" xfId="46584" xr:uid="{437383A7-6B74-4AF8-9658-49250D908C2E}"/>
    <cellStyle name="Valuta 3 5 3 4 2 2 6" xfId="53204" xr:uid="{C7702A5F-A572-4B3A-B791-AB6DD986B0AA}"/>
    <cellStyle name="Valuta 3 5 3 4 2 2 7" xfId="57969" xr:uid="{883BF244-9A0E-43EF-8C62-CA43F6351E0E}"/>
    <cellStyle name="Valuta 3 5 3 4 2 3" xfId="7784" xr:uid="{00000000-0005-0000-0000-0000DC4D0000}"/>
    <cellStyle name="Valuta 3 5 3 4 2 3 2" xfId="30886" xr:uid="{C2212B2C-1641-40E1-BAD6-7219BE3BD4E9}"/>
    <cellStyle name="Valuta 3 5 3 4 2 3 3" xfId="48971" xr:uid="{54F066E4-1DC7-4AA0-8F2C-807BADAFB92D}"/>
    <cellStyle name="Valuta 3 5 3 4 2 3 4" xfId="55591" xr:uid="{0DBC0804-75B1-44B8-9FE2-DF22F1AFDB8C}"/>
    <cellStyle name="Valuta 3 5 3 4 2 3 5" xfId="59140" xr:uid="{82EE336C-698C-4B76-88D6-E5D7CB0E2CFB}"/>
    <cellStyle name="Valuta 3 5 3 4 2 4" xfId="16888" xr:uid="{00000000-0005-0000-0000-0000DD4D0000}"/>
    <cellStyle name="Valuta 3 5 3 4 2 5" xfId="26035" xr:uid="{F6464748-99D0-4FC9-9FAA-53C6B82F22D7}"/>
    <cellStyle name="Valuta 3 5 3 4 2 6" xfId="44120" xr:uid="{FF1D6C86-8D3F-4E93-889C-405E54FD4C75}"/>
    <cellStyle name="Valuta 3 5 3 4 2 7" xfId="50740" xr:uid="{F2C4D4BF-FD68-41FA-B2DB-F3E3968B51D9}"/>
    <cellStyle name="Valuta 3 5 3 4 2 8" xfId="56967" xr:uid="{23612906-14A3-450B-ADE3-F1966AD1D26F}"/>
    <cellStyle name="Valuta 3 5 3 4 3" xfId="1630" xr:uid="{00000000-0005-0000-0000-0000DE4D0000}"/>
    <cellStyle name="Valuta 3 5 3 4 3 2" xfId="4533" xr:uid="{00000000-0005-0000-0000-0000DF4D0000}"/>
    <cellStyle name="Valuta 3 5 3 4 3 2 2" xfId="10330" xr:uid="{00000000-0005-0000-0000-0000E04D0000}"/>
    <cellStyle name="Valuta 3 5 3 4 3 2 3" xfId="19434" xr:uid="{00000000-0005-0000-0000-0000E14D0000}"/>
    <cellStyle name="Valuta 3 5 3 4 3 2 4" xfId="28036" xr:uid="{B0481C9B-8298-4630-B155-2FC65C200A5A}"/>
    <cellStyle name="Valuta 3 5 3 4 3 2 5" xfId="46121" xr:uid="{2C777A62-070E-4EA1-B3A7-0BE26FE5A2E9}"/>
    <cellStyle name="Valuta 3 5 3 4 3 2 6" xfId="52741" xr:uid="{00C8B04F-BF2D-4C56-B0E2-5A0A83C02014}"/>
    <cellStyle name="Valuta 3 5 3 4 3 2 7" xfId="57635" xr:uid="{CC59DE16-4B99-4D17-B290-2B62EFA85895}"/>
    <cellStyle name="Valuta 3 5 3 4 3 3" xfId="7432" xr:uid="{00000000-0005-0000-0000-0000E24D0000}"/>
    <cellStyle name="Valuta 3 5 3 4 3 3 2" xfId="30544" xr:uid="{CE5BF28E-C881-44CB-BF19-35865265AF4B}"/>
    <cellStyle name="Valuta 3 5 3 4 3 3 3" xfId="48629" xr:uid="{DDDCE8C0-895F-41AC-BB1E-BAB7ACB11372}"/>
    <cellStyle name="Valuta 3 5 3 4 3 3 4" xfId="55249" xr:uid="{C55266EC-BB24-4079-958C-6DAAB34B410B}"/>
    <cellStyle name="Valuta 3 5 3 4 3 3 5" xfId="58804" xr:uid="{0B6F2DF7-6883-4EE6-A8B0-C8D00BE47666}"/>
    <cellStyle name="Valuta 3 5 3 4 3 4" xfId="16536" xr:uid="{00000000-0005-0000-0000-0000E34D0000}"/>
    <cellStyle name="Valuta 3 5 3 4 3 5" xfId="25681" xr:uid="{13474536-83BA-4CEF-82F9-C2695364E7AE}"/>
    <cellStyle name="Valuta 3 5 3 4 3 6" xfId="43768" xr:uid="{6E89DE51-A703-4E91-BDC7-31794E10C178}"/>
    <cellStyle name="Valuta 3 5 3 4 3 7" xfId="50388" xr:uid="{ACA4DBB8-D93E-46BE-B801-5C1ADF3ECA41}"/>
    <cellStyle name="Valuta 3 5 3 4 3 8" xfId="56631" xr:uid="{72E8DF45-C912-4CAA-A65B-97FE29821978}"/>
    <cellStyle name="Valuta 3 5 3 4 4" xfId="1197" xr:uid="{00000000-0005-0000-0000-0000E44D0000}"/>
    <cellStyle name="Valuta 3 5 3 4 4 2" xfId="4100" xr:uid="{00000000-0005-0000-0000-0000E54D0000}"/>
    <cellStyle name="Valuta 3 5 3 4 4 2 2" xfId="9897" xr:uid="{00000000-0005-0000-0000-0000E64D0000}"/>
    <cellStyle name="Valuta 3 5 3 4 4 2 3" xfId="19001" xr:uid="{00000000-0005-0000-0000-0000E74D0000}"/>
    <cellStyle name="Valuta 3 5 3 4 4 3" xfId="6999" xr:uid="{00000000-0005-0000-0000-0000E84D0000}"/>
    <cellStyle name="Valuta 3 5 3 4 4 4" xfId="16103" xr:uid="{00000000-0005-0000-0000-0000E94D0000}"/>
    <cellStyle name="Valuta 3 5 3 4 4 5" xfId="25248" xr:uid="{E49A8B57-CD87-4A11-9137-C0318B201E7E}"/>
    <cellStyle name="Valuta 3 5 3 4 4 6" xfId="43335" xr:uid="{8E0CBB17-F353-4954-86D9-A8D568E94F8C}"/>
    <cellStyle name="Valuta 3 5 3 4 4 7" xfId="49955" xr:uid="{7551E8AB-C98C-4859-A2FD-B41297C90D4F}"/>
    <cellStyle name="Valuta 3 5 3 4 4 8" xfId="56297" xr:uid="{1EB08D4D-DD34-4BA6-872C-B9E488053DD1}"/>
    <cellStyle name="Valuta 3 5 3 4 5" xfId="3530" xr:uid="{00000000-0005-0000-0000-0000EA4D0000}"/>
    <cellStyle name="Valuta 3 5 3 4 5 2" xfId="9327" xr:uid="{00000000-0005-0000-0000-0000EB4D0000}"/>
    <cellStyle name="Valuta 3 5 3 4 5 3" xfId="18431" xr:uid="{00000000-0005-0000-0000-0000EC4D0000}"/>
    <cellStyle name="Valuta 3 5 3 4 5 4" xfId="27578" xr:uid="{EE69015A-5CE8-4673-8152-75AA646EB262}"/>
    <cellStyle name="Valuta 3 5 3 4 5 5" xfId="45663" xr:uid="{BB1A6591-634B-4C12-AF90-B30A1965FD9B}"/>
    <cellStyle name="Valuta 3 5 3 4 5 6" xfId="52283" xr:uid="{BF21B20E-6F8C-4CA2-8DBB-C9F40BDF2E2E}"/>
    <cellStyle name="Valuta 3 5 3 4 5 7" xfId="57301" xr:uid="{85C73F1A-634F-4C42-941C-E4ED49DADA9A}"/>
    <cellStyle name="Valuta 3 5 3 4 6" xfId="6429" xr:uid="{00000000-0005-0000-0000-0000ED4D0000}"/>
    <cellStyle name="Valuta 3 5 3 4 6 2" xfId="30170" xr:uid="{63807044-EEFE-4F08-A7EF-67478A044700}"/>
    <cellStyle name="Valuta 3 5 3 4 6 3" xfId="48255" xr:uid="{E6903A7E-6129-4D88-AD68-5CB73254B146}"/>
    <cellStyle name="Valuta 3 5 3 4 6 4" xfId="54875" xr:uid="{1D3BF55D-1FCE-4E93-A7F9-2E389B903A7D}"/>
    <cellStyle name="Valuta 3 5 3 4 6 5" xfId="58470" xr:uid="{8E9ACD18-841B-461B-AA64-200E85E18D52}"/>
    <cellStyle name="Valuta 3 5 3 4 7" xfId="15533" xr:uid="{00000000-0005-0000-0000-0000EE4D0000}"/>
    <cellStyle name="Valuta 3 5 3 4 8" xfId="24678" xr:uid="{669FA47C-E0E3-4A80-A85B-D32477269645}"/>
    <cellStyle name="Valuta 3 5 3 4 9" xfId="42765" xr:uid="{6A9C6D75-ABA3-4264-8F75-CD49210CBCC7}"/>
    <cellStyle name="Valuta 3 5 3 5" xfId="1819" xr:uid="{00000000-0005-0000-0000-0000EF4D0000}"/>
    <cellStyle name="Valuta 3 5 3 5 2" xfId="4718" xr:uid="{00000000-0005-0000-0000-0000F04D0000}"/>
    <cellStyle name="Valuta 3 5 3 5 2 2" xfId="10515" xr:uid="{00000000-0005-0000-0000-0000F14D0000}"/>
    <cellStyle name="Valuta 3 5 3 5 2 3" xfId="19619" xr:uid="{00000000-0005-0000-0000-0000F24D0000}"/>
    <cellStyle name="Valuta 3 5 3 5 2 4" xfId="28701" xr:uid="{B04DC0FC-AE30-44AE-AAE1-8C21450B84B7}"/>
    <cellStyle name="Valuta 3 5 3 5 2 5" xfId="46786" xr:uid="{2ABDC70B-B952-43F7-BD9C-F3144C239C7C}"/>
    <cellStyle name="Valuta 3 5 3 5 2 6" xfId="53406" xr:uid="{1C712FB2-D415-4E28-B342-587AC5868EB4}"/>
    <cellStyle name="Valuta 3 5 3 5 2 7" xfId="58136" xr:uid="{8AFBF3A3-8435-4AA2-882B-7B70B2F5B08A}"/>
    <cellStyle name="Valuta 3 5 3 5 3" xfId="7617" xr:uid="{00000000-0005-0000-0000-0000F34D0000}"/>
    <cellStyle name="Valuta 3 5 3 5 3 2" xfId="30719" xr:uid="{BF6A6082-CF69-4130-B1A1-943C80F4BEC7}"/>
    <cellStyle name="Valuta 3 5 3 5 3 3" xfId="48804" xr:uid="{B1A71BEF-9CE0-4AB0-B9CE-3C7C1148C780}"/>
    <cellStyle name="Valuta 3 5 3 5 3 4" xfId="55424" xr:uid="{BFAF4D9D-77DB-4743-8465-A78F928D937A}"/>
    <cellStyle name="Valuta 3 5 3 5 3 5" xfId="58973" xr:uid="{EA45F463-3B55-4822-BFC8-8B3E927921B6}"/>
    <cellStyle name="Valuta 3 5 3 5 4" xfId="16721" xr:uid="{00000000-0005-0000-0000-0000F44D0000}"/>
    <cellStyle name="Valuta 3 5 3 5 5" xfId="25868" xr:uid="{0D76037C-0244-496F-BC0C-03EC96C2DA0A}"/>
    <cellStyle name="Valuta 3 5 3 5 6" xfId="43953" xr:uid="{FFA7150D-6EC2-4BAA-9F67-AC1E1CDFD193}"/>
    <cellStyle name="Valuta 3 5 3 5 7" xfId="50573" xr:uid="{7E5C75E0-5D04-4E71-B327-C8A53948BB9B}"/>
    <cellStyle name="Valuta 3 5 3 5 8" xfId="56800" xr:uid="{F5E441B3-4CEE-4EDF-A1A0-A614CD3F0A22}"/>
    <cellStyle name="Valuta 3 5 3 6" xfId="1417" xr:uid="{00000000-0005-0000-0000-0000F54D0000}"/>
    <cellStyle name="Valuta 3 5 3 6 2" xfId="4320" xr:uid="{00000000-0005-0000-0000-0000F64D0000}"/>
    <cellStyle name="Valuta 3 5 3 6 2 2" xfId="10117" xr:uid="{00000000-0005-0000-0000-0000F74D0000}"/>
    <cellStyle name="Valuta 3 5 3 6 2 3" xfId="19221" xr:uid="{00000000-0005-0000-0000-0000F84D0000}"/>
    <cellStyle name="Valuta 3 5 3 6 2 4" xfId="28274" xr:uid="{A7ED2C20-79C9-4FE8-9A31-2416A4D59995}"/>
    <cellStyle name="Valuta 3 5 3 6 2 5" xfId="46359" xr:uid="{95B4A047-9BFE-487D-B48B-9B54D808E1C0}"/>
    <cellStyle name="Valuta 3 5 3 6 2 6" xfId="52979" xr:uid="{E077FE76-702E-4513-BE73-7FA61178C46F}"/>
    <cellStyle name="Valuta 3 5 3 6 2 7" xfId="57802" xr:uid="{6F25ED2F-07D0-4854-A2CC-C355FF1FEC7D}"/>
    <cellStyle name="Valuta 3 5 3 6 3" xfId="7219" xr:uid="{00000000-0005-0000-0000-0000F94D0000}"/>
    <cellStyle name="Valuta 3 5 3 6 3 2" xfId="30353" xr:uid="{54A5C2E2-A357-49E1-AFC7-D64D24CF3AA9}"/>
    <cellStyle name="Valuta 3 5 3 6 3 3" xfId="48438" xr:uid="{BC89A12A-59A8-458E-81CE-76FC2DD1AA00}"/>
    <cellStyle name="Valuta 3 5 3 6 3 4" xfId="55058" xr:uid="{2CD5B6B2-ECC4-496F-9F0C-A04FE77687A2}"/>
    <cellStyle name="Valuta 3 5 3 6 3 5" xfId="58637" xr:uid="{E4EF7B13-8DC3-4BF7-9636-2969B12DA1FE}"/>
    <cellStyle name="Valuta 3 5 3 6 4" xfId="16323" xr:uid="{00000000-0005-0000-0000-0000FA4D0000}"/>
    <cellStyle name="Valuta 3 5 3 6 5" xfId="25468" xr:uid="{37DAF34B-0F1F-4FC1-99AF-A90FE76D6376}"/>
    <cellStyle name="Valuta 3 5 3 6 6" xfId="43555" xr:uid="{5A5D82F6-5708-460B-9E59-EE5180DA7635}"/>
    <cellStyle name="Valuta 3 5 3 6 7" xfId="50175" xr:uid="{29BA616F-9F71-4F3A-8321-9C259E7E77CF}"/>
    <cellStyle name="Valuta 3 5 3 6 8" xfId="56464" xr:uid="{33B74620-8768-4B8B-87C9-BB19B021C9A1}"/>
    <cellStyle name="Valuta 3 5 3 7" xfId="905" xr:uid="{00000000-0005-0000-0000-0000FB4D0000}"/>
    <cellStyle name="Valuta 3 5 3 7 2" xfId="3808" xr:uid="{00000000-0005-0000-0000-0000FC4D0000}"/>
    <cellStyle name="Valuta 3 5 3 7 2 2" xfId="9605" xr:uid="{00000000-0005-0000-0000-0000FD4D0000}"/>
    <cellStyle name="Valuta 3 5 3 7 2 3" xfId="18709" xr:uid="{00000000-0005-0000-0000-0000FE4D0000}"/>
    <cellStyle name="Valuta 3 5 3 7 2 4" xfId="27798" xr:uid="{712F00FD-011B-49C8-AF0B-3A1348916E53}"/>
    <cellStyle name="Valuta 3 5 3 7 2 5" xfId="45883" xr:uid="{E42AD64C-DECB-463F-AB3D-42A1245E7F14}"/>
    <cellStyle name="Valuta 3 5 3 7 2 6" xfId="52503" xr:uid="{8432CF94-B1FB-4FBF-B2FC-ED52CF4502C9}"/>
    <cellStyle name="Valuta 3 5 3 7 2 7" xfId="57468" xr:uid="{6D610C9E-788A-4C4F-B223-AE2D3FD710F6}"/>
    <cellStyle name="Valuta 3 5 3 7 3" xfId="6707" xr:uid="{00000000-0005-0000-0000-0000FF4D0000}"/>
    <cellStyle name="Valuta 3 5 3 7 4" xfId="15811" xr:uid="{00000000-0005-0000-0000-0000004E0000}"/>
    <cellStyle name="Valuta 3 5 3 7 5" xfId="24956" xr:uid="{1EBC4C7E-75A2-4C7C-8A89-9887E8216426}"/>
    <cellStyle name="Valuta 3 5 3 7 6" xfId="43043" xr:uid="{E5E6F7DD-1C9E-42F4-8158-C35D7934FDCA}"/>
    <cellStyle name="Valuta 3 5 3 7 7" xfId="49663" xr:uid="{706E5E16-A301-419B-B2B8-876D276FCA38}"/>
    <cellStyle name="Valuta 3 5 3 7 8" xfId="56130" xr:uid="{23739F9F-D214-44AE-AF3F-D525E0442A0A}"/>
    <cellStyle name="Valuta 3 5 3 8" xfId="3338" xr:uid="{00000000-0005-0000-0000-0000014E0000}"/>
    <cellStyle name="Valuta 3 5 3 8 2" xfId="9135" xr:uid="{00000000-0005-0000-0000-0000024E0000}"/>
    <cellStyle name="Valuta 3 5 3 8 3" xfId="18239" xr:uid="{00000000-0005-0000-0000-0000034E0000}"/>
    <cellStyle name="Valuta 3 5 3 8 4" xfId="27386" xr:uid="{3D00D32A-5A21-4B04-85E2-BE54EA7A0778}"/>
    <cellStyle name="Valuta 3 5 3 8 5" xfId="45471" xr:uid="{8477AE22-421C-4357-9B46-EDD18BCF82F1}"/>
    <cellStyle name="Valuta 3 5 3 8 6" xfId="52091" xr:uid="{2CD6C918-BBB7-43F9-9F53-84FA6161A157}"/>
    <cellStyle name="Valuta 3 5 3 8 7" xfId="57134" xr:uid="{FB13312D-3243-46D0-9DF5-18C5674745D1}"/>
    <cellStyle name="Valuta 3 5 3 9" xfId="6237" xr:uid="{00000000-0005-0000-0000-0000044E0000}"/>
    <cellStyle name="Valuta 3 5 3 9 2" xfId="30003" xr:uid="{A1E4F88E-718D-4F56-B2F6-5F2AD87A9B48}"/>
    <cellStyle name="Valuta 3 5 3 9 3" xfId="48088" xr:uid="{77D456B3-4C4B-4420-A283-EADC27126163}"/>
    <cellStyle name="Valuta 3 5 3 9 4" xfId="54708" xr:uid="{534E8246-B5A6-4DCD-8D8E-73F67FE8F203}"/>
    <cellStyle name="Valuta 3 5 3 9 5" xfId="58303" xr:uid="{9DBCF020-1A19-4AAA-9BD6-4001622C20DE}"/>
    <cellStyle name="Valuta 3 5 4" xfId="280" xr:uid="{00000000-0005-0000-0000-0000054E0000}"/>
    <cellStyle name="Valuta 3 5 4 10" xfId="24377" xr:uid="{949937D3-FD99-469E-BF24-317A73B56FFF}"/>
    <cellStyle name="Valuta 3 5 4 11" xfId="42623" xr:uid="{3602D0E4-7943-499D-8239-36FD60E54739}"/>
    <cellStyle name="Valuta 3 5 4 12" xfId="49243" xr:uid="{ABA9B851-D40A-44D9-AF0C-3CCDFF84EE66}"/>
    <cellStyle name="Valuta 3 5 4 13" xfId="55836" xr:uid="{AD0B98B9-3F4C-4472-9554-AAF4A958F020}"/>
    <cellStyle name="Valuta 3 5 4 2" xfId="677" xr:uid="{00000000-0005-0000-0000-0000064E0000}"/>
    <cellStyle name="Valuta 3 5 4 2 10" xfId="49435" xr:uid="{61E1DAA4-F446-4611-8B89-782520468138}"/>
    <cellStyle name="Valuta 3 5 4 2 11" xfId="56003" xr:uid="{D3F6CCBD-1A76-4924-A7BD-FB7C38BBD02C}"/>
    <cellStyle name="Valuta 3 5 4 2 2" xfId="2026" xr:uid="{00000000-0005-0000-0000-0000074E0000}"/>
    <cellStyle name="Valuta 3 5 4 2 2 2" xfId="4925" xr:uid="{00000000-0005-0000-0000-0000084E0000}"/>
    <cellStyle name="Valuta 3 5 4 2 2 2 2" xfId="10722" xr:uid="{00000000-0005-0000-0000-0000094E0000}"/>
    <cellStyle name="Valuta 3 5 4 2 2 2 3" xfId="19826" xr:uid="{00000000-0005-0000-0000-00000A4E0000}"/>
    <cellStyle name="Valuta 3 5 4 2 2 2 4" xfId="28549" xr:uid="{CB1926BA-19F8-42C8-BAF3-F6DDD5D75E6B}"/>
    <cellStyle name="Valuta 3 5 4 2 2 2 5" xfId="46634" xr:uid="{428CAC1A-241D-4820-85D2-5D38C2B4F9C4}"/>
    <cellStyle name="Valuta 3 5 4 2 2 2 6" xfId="53254" xr:uid="{E84071C5-4382-4C25-B55A-8A7E43A58EEF}"/>
    <cellStyle name="Valuta 3 5 4 2 2 2 7" xfId="58009" xr:uid="{C8A3E1B0-D69D-4D6C-9F38-9DCBD0AEA967}"/>
    <cellStyle name="Valuta 3 5 4 2 2 3" xfId="7824" xr:uid="{00000000-0005-0000-0000-00000B4E0000}"/>
    <cellStyle name="Valuta 3 5 4 2 2 3 2" xfId="30926" xr:uid="{97FF993C-08F1-492D-9637-2AE48B24ED94}"/>
    <cellStyle name="Valuta 3 5 4 2 2 3 3" xfId="49011" xr:uid="{BF835D37-533A-44F4-B771-0A0D103D2F0D}"/>
    <cellStyle name="Valuta 3 5 4 2 2 3 4" xfId="55631" xr:uid="{7E7BC1F0-BA96-45A6-8BD4-686982320E53}"/>
    <cellStyle name="Valuta 3 5 4 2 2 3 5" xfId="59180" xr:uid="{4657A915-A951-45EB-8AA8-3469E513E7AC}"/>
    <cellStyle name="Valuta 3 5 4 2 2 4" xfId="16928" xr:uid="{00000000-0005-0000-0000-00000C4E0000}"/>
    <cellStyle name="Valuta 3 5 4 2 2 5" xfId="26075" xr:uid="{1CC6143B-FA97-4AF4-9E74-2D23750B0F24}"/>
    <cellStyle name="Valuta 3 5 4 2 2 6" xfId="44160" xr:uid="{6865F000-2C10-4F9F-93CE-10EE54586DB6}"/>
    <cellStyle name="Valuta 3 5 4 2 2 7" xfId="50780" xr:uid="{62FFB4E8-ECDF-4C0B-84E4-77B1D565A510}"/>
    <cellStyle name="Valuta 3 5 4 2 2 8" xfId="57007" xr:uid="{4E022727-1DBF-412B-A5C2-A7539E9A0331}"/>
    <cellStyle name="Valuta 3 5 4 2 3" xfId="1680" xr:uid="{00000000-0005-0000-0000-00000D4E0000}"/>
    <cellStyle name="Valuta 3 5 4 2 3 2" xfId="4583" xr:uid="{00000000-0005-0000-0000-00000E4E0000}"/>
    <cellStyle name="Valuta 3 5 4 2 3 2 2" xfId="10380" xr:uid="{00000000-0005-0000-0000-00000F4E0000}"/>
    <cellStyle name="Valuta 3 5 4 2 3 2 3" xfId="19484" xr:uid="{00000000-0005-0000-0000-0000104E0000}"/>
    <cellStyle name="Valuta 3 5 4 2 3 2 4" xfId="28086" xr:uid="{BC83522B-E17C-4695-BDAD-21BC6A81E242}"/>
    <cellStyle name="Valuta 3 5 4 2 3 2 5" xfId="46171" xr:uid="{C2FCB1D3-B543-467A-828B-3160ED66A29E}"/>
    <cellStyle name="Valuta 3 5 4 2 3 2 6" xfId="52791" xr:uid="{CCFE9357-D78B-4767-A2B5-F13C1198E4A9}"/>
    <cellStyle name="Valuta 3 5 4 2 3 2 7" xfId="57675" xr:uid="{13990664-9CB1-4316-A097-1F5AA0EE7CD3}"/>
    <cellStyle name="Valuta 3 5 4 2 3 3" xfId="7482" xr:uid="{00000000-0005-0000-0000-0000114E0000}"/>
    <cellStyle name="Valuta 3 5 4 2 3 3 2" xfId="30588" xr:uid="{00DCB250-201E-47DE-B522-8B8011999743}"/>
    <cellStyle name="Valuta 3 5 4 2 3 3 3" xfId="48673" xr:uid="{876AE34C-3E18-476C-B855-8B0BAB47A1AA}"/>
    <cellStyle name="Valuta 3 5 4 2 3 3 4" xfId="55293" xr:uid="{C903A46B-B2CD-40A6-BDB8-E2E20651869A}"/>
    <cellStyle name="Valuta 3 5 4 2 3 3 5" xfId="58844" xr:uid="{7EA46866-D141-44E9-ACFF-AF3DE228802D}"/>
    <cellStyle name="Valuta 3 5 4 2 3 4" xfId="16586" xr:uid="{00000000-0005-0000-0000-0000124E0000}"/>
    <cellStyle name="Valuta 3 5 4 2 3 5" xfId="25731" xr:uid="{000FD1E8-4AE8-43CF-9AA9-5745832EFDB2}"/>
    <cellStyle name="Valuta 3 5 4 2 3 6" xfId="43818" xr:uid="{995388C5-2C8D-4414-A2F7-B676E22F02C1}"/>
    <cellStyle name="Valuta 3 5 4 2 3 7" xfId="50438" xr:uid="{78B9D12C-FE7E-4DA2-9E83-E278A22F8F99}"/>
    <cellStyle name="Valuta 3 5 4 2 3 8" xfId="56671" xr:uid="{EF343086-5B5F-433D-8097-76158D6CFFAB}"/>
    <cellStyle name="Valuta 3 5 4 2 4" xfId="1247" xr:uid="{00000000-0005-0000-0000-0000134E0000}"/>
    <cellStyle name="Valuta 3 5 4 2 4 2" xfId="4150" xr:uid="{00000000-0005-0000-0000-0000144E0000}"/>
    <cellStyle name="Valuta 3 5 4 2 4 2 2" xfId="9947" xr:uid="{00000000-0005-0000-0000-0000154E0000}"/>
    <cellStyle name="Valuta 3 5 4 2 4 2 3" xfId="19051" xr:uid="{00000000-0005-0000-0000-0000164E0000}"/>
    <cellStyle name="Valuta 3 5 4 2 4 3" xfId="7049" xr:uid="{00000000-0005-0000-0000-0000174E0000}"/>
    <cellStyle name="Valuta 3 5 4 2 4 4" xfId="16153" xr:uid="{00000000-0005-0000-0000-0000184E0000}"/>
    <cellStyle name="Valuta 3 5 4 2 4 5" xfId="25298" xr:uid="{09B3AAB8-4D28-4209-AE1E-FAB017A9DDF5}"/>
    <cellStyle name="Valuta 3 5 4 2 4 6" xfId="43385" xr:uid="{0DA3852D-76FE-4094-AB87-CC48651185C3}"/>
    <cellStyle name="Valuta 3 5 4 2 4 7" xfId="50005" xr:uid="{CE641BAF-4008-496A-ACAA-019F3E2D5B18}"/>
    <cellStyle name="Valuta 3 5 4 2 4 8" xfId="56337" xr:uid="{5DF86781-763C-488E-8FFC-637D240FA934}"/>
    <cellStyle name="Valuta 3 5 4 2 5" xfId="3580" xr:uid="{00000000-0005-0000-0000-0000194E0000}"/>
    <cellStyle name="Valuta 3 5 4 2 5 2" xfId="9377" xr:uid="{00000000-0005-0000-0000-00001A4E0000}"/>
    <cellStyle name="Valuta 3 5 4 2 5 3" xfId="18481" xr:uid="{00000000-0005-0000-0000-00001B4E0000}"/>
    <cellStyle name="Valuta 3 5 4 2 5 4" xfId="27628" xr:uid="{9B61D041-5E0A-4603-969C-D962262DD410}"/>
    <cellStyle name="Valuta 3 5 4 2 5 5" xfId="45713" xr:uid="{565350D4-9CD4-428F-AFC9-4374BC5794C8}"/>
    <cellStyle name="Valuta 3 5 4 2 5 6" xfId="52333" xr:uid="{F0691680-CB89-499A-A2E7-93AAED666491}"/>
    <cellStyle name="Valuta 3 5 4 2 5 7" xfId="57341" xr:uid="{0F172E37-DE40-42EC-9035-085BFF12B3EA}"/>
    <cellStyle name="Valuta 3 5 4 2 6" xfId="6479" xr:uid="{00000000-0005-0000-0000-00001C4E0000}"/>
    <cellStyle name="Valuta 3 5 4 2 6 2" xfId="30210" xr:uid="{0739A196-A4CF-42B0-B201-60DDFAFCE524}"/>
    <cellStyle name="Valuta 3 5 4 2 6 3" xfId="48295" xr:uid="{5797DAB2-0AFA-4E38-B2E9-19276C67E5A2}"/>
    <cellStyle name="Valuta 3 5 4 2 6 4" xfId="54915" xr:uid="{5A73CA9D-A6C8-427F-B298-C2ACDD46ACCE}"/>
    <cellStyle name="Valuta 3 5 4 2 6 5" xfId="58510" xr:uid="{5B7DDD5D-F33F-42FF-837E-655AAB37C120}"/>
    <cellStyle name="Valuta 3 5 4 2 7" xfId="15583" xr:uid="{00000000-0005-0000-0000-00001D4E0000}"/>
    <cellStyle name="Valuta 3 5 4 2 8" xfId="24728" xr:uid="{918C3BBF-68C9-457D-AD72-3108FB5445DC}"/>
    <cellStyle name="Valuta 3 5 4 2 9" xfId="42815" xr:uid="{86E75545-87CC-43FF-B950-4010E29E1214}"/>
    <cellStyle name="Valuta 3 5 4 3" xfId="1859" xr:uid="{00000000-0005-0000-0000-00001E4E0000}"/>
    <cellStyle name="Valuta 3 5 4 3 2" xfId="4758" xr:uid="{00000000-0005-0000-0000-00001F4E0000}"/>
    <cellStyle name="Valuta 3 5 4 3 2 2" xfId="10555" xr:uid="{00000000-0005-0000-0000-0000204E0000}"/>
    <cellStyle name="Valuta 3 5 4 3 2 3" xfId="19659" xr:uid="{00000000-0005-0000-0000-0000214E0000}"/>
    <cellStyle name="Valuta 3 5 4 3 2 4" xfId="28745" xr:uid="{A66B4299-FF6F-4CCC-9795-3151540C4CC8}"/>
    <cellStyle name="Valuta 3 5 4 3 2 5" xfId="46830" xr:uid="{706B8DE3-3993-48BA-81DF-3DED68F07315}"/>
    <cellStyle name="Valuta 3 5 4 3 2 6" xfId="53450" xr:uid="{2CB619C1-56D4-45E6-8A03-84773123748F}"/>
    <cellStyle name="Valuta 3 5 4 3 2 7" xfId="58176" xr:uid="{FAE37C56-37F5-4A22-8B37-7E9EA2EC2B7C}"/>
    <cellStyle name="Valuta 3 5 4 3 3" xfId="7657" xr:uid="{00000000-0005-0000-0000-0000224E0000}"/>
    <cellStyle name="Valuta 3 5 4 3 3 2" xfId="30759" xr:uid="{3CBC4859-63EC-4039-BAC5-F290D515EDBF}"/>
    <cellStyle name="Valuta 3 5 4 3 3 3" xfId="48844" xr:uid="{7FF6F14C-2875-4689-8F8B-4DECC29C0792}"/>
    <cellStyle name="Valuta 3 5 4 3 3 4" xfId="55464" xr:uid="{99DE24A2-BC2A-40B3-A350-F4E3785A5781}"/>
    <cellStyle name="Valuta 3 5 4 3 3 5" xfId="59013" xr:uid="{70700E9C-B269-48ED-9DB0-72723783982E}"/>
    <cellStyle name="Valuta 3 5 4 3 4" xfId="16761" xr:uid="{00000000-0005-0000-0000-0000234E0000}"/>
    <cellStyle name="Valuta 3 5 4 3 5" xfId="25908" xr:uid="{BF704192-FD90-4D63-BBB4-77F4F7C172EB}"/>
    <cellStyle name="Valuta 3 5 4 3 6" xfId="43993" xr:uid="{AE9D8CAC-4BED-44FD-B2E4-3F1E46D1A63F}"/>
    <cellStyle name="Valuta 3 5 4 3 7" xfId="50613" xr:uid="{B69EDBE8-4A41-42B9-8985-14ECF7DFEFF6}"/>
    <cellStyle name="Valuta 3 5 4 3 8" xfId="56840" xr:uid="{DF2C0EE0-A78D-431D-A0E0-92B9594F4454}"/>
    <cellStyle name="Valuta 3 5 4 4" xfId="1467" xr:uid="{00000000-0005-0000-0000-0000244E0000}"/>
    <cellStyle name="Valuta 3 5 4 4 2" xfId="4370" xr:uid="{00000000-0005-0000-0000-0000254E0000}"/>
    <cellStyle name="Valuta 3 5 4 4 2 2" xfId="10167" xr:uid="{00000000-0005-0000-0000-0000264E0000}"/>
    <cellStyle name="Valuta 3 5 4 4 2 3" xfId="19271" xr:uid="{00000000-0005-0000-0000-0000274E0000}"/>
    <cellStyle name="Valuta 3 5 4 4 2 4" xfId="28324" xr:uid="{03725E09-4494-46D3-B688-15EA9F736973}"/>
    <cellStyle name="Valuta 3 5 4 4 2 5" xfId="46409" xr:uid="{3F19BE0F-1064-42D4-A3A9-A76BA9827198}"/>
    <cellStyle name="Valuta 3 5 4 4 2 6" xfId="53029" xr:uid="{B6E439ED-BE3A-44DC-A7E5-21A92BF1D091}"/>
    <cellStyle name="Valuta 3 5 4 4 2 7" xfId="57842" xr:uid="{81EB158E-8070-462D-AE1A-3F204082B040}"/>
    <cellStyle name="Valuta 3 5 4 4 3" xfId="7269" xr:uid="{00000000-0005-0000-0000-0000284E0000}"/>
    <cellStyle name="Valuta 3 5 4 4 3 2" xfId="30397" xr:uid="{7F836E6C-C2BD-48D3-99DB-AE2FB482F753}"/>
    <cellStyle name="Valuta 3 5 4 4 3 3" xfId="48482" xr:uid="{6CB681A7-CD8E-42F9-BF33-19F2D5A8525A}"/>
    <cellStyle name="Valuta 3 5 4 4 3 4" xfId="55102" xr:uid="{9905EFDF-630D-4672-A682-FE8900BBE487}"/>
    <cellStyle name="Valuta 3 5 4 4 3 5" xfId="58677" xr:uid="{44C989AB-273F-4AE3-88AF-1CA78127BE8A}"/>
    <cellStyle name="Valuta 3 5 4 4 4" xfId="16373" xr:uid="{00000000-0005-0000-0000-0000294E0000}"/>
    <cellStyle name="Valuta 3 5 4 4 5" xfId="25518" xr:uid="{B1211A1D-0E5C-4A3C-B618-FED0546A6E4D}"/>
    <cellStyle name="Valuta 3 5 4 4 6" xfId="43605" xr:uid="{2344C54A-E527-4A61-9E03-869CC76D58B7}"/>
    <cellStyle name="Valuta 3 5 4 4 7" xfId="50225" xr:uid="{26BD0605-BFDC-46DF-8743-4249EC3B8214}"/>
    <cellStyle name="Valuta 3 5 4 4 8" xfId="56504" xr:uid="{7FB55C2D-26A3-4837-8982-B4170410D97C}"/>
    <cellStyle name="Valuta 3 5 4 5" xfId="956" xr:uid="{00000000-0005-0000-0000-00002A4E0000}"/>
    <cellStyle name="Valuta 3 5 4 5 2" xfId="3859" xr:uid="{00000000-0005-0000-0000-00002B4E0000}"/>
    <cellStyle name="Valuta 3 5 4 5 2 2" xfId="9656" xr:uid="{00000000-0005-0000-0000-00002C4E0000}"/>
    <cellStyle name="Valuta 3 5 4 5 2 3" xfId="18760" xr:uid="{00000000-0005-0000-0000-00002D4E0000}"/>
    <cellStyle name="Valuta 3 5 4 5 2 4" xfId="27848" xr:uid="{04594872-875D-4144-9C26-4C34D59C0BD1}"/>
    <cellStyle name="Valuta 3 5 4 5 2 5" xfId="45933" xr:uid="{E199D95F-A720-4D46-BA82-48542E6C6280}"/>
    <cellStyle name="Valuta 3 5 4 5 2 6" xfId="52553" xr:uid="{DD91E68A-0C1D-44ED-A900-C82C295313C4}"/>
    <cellStyle name="Valuta 3 5 4 5 2 7" xfId="57508" xr:uid="{149827C1-CD1A-432B-812D-75425B274CD9}"/>
    <cellStyle name="Valuta 3 5 4 5 3" xfId="6758" xr:uid="{00000000-0005-0000-0000-00002E4E0000}"/>
    <cellStyle name="Valuta 3 5 4 5 4" xfId="15862" xr:uid="{00000000-0005-0000-0000-00002F4E0000}"/>
    <cellStyle name="Valuta 3 5 4 5 5" xfId="25007" xr:uid="{AD00846E-DD82-44EA-AABF-E22D2E1555BD}"/>
    <cellStyle name="Valuta 3 5 4 5 6" xfId="43094" xr:uid="{BAF927BC-D2E7-427B-8400-AAFE49701672}"/>
    <cellStyle name="Valuta 3 5 4 5 7" xfId="49714" xr:uid="{738EC223-F250-4C4D-B8EF-8B8770A3077D}"/>
    <cellStyle name="Valuta 3 5 4 5 8" xfId="56170" xr:uid="{5435A2DC-2B0E-48E3-B6DF-91B5701C38ED}"/>
    <cellStyle name="Valuta 3 5 4 6" xfId="3388" xr:uid="{00000000-0005-0000-0000-0000304E0000}"/>
    <cellStyle name="Valuta 3 5 4 6 2" xfId="9185" xr:uid="{00000000-0005-0000-0000-0000314E0000}"/>
    <cellStyle name="Valuta 3 5 4 6 3" xfId="18289" xr:uid="{00000000-0005-0000-0000-0000324E0000}"/>
    <cellStyle name="Valuta 3 5 4 6 4" xfId="27436" xr:uid="{92C7DE1C-723C-4961-B3B9-13BB647F50FB}"/>
    <cellStyle name="Valuta 3 5 4 6 5" xfId="45521" xr:uid="{26D4BFC0-0B68-42FF-9156-66EA20C9D3CF}"/>
    <cellStyle name="Valuta 3 5 4 6 6" xfId="52141" xr:uid="{F55FEC82-9ED9-4750-A3FA-A3A648D230C8}"/>
    <cellStyle name="Valuta 3 5 4 6 7" xfId="57174" xr:uid="{404788C4-BEB2-4530-8E2A-E82E53583B11}"/>
    <cellStyle name="Valuta 3 5 4 7" xfId="6287" xr:uid="{00000000-0005-0000-0000-0000334E0000}"/>
    <cellStyle name="Valuta 3 5 4 7 2" xfId="30043" xr:uid="{F98B4211-61F5-4133-8D62-4F7F54D06028}"/>
    <cellStyle name="Valuta 3 5 4 7 3" xfId="48128" xr:uid="{749BBD61-D458-4B92-96EB-F38820C53B21}"/>
    <cellStyle name="Valuta 3 5 4 7 4" xfId="54748" xr:uid="{7D72BA69-745F-4378-B401-F4D79D53D13F}"/>
    <cellStyle name="Valuta 3 5 4 7 5" xfId="58343" xr:uid="{3E311157-598D-4D71-9909-53031C40D386}"/>
    <cellStyle name="Valuta 3 5 4 8" xfId="15177" xr:uid="{00000000-0005-0000-0000-0000344E0000}"/>
    <cellStyle name="Valuta 3 5 4 9" xfId="15391" xr:uid="{00000000-0005-0000-0000-0000354E0000}"/>
    <cellStyle name="Valuta 3 5 5" xfId="525" xr:uid="{00000000-0005-0000-0000-0000364E0000}"/>
    <cellStyle name="Valuta 3 5 6" xfId="585" xr:uid="{00000000-0005-0000-0000-0000374E0000}"/>
    <cellStyle name="Valuta 3 5 6 10" xfId="49343" xr:uid="{CF5BC166-C137-4300-8801-51EC64170672}"/>
    <cellStyle name="Valuta 3 5 6 11" xfId="55923" xr:uid="{78CFC893-7D20-4C97-9278-162AF4FC1B89}"/>
    <cellStyle name="Valuta 3 5 6 2" xfId="1946" xr:uid="{00000000-0005-0000-0000-0000384E0000}"/>
    <cellStyle name="Valuta 3 5 6 2 2" xfId="4845" xr:uid="{00000000-0005-0000-0000-0000394E0000}"/>
    <cellStyle name="Valuta 3 5 6 2 2 2" xfId="10642" xr:uid="{00000000-0005-0000-0000-00003A4E0000}"/>
    <cellStyle name="Valuta 3 5 6 2 2 3" xfId="19746" xr:uid="{00000000-0005-0000-0000-00003B4E0000}"/>
    <cellStyle name="Valuta 3 5 6 2 2 4" xfId="28457" xr:uid="{637DE435-CF63-42A2-8596-C5A99D88655A}"/>
    <cellStyle name="Valuta 3 5 6 2 2 5" xfId="46542" xr:uid="{9FD9E325-2FBF-45F9-ABA0-BF0DFC054F6A}"/>
    <cellStyle name="Valuta 3 5 6 2 2 6" xfId="53162" xr:uid="{30B1C452-DD65-4993-B90D-42C8DC2895FA}"/>
    <cellStyle name="Valuta 3 5 6 2 2 7" xfId="57929" xr:uid="{F211E560-697C-441D-A251-B9424DBC13FC}"/>
    <cellStyle name="Valuta 3 5 6 2 3" xfId="7744" xr:uid="{00000000-0005-0000-0000-00003C4E0000}"/>
    <cellStyle name="Valuta 3 5 6 2 3 2" xfId="30846" xr:uid="{DD670653-A576-43A3-A62D-24BB4D7F8377}"/>
    <cellStyle name="Valuta 3 5 6 2 3 3" xfId="48931" xr:uid="{C222611F-B61C-47CC-A312-1F268ADCF2F7}"/>
    <cellStyle name="Valuta 3 5 6 2 3 4" xfId="55551" xr:uid="{9BDEEDC4-E4B9-4180-A785-004DADB2927E}"/>
    <cellStyle name="Valuta 3 5 6 2 3 5" xfId="59100" xr:uid="{DF69D3A9-AC36-4DD3-AC13-AD4A4F0BA152}"/>
    <cellStyle name="Valuta 3 5 6 2 4" xfId="16848" xr:uid="{00000000-0005-0000-0000-00003D4E0000}"/>
    <cellStyle name="Valuta 3 5 6 2 5" xfId="25995" xr:uid="{74515CB6-276A-42B2-91D1-0BEE048E0265}"/>
    <cellStyle name="Valuta 3 5 6 2 6" xfId="44080" xr:uid="{923298B8-B6BF-4DA1-9BE8-ACFB358D46A8}"/>
    <cellStyle name="Valuta 3 5 6 2 7" xfId="50700" xr:uid="{ACD285E1-59B9-4D97-962C-86D2252C0302}"/>
    <cellStyle name="Valuta 3 5 6 2 8" xfId="56927" xr:uid="{7F6E4BA5-98A5-4EB7-974A-6ED099A99992}"/>
    <cellStyle name="Valuta 3 5 6 3" xfId="1588" xr:uid="{00000000-0005-0000-0000-00003E4E0000}"/>
    <cellStyle name="Valuta 3 5 6 3 2" xfId="4491" xr:uid="{00000000-0005-0000-0000-00003F4E0000}"/>
    <cellStyle name="Valuta 3 5 6 3 2 2" xfId="10288" xr:uid="{00000000-0005-0000-0000-0000404E0000}"/>
    <cellStyle name="Valuta 3 5 6 3 2 3" xfId="19392" xr:uid="{00000000-0005-0000-0000-0000414E0000}"/>
    <cellStyle name="Valuta 3 5 6 3 2 4" xfId="27994" xr:uid="{369B6E81-ED9D-4C26-92AB-997D7202643E}"/>
    <cellStyle name="Valuta 3 5 6 3 2 5" xfId="46079" xr:uid="{004446D0-067D-4E41-A12E-AAEEC16B0ED8}"/>
    <cellStyle name="Valuta 3 5 6 3 2 6" xfId="52699" xr:uid="{3E6CC2AA-61D5-4FDC-8DBD-C2ADA2EB60AD}"/>
    <cellStyle name="Valuta 3 5 6 3 2 7" xfId="57595" xr:uid="{F189A04D-77C3-4D1F-8C7A-6C21135EAEB6}"/>
    <cellStyle name="Valuta 3 5 6 3 3" xfId="7390" xr:uid="{00000000-0005-0000-0000-0000424E0000}"/>
    <cellStyle name="Valuta 3 5 6 3 3 2" xfId="30502" xr:uid="{EE82B4D5-CED6-4BEE-A19A-EDBCB3480489}"/>
    <cellStyle name="Valuta 3 5 6 3 3 3" xfId="48587" xr:uid="{0CB803AF-BFEE-4D7D-AC32-5CEA8BE8AF61}"/>
    <cellStyle name="Valuta 3 5 6 3 3 4" xfId="55207" xr:uid="{7718B665-64C2-48A1-939C-605786122125}"/>
    <cellStyle name="Valuta 3 5 6 3 3 5" xfId="58764" xr:uid="{4D875E7A-17FB-45C9-9069-FB3210ECB523}"/>
    <cellStyle name="Valuta 3 5 6 3 4" xfId="16494" xr:uid="{00000000-0005-0000-0000-0000434E0000}"/>
    <cellStyle name="Valuta 3 5 6 3 5" xfId="25639" xr:uid="{A3A41530-1B27-453D-B6DF-00312430032D}"/>
    <cellStyle name="Valuta 3 5 6 3 6" xfId="43726" xr:uid="{71F53851-DFCA-42C8-BF24-E318D5883B82}"/>
    <cellStyle name="Valuta 3 5 6 3 7" xfId="50346" xr:uid="{466E8D32-E8A3-4D2F-9230-753EB6D67787}"/>
    <cellStyle name="Valuta 3 5 6 3 8" xfId="56591" xr:uid="{FAD54869-3568-4405-9637-A8B3447BAFD0}"/>
    <cellStyle name="Valuta 3 5 6 4" xfId="1155" xr:uid="{00000000-0005-0000-0000-0000444E0000}"/>
    <cellStyle name="Valuta 3 5 6 4 2" xfId="4058" xr:uid="{00000000-0005-0000-0000-0000454E0000}"/>
    <cellStyle name="Valuta 3 5 6 4 2 2" xfId="9855" xr:uid="{00000000-0005-0000-0000-0000464E0000}"/>
    <cellStyle name="Valuta 3 5 6 4 2 3" xfId="18959" xr:uid="{00000000-0005-0000-0000-0000474E0000}"/>
    <cellStyle name="Valuta 3 5 6 4 3" xfId="6957" xr:uid="{00000000-0005-0000-0000-0000484E0000}"/>
    <cellStyle name="Valuta 3 5 6 4 4" xfId="16061" xr:uid="{00000000-0005-0000-0000-0000494E0000}"/>
    <cellStyle name="Valuta 3 5 6 4 5" xfId="25206" xr:uid="{030221E7-E1C7-49B7-B1E4-5F9B7A86F9F5}"/>
    <cellStyle name="Valuta 3 5 6 4 6" xfId="43293" xr:uid="{11AE8FA2-0828-4F1E-A9E9-C1BE5A5C7637}"/>
    <cellStyle name="Valuta 3 5 6 4 7" xfId="49913" xr:uid="{5C2671C1-CAFF-4882-982A-399DEB8FEC8C}"/>
    <cellStyle name="Valuta 3 5 6 4 8" xfId="56257" xr:uid="{1F8E148F-B62D-4AE1-99FB-F1DD48CEB882}"/>
    <cellStyle name="Valuta 3 5 6 5" xfId="3488" xr:uid="{00000000-0005-0000-0000-00004A4E0000}"/>
    <cellStyle name="Valuta 3 5 6 5 2" xfId="9285" xr:uid="{00000000-0005-0000-0000-00004B4E0000}"/>
    <cellStyle name="Valuta 3 5 6 5 3" xfId="18389" xr:uid="{00000000-0005-0000-0000-00004C4E0000}"/>
    <cellStyle name="Valuta 3 5 6 5 4" xfId="27536" xr:uid="{63843B8C-EA08-4F3E-ACE5-43FCBF8ACC04}"/>
    <cellStyle name="Valuta 3 5 6 5 5" xfId="45621" xr:uid="{926790BC-E2F8-40DD-9BD1-C573FA8A964D}"/>
    <cellStyle name="Valuta 3 5 6 5 6" xfId="52241" xr:uid="{F2DD4A41-4CBA-4EBE-936C-16DA203D990A}"/>
    <cellStyle name="Valuta 3 5 6 5 7" xfId="57261" xr:uid="{C6B2AE3D-B541-485B-B55E-2BE6C8FA0580}"/>
    <cellStyle name="Valuta 3 5 6 6" xfId="6387" xr:uid="{00000000-0005-0000-0000-00004D4E0000}"/>
    <cellStyle name="Valuta 3 5 6 6 2" xfId="30130" xr:uid="{142FEE87-1CA0-4184-8B3E-35905C737184}"/>
    <cellStyle name="Valuta 3 5 6 6 3" xfId="48215" xr:uid="{EEEE76CD-9112-4F33-8916-831DC8560C8C}"/>
    <cellStyle name="Valuta 3 5 6 6 4" xfId="54835" xr:uid="{D6FF2F18-3624-4519-A2CD-918936873276}"/>
    <cellStyle name="Valuta 3 5 6 6 5" xfId="58430" xr:uid="{6FAAD070-EAF6-468D-BA8B-D6F09DFE6F0B}"/>
    <cellStyle name="Valuta 3 5 6 7" xfId="15491" xr:uid="{00000000-0005-0000-0000-00004E4E0000}"/>
    <cellStyle name="Valuta 3 5 6 8" xfId="24636" xr:uid="{896C307F-9161-47E7-B3F1-CDC6C2FAA759}"/>
    <cellStyle name="Valuta 3 5 6 9" xfId="42723" xr:uid="{BAAA10A2-3531-4118-A48A-5177EBED5A08}"/>
    <cellStyle name="Valuta 3 5 7" xfId="1779" xr:uid="{00000000-0005-0000-0000-00004F4E0000}"/>
    <cellStyle name="Valuta 3 5 7 2" xfId="4678" xr:uid="{00000000-0005-0000-0000-0000504E0000}"/>
    <cellStyle name="Valuta 3 5 7 2 2" xfId="10475" xr:uid="{00000000-0005-0000-0000-0000514E0000}"/>
    <cellStyle name="Valuta 3 5 7 2 3" xfId="19579" xr:uid="{00000000-0005-0000-0000-0000524E0000}"/>
    <cellStyle name="Valuta 3 5 7 2 4" xfId="28660" xr:uid="{78B8645F-E3EF-4AD7-BFE3-3E0CB2B6FFCE}"/>
    <cellStyle name="Valuta 3 5 7 2 5" xfId="46745" xr:uid="{D02C632F-2BCD-4DA0-B683-D94C196A018E}"/>
    <cellStyle name="Valuta 3 5 7 2 6" xfId="53365" xr:uid="{5E89814C-0C14-4320-B818-AFC898C51979}"/>
    <cellStyle name="Valuta 3 5 7 2 7" xfId="58096" xr:uid="{D1D90762-E51B-4D4B-9D69-CA08DE70DC6B}"/>
    <cellStyle name="Valuta 3 5 7 3" xfId="7577" xr:uid="{00000000-0005-0000-0000-0000534E0000}"/>
    <cellStyle name="Valuta 3 5 7 3 2" xfId="30679" xr:uid="{CFA4F99B-DD70-44DC-AB49-E5F79AF79B23}"/>
    <cellStyle name="Valuta 3 5 7 3 3" xfId="48764" xr:uid="{A21CDE74-AED1-4E85-8741-23FA4C942462}"/>
    <cellStyle name="Valuta 3 5 7 3 4" xfId="55384" xr:uid="{D27F7058-3E85-4921-9E98-336F1D7B20BF}"/>
    <cellStyle name="Valuta 3 5 7 3 5" xfId="58933" xr:uid="{C323BBD1-8495-4D8D-BB73-F88D23805A6F}"/>
    <cellStyle name="Valuta 3 5 7 4" xfId="16681" xr:uid="{00000000-0005-0000-0000-0000544E0000}"/>
    <cellStyle name="Valuta 3 5 7 5" xfId="25828" xr:uid="{D5AC47E6-5DEC-4B8F-9CF5-466BBAABB093}"/>
    <cellStyle name="Valuta 3 5 7 6" xfId="43913" xr:uid="{B05FEE6D-7B4F-4D89-833B-96AD8097C86F}"/>
    <cellStyle name="Valuta 3 5 7 7" xfId="50533" xr:uid="{D117BDF2-FDDC-4458-8107-9769A1970BA6}"/>
    <cellStyle name="Valuta 3 5 7 8" xfId="56760" xr:uid="{4D025770-F86F-48B6-99F7-7E9107625430}"/>
    <cellStyle name="Valuta 3 5 8" xfId="1373" xr:uid="{00000000-0005-0000-0000-0000554E0000}"/>
    <cellStyle name="Valuta 3 5 8 2" xfId="4276" xr:uid="{00000000-0005-0000-0000-0000564E0000}"/>
    <cellStyle name="Valuta 3 5 8 2 2" xfId="10073" xr:uid="{00000000-0005-0000-0000-0000574E0000}"/>
    <cellStyle name="Valuta 3 5 8 2 3" xfId="19177" xr:uid="{00000000-0005-0000-0000-0000584E0000}"/>
    <cellStyle name="Valuta 3 5 8 2 4" xfId="28229" xr:uid="{41EDA433-46D2-433B-871A-F88A0732131F}"/>
    <cellStyle name="Valuta 3 5 8 2 5" xfId="46314" xr:uid="{CD197D2A-B1B3-4004-8CFD-05F0C020BD0B}"/>
    <cellStyle name="Valuta 3 5 8 2 6" xfId="52934" xr:uid="{0B615C7E-5A42-47FC-A0EF-E729918344E0}"/>
    <cellStyle name="Valuta 3 5 8 2 7" xfId="57762" xr:uid="{CD41A646-4B22-4D33-AA1D-9F68A1BF0618}"/>
    <cellStyle name="Valuta 3 5 8 3" xfId="7175" xr:uid="{00000000-0005-0000-0000-0000594E0000}"/>
    <cellStyle name="Valuta 3 5 8 3 2" xfId="30311" xr:uid="{A55A7B11-DE68-47D5-85D5-4377E22824F5}"/>
    <cellStyle name="Valuta 3 5 8 3 3" xfId="48396" xr:uid="{77EBA9EF-0B30-4857-8A3A-4C15D0A311B7}"/>
    <cellStyle name="Valuta 3 5 8 3 4" xfId="55016" xr:uid="{63F4754D-9087-4714-AF2D-0FE117CE7A0A}"/>
    <cellStyle name="Valuta 3 5 8 3 5" xfId="58597" xr:uid="{1A7E48A3-CD1C-4D38-9545-7DEB28373FAE}"/>
    <cellStyle name="Valuta 3 5 8 4" xfId="16279" xr:uid="{00000000-0005-0000-0000-00005A4E0000}"/>
    <cellStyle name="Valuta 3 5 8 5" xfId="25424" xr:uid="{12A5CDBE-D557-47DC-BE90-86EE5E1A5A96}"/>
    <cellStyle name="Valuta 3 5 8 6" xfId="43511" xr:uid="{F9D0BBAD-626B-4D9A-8775-ECB3DE84D454}"/>
    <cellStyle name="Valuta 3 5 8 7" xfId="50131" xr:uid="{77DA0F9B-9935-4469-BF13-60ABF97AC311}"/>
    <cellStyle name="Valuta 3 5 8 8" xfId="56424" xr:uid="{D3D96F28-97D7-44F4-B963-9B2B2465BE38}"/>
    <cellStyle name="Valuta 3 5 9" xfId="859" xr:uid="{00000000-0005-0000-0000-00005B4E0000}"/>
    <cellStyle name="Valuta 3 5 9 2" xfId="3762" xr:uid="{00000000-0005-0000-0000-00005C4E0000}"/>
    <cellStyle name="Valuta 3 5 9 2 2" xfId="9559" xr:uid="{00000000-0005-0000-0000-00005D4E0000}"/>
    <cellStyle name="Valuta 3 5 9 2 3" xfId="18663" xr:uid="{00000000-0005-0000-0000-00005E4E0000}"/>
    <cellStyle name="Valuta 3 5 9 2 4" xfId="27755" xr:uid="{476AFBA0-72CA-4BE7-90D5-4E151713CC19}"/>
    <cellStyle name="Valuta 3 5 9 2 5" xfId="45840" xr:uid="{A29DC5A6-27E9-442E-9507-EE920AEE7BD3}"/>
    <cellStyle name="Valuta 3 5 9 2 6" xfId="52460" xr:uid="{89DB373F-DCAA-429E-8DB6-0D0BAA23C855}"/>
    <cellStyle name="Valuta 3 5 9 2 7" xfId="57428" xr:uid="{7E59F5FC-E1E4-4F99-8837-6E267BA53B48}"/>
    <cellStyle name="Valuta 3 5 9 3" xfId="6661" xr:uid="{00000000-0005-0000-0000-00005F4E0000}"/>
    <cellStyle name="Valuta 3 5 9 4" xfId="15765" xr:uid="{00000000-0005-0000-0000-0000604E0000}"/>
    <cellStyle name="Valuta 3 5 9 5" xfId="24910" xr:uid="{5C227758-6361-455F-A3C5-11AA9A2B1CB1}"/>
    <cellStyle name="Valuta 3 5 9 6" xfId="42997" xr:uid="{03A56D1D-7CA9-4654-A2C5-144D7DA6A90B}"/>
    <cellStyle name="Valuta 3 5 9 7" xfId="49617" xr:uid="{6BC0494B-9037-4E42-9EC3-D7D07EB42709}"/>
    <cellStyle name="Valuta 3 5 9 8" xfId="56090" xr:uid="{18E807DA-03F2-473B-842B-A5CB92089F5E}"/>
    <cellStyle name="Valuta 3 6" xfId="184" xr:uid="{00000000-0005-0000-0000-0000614E0000}"/>
    <cellStyle name="Valuta 3 6 10" xfId="3297" xr:uid="{00000000-0005-0000-0000-0000624E0000}"/>
    <cellStyle name="Valuta 3 6 10 2" xfId="9094" xr:uid="{00000000-0005-0000-0000-0000634E0000}"/>
    <cellStyle name="Valuta 3 6 10 3" xfId="18198" xr:uid="{00000000-0005-0000-0000-0000644E0000}"/>
    <cellStyle name="Valuta 3 6 10 4" xfId="27345" xr:uid="{1704E1A0-8EC7-49E0-ACCB-FD2B83C1FE5F}"/>
    <cellStyle name="Valuta 3 6 10 5" xfId="45430" xr:uid="{896D1C7D-FB49-4884-A160-C3FD0B728DDA}"/>
    <cellStyle name="Valuta 3 6 10 6" xfId="52050" xr:uid="{83D353E2-E67F-448E-B1C6-BCFEDA06FF76}"/>
    <cellStyle name="Valuta 3 6 10 7" xfId="57096" xr:uid="{108E2AC0-5A04-4240-A6AD-25115FF1A259}"/>
    <cellStyle name="Valuta 3 6 11" xfId="6196" xr:uid="{00000000-0005-0000-0000-0000654E0000}"/>
    <cellStyle name="Valuta 3 6 11 2" xfId="29965" xr:uid="{21A793AA-E772-4F35-85A2-3BE31D0AA507}"/>
    <cellStyle name="Valuta 3 6 11 3" xfId="48050" xr:uid="{00FF6DA5-D17D-4319-A3B8-F3FD867E7421}"/>
    <cellStyle name="Valuta 3 6 11 4" xfId="54670" xr:uid="{7C404874-AF2C-495E-9A4E-682123579421}"/>
    <cellStyle name="Valuta 3 6 11 5" xfId="58265" xr:uid="{FF578307-C0C1-44E3-A77E-1B9603E52258}"/>
    <cellStyle name="Valuta 3 6 12" xfId="15058" xr:uid="{00000000-0005-0000-0000-0000664E0000}"/>
    <cellStyle name="Valuta 3 6 13" xfId="15300" xr:uid="{00000000-0005-0000-0000-0000674E0000}"/>
    <cellStyle name="Valuta 3 6 14" xfId="24281" xr:uid="{CEC9DDCC-9552-4995-82CD-48710ACBFE6E}"/>
    <cellStyle name="Valuta 3 6 15" xfId="42532" xr:uid="{B1CDAD82-1B13-4174-9967-1B8B2A9C8F1A}"/>
    <cellStyle name="Valuta 3 6 16" xfId="49152" xr:uid="{DBC7B5CB-CC9A-4BA1-8396-2B9AAC030D87}"/>
    <cellStyle name="Valuta 3 6 17" xfId="55758" xr:uid="{DE880581-945E-4409-99C7-98230A28E47C}"/>
    <cellStyle name="Valuta 3 6 2" xfId="214" xr:uid="{00000000-0005-0000-0000-0000684E0000}"/>
    <cellStyle name="Valuta 3 6 2 10" xfId="6223" xr:uid="{00000000-0005-0000-0000-0000694E0000}"/>
    <cellStyle name="Valuta 3 6 2 10 2" xfId="29989" xr:uid="{8FF4785C-544C-4C84-A569-9EE6E129DBB0}"/>
    <cellStyle name="Valuta 3 6 2 10 3" xfId="48074" xr:uid="{17E3C791-7F33-440D-8323-F03F830B24CC}"/>
    <cellStyle name="Valuta 3 6 2 10 4" xfId="54694" xr:uid="{683199BD-5ED7-4274-9DD2-659C0E636EF3}"/>
    <cellStyle name="Valuta 3 6 2 10 5" xfId="58289" xr:uid="{3D555592-22F2-4B17-95B2-6495ABC70D77}"/>
    <cellStyle name="Valuta 3 6 2 11" xfId="15087" xr:uid="{00000000-0005-0000-0000-00006A4E0000}"/>
    <cellStyle name="Valuta 3 6 2 12" xfId="15327" xr:uid="{00000000-0005-0000-0000-00006B4E0000}"/>
    <cellStyle name="Valuta 3 6 2 13" xfId="24311" xr:uid="{E7F387D3-1E41-49F8-860A-C08FFFCE3B6E}"/>
    <cellStyle name="Valuta 3 6 2 14" xfId="42559" xr:uid="{3B34158E-C240-45BC-8E9C-C970978FCEB7}"/>
    <cellStyle name="Valuta 3 6 2 15" xfId="49179" xr:uid="{63E1AF5C-DF86-461E-AF48-AD5C2E8B6F20}"/>
    <cellStyle name="Valuta 3 6 2 16" xfId="55782" xr:uid="{42C25033-2B31-43AB-81E4-CB05B3397A47}"/>
    <cellStyle name="Valuta 3 6 2 2" xfId="255" xr:uid="{00000000-0005-0000-0000-00006C4E0000}"/>
    <cellStyle name="Valuta 3 6 2 2 10" xfId="15152" xr:uid="{00000000-0005-0000-0000-00006D4E0000}"/>
    <cellStyle name="Valuta 3 6 2 2 11" xfId="15367" xr:uid="{00000000-0005-0000-0000-00006E4E0000}"/>
    <cellStyle name="Valuta 3 6 2 2 12" xfId="24352" xr:uid="{E8522ADB-AE31-4F3F-87B4-40F59E5A900E}"/>
    <cellStyle name="Valuta 3 6 2 2 13" xfId="42599" xr:uid="{1BF709A2-D439-4CA2-A409-299C86F0963B}"/>
    <cellStyle name="Valuta 3 6 2 2 14" xfId="49219" xr:uid="{28C70FE8-79A1-48CD-93EB-5C7D602887BE}"/>
    <cellStyle name="Valuta 3 6 2 2 15" xfId="55822" xr:uid="{BECF5524-6F08-4B45-A44E-240E3482ADE1}"/>
    <cellStyle name="Valuta 3 6 2 2 2" xfId="351" xr:uid="{00000000-0005-0000-0000-00006F4E0000}"/>
    <cellStyle name="Valuta 3 6 2 2 2 10" xfId="24448" xr:uid="{F83D678C-4EA2-4FB3-8047-789E6562D732}"/>
    <cellStyle name="Valuta 3 6 2 2 2 11" xfId="42694" xr:uid="{02377ACB-3203-492C-ACA5-CDD93BEB135D}"/>
    <cellStyle name="Valuta 3 6 2 2 2 12" xfId="49314" xr:uid="{62CA52C1-8712-4238-9224-1FD071431062}"/>
    <cellStyle name="Valuta 3 6 2 2 2 13" xfId="55902" xr:uid="{4AEAFCB8-49C0-49F7-B9CF-9F70EE9CB434}"/>
    <cellStyle name="Valuta 3 6 2 2 2 2" xfId="748" xr:uid="{00000000-0005-0000-0000-0000704E0000}"/>
    <cellStyle name="Valuta 3 6 2 2 2 2 10" xfId="49506" xr:uid="{58EAD721-59BD-4E57-B640-445B5BCF2F4B}"/>
    <cellStyle name="Valuta 3 6 2 2 2 2 11" xfId="56069" xr:uid="{4898A954-1D4B-46A7-9A8F-094C03DD6834}"/>
    <cellStyle name="Valuta 3 6 2 2 2 2 2" xfId="2092" xr:uid="{00000000-0005-0000-0000-0000714E0000}"/>
    <cellStyle name="Valuta 3 6 2 2 2 2 2 2" xfId="4991" xr:uid="{00000000-0005-0000-0000-0000724E0000}"/>
    <cellStyle name="Valuta 3 6 2 2 2 2 2 2 2" xfId="10788" xr:uid="{00000000-0005-0000-0000-0000734E0000}"/>
    <cellStyle name="Valuta 3 6 2 2 2 2 2 2 3" xfId="19892" xr:uid="{00000000-0005-0000-0000-0000744E0000}"/>
    <cellStyle name="Valuta 3 6 2 2 2 2 2 2 4" xfId="28620" xr:uid="{AC685B8B-DAA8-4B66-A56A-27A877CC5CF6}"/>
    <cellStyle name="Valuta 3 6 2 2 2 2 2 2 5" xfId="46705" xr:uid="{81E34C72-1979-49F0-8B27-29D273E0E0D3}"/>
    <cellStyle name="Valuta 3 6 2 2 2 2 2 2 6" xfId="53325" xr:uid="{8C5CC986-9C13-4A69-85D1-A4CB0929F5B7}"/>
    <cellStyle name="Valuta 3 6 2 2 2 2 2 2 7" xfId="58075" xr:uid="{F6581429-3755-4D5A-8D08-6CCCEE22E228}"/>
    <cellStyle name="Valuta 3 6 2 2 2 2 2 3" xfId="7890" xr:uid="{00000000-0005-0000-0000-0000754E0000}"/>
    <cellStyle name="Valuta 3 6 2 2 2 2 2 3 2" xfId="30992" xr:uid="{03E9E46F-3FC2-4145-820B-83ADAB1A4CA6}"/>
    <cellStyle name="Valuta 3 6 2 2 2 2 2 3 3" xfId="49077" xr:uid="{C9A124E1-E316-4558-ADBD-F6E9077DB645}"/>
    <cellStyle name="Valuta 3 6 2 2 2 2 2 3 4" xfId="55697" xr:uid="{1F0AC49C-7043-4630-B8A8-A44CED8EB6D0}"/>
    <cellStyle name="Valuta 3 6 2 2 2 2 2 3 5" xfId="59246" xr:uid="{8CF6EE12-4E72-41C8-AF30-EDC3F7BC6C44}"/>
    <cellStyle name="Valuta 3 6 2 2 2 2 2 4" xfId="16994" xr:uid="{00000000-0005-0000-0000-0000764E0000}"/>
    <cellStyle name="Valuta 3 6 2 2 2 2 2 5" xfId="26141" xr:uid="{C4B8F135-52F9-439A-88FA-FFA99F016B87}"/>
    <cellStyle name="Valuta 3 6 2 2 2 2 2 6" xfId="44226" xr:uid="{390301AD-C0F6-4C0F-A35D-AF640D2B71B4}"/>
    <cellStyle name="Valuta 3 6 2 2 2 2 2 7" xfId="50846" xr:uid="{20194352-15AE-4849-8DFF-79089F54EEC2}"/>
    <cellStyle name="Valuta 3 6 2 2 2 2 2 8" xfId="57073" xr:uid="{5FBD2872-A451-4E5A-A437-CE5C6DA0F2B6}"/>
    <cellStyle name="Valuta 3 6 2 2 2 2 3" xfId="1751" xr:uid="{00000000-0005-0000-0000-0000774E0000}"/>
    <cellStyle name="Valuta 3 6 2 2 2 2 3 2" xfId="4654" xr:uid="{00000000-0005-0000-0000-0000784E0000}"/>
    <cellStyle name="Valuta 3 6 2 2 2 2 3 2 2" xfId="10451" xr:uid="{00000000-0005-0000-0000-0000794E0000}"/>
    <cellStyle name="Valuta 3 6 2 2 2 2 3 2 3" xfId="19555" xr:uid="{00000000-0005-0000-0000-00007A4E0000}"/>
    <cellStyle name="Valuta 3 6 2 2 2 2 3 2 4" xfId="28157" xr:uid="{148CF588-D51B-4FB0-8378-716643578280}"/>
    <cellStyle name="Valuta 3 6 2 2 2 2 3 2 5" xfId="46242" xr:uid="{5D2D79AF-CAED-4F5E-97F0-649CDB103094}"/>
    <cellStyle name="Valuta 3 6 2 2 2 2 3 2 6" xfId="52862" xr:uid="{BDE21EF0-24E9-4A39-8A96-42B4FBAC7DAA}"/>
    <cellStyle name="Valuta 3 6 2 2 2 2 3 2 7" xfId="57741" xr:uid="{C6D5B665-4FF0-4CBA-B2B2-90EF38950F81}"/>
    <cellStyle name="Valuta 3 6 2 2 2 2 3 3" xfId="7553" xr:uid="{00000000-0005-0000-0000-00007B4E0000}"/>
    <cellStyle name="Valuta 3 6 2 2 2 2 3 3 2" xfId="30656" xr:uid="{7BA423B7-74DA-4CF8-AFA2-D361A3AA4A04}"/>
    <cellStyle name="Valuta 3 6 2 2 2 2 3 3 3" xfId="48741" xr:uid="{2B71C1C8-CB1A-47C8-8E57-AC3F1C7BF51F}"/>
    <cellStyle name="Valuta 3 6 2 2 2 2 3 3 4" xfId="55361" xr:uid="{3631F67F-C4FF-45BE-8C97-6702D5A8C44A}"/>
    <cellStyle name="Valuta 3 6 2 2 2 2 3 3 5" xfId="58910" xr:uid="{31F82F88-248D-40BB-908A-44C1F15212B2}"/>
    <cellStyle name="Valuta 3 6 2 2 2 2 3 4" xfId="16657" xr:uid="{00000000-0005-0000-0000-00007C4E0000}"/>
    <cellStyle name="Valuta 3 6 2 2 2 2 3 5" xfId="25802" xr:uid="{74EF7D23-157D-4AC2-AEEE-2E7D043F5DE8}"/>
    <cellStyle name="Valuta 3 6 2 2 2 2 3 6" xfId="43889" xr:uid="{0D8B23E6-6BED-42E0-8254-86DEA2DED436}"/>
    <cellStyle name="Valuta 3 6 2 2 2 2 3 7" xfId="50509" xr:uid="{0907ED37-3B8E-42C3-A590-7BBE4C605402}"/>
    <cellStyle name="Valuta 3 6 2 2 2 2 3 8" xfId="56737" xr:uid="{062FF941-B8D3-4504-B86B-F13950E4CF8E}"/>
    <cellStyle name="Valuta 3 6 2 2 2 2 4" xfId="1318" xr:uid="{00000000-0005-0000-0000-00007D4E0000}"/>
    <cellStyle name="Valuta 3 6 2 2 2 2 4 2" xfId="4221" xr:uid="{00000000-0005-0000-0000-00007E4E0000}"/>
    <cellStyle name="Valuta 3 6 2 2 2 2 4 2 2" xfId="10018" xr:uid="{00000000-0005-0000-0000-00007F4E0000}"/>
    <cellStyle name="Valuta 3 6 2 2 2 2 4 2 3" xfId="19122" xr:uid="{00000000-0005-0000-0000-0000804E0000}"/>
    <cellStyle name="Valuta 3 6 2 2 2 2 4 3" xfId="7120" xr:uid="{00000000-0005-0000-0000-0000814E0000}"/>
    <cellStyle name="Valuta 3 6 2 2 2 2 4 4" xfId="16224" xr:uid="{00000000-0005-0000-0000-0000824E0000}"/>
    <cellStyle name="Valuta 3 6 2 2 2 2 4 5" xfId="25369" xr:uid="{55AD7A91-5D19-40BB-A79E-85EF5B2E8985}"/>
    <cellStyle name="Valuta 3 6 2 2 2 2 4 6" xfId="43456" xr:uid="{1C66CE6F-40B2-45A1-8E3F-DA47700ABE68}"/>
    <cellStyle name="Valuta 3 6 2 2 2 2 4 7" xfId="50076" xr:uid="{4A88AC62-F285-40C0-AD46-2FF7F72AD37B}"/>
    <cellStyle name="Valuta 3 6 2 2 2 2 4 8" xfId="56403" xr:uid="{18F4790D-1E5B-4ED9-A85A-25C62E838CF4}"/>
    <cellStyle name="Valuta 3 6 2 2 2 2 5" xfId="3651" xr:uid="{00000000-0005-0000-0000-0000834E0000}"/>
    <cellStyle name="Valuta 3 6 2 2 2 2 5 2" xfId="9448" xr:uid="{00000000-0005-0000-0000-0000844E0000}"/>
    <cellStyle name="Valuta 3 6 2 2 2 2 5 3" xfId="18552" xr:uid="{00000000-0005-0000-0000-0000854E0000}"/>
    <cellStyle name="Valuta 3 6 2 2 2 2 5 4" xfId="27699" xr:uid="{4D442B01-E46C-466F-B580-75C1FB77D44B}"/>
    <cellStyle name="Valuta 3 6 2 2 2 2 5 5" xfId="45784" xr:uid="{EBFD418A-208D-4C8F-B056-5D547CC229F5}"/>
    <cellStyle name="Valuta 3 6 2 2 2 2 5 6" xfId="52404" xr:uid="{5571C938-0C51-48D9-95D5-FAC096E25274}"/>
    <cellStyle name="Valuta 3 6 2 2 2 2 5 7" xfId="57407" xr:uid="{47F7CAF6-3B92-48B8-B4EC-F5B5CF012C36}"/>
    <cellStyle name="Valuta 3 6 2 2 2 2 6" xfId="6550" xr:uid="{00000000-0005-0000-0000-0000864E0000}"/>
    <cellStyle name="Valuta 3 6 2 2 2 2 6 2" xfId="30276" xr:uid="{1B2C2702-DADD-4097-B527-603ADC87AC4F}"/>
    <cellStyle name="Valuta 3 6 2 2 2 2 6 3" xfId="48361" xr:uid="{D43319C9-3511-452C-BD00-36D9A4E5AECB}"/>
    <cellStyle name="Valuta 3 6 2 2 2 2 6 4" xfId="54981" xr:uid="{1A372B97-45DC-4928-AD6E-7710286C1008}"/>
    <cellStyle name="Valuta 3 6 2 2 2 2 6 5" xfId="58576" xr:uid="{7EFFB610-4C9A-4A4A-86BF-43FBC9592E3C}"/>
    <cellStyle name="Valuta 3 6 2 2 2 2 7" xfId="15654" xr:uid="{00000000-0005-0000-0000-0000874E0000}"/>
    <cellStyle name="Valuta 3 6 2 2 2 2 8" xfId="24799" xr:uid="{564CED88-8C82-4AF1-BAAC-6E0AE6B3DAB8}"/>
    <cellStyle name="Valuta 3 6 2 2 2 2 9" xfId="42886" xr:uid="{F34A0EF5-0C15-4A9E-965B-CBD894D7AF71}"/>
    <cellStyle name="Valuta 3 6 2 2 2 3" xfId="1925" xr:uid="{00000000-0005-0000-0000-0000884E0000}"/>
    <cellStyle name="Valuta 3 6 2 2 2 3 2" xfId="4824" xr:uid="{00000000-0005-0000-0000-0000894E0000}"/>
    <cellStyle name="Valuta 3 6 2 2 2 3 2 2" xfId="10621" xr:uid="{00000000-0005-0000-0000-00008A4E0000}"/>
    <cellStyle name="Valuta 3 6 2 2 2 3 2 3" xfId="19725" xr:uid="{00000000-0005-0000-0000-00008B4E0000}"/>
    <cellStyle name="Valuta 3 6 2 2 2 3 2 4" xfId="28813" xr:uid="{7BFDBA47-65EB-4607-BCF9-DE5A3CC44AD5}"/>
    <cellStyle name="Valuta 3 6 2 2 2 3 2 5" xfId="46898" xr:uid="{48FA9DD1-F8C3-43CD-AFA0-A030E051A715}"/>
    <cellStyle name="Valuta 3 6 2 2 2 3 2 6" xfId="53518" xr:uid="{73B174B4-E4C0-47A3-853E-38DC6E684AC1}"/>
    <cellStyle name="Valuta 3 6 2 2 2 3 2 7" xfId="58242" xr:uid="{140C16B9-1355-4011-840F-E46CB0E4A5A2}"/>
    <cellStyle name="Valuta 3 6 2 2 2 3 3" xfId="7723" xr:uid="{00000000-0005-0000-0000-00008C4E0000}"/>
    <cellStyle name="Valuta 3 6 2 2 2 3 3 2" xfId="30825" xr:uid="{4ED5CF4F-04E5-4E8C-9E71-7346A2947AFE}"/>
    <cellStyle name="Valuta 3 6 2 2 2 3 3 3" xfId="48910" xr:uid="{E0BB599E-A833-4ACF-BE1D-C5F3CF062D09}"/>
    <cellStyle name="Valuta 3 6 2 2 2 3 3 4" xfId="55530" xr:uid="{B089B0BD-062C-4752-B009-704A4082038D}"/>
    <cellStyle name="Valuta 3 6 2 2 2 3 3 5" xfId="59079" xr:uid="{8D39DD94-45F9-4EF0-AD14-417409AEAA35}"/>
    <cellStyle name="Valuta 3 6 2 2 2 3 4" xfId="16827" xr:uid="{00000000-0005-0000-0000-00008D4E0000}"/>
    <cellStyle name="Valuta 3 6 2 2 2 3 5" xfId="25974" xr:uid="{A1613218-F904-4D20-ACEB-748F87D872DE}"/>
    <cellStyle name="Valuta 3 6 2 2 2 3 6" xfId="44059" xr:uid="{EE3A9613-753A-4C83-8588-6C3B6CF72220}"/>
    <cellStyle name="Valuta 3 6 2 2 2 3 7" xfId="50679" xr:uid="{29A880FF-ABA1-4AC9-BDA4-C5C4FC89D7D6}"/>
    <cellStyle name="Valuta 3 6 2 2 2 3 8" xfId="56906" xr:uid="{805406D0-E7EF-4C25-AD14-AAE404C5184B}"/>
    <cellStyle name="Valuta 3 6 2 2 2 4" xfId="1538" xr:uid="{00000000-0005-0000-0000-00008E4E0000}"/>
    <cellStyle name="Valuta 3 6 2 2 2 4 2" xfId="4441" xr:uid="{00000000-0005-0000-0000-00008F4E0000}"/>
    <cellStyle name="Valuta 3 6 2 2 2 4 2 2" xfId="10238" xr:uid="{00000000-0005-0000-0000-0000904E0000}"/>
    <cellStyle name="Valuta 3 6 2 2 2 4 2 3" xfId="19342" xr:uid="{00000000-0005-0000-0000-0000914E0000}"/>
    <cellStyle name="Valuta 3 6 2 2 2 4 2 4" xfId="28395" xr:uid="{3D5F7CCE-B8CC-40DE-B78E-981FC32B5C44}"/>
    <cellStyle name="Valuta 3 6 2 2 2 4 2 5" xfId="46480" xr:uid="{D45C9145-66C2-4243-90C9-ADE519E2EAAA}"/>
    <cellStyle name="Valuta 3 6 2 2 2 4 2 6" xfId="53100" xr:uid="{AA4664A9-61AE-433B-AD07-F47D47A7EACD}"/>
    <cellStyle name="Valuta 3 6 2 2 2 4 2 7" xfId="57908" xr:uid="{0F7BFBA8-2222-4F7F-A1BC-6519C2119ECF}"/>
    <cellStyle name="Valuta 3 6 2 2 2 4 3" xfId="7340" xr:uid="{00000000-0005-0000-0000-0000924E0000}"/>
    <cellStyle name="Valuta 3 6 2 2 2 4 3 2" xfId="30465" xr:uid="{CDA7DF73-F3AB-4E33-824F-B2514CCBA966}"/>
    <cellStyle name="Valuta 3 6 2 2 2 4 3 3" xfId="48550" xr:uid="{15A0AECA-9593-43EF-9F4B-C7BE3C6C5492}"/>
    <cellStyle name="Valuta 3 6 2 2 2 4 3 4" xfId="55170" xr:uid="{042EA813-0666-4FC4-B114-0BC186E6695A}"/>
    <cellStyle name="Valuta 3 6 2 2 2 4 3 5" xfId="58743" xr:uid="{E076EEEB-46BA-4CFE-9BE9-A323561765EE}"/>
    <cellStyle name="Valuta 3 6 2 2 2 4 4" xfId="16444" xr:uid="{00000000-0005-0000-0000-0000934E0000}"/>
    <cellStyle name="Valuta 3 6 2 2 2 4 5" xfId="25589" xr:uid="{A8086743-9504-47A9-AF28-B47A06DDE9CF}"/>
    <cellStyle name="Valuta 3 6 2 2 2 4 6" xfId="43676" xr:uid="{AC2B89FB-5ADF-4D2E-9ACF-24B5F7975CD6}"/>
    <cellStyle name="Valuta 3 6 2 2 2 4 7" xfId="50296" xr:uid="{3B926A03-FEA1-449D-BB05-D2AD3F63FEF9}"/>
    <cellStyle name="Valuta 3 6 2 2 2 4 8" xfId="56570" xr:uid="{6481A969-B556-49B9-8D13-C10AD05BEDC5}"/>
    <cellStyle name="Valuta 3 6 2 2 2 5" xfId="1027" xr:uid="{00000000-0005-0000-0000-0000944E0000}"/>
    <cellStyle name="Valuta 3 6 2 2 2 5 2" xfId="3930" xr:uid="{00000000-0005-0000-0000-0000954E0000}"/>
    <cellStyle name="Valuta 3 6 2 2 2 5 2 2" xfId="9727" xr:uid="{00000000-0005-0000-0000-0000964E0000}"/>
    <cellStyle name="Valuta 3 6 2 2 2 5 2 3" xfId="18831" xr:uid="{00000000-0005-0000-0000-0000974E0000}"/>
    <cellStyle name="Valuta 3 6 2 2 2 5 2 4" xfId="27919" xr:uid="{7271A321-08D3-4F45-B805-816A65FD1226}"/>
    <cellStyle name="Valuta 3 6 2 2 2 5 2 5" xfId="46004" xr:uid="{F21B10E3-0A76-454D-B860-0E5A6F88F259}"/>
    <cellStyle name="Valuta 3 6 2 2 2 5 2 6" xfId="52624" xr:uid="{F44AA0B1-97DC-4F19-89F4-2EB06D70A550}"/>
    <cellStyle name="Valuta 3 6 2 2 2 5 2 7" xfId="57574" xr:uid="{959859B4-2AD3-49BA-864F-B1B5B9D63CCD}"/>
    <cellStyle name="Valuta 3 6 2 2 2 5 3" xfId="6829" xr:uid="{00000000-0005-0000-0000-0000984E0000}"/>
    <cellStyle name="Valuta 3 6 2 2 2 5 4" xfId="15933" xr:uid="{00000000-0005-0000-0000-0000994E0000}"/>
    <cellStyle name="Valuta 3 6 2 2 2 5 5" xfId="25078" xr:uid="{FEC5F374-63B1-4565-B580-25539D270DCD}"/>
    <cellStyle name="Valuta 3 6 2 2 2 5 6" xfId="43165" xr:uid="{B510A226-45B6-431F-B7D1-698A2D9DA901}"/>
    <cellStyle name="Valuta 3 6 2 2 2 5 7" xfId="49785" xr:uid="{2C511A1C-A8C5-442E-BD9A-D01DBC399850}"/>
    <cellStyle name="Valuta 3 6 2 2 2 5 8" xfId="56236" xr:uid="{9A15144D-1083-4417-98CB-139038093BA1}"/>
    <cellStyle name="Valuta 3 6 2 2 2 6" xfId="3459" xr:uid="{00000000-0005-0000-0000-00009A4E0000}"/>
    <cellStyle name="Valuta 3 6 2 2 2 6 2" xfId="9256" xr:uid="{00000000-0005-0000-0000-00009B4E0000}"/>
    <cellStyle name="Valuta 3 6 2 2 2 6 3" xfId="18360" xr:uid="{00000000-0005-0000-0000-00009C4E0000}"/>
    <cellStyle name="Valuta 3 6 2 2 2 6 4" xfId="27507" xr:uid="{EF122DC1-59D0-4899-8E05-93963E18536A}"/>
    <cellStyle name="Valuta 3 6 2 2 2 6 5" xfId="45592" xr:uid="{D2F88F4B-711C-48EA-B15E-DF18E1901A6A}"/>
    <cellStyle name="Valuta 3 6 2 2 2 6 6" xfId="52212" xr:uid="{330B7C38-E0D9-4CCB-BB5F-7C5EB16B2869}"/>
    <cellStyle name="Valuta 3 6 2 2 2 6 7" xfId="57240" xr:uid="{FAAD4796-73FF-42FF-A062-5FC27D6E9332}"/>
    <cellStyle name="Valuta 3 6 2 2 2 7" xfId="6358" xr:uid="{00000000-0005-0000-0000-00009D4E0000}"/>
    <cellStyle name="Valuta 3 6 2 2 2 7 2" xfId="30109" xr:uid="{1E2E1E20-FAF0-4429-8F0D-5A97D30FE2DA}"/>
    <cellStyle name="Valuta 3 6 2 2 2 7 3" xfId="48194" xr:uid="{CD8A46A2-5237-496F-BD33-3731782D79BC}"/>
    <cellStyle name="Valuta 3 6 2 2 2 7 4" xfId="54814" xr:uid="{8FEC1A59-86A7-409D-AE1A-F2410A433807}"/>
    <cellStyle name="Valuta 3 6 2 2 2 7 5" xfId="58409" xr:uid="{5406A57D-EB51-4C82-8ADD-A3058CF6BF60}"/>
    <cellStyle name="Valuta 3 6 2 2 2 8" xfId="15263" xr:uid="{00000000-0005-0000-0000-00009E4E0000}"/>
    <cellStyle name="Valuta 3 6 2 2 2 9" xfId="15462" xr:uid="{00000000-0005-0000-0000-00009F4E0000}"/>
    <cellStyle name="Valuta 3 6 2 2 3" xfId="531" xr:uid="{00000000-0005-0000-0000-0000A04E0000}"/>
    <cellStyle name="Valuta 3 6 2 2 4" xfId="653" xr:uid="{00000000-0005-0000-0000-0000A14E0000}"/>
    <cellStyle name="Valuta 3 6 2 2 4 10" xfId="49411" xr:uid="{3ABF17B4-DBC9-47C1-97E1-0ACCCC056033}"/>
    <cellStyle name="Valuta 3 6 2 2 4 11" xfId="55989" xr:uid="{FD945323-1409-4998-9EA7-ED60A84966C3}"/>
    <cellStyle name="Valuta 3 6 2 2 4 2" xfId="2012" xr:uid="{00000000-0005-0000-0000-0000A24E0000}"/>
    <cellStyle name="Valuta 3 6 2 2 4 2 2" xfId="4911" xr:uid="{00000000-0005-0000-0000-0000A34E0000}"/>
    <cellStyle name="Valuta 3 6 2 2 4 2 2 2" xfId="10708" xr:uid="{00000000-0005-0000-0000-0000A44E0000}"/>
    <cellStyle name="Valuta 3 6 2 2 4 2 2 3" xfId="19812" xr:uid="{00000000-0005-0000-0000-0000A54E0000}"/>
    <cellStyle name="Valuta 3 6 2 2 4 2 2 4" xfId="28525" xr:uid="{DCA57E13-37CC-480F-AF73-11359ED06AB9}"/>
    <cellStyle name="Valuta 3 6 2 2 4 2 2 5" xfId="46610" xr:uid="{D06094E8-86B2-4853-8BBC-E23B1D5BBAEF}"/>
    <cellStyle name="Valuta 3 6 2 2 4 2 2 6" xfId="53230" xr:uid="{9EB3C660-7E9F-4619-BC70-5185E0262F8F}"/>
    <cellStyle name="Valuta 3 6 2 2 4 2 2 7" xfId="57995" xr:uid="{22699C85-2A91-4D9F-8621-47844786B80D}"/>
    <cellStyle name="Valuta 3 6 2 2 4 2 3" xfId="7810" xr:uid="{00000000-0005-0000-0000-0000A64E0000}"/>
    <cellStyle name="Valuta 3 6 2 2 4 2 3 2" xfId="30912" xr:uid="{E12EB9EA-061A-434B-B705-0F0B6511725C}"/>
    <cellStyle name="Valuta 3 6 2 2 4 2 3 3" xfId="48997" xr:uid="{1D68FE1C-6F47-41B0-A69B-F4584605D195}"/>
    <cellStyle name="Valuta 3 6 2 2 4 2 3 4" xfId="55617" xr:uid="{1D03E353-1B1F-4FF8-AFA7-0EEE9E839054}"/>
    <cellStyle name="Valuta 3 6 2 2 4 2 3 5" xfId="59166" xr:uid="{9DC0CAF1-3AD8-438D-AA12-BED5CAB17090}"/>
    <cellStyle name="Valuta 3 6 2 2 4 2 4" xfId="16914" xr:uid="{00000000-0005-0000-0000-0000A74E0000}"/>
    <cellStyle name="Valuta 3 6 2 2 4 2 5" xfId="26061" xr:uid="{68C1B5D9-4E61-4DA7-8BCC-F3CE4D7B6199}"/>
    <cellStyle name="Valuta 3 6 2 2 4 2 6" xfId="44146" xr:uid="{68D4B15B-C6F4-4A8B-BC50-D72E4AE1294F}"/>
    <cellStyle name="Valuta 3 6 2 2 4 2 7" xfId="50766" xr:uid="{D183EEE8-22C0-4068-8E5C-1646B5F67ADF}"/>
    <cellStyle name="Valuta 3 6 2 2 4 2 8" xfId="56993" xr:uid="{6566D811-AB0F-43FB-AC1C-70DA59494DAF}"/>
    <cellStyle name="Valuta 3 6 2 2 4 3" xfId="1656" xr:uid="{00000000-0005-0000-0000-0000A84E0000}"/>
    <cellStyle name="Valuta 3 6 2 2 4 3 2" xfId="4559" xr:uid="{00000000-0005-0000-0000-0000A94E0000}"/>
    <cellStyle name="Valuta 3 6 2 2 4 3 2 2" xfId="10356" xr:uid="{00000000-0005-0000-0000-0000AA4E0000}"/>
    <cellStyle name="Valuta 3 6 2 2 4 3 2 3" xfId="19460" xr:uid="{00000000-0005-0000-0000-0000AB4E0000}"/>
    <cellStyle name="Valuta 3 6 2 2 4 3 2 4" xfId="28062" xr:uid="{C055F8A6-2666-4AA9-B543-9EB3A4103AC8}"/>
    <cellStyle name="Valuta 3 6 2 2 4 3 2 5" xfId="46147" xr:uid="{10E15A6B-C79A-4CCC-8FC8-7D2D857418BE}"/>
    <cellStyle name="Valuta 3 6 2 2 4 3 2 6" xfId="52767" xr:uid="{261CD264-494D-44D8-9EC2-85D3DA2A6E7B}"/>
    <cellStyle name="Valuta 3 6 2 2 4 3 2 7" xfId="57661" xr:uid="{81524A33-2728-4A66-84FC-97F1DABCD823}"/>
    <cellStyle name="Valuta 3 6 2 2 4 3 3" xfId="7458" xr:uid="{00000000-0005-0000-0000-0000AC4E0000}"/>
    <cellStyle name="Valuta 3 6 2 2 4 3 3 2" xfId="30570" xr:uid="{0D31C17E-7392-44AA-A3D5-DFB40D8E0222}"/>
    <cellStyle name="Valuta 3 6 2 2 4 3 3 3" xfId="48655" xr:uid="{813414C2-5FFF-416F-B36F-272EE943D0A8}"/>
    <cellStyle name="Valuta 3 6 2 2 4 3 3 4" xfId="55275" xr:uid="{9DA5A6D7-DDF0-4E9F-9320-A7639FABE3CA}"/>
    <cellStyle name="Valuta 3 6 2 2 4 3 3 5" xfId="58830" xr:uid="{1BABBC40-53D2-4987-BF7C-107B61232DFB}"/>
    <cellStyle name="Valuta 3 6 2 2 4 3 4" xfId="16562" xr:uid="{00000000-0005-0000-0000-0000AD4E0000}"/>
    <cellStyle name="Valuta 3 6 2 2 4 3 5" xfId="25707" xr:uid="{0320DB98-8C0F-4B98-93B4-D6475595150F}"/>
    <cellStyle name="Valuta 3 6 2 2 4 3 6" xfId="43794" xr:uid="{8C25E17E-1B22-4975-BC9D-28167BA443F7}"/>
    <cellStyle name="Valuta 3 6 2 2 4 3 7" xfId="50414" xr:uid="{4FFD934A-3480-4EF0-8B5A-A06CD4D23ED7}"/>
    <cellStyle name="Valuta 3 6 2 2 4 3 8" xfId="56657" xr:uid="{2690CA89-2817-49B8-AB04-096AE982E2DF}"/>
    <cellStyle name="Valuta 3 6 2 2 4 4" xfId="1223" xr:uid="{00000000-0005-0000-0000-0000AE4E0000}"/>
    <cellStyle name="Valuta 3 6 2 2 4 4 2" xfId="4126" xr:uid="{00000000-0005-0000-0000-0000AF4E0000}"/>
    <cellStyle name="Valuta 3 6 2 2 4 4 2 2" xfId="9923" xr:uid="{00000000-0005-0000-0000-0000B04E0000}"/>
    <cellStyle name="Valuta 3 6 2 2 4 4 2 3" xfId="19027" xr:uid="{00000000-0005-0000-0000-0000B14E0000}"/>
    <cellStyle name="Valuta 3 6 2 2 4 4 3" xfId="7025" xr:uid="{00000000-0005-0000-0000-0000B24E0000}"/>
    <cellStyle name="Valuta 3 6 2 2 4 4 4" xfId="16129" xr:uid="{00000000-0005-0000-0000-0000B34E0000}"/>
    <cellStyle name="Valuta 3 6 2 2 4 4 5" xfId="25274" xr:uid="{93F25C07-6B9A-4FD5-AC77-23CF15C618B9}"/>
    <cellStyle name="Valuta 3 6 2 2 4 4 6" xfId="43361" xr:uid="{B12B9C12-444D-4D60-B35D-A8C79ADA21FC}"/>
    <cellStyle name="Valuta 3 6 2 2 4 4 7" xfId="49981" xr:uid="{591A85C9-9B73-4077-9337-80D085CF1094}"/>
    <cellStyle name="Valuta 3 6 2 2 4 4 8" xfId="56323" xr:uid="{19CC6F8D-AC48-44B0-99B3-296D7E1443BA}"/>
    <cellStyle name="Valuta 3 6 2 2 4 5" xfId="3556" xr:uid="{00000000-0005-0000-0000-0000B44E0000}"/>
    <cellStyle name="Valuta 3 6 2 2 4 5 2" xfId="9353" xr:uid="{00000000-0005-0000-0000-0000B54E0000}"/>
    <cellStyle name="Valuta 3 6 2 2 4 5 3" xfId="18457" xr:uid="{00000000-0005-0000-0000-0000B64E0000}"/>
    <cellStyle name="Valuta 3 6 2 2 4 5 4" xfId="27604" xr:uid="{43B4D08E-B69A-4619-88D3-EFE79D794528}"/>
    <cellStyle name="Valuta 3 6 2 2 4 5 5" xfId="45689" xr:uid="{F6DA27DD-C036-48DA-8AF5-0E631A0E47ED}"/>
    <cellStyle name="Valuta 3 6 2 2 4 5 6" xfId="52309" xr:uid="{2655B192-8519-4EAA-B652-AEDAD43AA584}"/>
    <cellStyle name="Valuta 3 6 2 2 4 5 7" xfId="57327" xr:uid="{70075622-FCF8-4E28-9C4F-1E5A3FF2C026}"/>
    <cellStyle name="Valuta 3 6 2 2 4 6" xfId="6455" xr:uid="{00000000-0005-0000-0000-0000B74E0000}"/>
    <cellStyle name="Valuta 3 6 2 2 4 6 2" xfId="30196" xr:uid="{91F56E7F-8A5F-49DC-ADA5-D92C92C2E6D4}"/>
    <cellStyle name="Valuta 3 6 2 2 4 6 3" xfId="48281" xr:uid="{9B43F71F-933B-4FE3-858F-97FC3A423765}"/>
    <cellStyle name="Valuta 3 6 2 2 4 6 4" xfId="54901" xr:uid="{15789D2A-EAAC-48EA-A1C1-C562E67D4641}"/>
    <cellStyle name="Valuta 3 6 2 2 4 6 5" xfId="58496" xr:uid="{D8A61B3B-6BDB-4275-8915-F1914329DAD1}"/>
    <cellStyle name="Valuta 3 6 2 2 4 7" xfId="15559" xr:uid="{00000000-0005-0000-0000-0000B84E0000}"/>
    <cellStyle name="Valuta 3 6 2 2 4 8" xfId="24704" xr:uid="{5607FCE1-56C3-4DE9-A38D-E60732897C0C}"/>
    <cellStyle name="Valuta 3 6 2 2 4 9" xfId="42791" xr:uid="{AAD16C90-9B74-4EE1-85A9-820DCAD099EC}"/>
    <cellStyle name="Valuta 3 6 2 2 5" xfId="1845" xr:uid="{00000000-0005-0000-0000-0000B94E0000}"/>
    <cellStyle name="Valuta 3 6 2 2 5 2" xfId="4744" xr:uid="{00000000-0005-0000-0000-0000BA4E0000}"/>
    <cellStyle name="Valuta 3 6 2 2 5 2 2" xfId="10541" xr:uid="{00000000-0005-0000-0000-0000BB4E0000}"/>
    <cellStyle name="Valuta 3 6 2 2 5 2 3" xfId="19645" xr:uid="{00000000-0005-0000-0000-0000BC4E0000}"/>
    <cellStyle name="Valuta 3 6 2 2 5 2 4" xfId="28727" xr:uid="{93FAB529-0A60-4D17-9FCC-FF235B36D0CC}"/>
    <cellStyle name="Valuta 3 6 2 2 5 2 5" xfId="46812" xr:uid="{B081144C-EAEB-4014-B8E3-D210C70F6779}"/>
    <cellStyle name="Valuta 3 6 2 2 5 2 6" xfId="53432" xr:uid="{1AB56C2B-F98D-4C3B-85C8-FEB5A929F713}"/>
    <cellStyle name="Valuta 3 6 2 2 5 2 7" xfId="58162" xr:uid="{9666B133-5201-499E-AEE2-245E50476880}"/>
    <cellStyle name="Valuta 3 6 2 2 5 3" xfId="7643" xr:uid="{00000000-0005-0000-0000-0000BD4E0000}"/>
    <cellStyle name="Valuta 3 6 2 2 5 3 2" xfId="30745" xr:uid="{95F23442-AEDA-4001-B473-7EBB8E53764D}"/>
    <cellStyle name="Valuta 3 6 2 2 5 3 3" xfId="48830" xr:uid="{D8E4D73B-2E4C-447C-A453-5E0C7914AB14}"/>
    <cellStyle name="Valuta 3 6 2 2 5 3 4" xfId="55450" xr:uid="{A1B9C131-A193-4493-A319-9AB50A8CE81B}"/>
    <cellStyle name="Valuta 3 6 2 2 5 3 5" xfId="58999" xr:uid="{14B66AEC-9D0F-4EEA-9E42-3F1D9F97B4F0}"/>
    <cellStyle name="Valuta 3 6 2 2 5 4" xfId="16747" xr:uid="{00000000-0005-0000-0000-0000BE4E0000}"/>
    <cellStyle name="Valuta 3 6 2 2 5 5" xfId="25894" xr:uid="{ABB63C71-8E59-4679-9E84-2619F8ED5ABE}"/>
    <cellStyle name="Valuta 3 6 2 2 5 6" xfId="43979" xr:uid="{613B7EEB-0B47-4E05-8832-5F17E61B2EDD}"/>
    <cellStyle name="Valuta 3 6 2 2 5 7" xfId="50599" xr:uid="{97E55780-E4A8-4B93-8A4A-E108739D7D7F}"/>
    <cellStyle name="Valuta 3 6 2 2 5 8" xfId="56826" xr:uid="{213CCA06-4F14-4704-A9FC-593C3923706B}"/>
    <cellStyle name="Valuta 3 6 2 2 6" xfId="1443" xr:uid="{00000000-0005-0000-0000-0000BF4E0000}"/>
    <cellStyle name="Valuta 3 6 2 2 6 2" xfId="4346" xr:uid="{00000000-0005-0000-0000-0000C04E0000}"/>
    <cellStyle name="Valuta 3 6 2 2 6 2 2" xfId="10143" xr:uid="{00000000-0005-0000-0000-0000C14E0000}"/>
    <cellStyle name="Valuta 3 6 2 2 6 2 3" xfId="19247" xr:uid="{00000000-0005-0000-0000-0000C24E0000}"/>
    <cellStyle name="Valuta 3 6 2 2 6 2 4" xfId="28300" xr:uid="{D66338AA-50EC-4DBC-82F0-2193E5D71E8A}"/>
    <cellStyle name="Valuta 3 6 2 2 6 2 5" xfId="46385" xr:uid="{9E2A1FDE-405E-4512-8A91-BB5CC88ECC31}"/>
    <cellStyle name="Valuta 3 6 2 2 6 2 6" xfId="53005" xr:uid="{6568BC85-E6CD-4C8A-99F4-7BD9357C9F00}"/>
    <cellStyle name="Valuta 3 6 2 2 6 2 7" xfId="57828" xr:uid="{AAEF0894-FC99-45E1-A362-308A0A9F52AE}"/>
    <cellStyle name="Valuta 3 6 2 2 6 3" xfId="7245" xr:uid="{00000000-0005-0000-0000-0000C34E0000}"/>
    <cellStyle name="Valuta 3 6 2 2 6 3 2" xfId="30379" xr:uid="{A2F1D9D2-A3E3-46B3-988D-B446E10C50AF}"/>
    <cellStyle name="Valuta 3 6 2 2 6 3 3" xfId="48464" xr:uid="{A9DB9FE6-BBC5-4BB2-89E0-3AFC41F16D94}"/>
    <cellStyle name="Valuta 3 6 2 2 6 3 4" xfId="55084" xr:uid="{6BD5FCD0-0C19-4023-B992-0E95D2478F33}"/>
    <cellStyle name="Valuta 3 6 2 2 6 3 5" xfId="58663" xr:uid="{3FE40C05-7422-4DBA-A0A8-70B881778D1E}"/>
    <cellStyle name="Valuta 3 6 2 2 6 4" xfId="16349" xr:uid="{00000000-0005-0000-0000-0000C44E0000}"/>
    <cellStyle name="Valuta 3 6 2 2 6 5" xfId="25494" xr:uid="{21734445-B338-4DAA-8113-C71C5D5CAA54}"/>
    <cellStyle name="Valuta 3 6 2 2 6 6" xfId="43581" xr:uid="{AFBDCF84-9FFE-4A5E-9B38-500602F03392}"/>
    <cellStyle name="Valuta 3 6 2 2 6 7" xfId="50201" xr:uid="{C27C3CCB-5805-47C2-8745-4608DBF7B089}"/>
    <cellStyle name="Valuta 3 6 2 2 6 8" xfId="56490" xr:uid="{212E2244-4672-442C-99DA-4C51CC7A7B85}"/>
    <cellStyle name="Valuta 3 6 2 2 7" xfId="931" xr:uid="{00000000-0005-0000-0000-0000C54E0000}"/>
    <cellStyle name="Valuta 3 6 2 2 7 2" xfId="3834" xr:uid="{00000000-0005-0000-0000-0000C64E0000}"/>
    <cellStyle name="Valuta 3 6 2 2 7 2 2" xfId="9631" xr:uid="{00000000-0005-0000-0000-0000C74E0000}"/>
    <cellStyle name="Valuta 3 6 2 2 7 2 3" xfId="18735" xr:uid="{00000000-0005-0000-0000-0000C84E0000}"/>
    <cellStyle name="Valuta 3 6 2 2 7 2 4" xfId="27824" xr:uid="{96D3DB4F-E6D2-44E6-A10D-FCE8FF2276F3}"/>
    <cellStyle name="Valuta 3 6 2 2 7 2 5" xfId="45909" xr:uid="{E00BA78C-3C04-4A43-8796-CB4C85AE6A8C}"/>
    <cellStyle name="Valuta 3 6 2 2 7 2 6" xfId="52529" xr:uid="{DFFD15EA-26D9-4FE0-9B7A-D05177FB491F}"/>
    <cellStyle name="Valuta 3 6 2 2 7 2 7" xfId="57494" xr:uid="{343CD3F4-F917-4C45-AA84-465250FA7484}"/>
    <cellStyle name="Valuta 3 6 2 2 7 3" xfId="6733" xr:uid="{00000000-0005-0000-0000-0000C94E0000}"/>
    <cellStyle name="Valuta 3 6 2 2 7 4" xfId="15837" xr:uid="{00000000-0005-0000-0000-0000CA4E0000}"/>
    <cellStyle name="Valuta 3 6 2 2 7 5" xfId="24982" xr:uid="{6C592B19-848A-4E0F-9B87-91F147BBAC0C}"/>
    <cellStyle name="Valuta 3 6 2 2 7 6" xfId="43069" xr:uid="{B913586B-85EF-4DBB-B12B-247F13832B0B}"/>
    <cellStyle name="Valuta 3 6 2 2 7 7" xfId="49689" xr:uid="{697FACA9-B430-487E-B8CD-994F269A400E}"/>
    <cellStyle name="Valuta 3 6 2 2 7 8" xfId="56156" xr:uid="{44DD6216-1A86-4FC6-A210-D30B9441A2F7}"/>
    <cellStyle name="Valuta 3 6 2 2 8" xfId="3364" xr:uid="{00000000-0005-0000-0000-0000CB4E0000}"/>
    <cellStyle name="Valuta 3 6 2 2 8 2" xfId="9161" xr:uid="{00000000-0005-0000-0000-0000CC4E0000}"/>
    <cellStyle name="Valuta 3 6 2 2 8 3" xfId="18265" xr:uid="{00000000-0005-0000-0000-0000CD4E0000}"/>
    <cellStyle name="Valuta 3 6 2 2 8 4" xfId="27412" xr:uid="{C9B14244-195C-43CC-8FDC-C25978C952D1}"/>
    <cellStyle name="Valuta 3 6 2 2 8 5" xfId="45497" xr:uid="{6CBBAC53-78AE-4075-834D-541BB142C771}"/>
    <cellStyle name="Valuta 3 6 2 2 8 6" xfId="52117" xr:uid="{68871B8C-2BCB-4F46-A148-255E811EE062}"/>
    <cellStyle name="Valuta 3 6 2 2 8 7" xfId="57160" xr:uid="{A18442DF-417D-4215-A462-EAF43A72E97E}"/>
    <cellStyle name="Valuta 3 6 2 2 9" xfId="6263" xr:uid="{00000000-0005-0000-0000-0000CE4E0000}"/>
    <cellStyle name="Valuta 3 6 2 2 9 2" xfId="30029" xr:uid="{22228F4E-02F6-4CB9-9AE7-5B11642CCB41}"/>
    <cellStyle name="Valuta 3 6 2 2 9 3" xfId="48114" xr:uid="{79D638B9-7ACC-426D-81DB-842466A3826F}"/>
    <cellStyle name="Valuta 3 6 2 2 9 4" xfId="54734" xr:uid="{7447F746-3D9F-4988-91DA-6B73A2744DA9}"/>
    <cellStyle name="Valuta 3 6 2 2 9 5" xfId="58329" xr:uid="{7B33A34F-FF07-4B52-8F94-C1CB4C8454C9}"/>
    <cellStyle name="Valuta 3 6 2 3" xfId="311" xr:uid="{00000000-0005-0000-0000-0000CF4E0000}"/>
    <cellStyle name="Valuta 3 6 2 3 10" xfId="24408" xr:uid="{538A677D-40B5-4AC5-9D52-318E31A7B402}"/>
    <cellStyle name="Valuta 3 6 2 3 11" xfId="42654" xr:uid="{703B4E65-4584-485C-B2CA-62473A88BAFE}"/>
    <cellStyle name="Valuta 3 6 2 3 12" xfId="49274" xr:uid="{E9D81CFC-53CB-4284-9853-DB92812A85BA}"/>
    <cellStyle name="Valuta 3 6 2 3 13" xfId="55862" xr:uid="{9D47AF11-5A35-4337-96F0-E415E5109876}"/>
    <cellStyle name="Valuta 3 6 2 3 2" xfId="708" xr:uid="{00000000-0005-0000-0000-0000D04E0000}"/>
    <cellStyle name="Valuta 3 6 2 3 2 10" xfId="49466" xr:uid="{8841157B-B42D-402E-A86D-96B0B10A54C0}"/>
    <cellStyle name="Valuta 3 6 2 3 2 11" xfId="56029" xr:uid="{C37BDC6C-DE73-4856-8D9F-9081FF1343F0}"/>
    <cellStyle name="Valuta 3 6 2 3 2 2" xfId="2052" xr:uid="{00000000-0005-0000-0000-0000D14E0000}"/>
    <cellStyle name="Valuta 3 6 2 3 2 2 2" xfId="4951" xr:uid="{00000000-0005-0000-0000-0000D24E0000}"/>
    <cellStyle name="Valuta 3 6 2 3 2 2 2 2" xfId="10748" xr:uid="{00000000-0005-0000-0000-0000D34E0000}"/>
    <cellStyle name="Valuta 3 6 2 3 2 2 2 3" xfId="19852" xr:uid="{00000000-0005-0000-0000-0000D44E0000}"/>
    <cellStyle name="Valuta 3 6 2 3 2 2 2 4" xfId="28580" xr:uid="{A130A64A-EB9F-4630-AA13-461A3A9371E1}"/>
    <cellStyle name="Valuta 3 6 2 3 2 2 2 5" xfId="46665" xr:uid="{E633F38A-0AC5-45C2-BC32-2D3D1263044F}"/>
    <cellStyle name="Valuta 3 6 2 3 2 2 2 6" xfId="53285" xr:uid="{1E69C7B0-D4AF-436D-A944-50F0015D312E}"/>
    <cellStyle name="Valuta 3 6 2 3 2 2 2 7" xfId="58035" xr:uid="{57D7149B-A512-4560-8663-B6546F1DAA07}"/>
    <cellStyle name="Valuta 3 6 2 3 2 2 3" xfId="7850" xr:uid="{00000000-0005-0000-0000-0000D54E0000}"/>
    <cellStyle name="Valuta 3 6 2 3 2 2 3 2" xfId="30952" xr:uid="{32C66C5A-B7DB-4AAE-B369-3B3FA6AB332C}"/>
    <cellStyle name="Valuta 3 6 2 3 2 2 3 3" xfId="49037" xr:uid="{CE14B3BC-7A30-4E94-AEC9-A31FE719216C}"/>
    <cellStyle name="Valuta 3 6 2 3 2 2 3 4" xfId="55657" xr:uid="{3EC83F51-9D5D-4D99-87F6-EBDBB57AA7DD}"/>
    <cellStyle name="Valuta 3 6 2 3 2 2 3 5" xfId="59206" xr:uid="{3E5763D3-0A43-4B99-BE50-8B8DDBBC360B}"/>
    <cellStyle name="Valuta 3 6 2 3 2 2 4" xfId="16954" xr:uid="{00000000-0005-0000-0000-0000D64E0000}"/>
    <cellStyle name="Valuta 3 6 2 3 2 2 5" xfId="26101" xr:uid="{866E75DB-8FF2-4E13-8C0E-1860A702C871}"/>
    <cellStyle name="Valuta 3 6 2 3 2 2 6" xfId="44186" xr:uid="{C8EF52DF-8F35-4637-9C43-AF9272C76CCD}"/>
    <cellStyle name="Valuta 3 6 2 3 2 2 7" xfId="50806" xr:uid="{064B34E3-D611-4DAD-9932-9039C6242A9F}"/>
    <cellStyle name="Valuta 3 6 2 3 2 2 8" xfId="57033" xr:uid="{61379C90-073F-48B9-AE78-EDEAA98A99C8}"/>
    <cellStyle name="Valuta 3 6 2 3 2 3" xfId="1711" xr:uid="{00000000-0005-0000-0000-0000D74E0000}"/>
    <cellStyle name="Valuta 3 6 2 3 2 3 2" xfId="4614" xr:uid="{00000000-0005-0000-0000-0000D84E0000}"/>
    <cellStyle name="Valuta 3 6 2 3 2 3 2 2" xfId="10411" xr:uid="{00000000-0005-0000-0000-0000D94E0000}"/>
    <cellStyle name="Valuta 3 6 2 3 2 3 2 3" xfId="19515" xr:uid="{00000000-0005-0000-0000-0000DA4E0000}"/>
    <cellStyle name="Valuta 3 6 2 3 2 3 2 4" xfId="28117" xr:uid="{FC7D9CA3-C1B8-4B87-86A8-FA3E3F3BE086}"/>
    <cellStyle name="Valuta 3 6 2 3 2 3 2 5" xfId="46202" xr:uid="{CA97BA24-7BDC-4471-ACAE-3E8BB7A1ABCC}"/>
    <cellStyle name="Valuta 3 6 2 3 2 3 2 6" xfId="52822" xr:uid="{50504ED5-7780-4834-BF29-7BCB8FD9F6D4}"/>
    <cellStyle name="Valuta 3 6 2 3 2 3 2 7" xfId="57701" xr:uid="{000AFD13-9F6E-41C1-A48A-79BB41CA5A80}"/>
    <cellStyle name="Valuta 3 6 2 3 2 3 3" xfId="7513" xr:uid="{00000000-0005-0000-0000-0000DB4E0000}"/>
    <cellStyle name="Valuta 3 6 2 3 2 3 3 2" xfId="30616" xr:uid="{E2EAE50C-1E6D-441E-879D-7039FC2B00E9}"/>
    <cellStyle name="Valuta 3 6 2 3 2 3 3 3" xfId="48701" xr:uid="{C39D02AA-4A46-4A0F-B4D9-87C6DF9FADC7}"/>
    <cellStyle name="Valuta 3 6 2 3 2 3 3 4" xfId="55321" xr:uid="{CCEBE500-42FB-474D-BE51-80E679EB017A}"/>
    <cellStyle name="Valuta 3 6 2 3 2 3 3 5" xfId="58870" xr:uid="{66702EF8-C60A-4CEB-908F-186F40E4DA44}"/>
    <cellStyle name="Valuta 3 6 2 3 2 3 4" xfId="16617" xr:uid="{00000000-0005-0000-0000-0000DC4E0000}"/>
    <cellStyle name="Valuta 3 6 2 3 2 3 5" xfId="25762" xr:uid="{0DEE7569-8522-433B-8AE7-61F06203A6FD}"/>
    <cellStyle name="Valuta 3 6 2 3 2 3 6" xfId="43849" xr:uid="{5C4D3007-EF75-4105-B326-DA68E202CC05}"/>
    <cellStyle name="Valuta 3 6 2 3 2 3 7" xfId="50469" xr:uid="{0D79EFC2-9FB8-4569-BA56-22382068077A}"/>
    <cellStyle name="Valuta 3 6 2 3 2 3 8" xfId="56697" xr:uid="{3850EC54-AA9B-42FA-8A49-9B775B31F19B}"/>
    <cellStyle name="Valuta 3 6 2 3 2 4" xfId="1278" xr:uid="{00000000-0005-0000-0000-0000DD4E0000}"/>
    <cellStyle name="Valuta 3 6 2 3 2 4 2" xfId="4181" xr:uid="{00000000-0005-0000-0000-0000DE4E0000}"/>
    <cellStyle name="Valuta 3 6 2 3 2 4 2 2" xfId="9978" xr:uid="{00000000-0005-0000-0000-0000DF4E0000}"/>
    <cellStyle name="Valuta 3 6 2 3 2 4 2 3" xfId="19082" xr:uid="{00000000-0005-0000-0000-0000E04E0000}"/>
    <cellStyle name="Valuta 3 6 2 3 2 4 3" xfId="7080" xr:uid="{00000000-0005-0000-0000-0000E14E0000}"/>
    <cellStyle name="Valuta 3 6 2 3 2 4 4" xfId="16184" xr:uid="{00000000-0005-0000-0000-0000E24E0000}"/>
    <cellStyle name="Valuta 3 6 2 3 2 4 5" xfId="25329" xr:uid="{4B7BB1EB-67A3-489B-830C-2E8F565B742A}"/>
    <cellStyle name="Valuta 3 6 2 3 2 4 6" xfId="43416" xr:uid="{F4BAC2D1-6571-4400-B23A-14778FE4A7AC}"/>
    <cellStyle name="Valuta 3 6 2 3 2 4 7" xfId="50036" xr:uid="{68954DE1-8D6D-4FAC-AAB6-AEDB21926A05}"/>
    <cellStyle name="Valuta 3 6 2 3 2 4 8" xfId="56363" xr:uid="{117D2372-DE7F-4583-BB80-AE494EE68FA6}"/>
    <cellStyle name="Valuta 3 6 2 3 2 5" xfId="3611" xr:uid="{00000000-0005-0000-0000-0000E34E0000}"/>
    <cellStyle name="Valuta 3 6 2 3 2 5 2" xfId="9408" xr:uid="{00000000-0005-0000-0000-0000E44E0000}"/>
    <cellStyle name="Valuta 3 6 2 3 2 5 3" xfId="18512" xr:uid="{00000000-0005-0000-0000-0000E54E0000}"/>
    <cellStyle name="Valuta 3 6 2 3 2 5 4" xfId="27659" xr:uid="{F29588FF-40FC-4F0B-989A-EF9CAEADEBD2}"/>
    <cellStyle name="Valuta 3 6 2 3 2 5 5" xfId="45744" xr:uid="{6E406822-5754-4033-B43A-BCC2035B335D}"/>
    <cellStyle name="Valuta 3 6 2 3 2 5 6" xfId="52364" xr:uid="{3E8CBFB1-ED98-4EAD-97F2-C4C13D6BEB7D}"/>
    <cellStyle name="Valuta 3 6 2 3 2 5 7" xfId="57367" xr:uid="{4719EB9D-4B34-4651-814E-0265486577D3}"/>
    <cellStyle name="Valuta 3 6 2 3 2 6" xfId="6510" xr:uid="{00000000-0005-0000-0000-0000E64E0000}"/>
    <cellStyle name="Valuta 3 6 2 3 2 6 2" xfId="30236" xr:uid="{B4104826-FA7A-4CC2-97F3-7CFFF7B60F2A}"/>
    <cellStyle name="Valuta 3 6 2 3 2 6 3" xfId="48321" xr:uid="{36E2BCEA-B508-41AD-AC08-A0EF65FB9CD4}"/>
    <cellStyle name="Valuta 3 6 2 3 2 6 4" xfId="54941" xr:uid="{122B7FD9-C1E8-4A4B-9518-325846688D3E}"/>
    <cellStyle name="Valuta 3 6 2 3 2 6 5" xfId="58536" xr:uid="{6548FE01-38D8-4A0A-943C-779637415361}"/>
    <cellStyle name="Valuta 3 6 2 3 2 7" xfId="15614" xr:uid="{00000000-0005-0000-0000-0000E74E0000}"/>
    <cellStyle name="Valuta 3 6 2 3 2 8" xfId="24759" xr:uid="{C9ED304C-6F8B-4B26-BEEC-715AEE89F479}"/>
    <cellStyle name="Valuta 3 6 2 3 2 9" xfId="42846" xr:uid="{12BC6427-0C40-4838-BA1F-AAF8707A63D4}"/>
    <cellStyle name="Valuta 3 6 2 3 3" xfId="1885" xr:uid="{00000000-0005-0000-0000-0000E84E0000}"/>
    <cellStyle name="Valuta 3 6 2 3 3 2" xfId="4784" xr:uid="{00000000-0005-0000-0000-0000E94E0000}"/>
    <cellStyle name="Valuta 3 6 2 3 3 2 2" xfId="10581" xr:uid="{00000000-0005-0000-0000-0000EA4E0000}"/>
    <cellStyle name="Valuta 3 6 2 3 3 2 3" xfId="19685" xr:uid="{00000000-0005-0000-0000-0000EB4E0000}"/>
    <cellStyle name="Valuta 3 6 2 3 3 2 4" xfId="28773" xr:uid="{80FD1150-6ECF-46DC-B62E-A84CCF2A2314}"/>
    <cellStyle name="Valuta 3 6 2 3 3 2 5" xfId="46858" xr:uid="{DF621F9C-5790-4330-B96E-8D8B6EB54350}"/>
    <cellStyle name="Valuta 3 6 2 3 3 2 6" xfId="53478" xr:uid="{534C81E8-03E5-49C5-946B-C02DF087F89B}"/>
    <cellStyle name="Valuta 3 6 2 3 3 2 7" xfId="58202" xr:uid="{A1F89FA4-2045-439E-9B5C-C8C493A1804F}"/>
    <cellStyle name="Valuta 3 6 2 3 3 3" xfId="7683" xr:uid="{00000000-0005-0000-0000-0000EC4E0000}"/>
    <cellStyle name="Valuta 3 6 2 3 3 3 2" xfId="30785" xr:uid="{A4C22A19-62F3-49CD-832D-5598A1532E72}"/>
    <cellStyle name="Valuta 3 6 2 3 3 3 3" xfId="48870" xr:uid="{4774278E-4C9D-49E9-887A-5296C9501EBA}"/>
    <cellStyle name="Valuta 3 6 2 3 3 3 4" xfId="55490" xr:uid="{CC8BFFB2-8FEE-4461-84B4-AA290D9B2ED9}"/>
    <cellStyle name="Valuta 3 6 2 3 3 3 5" xfId="59039" xr:uid="{0AFBB919-F1A7-4420-B9C2-89095C492F57}"/>
    <cellStyle name="Valuta 3 6 2 3 3 4" xfId="16787" xr:uid="{00000000-0005-0000-0000-0000ED4E0000}"/>
    <cellStyle name="Valuta 3 6 2 3 3 5" xfId="25934" xr:uid="{BB97979D-DBA0-41B7-880B-3FF248605BBD}"/>
    <cellStyle name="Valuta 3 6 2 3 3 6" xfId="44019" xr:uid="{E37BAAB5-B66D-4024-A65F-0BC998457116}"/>
    <cellStyle name="Valuta 3 6 2 3 3 7" xfId="50639" xr:uid="{D2DEA3BD-0E6D-452B-B312-AD9843E1FD57}"/>
    <cellStyle name="Valuta 3 6 2 3 3 8" xfId="56866" xr:uid="{1F267D48-A9C6-4CA6-837F-1525C96B1C6C}"/>
    <cellStyle name="Valuta 3 6 2 3 4" xfId="1498" xr:uid="{00000000-0005-0000-0000-0000EE4E0000}"/>
    <cellStyle name="Valuta 3 6 2 3 4 2" xfId="4401" xr:uid="{00000000-0005-0000-0000-0000EF4E0000}"/>
    <cellStyle name="Valuta 3 6 2 3 4 2 2" xfId="10198" xr:uid="{00000000-0005-0000-0000-0000F04E0000}"/>
    <cellStyle name="Valuta 3 6 2 3 4 2 3" xfId="19302" xr:uid="{00000000-0005-0000-0000-0000F14E0000}"/>
    <cellStyle name="Valuta 3 6 2 3 4 2 4" xfId="28355" xr:uid="{68DE0D53-1F99-4E72-934C-787D13431874}"/>
    <cellStyle name="Valuta 3 6 2 3 4 2 5" xfId="46440" xr:uid="{60E461C2-201A-4F32-B7FD-CA26A55BE492}"/>
    <cellStyle name="Valuta 3 6 2 3 4 2 6" xfId="53060" xr:uid="{FE140219-B17D-48F4-AE58-92A613902C81}"/>
    <cellStyle name="Valuta 3 6 2 3 4 2 7" xfId="57868" xr:uid="{DCC3C8AC-C55A-427D-BF92-2A9663F353B9}"/>
    <cellStyle name="Valuta 3 6 2 3 4 3" xfId="7300" xr:uid="{00000000-0005-0000-0000-0000F24E0000}"/>
    <cellStyle name="Valuta 3 6 2 3 4 3 2" xfId="30425" xr:uid="{3253091C-14C5-49E5-B5DE-180B719FAFD3}"/>
    <cellStyle name="Valuta 3 6 2 3 4 3 3" xfId="48510" xr:uid="{D810DE62-2A29-46A0-B5E9-9EFA2BD97AA8}"/>
    <cellStyle name="Valuta 3 6 2 3 4 3 4" xfId="55130" xr:uid="{E1FB9E72-674A-4CEB-8ED7-23AFF80D5349}"/>
    <cellStyle name="Valuta 3 6 2 3 4 3 5" xfId="58703" xr:uid="{E6C670FF-95ED-4E3A-A6C4-F73C4F0E96DB}"/>
    <cellStyle name="Valuta 3 6 2 3 4 4" xfId="16404" xr:uid="{00000000-0005-0000-0000-0000F34E0000}"/>
    <cellStyle name="Valuta 3 6 2 3 4 5" xfId="25549" xr:uid="{6E2D470F-BF84-4876-ACB3-C25E517F23FB}"/>
    <cellStyle name="Valuta 3 6 2 3 4 6" xfId="43636" xr:uid="{5737D99C-B34E-4D50-8B60-481CA70EFF9A}"/>
    <cellStyle name="Valuta 3 6 2 3 4 7" xfId="50256" xr:uid="{42551BF7-ACCB-4054-B671-5C50FC65ADFA}"/>
    <cellStyle name="Valuta 3 6 2 3 4 8" xfId="56530" xr:uid="{0D513F97-C894-4EAB-B6C5-5A5E498AA256}"/>
    <cellStyle name="Valuta 3 6 2 3 5" xfId="987" xr:uid="{00000000-0005-0000-0000-0000F44E0000}"/>
    <cellStyle name="Valuta 3 6 2 3 5 2" xfId="3890" xr:uid="{00000000-0005-0000-0000-0000F54E0000}"/>
    <cellStyle name="Valuta 3 6 2 3 5 2 2" xfId="9687" xr:uid="{00000000-0005-0000-0000-0000F64E0000}"/>
    <cellStyle name="Valuta 3 6 2 3 5 2 3" xfId="18791" xr:uid="{00000000-0005-0000-0000-0000F74E0000}"/>
    <cellStyle name="Valuta 3 6 2 3 5 2 4" xfId="27879" xr:uid="{3BD224C1-E115-4417-B3B4-9F83328B29FE}"/>
    <cellStyle name="Valuta 3 6 2 3 5 2 5" xfId="45964" xr:uid="{FCF7D359-C181-4973-BEB2-D7E5E2A6A8D9}"/>
    <cellStyle name="Valuta 3 6 2 3 5 2 6" xfId="52584" xr:uid="{54DA6353-B038-4091-9F75-1BBBE6AEE0C4}"/>
    <cellStyle name="Valuta 3 6 2 3 5 2 7" xfId="57534" xr:uid="{2BD16B97-1485-406B-94B6-C4A2E6B5ADFA}"/>
    <cellStyle name="Valuta 3 6 2 3 5 3" xfId="6789" xr:uid="{00000000-0005-0000-0000-0000F84E0000}"/>
    <cellStyle name="Valuta 3 6 2 3 5 4" xfId="15893" xr:uid="{00000000-0005-0000-0000-0000F94E0000}"/>
    <cellStyle name="Valuta 3 6 2 3 5 5" xfId="25038" xr:uid="{95CB2A77-14FB-43B8-B5CB-738C18EACDFE}"/>
    <cellStyle name="Valuta 3 6 2 3 5 6" xfId="43125" xr:uid="{4A4BB184-FFF0-4B93-9080-C14EDCF80A26}"/>
    <cellStyle name="Valuta 3 6 2 3 5 7" xfId="49745" xr:uid="{7C9EA483-9ED9-431C-9C41-4CA3B8100E7B}"/>
    <cellStyle name="Valuta 3 6 2 3 5 8" xfId="56196" xr:uid="{405334E3-2636-4C05-B3C1-A3CA05044739}"/>
    <cellStyle name="Valuta 3 6 2 3 6" xfId="3419" xr:uid="{00000000-0005-0000-0000-0000FA4E0000}"/>
    <cellStyle name="Valuta 3 6 2 3 6 2" xfId="9216" xr:uid="{00000000-0005-0000-0000-0000FB4E0000}"/>
    <cellStyle name="Valuta 3 6 2 3 6 3" xfId="18320" xr:uid="{00000000-0005-0000-0000-0000FC4E0000}"/>
    <cellStyle name="Valuta 3 6 2 3 6 4" xfId="27467" xr:uid="{4674DAD8-258B-4420-86BB-446A27575FD2}"/>
    <cellStyle name="Valuta 3 6 2 3 6 5" xfId="45552" xr:uid="{671384AF-5D06-4F98-98C6-B3CBA42D9176}"/>
    <cellStyle name="Valuta 3 6 2 3 6 6" xfId="52172" xr:uid="{A88CC67A-6912-4F59-9928-44A0439D3BE1}"/>
    <cellStyle name="Valuta 3 6 2 3 6 7" xfId="57200" xr:uid="{3B3F1952-A082-4033-94E3-11B8C6DA6B8C}"/>
    <cellStyle name="Valuta 3 6 2 3 7" xfId="6318" xr:uid="{00000000-0005-0000-0000-0000FD4E0000}"/>
    <cellStyle name="Valuta 3 6 2 3 7 2" xfId="30069" xr:uid="{6B442ACC-C71A-4D8B-91E0-F0CC2F9C4EC9}"/>
    <cellStyle name="Valuta 3 6 2 3 7 3" xfId="48154" xr:uid="{3F2AB518-5964-49B9-8FAA-C3F8A49BF9C4}"/>
    <cellStyle name="Valuta 3 6 2 3 7 4" xfId="54774" xr:uid="{CC96A7FC-106B-4710-B6DA-F652B0194CC7}"/>
    <cellStyle name="Valuta 3 6 2 3 7 5" xfId="58369" xr:uid="{C23A7DAA-71F3-427C-8B31-9B93B3CAD815}"/>
    <cellStyle name="Valuta 3 6 2 3 8" xfId="15208" xr:uid="{00000000-0005-0000-0000-0000FE4E0000}"/>
    <cellStyle name="Valuta 3 6 2 3 9" xfId="15422" xr:uid="{00000000-0005-0000-0000-0000FF4E0000}"/>
    <cellStyle name="Valuta 3 6 2 4" xfId="530" xr:uid="{00000000-0005-0000-0000-0000004F0000}"/>
    <cellStyle name="Valuta 3 6 2 5" xfId="613" xr:uid="{00000000-0005-0000-0000-0000014F0000}"/>
    <cellStyle name="Valuta 3 6 2 5 10" xfId="49371" xr:uid="{E10DD0C6-3629-49FB-B550-D356682442EF}"/>
    <cellStyle name="Valuta 3 6 2 5 11" xfId="55949" xr:uid="{BBB26297-63B9-4076-A7FA-0047ED7B3ADF}"/>
    <cellStyle name="Valuta 3 6 2 5 2" xfId="1972" xr:uid="{00000000-0005-0000-0000-0000024F0000}"/>
    <cellStyle name="Valuta 3 6 2 5 2 2" xfId="4871" xr:uid="{00000000-0005-0000-0000-0000034F0000}"/>
    <cellStyle name="Valuta 3 6 2 5 2 2 2" xfId="10668" xr:uid="{00000000-0005-0000-0000-0000044F0000}"/>
    <cellStyle name="Valuta 3 6 2 5 2 2 3" xfId="19772" xr:uid="{00000000-0005-0000-0000-0000054F0000}"/>
    <cellStyle name="Valuta 3 6 2 5 2 2 4" xfId="28485" xr:uid="{AA80B4ED-B290-44DD-A11B-3E87A43210C6}"/>
    <cellStyle name="Valuta 3 6 2 5 2 2 5" xfId="46570" xr:uid="{F513A853-747C-4CFF-82FF-1BE625A725BE}"/>
    <cellStyle name="Valuta 3 6 2 5 2 2 6" xfId="53190" xr:uid="{07F08977-C60F-4E1B-A28D-3DF4EF4071E1}"/>
    <cellStyle name="Valuta 3 6 2 5 2 2 7" xfId="57955" xr:uid="{42BA2694-95AF-4088-95E8-784802F8D6F4}"/>
    <cellStyle name="Valuta 3 6 2 5 2 3" xfId="7770" xr:uid="{00000000-0005-0000-0000-0000064F0000}"/>
    <cellStyle name="Valuta 3 6 2 5 2 3 2" xfId="30872" xr:uid="{5E54B9E5-CA21-4D39-9CA0-F167C7148276}"/>
    <cellStyle name="Valuta 3 6 2 5 2 3 3" xfId="48957" xr:uid="{4A288BF8-7A54-48CB-BD6B-CBCFAA869822}"/>
    <cellStyle name="Valuta 3 6 2 5 2 3 4" xfId="55577" xr:uid="{EABA2CCA-7DDB-4645-AA14-18E26FF8D11A}"/>
    <cellStyle name="Valuta 3 6 2 5 2 3 5" xfId="59126" xr:uid="{DA48F8AD-E135-4F54-B48E-ADC921B6688C}"/>
    <cellStyle name="Valuta 3 6 2 5 2 4" xfId="16874" xr:uid="{00000000-0005-0000-0000-0000074F0000}"/>
    <cellStyle name="Valuta 3 6 2 5 2 5" xfId="26021" xr:uid="{7539C1CA-8245-4E86-804E-CCB9CB366087}"/>
    <cellStyle name="Valuta 3 6 2 5 2 6" xfId="44106" xr:uid="{455CAEC5-A265-4021-8CFB-CD9BB17D307F}"/>
    <cellStyle name="Valuta 3 6 2 5 2 7" xfId="50726" xr:uid="{3735632A-F159-4EB0-8EFF-97E50FDCFC78}"/>
    <cellStyle name="Valuta 3 6 2 5 2 8" xfId="56953" xr:uid="{660B9CAB-1344-4AD0-81CC-92EF83D45ADC}"/>
    <cellStyle name="Valuta 3 6 2 5 3" xfId="1616" xr:uid="{00000000-0005-0000-0000-0000084F0000}"/>
    <cellStyle name="Valuta 3 6 2 5 3 2" xfId="4519" xr:uid="{00000000-0005-0000-0000-0000094F0000}"/>
    <cellStyle name="Valuta 3 6 2 5 3 2 2" xfId="10316" xr:uid="{00000000-0005-0000-0000-00000A4F0000}"/>
    <cellStyle name="Valuta 3 6 2 5 3 2 3" xfId="19420" xr:uid="{00000000-0005-0000-0000-00000B4F0000}"/>
    <cellStyle name="Valuta 3 6 2 5 3 2 4" xfId="28022" xr:uid="{876C8C3D-36B8-43F5-8D11-FD136F55A365}"/>
    <cellStyle name="Valuta 3 6 2 5 3 2 5" xfId="46107" xr:uid="{A8AD2D2D-FE45-4B4C-8A23-1D518CA140E0}"/>
    <cellStyle name="Valuta 3 6 2 5 3 2 6" xfId="52727" xr:uid="{F7AF03F6-C0AC-4D90-BBC5-B86D3F791AAE}"/>
    <cellStyle name="Valuta 3 6 2 5 3 2 7" xfId="57621" xr:uid="{4A5ACCC9-42E3-4FBC-A503-9B402CAC0666}"/>
    <cellStyle name="Valuta 3 6 2 5 3 3" xfId="7418" xr:uid="{00000000-0005-0000-0000-00000C4F0000}"/>
    <cellStyle name="Valuta 3 6 2 5 3 3 2" xfId="30530" xr:uid="{C59C6A5B-05C9-4AB6-8976-331743399496}"/>
    <cellStyle name="Valuta 3 6 2 5 3 3 3" xfId="48615" xr:uid="{3B940D33-A4FF-4F4D-883B-BB6BB1E3A87B}"/>
    <cellStyle name="Valuta 3 6 2 5 3 3 4" xfId="55235" xr:uid="{62355C37-686A-4A00-82CB-805113870AD4}"/>
    <cellStyle name="Valuta 3 6 2 5 3 3 5" xfId="58790" xr:uid="{8A6DE6E6-0431-48CA-B474-2ACC063CECF2}"/>
    <cellStyle name="Valuta 3 6 2 5 3 4" xfId="16522" xr:uid="{00000000-0005-0000-0000-00000D4F0000}"/>
    <cellStyle name="Valuta 3 6 2 5 3 5" xfId="25667" xr:uid="{5A2A1320-CDFE-4F23-95E4-721509A594D1}"/>
    <cellStyle name="Valuta 3 6 2 5 3 6" xfId="43754" xr:uid="{96AF0AB0-A3D4-44EB-9C94-76FB6CC16BD8}"/>
    <cellStyle name="Valuta 3 6 2 5 3 7" xfId="50374" xr:uid="{421DA50E-D76C-44F1-9F52-D1F34F457145}"/>
    <cellStyle name="Valuta 3 6 2 5 3 8" xfId="56617" xr:uid="{3A3B365E-CF56-4B83-82CD-469CBE001CF6}"/>
    <cellStyle name="Valuta 3 6 2 5 4" xfId="1183" xr:uid="{00000000-0005-0000-0000-00000E4F0000}"/>
    <cellStyle name="Valuta 3 6 2 5 4 2" xfId="4086" xr:uid="{00000000-0005-0000-0000-00000F4F0000}"/>
    <cellStyle name="Valuta 3 6 2 5 4 2 2" xfId="9883" xr:uid="{00000000-0005-0000-0000-0000104F0000}"/>
    <cellStyle name="Valuta 3 6 2 5 4 2 3" xfId="18987" xr:uid="{00000000-0005-0000-0000-0000114F0000}"/>
    <cellStyle name="Valuta 3 6 2 5 4 3" xfId="6985" xr:uid="{00000000-0005-0000-0000-0000124F0000}"/>
    <cellStyle name="Valuta 3 6 2 5 4 4" xfId="16089" xr:uid="{00000000-0005-0000-0000-0000134F0000}"/>
    <cellStyle name="Valuta 3 6 2 5 4 5" xfId="25234" xr:uid="{D231D963-1D2B-4830-8243-A43CC388C0C5}"/>
    <cellStyle name="Valuta 3 6 2 5 4 6" xfId="43321" xr:uid="{6D3FD0AB-3428-4369-8365-4F2B2A96B1A2}"/>
    <cellStyle name="Valuta 3 6 2 5 4 7" xfId="49941" xr:uid="{60421AD0-1B6A-4880-87DE-9534BE9958D4}"/>
    <cellStyle name="Valuta 3 6 2 5 4 8" xfId="56283" xr:uid="{AB8FD75F-A464-45AB-A2B1-6DE8F638535C}"/>
    <cellStyle name="Valuta 3 6 2 5 5" xfId="3516" xr:uid="{00000000-0005-0000-0000-0000144F0000}"/>
    <cellStyle name="Valuta 3 6 2 5 5 2" xfId="9313" xr:uid="{00000000-0005-0000-0000-0000154F0000}"/>
    <cellStyle name="Valuta 3 6 2 5 5 3" xfId="18417" xr:uid="{00000000-0005-0000-0000-0000164F0000}"/>
    <cellStyle name="Valuta 3 6 2 5 5 4" xfId="27564" xr:uid="{6215C9A9-B2EF-4406-A087-B86C5D188A86}"/>
    <cellStyle name="Valuta 3 6 2 5 5 5" xfId="45649" xr:uid="{772E32DB-5556-4B78-9E4D-100D923A224E}"/>
    <cellStyle name="Valuta 3 6 2 5 5 6" xfId="52269" xr:uid="{B7E7E540-1A68-4BE5-AA52-C95CEF2A4C15}"/>
    <cellStyle name="Valuta 3 6 2 5 5 7" xfId="57287" xr:uid="{71074A2A-0D21-463C-B5E3-65F343B13ABD}"/>
    <cellStyle name="Valuta 3 6 2 5 6" xfId="6415" xr:uid="{00000000-0005-0000-0000-0000174F0000}"/>
    <cellStyle name="Valuta 3 6 2 5 6 2" xfId="30156" xr:uid="{917BB37D-9829-4A39-838F-329C359C4FD1}"/>
    <cellStyle name="Valuta 3 6 2 5 6 3" xfId="48241" xr:uid="{4AC20397-1E80-4FCE-B7A9-47FDC10AA3C0}"/>
    <cellStyle name="Valuta 3 6 2 5 6 4" xfId="54861" xr:uid="{F0E377C4-5454-4024-A777-4AE0779DBA65}"/>
    <cellStyle name="Valuta 3 6 2 5 6 5" xfId="58456" xr:uid="{BDDCADCC-A193-4119-9A56-5C9B022FB9B5}"/>
    <cellStyle name="Valuta 3 6 2 5 7" xfId="15519" xr:uid="{00000000-0005-0000-0000-0000184F0000}"/>
    <cellStyle name="Valuta 3 6 2 5 8" xfId="24664" xr:uid="{986EA069-2C1D-4A4C-B576-69AE6EFAC14A}"/>
    <cellStyle name="Valuta 3 6 2 5 9" xfId="42751" xr:uid="{5A3FDB77-92D8-407A-BA57-4F73CAAC4424}"/>
    <cellStyle name="Valuta 3 6 2 6" xfId="1805" xr:uid="{00000000-0005-0000-0000-0000194F0000}"/>
    <cellStyle name="Valuta 3 6 2 6 2" xfId="4704" xr:uid="{00000000-0005-0000-0000-00001A4F0000}"/>
    <cellStyle name="Valuta 3 6 2 6 2 2" xfId="10501" xr:uid="{00000000-0005-0000-0000-00001B4F0000}"/>
    <cellStyle name="Valuta 3 6 2 6 2 3" xfId="19605" xr:uid="{00000000-0005-0000-0000-00001C4F0000}"/>
    <cellStyle name="Valuta 3 6 2 6 2 4" xfId="28687" xr:uid="{C6626E4E-E7DB-425C-911B-763A638F1579}"/>
    <cellStyle name="Valuta 3 6 2 6 2 5" xfId="46772" xr:uid="{829E0BD6-746F-4D3C-B5F7-1ABFD7BE4AFB}"/>
    <cellStyle name="Valuta 3 6 2 6 2 6" xfId="53392" xr:uid="{57613B00-103C-4CEC-B362-6340986CEF81}"/>
    <cellStyle name="Valuta 3 6 2 6 2 7" xfId="58122" xr:uid="{5AD45C02-AD98-42E6-9D5E-02170FB152A4}"/>
    <cellStyle name="Valuta 3 6 2 6 3" xfId="7603" xr:uid="{00000000-0005-0000-0000-00001D4F0000}"/>
    <cellStyle name="Valuta 3 6 2 6 3 2" xfId="30705" xr:uid="{D53025D2-C193-4A91-BF1B-424C2279F4F8}"/>
    <cellStyle name="Valuta 3 6 2 6 3 3" xfId="48790" xr:uid="{28384F46-7504-4093-A6F2-D4AF073B13A3}"/>
    <cellStyle name="Valuta 3 6 2 6 3 4" xfId="55410" xr:uid="{93899640-5FF4-4132-B907-0BCFBCA62608}"/>
    <cellStyle name="Valuta 3 6 2 6 3 5" xfId="58959" xr:uid="{437B4E23-8F96-47E0-B5BE-DFCD87D42598}"/>
    <cellStyle name="Valuta 3 6 2 6 4" xfId="16707" xr:uid="{00000000-0005-0000-0000-00001E4F0000}"/>
    <cellStyle name="Valuta 3 6 2 6 5" xfId="25854" xr:uid="{A1A160F0-F3E9-41AB-B290-BB41B67BE765}"/>
    <cellStyle name="Valuta 3 6 2 6 6" xfId="43939" xr:uid="{D5D9E3F1-8113-4552-B368-ECB946CAFAB0}"/>
    <cellStyle name="Valuta 3 6 2 6 7" xfId="50559" xr:uid="{F037427C-7C2B-400A-AA1E-6130A7F1CB5F}"/>
    <cellStyle name="Valuta 3 6 2 6 8" xfId="56786" xr:uid="{F3967FBB-D08C-49B2-9FCE-30A334E83057}"/>
    <cellStyle name="Valuta 3 6 2 7" xfId="1403" xr:uid="{00000000-0005-0000-0000-00001F4F0000}"/>
    <cellStyle name="Valuta 3 6 2 7 2" xfId="4306" xr:uid="{00000000-0005-0000-0000-0000204F0000}"/>
    <cellStyle name="Valuta 3 6 2 7 2 2" xfId="10103" xr:uid="{00000000-0005-0000-0000-0000214F0000}"/>
    <cellStyle name="Valuta 3 6 2 7 2 3" xfId="19207" xr:uid="{00000000-0005-0000-0000-0000224F0000}"/>
    <cellStyle name="Valuta 3 6 2 7 2 4" xfId="28260" xr:uid="{394986D3-5F49-4BDF-9598-F8ECD7A72ADD}"/>
    <cellStyle name="Valuta 3 6 2 7 2 5" xfId="46345" xr:uid="{FDCC4BA5-14DC-432C-9699-5239A9BBA8BF}"/>
    <cellStyle name="Valuta 3 6 2 7 2 6" xfId="52965" xr:uid="{145B48ED-52FD-490C-9AB6-9810BF120CE8}"/>
    <cellStyle name="Valuta 3 6 2 7 2 7" xfId="57788" xr:uid="{9F42D239-DC40-4F5B-8BC9-8F9349FE9294}"/>
    <cellStyle name="Valuta 3 6 2 7 3" xfId="7205" xr:uid="{00000000-0005-0000-0000-0000234F0000}"/>
    <cellStyle name="Valuta 3 6 2 7 3 2" xfId="30339" xr:uid="{51C04032-2354-4AF6-8A01-0CA385297EA2}"/>
    <cellStyle name="Valuta 3 6 2 7 3 3" xfId="48424" xr:uid="{A36226AD-3170-4E28-AC19-8BA302DE443D}"/>
    <cellStyle name="Valuta 3 6 2 7 3 4" xfId="55044" xr:uid="{85090AAB-34A4-4184-80E1-26E57D2B803F}"/>
    <cellStyle name="Valuta 3 6 2 7 3 5" xfId="58623" xr:uid="{F8BD50A1-8C73-4C52-BC50-4FEB172FE652}"/>
    <cellStyle name="Valuta 3 6 2 7 4" xfId="16309" xr:uid="{00000000-0005-0000-0000-0000244F0000}"/>
    <cellStyle name="Valuta 3 6 2 7 5" xfId="25454" xr:uid="{FAA94A94-BEC9-4BA3-BB97-E1F682C7DBFF}"/>
    <cellStyle name="Valuta 3 6 2 7 6" xfId="43541" xr:uid="{A527EAC1-67BC-4E87-AFE4-8F7C06A3379C}"/>
    <cellStyle name="Valuta 3 6 2 7 7" xfId="50161" xr:uid="{948C09E2-4B5B-42D7-9A6A-FCFEE127CBC2}"/>
    <cellStyle name="Valuta 3 6 2 7 8" xfId="56450" xr:uid="{D5E84C0A-3A98-44C7-B649-C7CC1C1125F5}"/>
    <cellStyle name="Valuta 3 6 2 8" xfId="890" xr:uid="{00000000-0005-0000-0000-0000254F0000}"/>
    <cellStyle name="Valuta 3 6 2 8 2" xfId="3793" xr:uid="{00000000-0005-0000-0000-0000264F0000}"/>
    <cellStyle name="Valuta 3 6 2 8 2 2" xfId="9590" xr:uid="{00000000-0005-0000-0000-0000274F0000}"/>
    <cellStyle name="Valuta 3 6 2 8 2 3" xfId="18694" xr:uid="{00000000-0005-0000-0000-0000284F0000}"/>
    <cellStyle name="Valuta 3 6 2 8 2 4" xfId="27784" xr:uid="{F9B7C5E3-6A99-4916-ABFA-55FE9ACC5305}"/>
    <cellStyle name="Valuta 3 6 2 8 2 5" xfId="45869" xr:uid="{BEC892A0-CC14-4063-B111-B4E716C22431}"/>
    <cellStyle name="Valuta 3 6 2 8 2 6" xfId="52489" xr:uid="{74ED8AF8-6F08-4097-8F97-1BB7476A3BFF}"/>
    <cellStyle name="Valuta 3 6 2 8 2 7" xfId="57454" xr:uid="{4BB3A4BE-E8BB-4314-8A7B-874246284EDF}"/>
    <cellStyle name="Valuta 3 6 2 8 3" xfId="6692" xr:uid="{00000000-0005-0000-0000-0000294F0000}"/>
    <cellStyle name="Valuta 3 6 2 8 4" xfId="15796" xr:uid="{00000000-0005-0000-0000-00002A4F0000}"/>
    <cellStyle name="Valuta 3 6 2 8 5" xfId="24941" xr:uid="{E2CF6BC0-8ED5-4CC1-A75A-23E36DD90CE6}"/>
    <cellStyle name="Valuta 3 6 2 8 6" xfId="43028" xr:uid="{9BA48F5C-8155-4202-9B46-49542BE0FE06}"/>
    <cellStyle name="Valuta 3 6 2 8 7" xfId="49648" xr:uid="{D8B62EB9-8AE9-465E-9EC1-1BFBB78DADF5}"/>
    <cellStyle name="Valuta 3 6 2 8 8" xfId="56116" xr:uid="{BB337E21-EA81-4A65-85F4-2BEA995DB761}"/>
    <cellStyle name="Valuta 3 6 2 9" xfId="3324" xr:uid="{00000000-0005-0000-0000-00002B4F0000}"/>
    <cellStyle name="Valuta 3 6 2 9 2" xfId="9121" xr:uid="{00000000-0005-0000-0000-00002C4F0000}"/>
    <cellStyle name="Valuta 3 6 2 9 3" xfId="18225" xr:uid="{00000000-0005-0000-0000-00002D4F0000}"/>
    <cellStyle name="Valuta 3 6 2 9 4" xfId="27372" xr:uid="{6DE1F25B-3062-4E94-BB54-5F4F35BDCB51}"/>
    <cellStyle name="Valuta 3 6 2 9 5" xfId="45457" xr:uid="{7DC71799-B170-40B7-9F0C-1826A34351B9}"/>
    <cellStyle name="Valuta 3 6 2 9 6" xfId="52077" xr:uid="{3A128C76-FB5E-41E5-8B92-B849B46FEAD0}"/>
    <cellStyle name="Valuta 3 6 2 9 7" xfId="57120" xr:uid="{13ACFB7C-4A70-49F1-951D-C831E5E03256}"/>
    <cellStyle name="Valuta 3 6 3" xfId="231" xr:uid="{00000000-0005-0000-0000-00002E4F0000}"/>
    <cellStyle name="Valuta 3 6 3 10" xfId="15128" xr:uid="{00000000-0005-0000-0000-00002F4F0000}"/>
    <cellStyle name="Valuta 3 6 3 11" xfId="15343" xr:uid="{00000000-0005-0000-0000-0000304F0000}"/>
    <cellStyle name="Valuta 3 6 3 12" xfId="24328" xr:uid="{635E04FF-37C2-48EE-916B-3F1A92ADC957}"/>
    <cellStyle name="Valuta 3 6 3 13" xfId="42575" xr:uid="{A5CFD6BC-CB34-4D97-8DD2-4BAC768B3D1E}"/>
    <cellStyle name="Valuta 3 6 3 14" xfId="49195" xr:uid="{5F6F0A6D-C9F9-452A-BC3D-253FE0093771}"/>
    <cellStyle name="Valuta 3 6 3 15" xfId="55798" xr:uid="{4E600D48-5B36-4123-B40B-AFC29D87F71C}"/>
    <cellStyle name="Valuta 3 6 3 2" xfId="327" xr:uid="{00000000-0005-0000-0000-0000314F0000}"/>
    <cellStyle name="Valuta 3 6 3 2 10" xfId="24424" xr:uid="{C7ECFBA3-D8E3-46DA-AAAE-F35E24E7DE81}"/>
    <cellStyle name="Valuta 3 6 3 2 11" xfId="42670" xr:uid="{D1A193F3-391D-448F-8C7E-A87C06503677}"/>
    <cellStyle name="Valuta 3 6 3 2 12" xfId="49290" xr:uid="{1A901ED0-6A4A-4789-A9AC-98BED9438DD7}"/>
    <cellStyle name="Valuta 3 6 3 2 13" xfId="55878" xr:uid="{D250DC79-E0A7-4739-BC55-F5832DE3B1EA}"/>
    <cellStyle name="Valuta 3 6 3 2 2" xfId="724" xr:uid="{00000000-0005-0000-0000-0000324F0000}"/>
    <cellStyle name="Valuta 3 6 3 2 2 10" xfId="49482" xr:uid="{C453C95D-8730-425A-ACD9-6C9866858565}"/>
    <cellStyle name="Valuta 3 6 3 2 2 11" xfId="56045" xr:uid="{BD2E458D-744C-4F89-9041-784E59FB871D}"/>
    <cellStyle name="Valuta 3 6 3 2 2 2" xfId="2068" xr:uid="{00000000-0005-0000-0000-0000334F0000}"/>
    <cellStyle name="Valuta 3 6 3 2 2 2 2" xfId="4967" xr:uid="{00000000-0005-0000-0000-0000344F0000}"/>
    <cellStyle name="Valuta 3 6 3 2 2 2 2 2" xfId="10764" xr:uid="{00000000-0005-0000-0000-0000354F0000}"/>
    <cellStyle name="Valuta 3 6 3 2 2 2 2 3" xfId="19868" xr:uid="{00000000-0005-0000-0000-0000364F0000}"/>
    <cellStyle name="Valuta 3 6 3 2 2 2 2 4" xfId="28596" xr:uid="{E53F9012-6C63-4696-8B22-4147664E8292}"/>
    <cellStyle name="Valuta 3 6 3 2 2 2 2 5" xfId="46681" xr:uid="{99C45C1F-FD02-499A-8983-A0BE66BE6079}"/>
    <cellStyle name="Valuta 3 6 3 2 2 2 2 6" xfId="53301" xr:uid="{95B61132-EEE3-4B90-B62E-2336174E91B5}"/>
    <cellStyle name="Valuta 3 6 3 2 2 2 2 7" xfId="58051" xr:uid="{CA79033D-B51E-421F-9D92-700AD95704BC}"/>
    <cellStyle name="Valuta 3 6 3 2 2 2 3" xfId="7866" xr:uid="{00000000-0005-0000-0000-0000374F0000}"/>
    <cellStyle name="Valuta 3 6 3 2 2 2 3 2" xfId="30968" xr:uid="{2531E4CE-94F4-4E55-9765-5601A014AC55}"/>
    <cellStyle name="Valuta 3 6 3 2 2 2 3 3" xfId="49053" xr:uid="{C28A2871-7F95-410E-872D-3DD6D2E3370F}"/>
    <cellStyle name="Valuta 3 6 3 2 2 2 3 4" xfId="55673" xr:uid="{BD4DAB6C-BC9C-46B4-9349-E27C6960EB95}"/>
    <cellStyle name="Valuta 3 6 3 2 2 2 3 5" xfId="59222" xr:uid="{6F12E41C-986A-49C6-8F94-68E65FAA41B3}"/>
    <cellStyle name="Valuta 3 6 3 2 2 2 4" xfId="16970" xr:uid="{00000000-0005-0000-0000-0000384F0000}"/>
    <cellStyle name="Valuta 3 6 3 2 2 2 5" xfId="26117" xr:uid="{777EFDBA-90A6-4567-9B30-802E331C8AA8}"/>
    <cellStyle name="Valuta 3 6 3 2 2 2 6" xfId="44202" xr:uid="{F5D81B10-D49E-4896-9677-D62F28242393}"/>
    <cellStyle name="Valuta 3 6 3 2 2 2 7" xfId="50822" xr:uid="{209112FC-B17B-486D-A928-006D2FE16D8B}"/>
    <cellStyle name="Valuta 3 6 3 2 2 2 8" xfId="57049" xr:uid="{3172E9E0-D2FE-4BA8-9467-1EDB1C6264E7}"/>
    <cellStyle name="Valuta 3 6 3 2 2 3" xfId="1727" xr:uid="{00000000-0005-0000-0000-0000394F0000}"/>
    <cellStyle name="Valuta 3 6 3 2 2 3 2" xfId="4630" xr:uid="{00000000-0005-0000-0000-00003A4F0000}"/>
    <cellStyle name="Valuta 3 6 3 2 2 3 2 2" xfId="10427" xr:uid="{00000000-0005-0000-0000-00003B4F0000}"/>
    <cellStyle name="Valuta 3 6 3 2 2 3 2 3" xfId="19531" xr:uid="{00000000-0005-0000-0000-00003C4F0000}"/>
    <cellStyle name="Valuta 3 6 3 2 2 3 2 4" xfId="28133" xr:uid="{ED4C06F7-30F9-4545-ABD5-BDEFCDECECAB}"/>
    <cellStyle name="Valuta 3 6 3 2 2 3 2 5" xfId="46218" xr:uid="{9DC4D93A-B18E-4989-BC80-41623268A0EC}"/>
    <cellStyle name="Valuta 3 6 3 2 2 3 2 6" xfId="52838" xr:uid="{9F94AA72-4CA3-4C97-8D0C-7DB4ADE93ED0}"/>
    <cellStyle name="Valuta 3 6 3 2 2 3 2 7" xfId="57717" xr:uid="{99BEA49D-7E3D-4764-A4F5-709DC7548E73}"/>
    <cellStyle name="Valuta 3 6 3 2 2 3 3" xfId="7529" xr:uid="{00000000-0005-0000-0000-00003D4F0000}"/>
    <cellStyle name="Valuta 3 6 3 2 2 3 3 2" xfId="30632" xr:uid="{BCB5E342-FF36-41DB-B7C1-34AF70FC2348}"/>
    <cellStyle name="Valuta 3 6 3 2 2 3 3 3" xfId="48717" xr:uid="{2838C11C-36C7-4C3C-82E0-0BA7D2C01F99}"/>
    <cellStyle name="Valuta 3 6 3 2 2 3 3 4" xfId="55337" xr:uid="{A20A1B90-F8FE-4C96-900B-3BA665BFC4E6}"/>
    <cellStyle name="Valuta 3 6 3 2 2 3 3 5" xfId="58886" xr:uid="{A034835F-C516-4222-BBE2-E6C9A5DD9E1A}"/>
    <cellStyle name="Valuta 3 6 3 2 2 3 4" xfId="16633" xr:uid="{00000000-0005-0000-0000-00003E4F0000}"/>
    <cellStyle name="Valuta 3 6 3 2 2 3 5" xfId="25778" xr:uid="{6BCB3744-8846-469C-87E9-99704906C354}"/>
    <cellStyle name="Valuta 3 6 3 2 2 3 6" xfId="43865" xr:uid="{5648E20A-D6AC-421A-B09E-75546C26FE01}"/>
    <cellStyle name="Valuta 3 6 3 2 2 3 7" xfId="50485" xr:uid="{16A97056-63B2-4CA2-A5E6-9D8A47010B66}"/>
    <cellStyle name="Valuta 3 6 3 2 2 3 8" xfId="56713" xr:uid="{9003534A-C78F-4327-AF42-CA83D6D39044}"/>
    <cellStyle name="Valuta 3 6 3 2 2 4" xfId="1294" xr:uid="{00000000-0005-0000-0000-00003F4F0000}"/>
    <cellStyle name="Valuta 3 6 3 2 2 4 2" xfId="4197" xr:uid="{00000000-0005-0000-0000-0000404F0000}"/>
    <cellStyle name="Valuta 3 6 3 2 2 4 2 2" xfId="9994" xr:uid="{00000000-0005-0000-0000-0000414F0000}"/>
    <cellStyle name="Valuta 3 6 3 2 2 4 2 3" xfId="19098" xr:uid="{00000000-0005-0000-0000-0000424F0000}"/>
    <cellStyle name="Valuta 3 6 3 2 2 4 3" xfId="7096" xr:uid="{00000000-0005-0000-0000-0000434F0000}"/>
    <cellStyle name="Valuta 3 6 3 2 2 4 4" xfId="16200" xr:uid="{00000000-0005-0000-0000-0000444F0000}"/>
    <cellStyle name="Valuta 3 6 3 2 2 4 5" xfId="25345" xr:uid="{4AFE9CBE-1AE6-49F8-9DF9-8291AB5C3630}"/>
    <cellStyle name="Valuta 3 6 3 2 2 4 6" xfId="43432" xr:uid="{A47F1A58-71E2-484A-8FC2-7EA3BF44CAD6}"/>
    <cellStyle name="Valuta 3 6 3 2 2 4 7" xfId="50052" xr:uid="{94F19F2E-016B-4A43-AC8A-FEB690F45471}"/>
    <cellStyle name="Valuta 3 6 3 2 2 4 8" xfId="56379" xr:uid="{5275278D-69FF-40E6-9019-0A2CF32C945E}"/>
    <cellStyle name="Valuta 3 6 3 2 2 5" xfId="3627" xr:uid="{00000000-0005-0000-0000-0000454F0000}"/>
    <cellStyle name="Valuta 3 6 3 2 2 5 2" xfId="9424" xr:uid="{00000000-0005-0000-0000-0000464F0000}"/>
    <cellStyle name="Valuta 3 6 3 2 2 5 3" xfId="18528" xr:uid="{00000000-0005-0000-0000-0000474F0000}"/>
    <cellStyle name="Valuta 3 6 3 2 2 5 4" xfId="27675" xr:uid="{4906EE43-B6FA-4623-8BE7-5C2425A10BF6}"/>
    <cellStyle name="Valuta 3 6 3 2 2 5 5" xfId="45760" xr:uid="{0AEB793B-F7CC-48EA-81EC-BB5921CA3856}"/>
    <cellStyle name="Valuta 3 6 3 2 2 5 6" xfId="52380" xr:uid="{7711FECC-3C64-4888-99CE-F9BE00F97FB2}"/>
    <cellStyle name="Valuta 3 6 3 2 2 5 7" xfId="57383" xr:uid="{7CC62FD0-672F-4970-B17D-8626E1C787C2}"/>
    <cellStyle name="Valuta 3 6 3 2 2 6" xfId="6526" xr:uid="{00000000-0005-0000-0000-0000484F0000}"/>
    <cellStyle name="Valuta 3 6 3 2 2 6 2" xfId="30252" xr:uid="{A4069AD7-217C-4C79-B6D6-5ED036E42FC6}"/>
    <cellStyle name="Valuta 3 6 3 2 2 6 3" xfId="48337" xr:uid="{6B439AF2-6384-4280-A36A-FDBA6E75C668}"/>
    <cellStyle name="Valuta 3 6 3 2 2 6 4" xfId="54957" xr:uid="{F9553B23-0E80-49D1-AC7F-A9E4F260B23B}"/>
    <cellStyle name="Valuta 3 6 3 2 2 6 5" xfId="58552" xr:uid="{82D88EA0-ED37-4461-ACFB-18FC498D40C9}"/>
    <cellStyle name="Valuta 3 6 3 2 2 7" xfId="15630" xr:uid="{00000000-0005-0000-0000-0000494F0000}"/>
    <cellStyle name="Valuta 3 6 3 2 2 8" xfId="24775" xr:uid="{E13AE36E-A409-4FE9-9CDA-19D67B0B00B9}"/>
    <cellStyle name="Valuta 3 6 3 2 2 9" xfId="42862" xr:uid="{CA2345AF-DDC1-433B-BB2A-9C1DCCDB9F05}"/>
    <cellStyle name="Valuta 3 6 3 2 3" xfId="1901" xr:uid="{00000000-0005-0000-0000-00004A4F0000}"/>
    <cellStyle name="Valuta 3 6 3 2 3 2" xfId="4800" xr:uid="{00000000-0005-0000-0000-00004B4F0000}"/>
    <cellStyle name="Valuta 3 6 3 2 3 2 2" xfId="10597" xr:uid="{00000000-0005-0000-0000-00004C4F0000}"/>
    <cellStyle name="Valuta 3 6 3 2 3 2 3" xfId="19701" xr:uid="{00000000-0005-0000-0000-00004D4F0000}"/>
    <cellStyle name="Valuta 3 6 3 2 3 2 4" xfId="28789" xr:uid="{096E9B59-BC14-4B8F-9E86-4493F2E8D3DD}"/>
    <cellStyle name="Valuta 3 6 3 2 3 2 5" xfId="46874" xr:uid="{51CBD48A-D829-4B75-8FAE-FEFE96088520}"/>
    <cellStyle name="Valuta 3 6 3 2 3 2 6" xfId="53494" xr:uid="{A4F6955E-67BC-4846-A3C7-6527B06D9716}"/>
    <cellStyle name="Valuta 3 6 3 2 3 2 7" xfId="58218" xr:uid="{4397C036-E035-44C3-B382-943DA376E88E}"/>
    <cellStyle name="Valuta 3 6 3 2 3 3" xfId="7699" xr:uid="{00000000-0005-0000-0000-00004E4F0000}"/>
    <cellStyle name="Valuta 3 6 3 2 3 3 2" xfId="30801" xr:uid="{8FD44602-AE1D-4398-8B65-1C0E407A1E5A}"/>
    <cellStyle name="Valuta 3 6 3 2 3 3 3" xfId="48886" xr:uid="{36EEA100-710A-416F-829E-1544BCF7901D}"/>
    <cellStyle name="Valuta 3 6 3 2 3 3 4" xfId="55506" xr:uid="{8BB2DC87-6FAC-4609-8CD1-BABB0CCC0FF2}"/>
    <cellStyle name="Valuta 3 6 3 2 3 3 5" xfId="59055" xr:uid="{F6561DF3-E281-4838-992E-51FBA8116B84}"/>
    <cellStyle name="Valuta 3 6 3 2 3 4" xfId="16803" xr:uid="{00000000-0005-0000-0000-00004F4F0000}"/>
    <cellStyle name="Valuta 3 6 3 2 3 5" xfId="25950" xr:uid="{E570C4B0-1420-4911-98A1-293E930402B7}"/>
    <cellStyle name="Valuta 3 6 3 2 3 6" xfId="44035" xr:uid="{2857A3A5-D0F1-424A-953B-244D5D7AC23F}"/>
    <cellStyle name="Valuta 3 6 3 2 3 7" xfId="50655" xr:uid="{BAF589AC-7B44-493B-86A7-366901F2843F}"/>
    <cellStyle name="Valuta 3 6 3 2 3 8" xfId="56882" xr:uid="{26E4EA36-8D7D-431D-8FAC-5CBFAA83B2E7}"/>
    <cellStyle name="Valuta 3 6 3 2 4" xfId="1514" xr:uid="{00000000-0005-0000-0000-0000504F0000}"/>
    <cellStyle name="Valuta 3 6 3 2 4 2" xfId="4417" xr:uid="{00000000-0005-0000-0000-0000514F0000}"/>
    <cellStyle name="Valuta 3 6 3 2 4 2 2" xfId="10214" xr:uid="{00000000-0005-0000-0000-0000524F0000}"/>
    <cellStyle name="Valuta 3 6 3 2 4 2 3" xfId="19318" xr:uid="{00000000-0005-0000-0000-0000534F0000}"/>
    <cellStyle name="Valuta 3 6 3 2 4 2 4" xfId="28371" xr:uid="{199BBCC1-9B73-4512-8139-49D484EAF7D9}"/>
    <cellStyle name="Valuta 3 6 3 2 4 2 5" xfId="46456" xr:uid="{9F159688-841F-49DD-BC67-96F2CFFB4B38}"/>
    <cellStyle name="Valuta 3 6 3 2 4 2 6" xfId="53076" xr:uid="{BEFDB72F-9ADE-436E-8E93-6E7CDAED55EC}"/>
    <cellStyle name="Valuta 3 6 3 2 4 2 7" xfId="57884" xr:uid="{DD9846FB-8E58-42DA-BF57-11C3BADD846A}"/>
    <cellStyle name="Valuta 3 6 3 2 4 3" xfId="7316" xr:uid="{00000000-0005-0000-0000-0000544F0000}"/>
    <cellStyle name="Valuta 3 6 3 2 4 3 2" xfId="30441" xr:uid="{88C19CF4-9B7E-4197-ACDC-CD2BF3B49B3C}"/>
    <cellStyle name="Valuta 3 6 3 2 4 3 3" xfId="48526" xr:uid="{A4E5B7EF-6DB1-4E1A-8421-E3F00F59EB08}"/>
    <cellStyle name="Valuta 3 6 3 2 4 3 4" xfId="55146" xr:uid="{0A6D4400-5C97-45E0-8887-5928937E6508}"/>
    <cellStyle name="Valuta 3 6 3 2 4 3 5" xfId="58719" xr:uid="{7939E8C2-4CEE-4653-9E1B-A08A35CAB82C}"/>
    <cellStyle name="Valuta 3 6 3 2 4 4" xfId="16420" xr:uid="{00000000-0005-0000-0000-0000554F0000}"/>
    <cellStyle name="Valuta 3 6 3 2 4 5" xfId="25565" xr:uid="{7C3C4AA7-F314-4AC2-BD4E-2BD29EBC983F}"/>
    <cellStyle name="Valuta 3 6 3 2 4 6" xfId="43652" xr:uid="{F9793AA5-EE6C-485D-AAC3-CD02BB4DA19E}"/>
    <cellStyle name="Valuta 3 6 3 2 4 7" xfId="50272" xr:uid="{E7D80953-D057-433D-8F01-85D6E8957411}"/>
    <cellStyle name="Valuta 3 6 3 2 4 8" xfId="56546" xr:uid="{D909B7E7-9BFB-40A7-AC2C-0690AE462F6A}"/>
    <cellStyle name="Valuta 3 6 3 2 5" xfId="1003" xr:uid="{00000000-0005-0000-0000-0000564F0000}"/>
    <cellStyle name="Valuta 3 6 3 2 5 2" xfId="3906" xr:uid="{00000000-0005-0000-0000-0000574F0000}"/>
    <cellStyle name="Valuta 3 6 3 2 5 2 2" xfId="9703" xr:uid="{00000000-0005-0000-0000-0000584F0000}"/>
    <cellStyle name="Valuta 3 6 3 2 5 2 3" xfId="18807" xr:uid="{00000000-0005-0000-0000-0000594F0000}"/>
    <cellStyle name="Valuta 3 6 3 2 5 2 4" xfId="27895" xr:uid="{4028DA46-68DB-4D71-8FDC-48F436562AAA}"/>
    <cellStyle name="Valuta 3 6 3 2 5 2 5" xfId="45980" xr:uid="{5AABB957-75CB-4527-B56C-4FDB65E864A8}"/>
    <cellStyle name="Valuta 3 6 3 2 5 2 6" xfId="52600" xr:uid="{BC647569-9C01-4A3C-B7DE-4A79FD30056A}"/>
    <cellStyle name="Valuta 3 6 3 2 5 2 7" xfId="57550" xr:uid="{4970BAB8-83F5-4E69-B333-5B205DF7997F}"/>
    <cellStyle name="Valuta 3 6 3 2 5 3" xfId="6805" xr:uid="{00000000-0005-0000-0000-00005A4F0000}"/>
    <cellStyle name="Valuta 3 6 3 2 5 4" xfId="15909" xr:uid="{00000000-0005-0000-0000-00005B4F0000}"/>
    <cellStyle name="Valuta 3 6 3 2 5 5" xfId="25054" xr:uid="{EB689565-8705-493A-967A-9FB5962E9BD7}"/>
    <cellStyle name="Valuta 3 6 3 2 5 6" xfId="43141" xr:uid="{579ECC62-CA54-4964-99EB-E2A205FDA5C4}"/>
    <cellStyle name="Valuta 3 6 3 2 5 7" xfId="49761" xr:uid="{CA8DD694-CC11-4154-AD0B-390CE67D73EB}"/>
    <cellStyle name="Valuta 3 6 3 2 5 8" xfId="56212" xr:uid="{6AF8DD3D-0D24-4394-9CE7-7CFE27AA3A1C}"/>
    <cellStyle name="Valuta 3 6 3 2 6" xfId="3435" xr:uid="{00000000-0005-0000-0000-00005C4F0000}"/>
    <cellStyle name="Valuta 3 6 3 2 6 2" xfId="9232" xr:uid="{00000000-0005-0000-0000-00005D4F0000}"/>
    <cellStyle name="Valuta 3 6 3 2 6 3" xfId="18336" xr:uid="{00000000-0005-0000-0000-00005E4F0000}"/>
    <cellStyle name="Valuta 3 6 3 2 6 4" xfId="27483" xr:uid="{9F6AB97F-E095-442A-89CF-96A2B36BA318}"/>
    <cellStyle name="Valuta 3 6 3 2 6 5" xfId="45568" xr:uid="{2C63A67E-D7A5-418B-955A-AFBDA6C2D7B5}"/>
    <cellStyle name="Valuta 3 6 3 2 6 6" xfId="52188" xr:uid="{D23578E5-9D82-4D4F-9FDB-6877F23D744C}"/>
    <cellStyle name="Valuta 3 6 3 2 6 7" xfId="57216" xr:uid="{4DB414C4-485E-475A-A14F-3A0E37CEC4DD}"/>
    <cellStyle name="Valuta 3 6 3 2 7" xfId="6334" xr:uid="{00000000-0005-0000-0000-00005F4F0000}"/>
    <cellStyle name="Valuta 3 6 3 2 7 2" xfId="30085" xr:uid="{B064AB8C-652A-43F9-A31C-E86079C66490}"/>
    <cellStyle name="Valuta 3 6 3 2 7 3" xfId="48170" xr:uid="{2F9DFC8A-FE5C-4E86-974C-3F8DFF4BDB00}"/>
    <cellStyle name="Valuta 3 6 3 2 7 4" xfId="54790" xr:uid="{F1F13EA5-7324-4DD3-9D6A-2CC9FE05E60C}"/>
    <cellStyle name="Valuta 3 6 3 2 7 5" xfId="58385" xr:uid="{65F985CC-5368-4901-82E2-7BD6A8478225}"/>
    <cellStyle name="Valuta 3 6 3 2 8" xfId="15239" xr:uid="{00000000-0005-0000-0000-0000604F0000}"/>
    <cellStyle name="Valuta 3 6 3 2 9" xfId="15438" xr:uid="{00000000-0005-0000-0000-0000614F0000}"/>
    <cellStyle name="Valuta 3 6 3 3" xfId="532" xr:uid="{00000000-0005-0000-0000-0000624F0000}"/>
    <cellStyle name="Valuta 3 6 3 4" xfId="629" xr:uid="{00000000-0005-0000-0000-0000634F0000}"/>
    <cellStyle name="Valuta 3 6 3 4 10" xfId="49387" xr:uid="{CA521699-C67E-4B3A-A06D-4E14D87F666F}"/>
    <cellStyle name="Valuta 3 6 3 4 11" xfId="55965" xr:uid="{92252AE1-E33A-49F7-B906-CDFE11244A76}"/>
    <cellStyle name="Valuta 3 6 3 4 2" xfId="1988" xr:uid="{00000000-0005-0000-0000-0000644F0000}"/>
    <cellStyle name="Valuta 3 6 3 4 2 2" xfId="4887" xr:uid="{00000000-0005-0000-0000-0000654F0000}"/>
    <cellStyle name="Valuta 3 6 3 4 2 2 2" xfId="10684" xr:uid="{00000000-0005-0000-0000-0000664F0000}"/>
    <cellStyle name="Valuta 3 6 3 4 2 2 3" xfId="19788" xr:uid="{00000000-0005-0000-0000-0000674F0000}"/>
    <cellStyle name="Valuta 3 6 3 4 2 2 4" xfId="28501" xr:uid="{945B4DFF-F58E-495C-B156-2DA242D03DEE}"/>
    <cellStyle name="Valuta 3 6 3 4 2 2 5" xfId="46586" xr:uid="{8407DF1E-044A-4EBA-9A8A-7C4B113FEE90}"/>
    <cellStyle name="Valuta 3 6 3 4 2 2 6" xfId="53206" xr:uid="{281262A5-BB1A-40FB-805B-76AC02621515}"/>
    <cellStyle name="Valuta 3 6 3 4 2 2 7" xfId="57971" xr:uid="{E11EA111-B789-44BE-BF27-FE814C14EF93}"/>
    <cellStyle name="Valuta 3 6 3 4 2 3" xfId="7786" xr:uid="{00000000-0005-0000-0000-0000684F0000}"/>
    <cellStyle name="Valuta 3 6 3 4 2 3 2" xfId="30888" xr:uid="{D1CFA6F6-0CAC-450E-8BD8-7D994FD9CCA4}"/>
    <cellStyle name="Valuta 3 6 3 4 2 3 3" xfId="48973" xr:uid="{931ECACE-624A-4545-A1D6-297DACC681B8}"/>
    <cellStyle name="Valuta 3 6 3 4 2 3 4" xfId="55593" xr:uid="{D22B45D8-B19D-4594-B285-7C1388E89CA2}"/>
    <cellStyle name="Valuta 3 6 3 4 2 3 5" xfId="59142" xr:uid="{09457E36-5259-4A1B-A99D-47F143A022F7}"/>
    <cellStyle name="Valuta 3 6 3 4 2 4" xfId="16890" xr:uid="{00000000-0005-0000-0000-0000694F0000}"/>
    <cellStyle name="Valuta 3 6 3 4 2 5" xfId="26037" xr:uid="{67058718-AC81-434F-8136-DD1BEBECF258}"/>
    <cellStyle name="Valuta 3 6 3 4 2 6" xfId="44122" xr:uid="{35779B61-2E9E-4A94-86F5-A8DD7862167B}"/>
    <cellStyle name="Valuta 3 6 3 4 2 7" xfId="50742" xr:uid="{30995732-C9D2-4F14-BDF4-13F01F38E79B}"/>
    <cellStyle name="Valuta 3 6 3 4 2 8" xfId="56969" xr:uid="{EED4FA64-AA13-4756-8188-C57C7B8C531C}"/>
    <cellStyle name="Valuta 3 6 3 4 3" xfId="1632" xr:uid="{00000000-0005-0000-0000-00006A4F0000}"/>
    <cellStyle name="Valuta 3 6 3 4 3 2" xfId="4535" xr:uid="{00000000-0005-0000-0000-00006B4F0000}"/>
    <cellStyle name="Valuta 3 6 3 4 3 2 2" xfId="10332" xr:uid="{00000000-0005-0000-0000-00006C4F0000}"/>
    <cellStyle name="Valuta 3 6 3 4 3 2 3" xfId="19436" xr:uid="{00000000-0005-0000-0000-00006D4F0000}"/>
    <cellStyle name="Valuta 3 6 3 4 3 2 4" xfId="28038" xr:uid="{F3C61499-7210-4EFF-ADE3-39302C1074B8}"/>
    <cellStyle name="Valuta 3 6 3 4 3 2 5" xfId="46123" xr:uid="{6F9EF63E-C52E-4C05-9373-B1BC7709299C}"/>
    <cellStyle name="Valuta 3 6 3 4 3 2 6" xfId="52743" xr:uid="{1B20D1E0-1FF9-4230-84E7-9E752F426E6F}"/>
    <cellStyle name="Valuta 3 6 3 4 3 2 7" xfId="57637" xr:uid="{4BF5571E-9C1C-4F47-9384-7EA80B9D39F8}"/>
    <cellStyle name="Valuta 3 6 3 4 3 3" xfId="7434" xr:uid="{00000000-0005-0000-0000-00006E4F0000}"/>
    <cellStyle name="Valuta 3 6 3 4 3 3 2" xfId="30546" xr:uid="{E290F787-3180-4B57-ABD3-9AEF7722BBF2}"/>
    <cellStyle name="Valuta 3 6 3 4 3 3 3" xfId="48631" xr:uid="{6084B99F-2D7F-41E0-BF6E-18DAD863594B}"/>
    <cellStyle name="Valuta 3 6 3 4 3 3 4" xfId="55251" xr:uid="{B0FB98B6-F3E6-41BC-A6C7-39298CAAF2A7}"/>
    <cellStyle name="Valuta 3 6 3 4 3 3 5" xfId="58806" xr:uid="{7F994BB6-6FF1-4BA1-A9AA-672975BE35CD}"/>
    <cellStyle name="Valuta 3 6 3 4 3 4" xfId="16538" xr:uid="{00000000-0005-0000-0000-00006F4F0000}"/>
    <cellStyle name="Valuta 3 6 3 4 3 5" xfId="25683" xr:uid="{B5EED3BC-599B-4761-8516-F2BA8D03EF4D}"/>
    <cellStyle name="Valuta 3 6 3 4 3 6" xfId="43770" xr:uid="{597297EE-EDB0-4877-A3FE-64883E2D216D}"/>
    <cellStyle name="Valuta 3 6 3 4 3 7" xfId="50390" xr:uid="{8F478C6D-3605-4B96-8A3B-DD7F1B2998AE}"/>
    <cellStyle name="Valuta 3 6 3 4 3 8" xfId="56633" xr:uid="{562A1F3A-B785-4ABB-BCD1-6E596B5F2A05}"/>
    <cellStyle name="Valuta 3 6 3 4 4" xfId="1199" xr:uid="{00000000-0005-0000-0000-0000704F0000}"/>
    <cellStyle name="Valuta 3 6 3 4 4 2" xfId="4102" xr:uid="{00000000-0005-0000-0000-0000714F0000}"/>
    <cellStyle name="Valuta 3 6 3 4 4 2 2" xfId="9899" xr:uid="{00000000-0005-0000-0000-0000724F0000}"/>
    <cellStyle name="Valuta 3 6 3 4 4 2 3" xfId="19003" xr:uid="{00000000-0005-0000-0000-0000734F0000}"/>
    <cellStyle name="Valuta 3 6 3 4 4 3" xfId="7001" xr:uid="{00000000-0005-0000-0000-0000744F0000}"/>
    <cellStyle name="Valuta 3 6 3 4 4 4" xfId="16105" xr:uid="{00000000-0005-0000-0000-0000754F0000}"/>
    <cellStyle name="Valuta 3 6 3 4 4 5" xfId="25250" xr:uid="{DD1880FC-EF36-4A9C-9A30-39DEAD4CFCA2}"/>
    <cellStyle name="Valuta 3 6 3 4 4 6" xfId="43337" xr:uid="{753A5E3C-556C-4F0B-8A6B-0F25B3ECDEBA}"/>
    <cellStyle name="Valuta 3 6 3 4 4 7" xfId="49957" xr:uid="{EE45D78C-DDD1-49D9-AD1E-7DE3962E0B74}"/>
    <cellStyle name="Valuta 3 6 3 4 4 8" xfId="56299" xr:uid="{C891BAC3-E8ED-4E82-9143-49674307EE29}"/>
    <cellStyle name="Valuta 3 6 3 4 5" xfId="3532" xr:uid="{00000000-0005-0000-0000-0000764F0000}"/>
    <cellStyle name="Valuta 3 6 3 4 5 2" xfId="9329" xr:uid="{00000000-0005-0000-0000-0000774F0000}"/>
    <cellStyle name="Valuta 3 6 3 4 5 3" xfId="18433" xr:uid="{00000000-0005-0000-0000-0000784F0000}"/>
    <cellStyle name="Valuta 3 6 3 4 5 4" xfId="27580" xr:uid="{0A3A6830-FE43-4677-AACA-1AAFF65FCCD5}"/>
    <cellStyle name="Valuta 3 6 3 4 5 5" xfId="45665" xr:uid="{8936E465-16AA-4F58-BFDC-0779E5C8CD22}"/>
    <cellStyle name="Valuta 3 6 3 4 5 6" xfId="52285" xr:uid="{831162D4-D437-4B94-8A62-EFBD188B5181}"/>
    <cellStyle name="Valuta 3 6 3 4 5 7" xfId="57303" xr:uid="{0BFE9831-24AD-4BEF-8908-B90C311C7273}"/>
    <cellStyle name="Valuta 3 6 3 4 6" xfId="6431" xr:uid="{00000000-0005-0000-0000-0000794F0000}"/>
    <cellStyle name="Valuta 3 6 3 4 6 2" xfId="30172" xr:uid="{B01FBF6F-4CAA-4507-BBC7-2E717FFC2EF2}"/>
    <cellStyle name="Valuta 3 6 3 4 6 3" xfId="48257" xr:uid="{7F182A11-66A9-48FD-BEE4-7265F046DBC3}"/>
    <cellStyle name="Valuta 3 6 3 4 6 4" xfId="54877" xr:uid="{A470A87B-52DB-4B7F-A45F-57C3A6902E80}"/>
    <cellStyle name="Valuta 3 6 3 4 6 5" xfId="58472" xr:uid="{96C9C85D-2510-42C5-8C3D-12EE7B940523}"/>
    <cellStyle name="Valuta 3 6 3 4 7" xfId="15535" xr:uid="{00000000-0005-0000-0000-00007A4F0000}"/>
    <cellStyle name="Valuta 3 6 3 4 8" xfId="24680" xr:uid="{E0A95A55-D81F-4E9F-9AFF-3A7D0C347B9A}"/>
    <cellStyle name="Valuta 3 6 3 4 9" xfId="42767" xr:uid="{4648A84A-5759-4BC8-99CA-E95CC6B1E010}"/>
    <cellStyle name="Valuta 3 6 3 5" xfId="1821" xr:uid="{00000000-0005-0000-0000-00007B4F0000}"/>
    <cellStyle name="Valuta 3 6 3 5 2" xfId="4720" xr:uid="{00000000-0005-0000-0000-00007C4F0000}"/>
    <cellStyle name="Valuta 3 6 3 5 2 2" xfId="10517" xr:uid="{00000000-0005-0000-0000-00007D4F0000}"/>
    <cellStyle name="Valuta 3 6 3 5 2 3" xfId="19621" xr:uid="{00000000-0005-0000-0000-00007E4F0000}"/>
    <cellStyle name="Valuta 3 6 3 5 2 4" xfId="28703" xr:uid="{C89737DA-CB25-4ABF-9833-26DE596DAE61}"/>
    <cellStyle name="Valuta 3 6 3 5 2 5" xfId="46788" xr:uid="{DB8ADDC1-AB9F-4434-9923-C353EF09BBA9}"/>
    <cellStyle name="Valuta 3 6 3 5 2 6" xfId="53408" xr:uid="{3D611771-42FA-4C80-BF61-4C022A35CA44}"/>
    <cellStyle name="Valuta 3 6 3 5 2 7" xfId="58138" xr:uid="{09DC7DF2-758B-4DF3-BB9E-D2839AC9173E}"/>
    <cellStyle name="Valuta 3 6 3 5 3" xfId="7619" xr:uid="{00000000-0005-0000-0000-00007F4F0000}"/>
    <cellStyle name="Valuta 3 6 3 5 3 2" xfId="30721" xr:uid="{6E9B51DC-9102-4F9E-9AF4-4D82B7B03081}"/>
    <cellStyle name="Valuta 3 6 3 5 3 3" xfId="48806" xr:uid="{9DD98DB2-90EF-465B-A0E0-C8D04AC407ED}"/>
    <cellStyle name="Valuta 3 6 3 5 3 4" xfId="55426" xr:uid="{6142E15A-8609-4BA0-9A07-88F934BAF262}"/>
    <cellStyle name="Valuta 3 6 3 5 3 5" xfId="58975" xr:uid="{0E4FD0FF-3DD9-4472-AC30-DDB7680AFC6C}"/>
    <cellStyle name="Valuta 3 6 3 5 4" xfId="16723" xr:uid="{00000000-0005-0000-0000-0000804F0000}"/>
    <cellStyle name="Valuta 3 6 3 5 5" xfId="25870" xr:uid="{BA7FD613-0ADF-43BB-969B-FD6C4CEC555E}"/>
    <cellStyle name="Valuta 3 6 3 5 6" xfId="43955" xr:uid="{9CB3A406-F115-40CC-BBFA-43C21E8B3E5C}"/>
    <cellStyle name="Valuta 3 6 3 5 7" xfId="50575" xr:uid="{91ACB51C-790D-4A51-B516-0EA7A39EF09E}"/>
    <cellStyle name="Valuta 3 6 3 5 8" xfId="56802" xr:uid="{24CA618E-9D7C-415D-8213-8B2F0C1A6901}"/>
    <cellStyle name="Valuta 3 6 3 6" xfId="1419" xr:uid="{00000000-0005-0000-0000-0000814F0000}"/>
    <cellStyle name="Valuta 3 6 3 6 2" xfId="4322" xr:uid="{00000000-0005-0000-0000-0000824F0000}"/>
    <cellStyle name="Valuta 3 6 3 6 2 2" xfId="10119" xr:uid="{00000000-0005-0000-0000-0000834F0000}"/>
    <cellStyle name="Valuta 3 6 3 6 2 3" xfId="19223" xr:uid="{00000000-0005-0000-0000-0000844F0000}"/>
    <cellStyle name="Valuta 3 6 3 6 2 4" xfId="28276" xr:uid="{F693C48F-A609-4521-AD8C-82F2E4ED8B1C}"/>
    <cellStyle name="Valuta 3 6 3 6 2 5" xfId="46361" xr:uid="{C22BD40F-822B-4A9E-8ECD-CDBC618033C3}"/>
    <cellStyle name="Valuta 3 6 3 6 2 6" xfId="52981" xr:uid="{F35BBCF0-814D-4DD6-9E75-118598E9FDD9}"/>
    <cellStyle name="Valuta 3 6 3 6 2 7" xfId="57804" xr:uid="{A7CC74E6-2181-4B60-BBF9-1625C28D3FB5}"/>
    <cellStyle name="Valuta 3 6 3 6 3" xfId="7221" xr:uid="{00000000-0005-0000-0000-0000854F0000}"/>
    <cellStyle name="Valuta 3 6 3 6 3 2" xfId="30355" xr:uid="{32DCD808-FF7E-487E-9616-ADC7B11DCC85}"/>
    <cellStyle name="Valuta 3 6 3 6 3 3" xfId="48440" xr:uid="{361759F5-8129-4630-87E7-64D82DB59005}"/>
    <cellStyle name="Valuta 3 6 3 6 3 4" xfId="55060" xr:uid="{A0FA0F03-E3FE-4089-9858-A1BCA1165C0B}"/>
    <cellStyle name="Valuta 3 6 3 6 3 5" xfId="58639" xr:uid="{572398D8-842A-454F-8A0A-F34A8E803522}"/>
    <cellStyle name="Valuta 3 6 3 6 4" xfId="16325" xr:uid="{00000000-0005-0000-0000-0000864F0000}"/>
    <cellStyle name="Valuta 3 6 3 6 5" xfId="25470" xr:uid="{85EA69F9-17B3-4272-8914-9C250EAC0BAB}"/>
    <cellStyle name="Valuta 3 6 3 6 6" xfId="43557" xr:uid="{031734D0-B95F-4F46-BFC9-9FB32562FA84}"/>
    <cellStyle name="Valuta 3 6 3 6 7" xfId="50177" xr:uid="{1837260F-D613-48DD-A756-4AC67495D720}"/>
    <cellStyle name="Valuta 3 6 3 6 8" xfId="56466" xr:uid="{99AC4DAE-F8DD-4E0F-8B77-DA089BE56FF3}"/>
    <cellStyle name="Valuta 3 6 3 7" xfId="907" xr:uid="{00000000-0005-0000-0000-0000874F0000}"/>
    <cellStyle name="Valuta 3 6 3 7 2" xfId="3810" xr:uid="{00000000-0005-0000-0000-0000884F0000}"/>
    <cellStyle name="Valuta 3 6 3 7 2 2" xfId="9607" xr:uid="{00000000-0005-0000-0000-0000894F0000}"/>
    <cellStyle name="Valuta 3 6 3 7 2 3" xfId="18711" xr:uid="{00000000-0005-0000-0000-00008A4F0000}"/>
    <cellStyle name="Valuta 3 6 3 7 2 4" xfId="27800" xr:uid="{5E956049-65F0-446F-B932-4D1C7053F3D7}"/>
    <cellStyle name="Valuta 3 6 3 7 2 5" xfId="45885" xr:uid="{1C9EF8A6-F279-4BBF-B6F8-282CBB0D5987}"/>
    <cellStyle name="Valuta 3 6 3 7 2 6" xfId="52505" xr:uid="{97E276F1-49C3-47AF-AA3A-B8793FE3DA6D}"/>
    <cellStyle name="Valuta 3 6 3 7 2 7" xfId="57470" xr:uid="{5B45DC91-0FAC-4019-876F-4152893378C4}"/>
    <cellStyle name="Valuta 3 6 3 7 3" xfId="6709" xr:uid="{00000000-0005-0000-0000-00008B4F0000}"/>
    <cellStyle name="Valuta 3 6 3 7 4" xfId="15813" xr:uid="{00000000-0005-0000-0000-00008C4F0000}"/>
    <cellStyle name="Valuta 3 6 3 7 5" xfId="24958" xr:uid="{B9386983-B0A8-466C-BEE6-A1C6836480E5}"/>
    <cellStyle name="Valuta 3 6 3 7 6" xfId="43045" xr:uid="{F3ABC224-C6D5-40D6-9F65-938DA490D604}"/>
    <cellStyle name="Valuta 3 6 3 7 7" xfId="49665" xr:uid="{50BD3BD3-4F24-492C-B157-7419D1D0F7F5}"/>
    <cellStyle name="Valuta 3 6 3 7 8" xfId="56132" xr:uid="{8BCAF714-27EA-4278-BC01-C459B7254BBC}"/>
    <cellStyle name="Valuta 3 6 3 8" xfId="3340" xr:uid="{00000000-0005-0000-0000-00008D4F0000}"/>
    <cellStyle name="Valuta 3 6 3 8 2" xfId="9137" xr:uid="{00000000-0005-0000-0000-00008E4F0000}"/>
    <cellStyle name="Valuta 3 6 3 8 3" xfId="18241" xr:uid="{00000000-0005-0000-0000-00008F4F0000}"/>
    <cellStyle name="Valuta 3 6 3 8 4" xfId="27388" xr:uid="{AF45AF00-7298-4AF7-BCFC-9A11E47C38D8}"/>
    <cellStyle name="Valuta 3 6 3 8 5" xfId="45473" xr:uid="{D500CDFB-19F1-4EE9-B5BE-D89D30FD2393}"/>
    <cellStyle name="Valuta 3 6 3 8 6" xfId="52093" xr:uid="{04723CBA-1552-4982-A718-87D55EE4040D}"/>
    <cellStyle name="Valuta 3 6 3 8 7" xfId="57136" xr:uid="{63ABB31D-E0D2-47C3-A8DC-3899DB6BE9FF}"/>
    <cellStyle name="Valuta 3 6 3 9" xfId="6239" xr:uid="{00000000-0005-0000-0000-0000904F0000}"/>
    <cellStyle name="Valuta 3 6 3 9 2" xfId="30005" xr:uid="{84A5BA0B-4E7C-4276-BBD4-04A9A6D1D744}"/>
    <cellStyle name="Valuta 3 6 3 9 3" xfId="48090" xr:uid="{E7A60E34-35EA-41EF-B29A-98B4DFB8E8B7}"/>
    <cellStyle name="Valuta 3 6 3 9 4" xfId="54710" xr:uid="{0BF1D1B1-DD98-421B-9270-7D2A8B5A4E52}"/>
    <cellStyle name="Valuta 3 6 3 9 5" xfId="58305" xr:uid="{EC52182F-5941-4E0C-ACCA-EBE93CC04DE0}"/>
    <cellStyle name="Valuta 3 6 4" xfId="282" xr:uid="{00000000-0005-0000-0000-0000914F0000}"/>
    <cellStyle name="Valuta 3 6 4 10" xfId="24379" xr:uid="{6F239A8C-705F-417F-A9B9-5C2E3BE36889}"/>
    <cellStyle name="Valuta 3 6 4 11" xfId="42625" xr:uid="{9B092412-62A7-4E1B-9919-DED29825B26F}"/>
    <cellStyle name="Valuta 3 6 4 12" xfId="49245" xr:uid="{C6AF6086-BFE3-471C-AC93-4FD2BB8F37AF}"/>
    <cellStyle name="Valuta 3 6 4 13" xfId="55838" xr:uid="{0E49C715-5B03-43B5-B99D-18C3601AC06F}"/>
    <cellStyle name="Valuta 3 6 4 2" xfId="679" xr:uid="{00000000-0005-0000-0000-0000924F0000}"/>
    <cellStyle name="Valuta 3 6 4 2 10" xfId="49437" xr:uid="{E2C6A4CF-B6D1-4C51-A100-303AF41F2447}"/>
    <cellStyle name="Valuta 3 6 4 2 11" xfId="56005" xr:uid="{C6F3A2B3-95A6-42AD-BCCD-519FA3FF741F}"/>
    <cellStyle name="Valuta 3 6 4 2 2" xfId="2028" xr:uid="{00000000-0005-0000-0000-0000934F0000}"/>
    <cellStyle name="Valuta 3 6 4 2 2 2" xfId="4927" xr:uid="{00000000-0005-0000-0000-0000944F0000}"/>
    <cellStyle name="Valuta 3 6 4 2 2 2 2" xfId="10724" xr:uid="{00000000-0005-0000-0000-0000954F0000}"/>
    <cellStyle name="Valuta 3 6 4 2 2 2 3" xfId="19828" xr:uid="{00000000-0005-0000-0000-0000964F0000}"/>
    <cellStyle name="Valuta 3 6 4 2 2 2 4" xfId="28551" xr:uid="{F1C32205-731A-41A8-826E-3C39FD9D9B4C}"/>
    <cellStyle name="Valuta 3 6 4 2 2 2 5" xfId="46636" xr:uid="{8A119C46-9407-4AC7-8536-3CF7E4677A57}"/>
    <cellStyle name="Valuta 3 6 4 2 2 2 6" xfId="53256" xr:uid="{8C2FFCF4-2B7C-42C6-BB49-D498E0A50C63}"/>
    <cellStyle name="Valuta 3 6 4 2 2 2 7" xfId="58011" xr:uid="{D6603356-0CF0-4E59-9D07-28EF410F7EBB}"/>
    <cellStyle name="Valuta 3 6 4 2 2 3" xfId="7826" xr:uid="{00000000-0005-0000-0000-0000974F0000}"/>
    <cellStyle name="Valuta 3 6 4 2 2 3 2" xfId="30928" xr:uid="{851CE45B-AFB5-42B6-97C9-344048F4F9EA}"/>
    <cellStyle name="Valuta 3 6 4 2 2 3 3" xfId="49013" xr:uid="{D389C1B6-F669-4D08-BB89-D6A8B11BBD43}"/>
    <cellStyle name="Valuta 3 6 4 2 2 3 4" xfId="55633" xr:uid="{A3984EA4-C928-45F6-9BBA-F16FBD25AD71}"/>
    <cellStyle name="Valuta 3 6 4 2 2 3 5" xfId="59182" xr:uid="{776E90B7-0665-401D-9ED9-B62DF6FE8DB4}"/>
    <cellStyle name="Valuta 3 6 4 2 2 4" xfId="16930" xr:uid="{00000000-0005-0000-0000-0000984F0000}"/>
    <cellStyle name="Valuta 3 6 4 2 2 5" xfId="26077" xr:uid="{AFBCED97-1A68-4F90-A91B-03A39073BB9B}"/>
    <cellStyle name="Valuta 3 6 4 2 2 6" xfId="44162" xr:uid="{0E1C3ADF-2071-43D6-9611-CE07E5E18B84}"/>
    <cellStyle name="Valuta 3 6 4 2 2 7" xfId="50782" xr:uid="{CA6FB036-C487-410D-A75D-49B3DFC4C265}"/>
    <cellStyle name="Valuta 3 6 4 2 2 8" xfId="57009" xr:uid="{D6555B1C-9892-4506-8EE2-0E88CC5795C8}"/>
    <cellStyle name="Valuta 3 6 4 2 3" xfId="1682" xr:uid="{00000000-0005-0000-0000-0000994F0000}"/>
    <cellStyle name="Valuta 3 6 4 2 3 2" xfId="4585" xr:uid="{00000000-0005-0000-0000-00009A4F0000}"/>
    <cellStyle name="Valuta 3 6 4 2 3 2 2" xfId="10382" xr:uid="{00000000-0005-0000-0000-00009B4F0000}"/>
    <cellStyle name="Valuta 3 6 4 2 3 2 3" xfId="19486" xr:uid="{00000000-0005-0000-0000-00009C4F0000}"/>
    <cellStyle name="Valuta 3 6 4 2 3 2 4" xfId="28088" xr:uid="{6167C1D3-44A9-4898-8B72-C89E95D758C2}"/>
    <cellStyle name="Valuta 3 6 4 2 3 2 5" xfId="46173" xr:uid="{83CEFA95-E229-474B-9520-E257F23003AC}"/>
    <cellStyle name="Valuta 3 6 4 2 3 2 6" xfId="52793" xr:uid="{6E5DD9A7-9FAB-4645-8966-F40EB7EE0F46}"/>
    <cellStyle name="Valuta 3 6 4 2 3 2 7" xfId="57677" xr:uid="{90E8BBEA-BB6E-45AA-B6CA-1A4BFC0631E0}"/>
    <cellStyle name="Valuta 3 6 4 2 3 3" xfId="7484" xr:uid="{00000000-0005-0000-0000-00009D4F0000}"/>
    <cellStyle name="Valuta 3 6 4 2 3 3 2" xfId="30590" xr:uid="{ACAE09C1-DF26-475C-BEB1-8C2C6F15187C}"/>
    <cellStyle name="Valuta 3 6 4 2 3 3 3" xfId="48675" xr:uid="{469E5EF0-3AB0-49AB-9E82-E3F443040E5C}"/>
    <cellStyle name="Valuta 3 6 4 2 3 3 4" xfId="55295" xr:uid="{EBBFCCB8-90B5-4635-882C-D09723A649A0}"/>
    <cellStyle name="Valuta 3 6 4 2 3 3 5" xfId="58846" xr:uid="{7209CAB9-08A6-4DD8-8DAD-7E5F74BF96A0}"/>
    <cellStyle name="Valuta 3 6 4 2 3 4" xfId="16588" xr:uid="{00000000-0005-0000-0000-00009E4F0000}"/>
    <cellStyle name="Valuta 3 6 4 2 3 5" xfId="25733" xr:uid="{82F0240E-B692-4444-B9F4-38228737EBD8}"/>
    <cellStyle name="Valuta 3 6 4 2 3 6" xfId="43820" xr:uid="{3DDA7856-9216-45AC-96F8-53695E0EBB7F}"/>
    <cellStyle name="Valuta 3 6 4 2 3 7" xfId="50440" xr:uid="{3AAB8284-E675-463A-B75C-464B1BE69202}"/>
    <cellStyle name="Valuta 3 6 4 2 3 8" xfId="56673" xr:uid="{B65CAFA8-A4BD-4179-9777-29067243A0FF}"/>
    <cellStyle name="Valuta 3 6 4 2 4" xfId="1249" xr:uid="{00000000-0005-0000-0000-00009F4F0000}"/>
    <cellStyle name="Valuta 3 6 4 2 4 2" xfId="4152" xr:uid="{00000000-0005-0000-0000-0000A04F0000}"/>
    <cellStyle name="Valuta 3 6 4 2 4 2 2" xfId="9949" xr:uid="{00000000-0005-0000-0000-0000A14F0000}"/>
    <cellStyle name="Valuta 3 6 4 2 4 2 3" xfId="19053" xr:uid="{00000000-0005-0000-0000-0000A24F0000}"/>
    <cellStyle name="Valuta 3 6 4 2 4 3" xfId="7051" xr:uid="{00000000-0005-0000-0000-0000A34F0000}"/>
    <cellStyle name="Valuta 3 6 4 2 4 4" xfId="16155" xr:uid="{00000000-0005-0000-0000-0000A44F0000}"/>
    <cellStyle name="Valuta 3 6 4 2 4 5" xfId="25300" xr:uid="{C85A6AE7-3608-467C-AD1C-89AFCE9460CA}"/>
    <cellStyle name="Valuta 3 6 4 2 4 6" xfId="43387" xr:uid="{2B90DFF5-82D5-47D0-A09D-E9F89A1EE056}"/>
    <cellStyle name="Valuta 3 6 4 2 4 7" xfId="50007" xr:uid="{8903A80E-7E94-44F2-A685-1573447CFE0B}"/>
    <cellStyle name="Valuta 3 6 4 2 4 8" xfId="56339" xr:uid="{2A6464AC-FF10-432E-808E-8C460071EBE1}"/>
    <cellStyle name="Valuta 3 6 4 2 5" xfId="3582" xr:uid="{00000000-0005-0000-0000-0000A54F0000}"/>
    <cellStyle name="Valuta 3 6 4 2 5 2" xfId="9379" xr:uid="{00000000-0005-0000-0000-0000A64F0000}"/>
    <cellStyle name="Valuta 3 6 4 2 5 3" xfId="18483" xr:uid="{00000000-0005-0000-0000-0000A74F0000}"/>
    <cellStyle name="Valuta 3 6 4 2 5 4" xfId="27630" xr:uid="{A5DF4878-B5C4-4D2C-BD80-5481B3390F37}"/>
    <cellStyle name="Valuta 3 6 4 2 5 5" xfId="45715" xr:uid="{38F69459-DC33-4847-A8EB-68EFD176B4DA}"/>
    <cellStyle name="Valuta 3 6 4 2 5 6" xfId="52335" xr:uid="{FE81D6E0-FA8F-492A-98C8-84B5613F467C}"/>
    <cellStyle name="Valuta 3 6 4 2 5 7" xfId="57343" xr:uid="{B0912738-A297-42B1-933A-EEA33EF79AD3}"/>
    <cellStyle name="Valuta 3 6 4 2 6" xfId="6481" xr:uid="{00000000-0005-0000-0000-0000A84F0000}"/>
    <cellStyle name="Valuta 3 6 4 2 6 2" xfId="30212" xr:uid="{30D2924C-3E4E-4D1B-87DF-FDB886AE1523}"/>
    <cellStyle name="Valuta 3 6 4 2 6 3" xfId="48297" xr:uid="{4267E6A9-7406-4B3B-907A-EF57D03F9D35}"/>
    <cellStyle name="Valuta 3 6 4 2 6 4" xfId="54917" xr:uid="{4C9D7E64-C594-4B35-8B73-332C5523E650}"/>
    <cellStyle name="Valuta 3 6 4 2 6 5" xfId="58512" xr:uid="{9C4AEB0B-87EA-425C-8208-A94FB9F86912}"/>
    <cellStyle name="Valuta 3 6 4 2 7" xfId="15585" xr:uid="{00000000-0005-0000-0000-0000A94F0000}"/>
    <cellStyle name="Valuta 3 6 4 2 8" xfId="24730" xr:uid="{7B052774-B24E-46C1-BC64-478EDE69AF80}"/>
    <cellStyle name="Valuta 3 6 4 2 9" xfId="42817" xr:uid="{41FA87D9-4AA2-4189-B3D7-1A805C3460AC}"/>
    <cellStyle name="Valuta 3 6 4 3" xfId="1861" xr:uid="{00000000-0005-0000-0000-0000AA4F0000}"/>
    <cellStyle name="Valuta 3 6 4 3 2" xfId="4760" xr:uid="{00000000-0005-0000-0000-0000AB4F0000}"/>
    <cellStyle name="Valuta 3 6 4 3 2 2" xfId="10557" xr:uid="{00000000-0005-0000-0000-0000AC4F0000}"/>
    <cellStyle name="Valuta 3 6 4 3 2 3" xfId="19661" xr:uid="{00000000-0005-0000-0000-0000AD4F0000}"/>
    <cellStyle name="Valuta 3 6 4 3 2 4" xfId="28747" xr:uid="{37E85ABF-8830-4F3E-94E3-658BD44A2112}"/>
    <cellStyle name="Valuta 3 6 4 3 2 5" xfId="46832" xr:uid="{8A391D79-9145-4597-AFBF-7534584618CC}"/>
    <cellStyle name="Valuta 3 6 4 3 2 6" xfId="53452" xr:uid="{AD409BBD-3C36-442F-BB9C-A358B1E9B0FA}"/>
    <cellStyle name="Valuta 3 6 4 3 2 7" xfId="58178" xr:uid="{4EA20133-16F5-4A25-AEB9-CB2CE6249776}"/>
    <cellStyle name="Valuta 3 6 4 3 3" xfId="7659" xr:uid="{00000000-0005-0000-0000-0000AE4F0000}"/>
    <cellStyle name="Valuta 3 6 4 3 3 2" xfId="30761" xr:uid="{85384E3F-9F70-4555-81C1-C37D4E62C6D3}"/>
    <cellStyle name="Valuta 3 6 4 3 3 3" xfId="48846" xr:uid="{4DAA8380-CDEB-41AF-8AB4-14561D7357BC}"/>
    <cellStyle name="Valuta 3 6 4 3 3 4" xfId="55466" xr:uid="{13D890C2-823F-4C93-A746-B9AFA1A7AB83}"/>
    <cellStyle name="Valuta 3 6 4 3 3 5" xfId="59015" xr:uid="{8E9ECC0F-FBAF-4E19-B36B-A9CEFA7AA4A4}"/>
    <cellStyle name="Valuta 3 6 4 3 4" xfId="16763" xr:uid="{00000000-0005-0000-0000-0000AF4F0000}"/>
    <cellStyle name="Valuta 3 6 4 3 5" xfId="25910" xr:uid="{3B7E8BC7-48C2-40B5-A2F4-D27614289DBE}"/>
    <cellStyle name="Valuta 3 6 4 3 6" xfId="43995" xr:uid="{6183C90B-DAE5-4A47-8F9B-4057CC55F8E1}"/>
    <cellStyle name="Valuta 3 6 4 3 7" xfId="50615" xr:uid="{5FECDADF-705F-4F29-A053-E1FAC43C688C}"/>
    <cellStyle name="Valuta 3 6 4 3 8" xfId="56842" xr:uid="{834F17F6-14F6-45F4-A9B6-04F37980E2EE}"/>
    <cellStyle name="Valuta 3 6 4 4" xfId="1469" xr:uid="{00000000-0005-0000-0000-0000B04F0000}"/>
    <cellStyle name="Valuta 3 6 4 4 2" xfId="4372" xr:uid="{00000000-0005-0000-0000-0000B14F0000}"/>
    <cellStyle name="Valuta 3 6 4 4 2 2" xfId="10169" xr:uid="{00000000-0005-0000-0000-0000B24F0000}"/>
    <cellStyle name="Valuta 3 6 4 4 2 3" xfId="19273" xr:uid="{00000000-0005-0000-0000-0000B34F0000}"/>
    <cellStyle name="Valuta 3 6 4 4 2 4" xfId="28326" xr:uid="{273555FA-9D4E-4663-8FE7-AD074D81920A}"/>
    <cellStyle name="Valuta 3 6 4 4 2 5" xfId="46411" xr:uid="{AA2B5DC3-F6F1-4742-AB82-33BB223722E5}"/>
    <cellStyle name="Valuta 3 6 4 4 2 6" xfId="53031" xr:uid="{1D15A118-3949-4007-9811-0E202308B19A}"/>
    <cellStyle name="Valuta 3 6 4 4 2 7" xfId="57844" xr:uid="{A8D72860-35B5-4306-BECE-1A08102B5013}"/>
    <cellStyle name="Valuta 3 6 4 4 3" xfId="7271" xr:uid="{00000000-0005-0000-0000-0000B44F0000}"/>
    <cellStyle name="Valuta 3 6 4 4 3 2" xfId="30399" xr:uid="{BD7C127D-5CE6-437C-97F2-B641351ECD2C}"/>
    <cellStyle name="Valuta 3 6 4 4 3 3" xfId="48484" xr:uid="{522B67D8-66AB-44B7-B838-D6A6D39CD288}"/>
    <cellStyle name="Valuta 3 6 4 4 3 4" xfId="55104" xr:uid="{D9495C37-C462-42A0-B9E3-2655F4516821}"/>
    <cellStyle name="Valuta 3 6 4 4 3 5" xfId="58679" xr:uid="{FC1EEE5C-62DB-4661-BBC6-1F6FA16F3E2F}"/>
    <cellStyle name="Valuta 3 6 4 4 4" xfId="16375" xr:uid="{00000000-0005-0000-0000-0000B54F0000}"/>
    <cellStyle name="Valuta 3 6 4 4 5" xfId="25520" xr:uid="{C3ED01AB-8D32-40C0-8A77-82058A551CC0}"/>
    <cellStyle name="Valuta 3 6 4 4 6" xfId="43607" xr:uid="{6018C7FC-3DFA-4B58-9A15-529A2D22625A}"/>
    <cellStyle name="Valuta 3 6 4 4 7" xfId="50227" xr:uid="{8EF03C33-106D-44FB-95CB-C1F2D1DF9FFC}"/>
    <cellStyle name="Valuta 3 6 4 4 8" xfId="56506" xr:uid="{0CF90DF8-5388-46F2-B16D-71C5FEEA7EAC}"/>
    <cellStyle name="Valuta 3 6 4 5" xfId="958" xr:uid="{00000000-0005-0000-0000-0000B64F0000}"/>
    <cellStyle name="Valuta 3 6 4 5 2" xfId="3861" xr:uid="{00000000-0005-0000-0000-0000B74F0000}"/>
    <cellStyle name="Valuta 3 6 4 5 2 2" xfId="9658" xr:uid="{00000000-0005-0000-0000-0000B84F0000}"/>
    <cellStyle name="Valuta 3 6 4 5 2 3" xfId="18762" xr:uid="{00000000-0005-0000-0000-0000B94F0000}"/>
    <cellStyle name="Valuta 3 6 4 5 2 4" xfId="27850" xr:uid="{2840D66C-71F0-4AAF-8FB6-E07197E8B285}"/>
    <cellStyle name="Valuta 3 6 4 5 2 5" xfId="45935" xr:uid="{F92976D2-80CA-40F0-A117-A544E84831CF}"/>
    <cellStyle name="Valuta 3 6 4 5 2 6" xfId="52555" xr:uid="{3C719599-ED91-425C-A539-7C9396D16483}"/>
    <cellStyle name="Valuta 3 6 4 5 2 7" xfId="57510" xr:uid="{1B609049-3B0E-4106-9E6B-4099D14B1DEB}"/>
    <cellStyle name="Valuta 3 6 4 5 3" xfId="6760" xr:uid="{00000000-0005-0000-0000-0000BA4F0000}"/>
    <cellStyle name="Valuta 3 6 4 5 4" xfId="15864" xr:uid="{00000000-0005-0000-0000-0000BB4F0000}"/>
    <cellStyle name="Valuta 3 6 4 5 5" xfId="25009" xr:uid="{9D045B53-D4F5-4EF2-9697-1476C4D8BA03}"/>
    <cellStyle name="Valuta 3 6 4 5 6" xfId="43096" xr:uid="{4DE5B5D5-A70C-4076-8E21-827F33902E4D}"/>
    <cellStyle name="Valuta 3 6 4 5 7" xfId="49716" xr:uid="{C9E469E9-7FFF-4969-8335-900FF2D4990C}"/>
    <cellStyle name="Valuta 3 6 4 5 8" xfId="56172" xr:uid="{CC369550-2FF6-4930-8E70-383E5DD9B605}"/>
    <cellStyle name="Valuta 3 6 4 6" xfId="3390" xr:uid="{00000000-0005-0000-0000-0000BC4F0000}"/>
    <cellStyle name="Valuta 3 6 4 6 2" xfId="9187" xr:uid="{00000000-0005-0000-0000-0000BD4F0000}"/>
    <cellStyle name="Valuta 3 6 4 6 3" xfId="18291" xr:uid="{00000000-0005-0000-0000-0000BE4F0000}"/>
    <cellStyle name="Valuta 3 6 4 6 4" xfId="27438" xr:uid="{E440E42A-1492-43DB-924C-F50DB5B79C10}"/>
    <cellStyle name="Valuta 3 6 4 6 5" xfId="45523" xr:uid="{FD8EA1D2-0466-4E76-8F25-0C319DE1DCB6}"/>
    <cellStyle name="Valuta 3 6 4 6 6" xfId="52143" xr:uid="{BD9F6B61-56AD-4C80-B345-0DDDA3D4CFFB}"/>
    <cellStyle name="Valuta 3 6 4 6 7" xfId="57176" xr:uid="{EB9CCA2B-508D-401A-AE9E-CBB990065518}"/>
    <cellStyle name="Valuta 3 6 4 7" xfId="6289" xr:uid="{00000000-0005-0000-0000-0000BF4F0000}"/>
    <cellStyle name="Valuta 3 6 4 7 2" xfId="30045" xr:uid="{74B4B72C-5E08-46C8-A2A5-10C2B0945273}"/>
    <cellStyle name="Valuta 3 6 4 7 3" xfId="48130" xr:uid="{39690DA2-8C26-49D8-AFAC-327AD2C423C5}"/>
    <cellStyle name="Valuta 3 6 4 7 4" xfId="54750" xr:uid="{90A99700-246E-4F3D-B01C-A855CACED95C}"/>
    <cellStyle name="Valuta 3 6 4 7 5" xfId="58345" xr:uid="{3E6CA861-F642-4266-ADFA-7778AF8C4F17}"/>
    <cellStyle name="Valuta 3 6 4 8" xfId="15179" xr:uid="{00000000-0005-0000-0000-0000C04F0000}"/>
    <cellStyle name="Valuta 3 6 4 9" xfId="15393" xr:uid="{00000000-0005-0000-0000-0000C14F0000}"/>
    <cellStyle name="Valuta 3 6 5" xfId="529" xr:uid="{00000000-0005-0000-0000-0000C24F0000}"/>
    <cellStyle name="Valuta 3 6 6" xfId="587" xr:uid="{00000000-0005-0000-0000-0000C34F0000}"/>
    <cellStyle name="Valuta 3 6 6 10" xfId="49345" xr:uid="{EC3F34E2-929F-4B54-8191-833DD1BB7878}"/>
    <cellStyle name="Valuta 3 6 6 11" xfId="55925" xr:uid="{462086E3-1F0E-493D-8522-F53CBB55DB65}"/>
    <cellStyle name="Valuta 3 6 6 2" xfId="1948" xr:uid="{00000000-0005-0000-0000-0000C44F0000}"/>
    <cellStyle name="Valuta 3 6 6 2 2" xfId="4847" xr:uid="{00000000-0005-0000-0000-0000C54F0000}"/>
    <cellStyle name="Valuta 3 6 6 2 2 2" xfId="10644" xr:uid="{00000000-0005-0000-0000-0000C64F0000}"/>
    <cellStyle name="Valuta 3 6 6 2 2 3" xfId="19748" xr:uid="{00000000-0005-0000-0000-0000C74F0000}"/>
    <cellStyle name="Valuta 3 6 6 2 2 4" xfId="28459" xr:uid="{17AB25B2-30FB-4D8E-BEE7-F41BE89F2231}"/>
    <cellStyle name="Valuta 3 6 6 2 2 5" xfId="46544" xr:uid="{1EAE681D-2074-4AE7-9521-62110E3F11BC}"/>
    <cellStyle name="Valuta 3 6 6 2 2 6" xfId="53164" xr:uid="{52E6DBC2-8C73-4438-986B-19FB159CD1C5}"/>
    <cellStyle name="Valuta 3 6 6 2 2 7" xfId="57931" xr:uid="{4FCB0775-566B-44BB-812F-D20D942B8701}"/>
    <cellStyle name="Valuta 3 6 6 2 3" xfId="7746" xr:uid="{00000000-0005-0000-0000-0000C84F0000}"/>
    <cellStyle name="Valuta 3 6 6 2 3 2" xfId="30848" xr:uid="{E4C34C20-A348-4113-8D12-0FD74F7A1373}"/>
    <cellStyle name="Valuta 3 6 6 2 3 3" xfId="48933" xr:uid="{3B616285-C3F4-4919-8DF6-DA106014A532}"/>
    <cellStyle name="Valuta 3 6 6 2 3 4" xfId="55553" xr:uid="{6D016934-D03C-49B2-8A03-3804CCDFF7E7}"/>
    <cellStyle name="Valuta 3 6 6 2 3 5" xfId="59102" xr:uid="{F48C3BA6-EE7D-4920-A53A-951A4CA166A6}"/>
    <cellStyle name="Valuta 3 6 6 2 4" xfId="16850" xr:uid="{00000000-0005-0000-0000-0000C94F0000}"/>
    <cellStyle name="Valuta 3 6 6 2 5" xfId="25997" xr:uid="{FAF0BF61-B90C-4EBD-9E9B-BCCD020B1996}"/>
    <cellStyle name="Valuta 3 6 6 2 6" xfId="44082" xr:uid="{9B01918B-947F-4FE1-9C9F-F5BFA5C39DC9}"/>
    <cellStyle name="Valuta 3 6 6 2 7" xfId="50702" xr:uid="{AE3A67CA-4333-4A1B-913C-53D49E43B7C5}"/>
    <cellStyle name="Valuta 3 6 6 2 8" xfId="56929" xr:uid="{8428F1BE-3668-46E8-92DC-9DF75EDD64F5}"/>
    <cellStyle name="Valuta 3 6 6 3" xfId="1590" xr:uid="{00000000-0005-0000-0000-0000CA4F0000}"/>
    <cellStyle name="Valuta 3 6 6 3 2" xfId="4493" xr:uid="{00000000-0005-0000-0000-0000CB4F0000}"/>
    <cellStyle name="Valuta 3 6 6 3 2 2" xfId="10290" xr:uid="{00000000-0005-0000-0000-0000CC4F0000}"/>
    <cellStyle name="Valuta 3 6 6 3 2 3" xfId="19394" xr:uid="{00000000-0005-0000-0000-0000CD4F0000}"/>
    <cellStyle name="Valuta 3 6 6 3 2 4" xfId="27996" xr:uid="{6041B1FB-C2E4-429C-96E0-AD7FC8A2D6D3}"/>
    <cellStyle name="Valuta 3 6 6 3 2 5" xfId="46081" xr:uid="{4A1A5E78-EEC0-432F-BB1A-A955DC8105B7}"/>
    <cellStyle name="Valuta 3 6 6 3 2 6" xfId="52701" xr:uid="{B2933A13-8B7F-4D1A-9922-8C4EA34CC20D}"/>
    <cellStyle name="Valuta 3 6 6 3 2 7" xfId="57597" xr:uid="{C258859E-E46B-488E-858C-B7AA2B792721}"/>
    <cellStyle name="Valuta 3 6 6 3 3" xfId="7392" xr:uid="{00000000-0005-0000-0000-0000CE4F0000}"/>
    <cellStyle name="Valuta 3 6 6 3 3 2" xfId="30504" xr:uid="{5583516A-729C-40C1-BF65-E3D4B209D925}"/>
    <cellStyle name="Valuta 3 6 6 3 3 3" xfId="48589" xr:uid="{2DCA21EF-39E2-43EF-BED3-E67F2E670A2A}"/>
    <cellStyle name="Valuta 3 6 6 3 3 4" xfId="55209" xr:uid="{E1781C8F-5666-4CE0-8309-0D6C3F0DD17D}"/>
    <cellStyle name="Valuta 3 6 6 3 3 5" xfId="58766" xr:uid="{4E19A345-F354-4C3B-9CA9-5AD3AC95ED2C}"/>
    <cellStyle name="Valuta 3 6 6 3 4" xfId="16496" xr:uid="{00000000-0005-0000-0000-0000CF4F0000}"/>
    <cellStyle name="Valuta 3 6 6 3 5" xfId="25641" xr:uid="{1CEAA495-2094-4965-BC49-C7D97B69E943}"/>
    <cellStyle name="Valuta 3 6 6 3 6" xfId="43728" xr:uid="{D2DEBBEA-D749-4A19-8FEB-67CC4ACC2E0E}"/>
    <cellStyle name="Valuta 3 6 6 3 7" xfId="50348" xr:uid="{CAE090AF-A668-4E13-8FBF-AFEFB7A929CE}"/>
    <cellStyle name="Valuta 3 6 6 3 8" xfId="56593" xr:uid="{2BBEB17C-DB01-4E99-B364-C8E3D40C2636}"/>
    <cellStyle name="Valuta 3 6 6 4" xfId="1157" xr:uid="{00000000-0005-0000-0000-0000D04F0000}"/>
    <cellStyle name="Valuta 3 6 6 4 2" xfId="4060" xr:uid="{00000000-0005-0000-0000-0000D14F0000}"/>
    <cellStyle name="Valuta 3 6 6 4 2 2" xfId="9857" xr:uid="{00000000-0005-0000-0000-0000D24F0000}"/>
    <cellStyle name="Valuta 3 6 6 4 2 3" xfId="18961" xr:uid="{00000000-0005-0000-0000-0000D34F0000}"/>
    <cellStyle name="Valuta 3 6 6 4 3" xfId="6959" xr:uid="{00000000-0005-0000-0000-0000D44F0000}"/>
    <cellStyle name="Valuta 3 6 6 4 4" xfId="16063" xr:uid="{00000000-0005-0000-0000-0000D54F0000}"/>
    <cellStyle name="Valuta 3 6 6 4 5" xfId="25208" xr:uid="{5A4738BF-A73C-4551-B3C2-F8A1C5EAAB47}"/>
    <cellStyle name="Valuta 3 6 6 4 6" xfId="43295" xr:uid="{46C64A69-E948-4F74-B119-BC018819BBC5}"/>
    <cellStyle name="Valuta 3 6 6 4 7" xfId="49915" xr:uid="{0A525328-CB89-4D7C-BE84-806BEAD11135}"/>
    <cellStyle name="Valuta 3 6 6 4 8" xfId="56259" xr:uid="{D34BDFF5-6F62-4394-88F9-21FBACBC406C}"/>
    <cellStyle name="Valuta 3 6 6 5" xfId="3490" xr:uid="{00000000-0005-0000-0000-0000D64F0000}"/>
    <cellStyle name="Valuta 3 6 6 5 2" xfId="9287" xr:uid="{00000000-0005-0000-0000-0000D74F0000}"/>
    <cellStyle name="Valuta 3 6 6 5 3" xfId="18391" xr:uid="{00000000-0005-0000-0000-0000D84F0000}"/>
    <cellStyle name="Valuta 3 6 6 5 4" xfId="27538" xr:uid="{D82EECF8-11BB-4911-A90C-95A3DD5FB8DF}"/>
    <cellStyle name="Valuta 3 6 6 5 5" xfId="45623" xr:uid="{DEB94FCF-DC15-4FE9-BDE3-68BC78F34127}"/>
    <cellStyle name="Valuta 3 6 6 5 6" xfId="52243" xr:uid="{C1D69A02-9012-4A13-B0C1-0B951565D726}"/>
    <cellStyle name="Valuta 3 6 6 5 7" xfId="57263" xr:uid="{63DE26D5-1631-4F4A-80E3-DFD2441007AF}"/>
    <cellStyle name="Valuta 3 6 6 6" xfId="6389" xr:uid="{00000000-0005-0000-0000-0000D94F0000}"/>
    <cellStyle name="Valuta 3 6 6 6 2" xfId="30132" xr:uid="{86EB6E36-4690-4DBE-938F-A10DC036242D}"/>
    <cellStyle name="Valuta 3 6 6 6 3" xfId="48217" xr:uid="{D4826F4D-BFA8-4D3F-BA7F-4672EED856D5}"/>
    <cellStyle name="Valuta 3 6 6 6 4" xfId="54837" xr:uid="{B15FE8B6-4AB0-4072-8053-E4F756407E84}"/>
    <cellStyle name="Valuta 3 6 6 6 5" xfId="58432" xr:uid="{23F91BDE-A43E-45CE-AD82-51C1153D8E06}"/>
    <cellStyle name="Valuta 3 6 6 7" xfId="15493" xr:uid="{00000000-0005-0000-0000-0000DA4F0000}"/>
    <cellStyle name="Valuta 3 6 6 8" xfId="24638" xr:uid="{C95A9042-7FCF-44A9-822F-D10C4A2ED30D}"/>
    <cellStyle name="Valuta 3 6 6 9" xfId="42725" xr:uid="{C3A8E266-D1B7-40A0-AC72-107FE05CCB67}"/>
    <cellStyle name="Valuta 3 6 7" xfId="1781" xr:uid="{00000000-0005-0000-0000-0000DB4F0000}"/>
    <cellStyle name="Valuta 3 6 7 2" xfId="4680" xr:uid="{00000000-0005-0000-0000-0000DC4F0000}"/>
    <cellStyle name="Valuta 3 6 7 2 2" xfId="10477" xr:uid="{00000000-0005-0000-0000-0000DD4F0000}"/>
    <cellStyle name="Valuta 3 6 7 2 3" xfId="19581" xr:uid="{00000000-0005-0000-0000-0000DE4F0000}"/>
    <cellStyle name="Valuta 3 6 7 2 4" xfId="28662" xr:uid="{AF6F4C71-1A44-4082-879A-2C15A4888D54}"/>
    <cellStyle name="Valuta 3 6 7 2 5" xfId="46747" xr:uid="{6590E037-3CBE-4987-8058-6E0BE4A89A8D}"/>
    <cellStyle name="Valuta 3 6 7 2 6" xfId="53367" xr:uid="{50FDF7A5-DF99-437A-A4FC-8597176CBE88}"/>
    <cellStyle name="Valuta 3 6 7 2 7" xfId="58098" xr:uid="{7210D966-3D5C-4DFF-8E16-2E0F3E45D4F8}"/>
    <cellStyle name="Valuta 3 6 7 3" xfId="7579" xr:uid="{00000000-0005-0000-0000-0000DF4F0000}"/>
    <cellStyle name="Valuta 3 6 7 3 2" xfId="30681" xr:uid="{94A55AEE-F4A4-44E5-B132-664867A22297}"/>
    <cellStyle name="Valuta 3 6 7 3 3" xfId="48766" xr:uid="{3211D164-7373-456D-A72D-CAF4E1E3D8B1}"/>
    <cellStyle name="Valuta 3 6 7 3 4" xfId="55386" xr:uid="{D843071A-B7D2-49D6-A3DD-00552384AFED}"/>
    <cellStyle name="Valuta 3 6 7 3 5" xfId="58935" xr:uid="{E0D1A9C4-E7F3-43B0-913F-9A2A08F9C2EB}"/>
    <cellStyle name="Valuta 3 6 7 4" xfId="16683" xr:uid="{00000000-0005-0000-0000-0000E04F0000}"/>
    <cellStyle name="Valuta 3 6 7 5" xfId="25830" xr:uid="{F6360E23-F0F5-493C-892A-FD401D5FF181}"/>
    <cellStyle name="Valuta 3 6 7 6" xfId="43915" xr:uid="{DC6C5FA0-4A9B-455B-8C97-2DEF54AAB1A2}"/>
    <cellStyle name="Valuta 3 6 7 7" xfId="50535" xr:uid="{816340C0-E4B4-4254-8744-A7853A2B9717}"/>
    <cellStyle name="Valuta 3 6 7 8" xfId="56762" xr:uid="{F0665E8D-1B26-4457-83EC-AB615B253751}"/>
    <cellStyle name="Valuta 3 6 8" xfId="1375" xr:uid="{00000000-0005-0000-0000-0000E14F0000}"/>
    <cellStyle name="Valuta 3 6 8 2" xfId="4278" xr:uid="{00000000-0005-0000-0000-0000E24F0000}"/>
    <cellStyle name="Valuta 3 6 8 2 2" xfId="10075" xr:uid="{00000000-0005-0000-0000-0000E34F0000}"/>
    <cellStyle name="Valuta 3 6 8 2 3" xfId="19179" xr:uid="{00000000-0005-0000-0000-0000E44F0000}"/>
    <cellStyle name="Valuta 3 6 8 2 4" xfId="28231" xr:uid="{91D94276-2D6B-49C3-9092-421700C4B7A6}"/>
    <cellStyle name="Valuta 3 6 8 2 5" xfId="46316" xr:uid="{4D3E08F0-86C3-46BF-8B4B-A6A64C34B2EF}"/>
    <cellStyle name="Valuta 3 6 8 2 6" xfId="52936" xr:uid="{4A34630D-93E0-4C20-97A3-E8BC3BFFF5CF}"/>
    <cellStyle name="Valuta 3 6 8 2 7" xfId="57764" xr:uid="{95B007BD-2232-4D64-8853-2CA8D6376829}"/>
    <cellStyle name="Valuta 3 6 8 3" xfId="7177" xr:uid="{00000000-0005-0000-0000-0000E54F0000}"/>
    <cellStyle name="Valuta 3 6 8 3 2" xfId="30313" xr:uid="{E6CD664A-770E-40A2-B576-AFF33EE1342B}"/>
    <cellStyle name="Valuta 3 6 8 3 3" xfId="48398" xr:uid="{F4283E69-F1A7-40C5-8521-D4E6EC1F7BA9}"/>
    <cellStyle name="Valuta 3 6 8 3 4" xfId="55018" xr:uid="{0FB3E518-A1FE-4CE1-9505-B725D52FFD83}"/>
    <cellStyle name="Valuta 3 6 8 3 5" xfId="58599" xr:uid="{C5977ED7-A240-4FEC-B664-CCCF358D8B34}"/>
    <cellStyle name="Valuta 3 6 8 4" xfId="16281" xr:uid="{00000000-0005-0000-0000-0000E64F0000}"/>
    <cellStyle name="Valuta 3 6 8 5" xfId="25426" xr:uid="{04863F29-DCEA-4CA0-A1FC-CE58C5134E9E}"/>
    <cellStyle name="Valuta 3 6 8 6" xfId="43513" xr:uid="{77BF0D29-3ACB-49A5-A212-224AD6E9E4FA}"/>
    <cellStyle name="Valuta 3 6 8 7" xfId="50133" xr:uid="{53B9A4C9-2DBF-413B-BA7F-D5CDFC8246F9}"/>
    <cellStyle name="Valuta 3 6 8 8" xfId="56426" xr:uid="{C02F908F-C6CD-4F4F-9626-77A9E0D8213A}"/>
    <cellStyle name="Valuta 3 6 9" xfId="861" xr:uid="{00000000-0005-0000-0000-0000E74F0000}"/>
    <cellStyle name="Valuta 3 6 9 2" xfId="3764" xr:uid="{00000000-0005-0000-0000-0000E84F0000}"/>
    <cellStyle name="Valuta 3 6 9 2 2" xfId="9561" xr:uid="{00000000-0005-0000-0000-0000E94F0000}"/>
    <cellStyle name="Valuta 3 6 9 2 3" xfId="18665" xr:uid="{00000000-0005-0000-0000-0000EA4F0000}"/>
    <cellStyle name="Valuta 3 6 9 2 4" xfId="27757" xr:uid="{1557D5C3-278D-46EA-A06E-92893C71F5CC}"/>
    <cellStyle name="Valuta 3 6 9 2 5" xfId="45842" xr:uid="{1FAE47E3-EE2F-4B0A-B85E-E6011D7FD4E6}"/>
    <cellStyle name="Valuta 3 6 9 2 6" xfId="52462" xr:uid="{AA87F112-2963-4E75-97AF-244DE624D971}"/>
    <cellStyle name="Valuta 3 6 9 2 7" xfId="57430" xr:uid="{5F039ECE-7C1E-4A7B-B2A2-8FE459D8575D}"/>
    <cellStyle name="Valuta 3 6 9 3" xfId="6663" xr:uid="{00000000-0005-0000-0000-0000EB4F0000}"/>
    <cellStyle name="Valuta 3 6 9 4" xfId="15767" xr:uid="{00000000-0005-0000-0000-0000EC4F0000}"/>
    <cellStyle name="Valuta 3 6 9 5" xfId="24912" xr:uid="{056A3E1F-A908-452F-A4DC-26A319EB0E1A}"/>
    <cellStyle name="Valuta 3 6 9 6" xfId="42999" xr:uid="{EF0E85EF-CBAE-4ADE-9566-77406490713A}"/>
    <cellStyle name="Valuta 3 6 9 7" xfId="49619" xr:uid="{714D81C3-C38E-4607-A073-2552A33EC784}"/>
    <cellStyle name="Valuta 3 6 9 8" xfId="56092" xr:uid="{B8BB0167-6E1D-4F45-9FE7-315BAAA2E3AC}"/>
    <cellStyle name="Valuta 3 7" xfId="203" xr:uid="{00000000-0005-0000-0000-0000ED4F0000}"/>
    <cellStyle name="Valuta 3 7 10" xfId="6212" xr:uid="{00000000-0005-0000-0000-0000EE4F0000}"/>
    <cellStyle name="Valuta 3 7 10 2" xfId="29978" xr:uid="{D2B3FFF5-73F0-41BE-9055-0535B32CBCE6}"/>
    <cellStyle name="Valuta 3 7 10 3" xfId="48063" xr:uid="{F7CF69A4-15D7-4874-BB4E-0B6FAFB9E8B7}"/>
    <cellStyle name="Valuta 3 7 10 4" xfId="54683" xr:uid="{DE60293C-7095-4CB3-BFA3-06F79ABE0188}"/>
    <cellStyle name="Valuta 3 7 10 5" xfId="58278" xr:uid="{D262B99B-3B2B-42C0-8D66-50DD9C173495}"/>
    <cellStyle name="Valuta 3 7 11" xfId="15076" xr:uid="{00000000-0005-0000-0000-0000EF4F0000}"/>
    <cellStyle name="Valuta 3 7 12" xfId="15316" xr:uid="{00000000-0005-0000-0000-0000F04F0000}"/>
    <cellStyle name="Valuta 3 7 13" xfId="24300" xr:uid="{B724AFB2-E705-48E9-BCE9-88CDB3433763}"/>
    <cellStyle name="Valuta 3 7 14" xfId="42548" xr:uid="{A8A0F476-1641-4945-A0E6-8825669E996C}"/>
    <cellStyle name="Valuta 3 7 15" xfId="49168" xr:uid="{4D02F51A-1F60-4F02-BB78-02E5AFC5633D}"/>
    <cellStyle name="Valuta 3 7 16" xfId="55771" xr:uid="{465922F9-3340-45CC-8B53-AA6AF3E937C0}"/>
    <cellStyle name="Valuta 3 7 2" xfId="244" xr:uid="{00000000-0005-0000-0000-0000F14F0000}"/>
    <cellStyle name="Valuta 3 7 2 10" xfId="15141" xr:uid="{00000000-0005-0000-0000-0000F24F0000}"/>
    <cellStyle name="Valuta 3 7 2 11" xfId="15356" xr:uid="{00000000-0005-0000-0000-0000F34F0000}"/>
    <cellStyle name="Valuta 3 7 2 12" xfId="24341" xr:uid="{F6FF18B3-CF0C-488B-9D32-2D240B7DB272}"/>
    <cellStyle name="Valuta 3 7 2 13" xfId="42588" xr:uid="{D65C9775-3CA6-4986-8B59-130FF3403CD1}"/>
    <cellStyle name="Valuta 3 7 2 14" xfId="49208" xr:uid="{CDECE070-1F43-47D1-98C4-F4AD0198A6B4}"/>
    <cellStyle name="Valuta 3 7 2 15" xfId="55811" xr:uid="{35EBEA4A-AF7C-48F2-A3E3-7CE48A2F5E19}"/>
    <cellStyle name="Valuta 3 7 2 2" xfId="340" xr:uid="{00000000-0005-0000-0000-0000F44F0000}"/>
    <cellStyle name="Valuta 3 7 2 2 10" xfId="24437" xr:uid="{53A1FC56-D24A-420E-AA2C-8744D8661D5D}"/>
    <cellStyle name="Valuta 3 7 2 2 11" xfId="42683" xr:uid="{C147FAD1-AFEC-4B4B-AFB0-2A713F43EAE8}"/>
    <cellStyle name="Valuta 3 7 2 2 12" xfId="49303" xr:uid="{25F05157-12E2-4DDF-9A5C-BD6F1030EAE3}"/>
    <cellStyle name="Valuta 3 7 2 2 13" xfId="55891" xr:uid="{2AF695ED-49F3-4DE8-9A3B-5CA0E05CBEA6}"/>
    <cellStyle name="Valuta 3 7 2 2 2" xfId="737" xr:uid="{00000000-0005-0000-0000-0000F54F0000}"/>
    <cellStyle name="Valuta 3 7 2 2 2 10" xfId="49495" xr:uid="{C2BCB528-DB0F-4A9C-892F-0AE0BF5CB72E}"/>
    <cellStyle name="Valuta 3 7 2 2 2 11" xfId="56058" xr:uid="{8A0AB6A1-BFDF-47D6-944F-7F02DE861079}"/>
    <cellStyle name="Valuta 3 7 2 2 2 2" xfId="2081" xr:uid="{00000000-0005-0000-0000-0000F64F0000}"/>
    <cellStyle name="Valuta 3 7 2 2 2 2 2" xfId="4980" xr:uid="{00000000-0005-0000-0000-0000F74F0000}"/>
    <cellStyle name="Valuta 3 7 2 2 2 2 2 2" xfId="10777" xr:uid="{00000000-0005-0000-0000-0000F84F0000}"/>
    <cellStyle name="Valuta 3 7 2 2 2 2 2 3" xfId="19881" xr:uid="{00000000-0005-0000-0000-0000F94F0000}"/>
    <cellStyle name="Valuta 3 7 2 2 2 2 2 4" xfId="28609" xr:uid="{24BE2A52-9D79-4900-80D3-D2E14B8713DC}"/>
    <cellStyle name="Valuta 3 7 2 2 2 2 2 5" xfId="46694" xr:uid="{DCD5D6AF-89E1-428A-96E3-78A4CC654EA8}"/>
    <cellStyle name="Valuta 3 7 2 2 2 2 2 6" xfId="53314" xr:uid="{73C032AF-D0E8-4470-B484-13959CA1C66E}"/>
    <cellStyle name="Valuta 3 7 2 2 2 2 2 7" xfId="58064" xr:uid="{F284EBE6-8D50-4DDF-B417-B4D75BA4CC6A}"/>
    <cellStyle name="Valuta 3 7 2 2 2 2 3" xfId="7879" xr:uid="{00000000-0005-0000-0000-0000FA4F0000}"/>
    <cellStyle name="Valuta 3 7 2 2 2 2 3 2" xfId="30981" xr:uid="{C566751F-6372-47A7-8B99-0007B5441447}"/>
    <cellStyle name="Valuta 3 7 2 2 2 2 3 3" xfId="49066" xr:uid="{6DFBBB87-9CA3-4711-9F1C-942472C0547D}"/>
    <cellStyle name="Valuta 3 7 2 2 2 2 3 4" xfId="55686" xr:uid="{C4372B55-A8FA-48AB-9FE7-376EE6546BB4}"/>
    <cellStyle name="Valuta 3 7 2 2 2 2 3 5" xfId="59235" xr:uid="{FE864E9C-9658-44F3-9451-0429A3E25EE2}"/>
    <cellStyle name="Valuta 3 7 2 2 2 2 4" xfId="16983" xr:uid="{00000000-0005-0000-0000-0000FB4F0000}"/>
    <cellStyle name="Valuta 3 7 2 2 2 2 5" xfId="26130" xr:uid="{99A40644-C77B-4821-AB13-4835197EAD6B}"/>
    <cellStyle name="Valuta 3 7 2 2 2 2 6" xfId="44215" xr:uid="{F98C7EDD-7E69-49EB-9988-EE31507CBB9C}"/>
    <cellStyle name="Valuta 3 7 2 2 2 2 7" xfId="50835" xr:uid="{152BDCF3-6CA6-48B0-892F-7BD6C3FC2954}"/>
    <cellStyle name="Valuta 3 7 2 2 2 2 8" xfId="57062" xr:uid="{95CC527E-16FB-409C-8E15-3B3696FD0ADF}"/>
    <cellStyle name="Valuta 3 7 2 2 2 3" xfId="1740" xr:uid="{00000000-0005-0000-0000-0000FC4F0000}"/>
    <cellStyle name="Valuta 3 7 2 2 2 3 2" xfId="4643" xr:uid="{00000000-0005-0000-0000-0000FD4F0000}"/>
    <cellStyle name="Valuta 3 7 2 2 2 3 2 2" xfId="10440" xr:uid="{00000000-0005-0000-0000-0000FE4F0000}"/>
    <cellStyle name="Valuta 3 7 2 2 2 3 2 3" xfId="19544" xr:uid="{00000000-0005-0000-0000-0000FF4F0000}"/>
    <cellStyle name="Valuta 3 7 2 2 2 3 2 4" xfId="28146" xr:uid="{939B8582-910A-4C2E-AD00-611DF88D491F}"/>
    <cellStyle name="Valuta 3 7 2 2 2 3 2 5" xfId="46231" xr:uid="{B8E5F9DD-4B3B-4A54-B476-0A3BE8EDDEA1}"/>
    <cellStyle name="Valuta 3 7 2 2 2 3 2 6" xfId="52851" xr:uid="{9BD6628B-5999-4EDF-AE9F-9557A722970B}"/>
    <cellStyle name="Valuta 3 7 2 2 2 3 2 7" xfId="57730" xr:uid="{DD84B539-12B5-4DC4-AF7B-71104967414E}"/>
    <cellStyle name="Valuta 3 7 2 2 2 3 3" xfId="7542" xr:uid="{00000000-0005-0000-0000-000000500000}"/>
    <cellStyle name="Valuta 3 7 2 2 2 3 3 2" xfId="30645" xr:uid="{1E185F36-F04B-4D0A-B79B-A382528D7061}"/>
    <cellStyle name="Valuta 3 7 2 2 2 3 3 3" xfId="48730" xr:uid="{AE0C8B50-E952-46BE-8F97-290482BC3F04}"/>
    <cellStyle name="Valuta 3 7 2 2 2 3 3 4" xfId="55350" xr:uid="{9B76AEAE-C643-4AD6-A5B0-4D0410ED2F71}"/>
    <cellStyle name="Valuta 3 7 2 2 2 3 3 5" xfId="58899" xr:uid="{BBA2472B-7C2E-4CAA-B5E5-B1F5E2428028}"/>
    <cellStyle name="Valuta 3 7 2 2 2 3 4" xfId="16646" xr:uid="{00000000-0005-0000-0000-000001500000}"/>
    <cellStyle name="Valuta 3 7 2 2 2 3 5" xfId="25791" xr:uid="{89786A58-082A-463F-81C5-13EECE1F9A9D}"/>
    <cellStyle name="Valuta 3 7 2 2 2 3 6" xfId="43878" xr:uid="{FC52DEFF-5954-4067-8B2E-55843783B2B4}"/>
    <cellStyle name="Valuta 3 7 2 2 2 3 7" xfId="50498" xr:uid="{1AC6D809-338A-45E2-995C-C2220AAEA098}"/>
    <cellStyle name="Valuta 3 7 2 2 2 3 8" xfId="56726" xr:uid="{25F9C43A-4CE3-4A34-8BFE-A00792168281}"/>
    <cellStyle name="Valuta 3 7 2 2 2 4" xfId="1307" xr:uid="{00000000-0005-0000-0000-000002500000}"/>
    <cellStyle name="Valuta 3 7 2 2 2 4 2" xfId="4210" xr:uid="{00000000-0005-0000-0000-000003500000}"/>
    <cellStyle name="Valuta 3 7 2 2 2 4 2 2" xfId="10007" xr:uid="{00000000-0005-0000-0000-000004500000}"/>
    <cellStyle name="Valuta 3 7 2 2 2 4 2 3" xfId="19111" xr:uid="{00000000-0005-0000-0000-000005500000}"/>
    <cellStyle name="Valuta 3 7 2 2 2 4 3" xfId="7109" xr:uid="{00000000-0005-0000-0000-000006500000}"/>
    <cellStyle name="Valuta 3 7 2 2 2 4 4" xfId="16213" xr:uid="{00000000-0005-0000-0000-000007500000}"/>
    <cellStyle name="Valuta 3 7 2 2 2 4 5" xfId="25358" xr:uid="{77A0C083-381B-437B-95D2-42496EB8E983}"/>
    <cellStyle name="Valuta 3 7 2 2 2 4 6" xfId="43445" xr:uid="{86AD971D-F391-4414-8743-114288A2F29F}"/>
    <cellStyle name="Valuta 3 7 2 2 2 4 7" xfId="50065" xr:uid="{EBB5DE1B-66CE-4E2D-B448-639D6A6EC207}"/>
    <cellStyle name="Valuta 3 7 2 2 2 4 8" xfId="56392" xr:uid="{5F956AC6-600A-4FA0-80C3-561DD65B2CE5}"/>
    <cellStyle name="Valuta 3 7 2 2 2 5" xfId="3640" xr:uid="{00000000-0005-0000-0000-000008500000}"/>
    <cellStyle name="Valuta 3 7 2 2 2 5 2" xfId="9437" xr:uid="{00000000-0005-0000-0000-000009500000}"/>
    <cellStyle name="Valuta 3 7 2 2 2 5 3" xfId="18541" xr:uid="{00000000-0005-0000-0000-00000A500000}"/>
    <cellStyle name="Valuta 3 7 2 2 2 5 4" xfId="27688" xr:uid="{AF524DD7-0DEE-42A2-BB10-44B6BAEB85F8}"/>
    <cellStyle name="Valuta 3 7 2 2 2 5 5" xfId="45773" xr:uid="{DBDA9778-4096-4AD4-985E-D7CB017AAEDD}"/>
    <cellStyle name="Valuta 3 7 2 2 2 5 6" xfId="52393" xr:uid="{C92FCB33-3345-4416-BB50-3A4715AB21F1}"/>
    <cellStyle name="Valuta 3 7 2 2 2 5 7" xfId="57396" xr:uid="{071F7E18-6570-455B-8161-7D0057D8E3A8}"/>
    <cellStyle name="Valuta 3 7 2 2 2 6" xfId="6539" xr:uid="{00000000-0005-0000-0000-00000B500000}"/>
    <cellStyle name="Valuta 3 7 2 2 2 6 2" xfId="30265" xr:uid="{A4E0EE9E-14F9-476E-BDCF-FC5C2CD0E680}"/>
    <cellStyle name="Valuta 3 7 2 2 2 6 3" xfId="48350" xr:uid="{706164DE-DC12-457A-AA60-F97692F060A2}"/>
    <cellStyle name="Valuta 3 7 2 2 2 6 4" xfId="54970" xr:uid="{A48B17C9-615B-41B1-A60A-2B8AA49F4A2C}"/>
    <cellStyle name="Valuta 3 7 2 2 2 6 5" xfId="58565" xr:uid="{BBCA5722-C8E6-437C-B032-C57BA7928F44}"/>
    <cellStyle name="Valuta 3 7 2 2 2 7" xfId="15643" xr:uid="{00000000-0005-0000-0000-00000C500000}"/>
    <cellStyle name="Valuta 3 7 2 2 2 8" xfId="24788" xr:uid="{25683BC7-AC34-4F04-BD48-153B11346547}"/>
    <cellStyle name="Valuta 3 7 2 2 2 9" xfId="42875" xr:uid="{AC81726B-1B5B-4F0D-BEF7-FB1FD6106BC7}"/>
    <cellStyle name="Valuta 3 7 2 2 3" xfId="1914" xr:uid="{00000000-0005-0000-0000-00000D500000}"/>
    <cellStyle name="Valuta 3 7 2 2 3 2" xfId="4813" xr:uid="{00000000-0005-0000-0000-00000E500000}"/>
    <cellStyle name="Valuta 3 7 2 2 3 2 2" xfId="10610" xr:uid="{00000000-0005-0000-0000-00000F500000}"/>
    <cellStyle name="Valuta 3 7 2 2 3 2 3" xfId="19714" xr:uid="{00000000-0005-0000-0000-000010500000}"/>
    <cellStyle name="Valuta 3 7 2 2 3 2 4" xfId="28802" xr:uid="{6ABFFC67-1E3E-446D-8F09-40A7292CE53B}"/>
    <cellStyle name="Valuta 3 7 2 2 3 2 5" xfId="46887" xr:uid="{7B1A46BC-35D8-4F94-B81A-52972A9E6041}"/>
    <cellStyle name="Valuta 3 7 2 2 3 2 6" xfId="53507" xr:uid="{836CE4C1-F9BE-4314-99EE-06274439F6CF}"/>
    <cellStyle name="Valuta 3 7 2 2 3 2 7" xfId="58231" xr:uid="{CAACD2E0-F28E-42A9-AC53-94EFA48F7C46}"/>
    <cellStyle name="Valuta 3 7 2 2 3 3" xfId="7712" xr:uid="{00000000-0005-0000-0000-000011500000}"/>
    <cellStyle name="Valuta 3 7 2 2 3 3 2" xfId="30814" xr:uid="{2F3C0E65-55DB-40EA-A14B-85A073BEA7AB}"/>
    <cellStyle name="Valuta 3 7 2 2 3 3 3" xfId="48899" xr:uid="{909F79AA-09EB-4E25-9DC1-2CE83A3E4AA7}"/>
    <cellStyle name="Valuta 3 7 2 2 3 3 4" xfId="55519" xr:uid="{98E3F9B2-CF4A-45D1-98AE-26E002396797}"/>
    <cellStyle name="Valuta 3 7 2 2 3 3 5" xfId="59068" xr:uid="{D9750C61-F684-4883-AF92-E64E5591C265}"/>
    <cellStyle name="Valuta 3 7 2 2 3 4" xfId="16816" xr:uid="{00000000-0005-0000-0000-000012500000}"/>
    <cellStyle name="Valuta 3 7 2 2 3 5" xfId="25963" xr:uid="{E2DD85A7-F4C0-41C4-B46F-EBF49E50A240}"/>
    <cellStyle name="Valuta 3 7 2 2 3 6" xfId="44048" xr:uid="{08F4E8AC-98DF-4E76-BECE-0DF6FC6EDA7A}"/>
    <cellStyle name="Valuta 3 7 2 2 3 7" xfId="50668" xr:uid="{0AED5844-F01C-4F6C-A309-6EA2E5D1FAE8}"/>
    <cellStyle name="Valuta 3 7 2 2 3 8" xfId="56895" xr:uid="{6ED2E612-1A5E-4BCF-9488-533CFB7EE8D7}"/>
    <cellStyle name="Valuta 3 7 2 2 4" xfId="1527" xr:uid="{00000000-0005-0000-0000-000013500000}"/>
    <cellStyle name="Valuta 3 7 2 2 4 2" xfId="4430" xr:uid="{00000000-0005-0000-0000-000014500000}"/>
    <cellStyle name="Valuta 3 7 2 2 4 2 2" xfId="10227" xr:uid="{00000000-0005-0000-0000-000015500000}"/>
    <cellStyle name="Valuta 3 7 2 2 4 2 3" xfId="19331" xr:uid="{00000000-0005-0000-0000-000016500000}"/>
    <cellStyle name="Valuta 3 7 2 2 4 2 4" xfId="28384" xr:uid="{165C884D-3214-4572-9094-A29809ECBF69}"/>
    <cellStyle name="Valuta 3 7 2 2 4 2 5" xfId="46469" xr:uid="{CD01E0BF-BAAF-4F44-B2FA-4D5286A37F05}"/>
    <cellStyle name="Valuta 3 7 2 2 4 2 6" xfId="53089" xr:uid="{888FD6B3-B5F1-4ECA-BB1A-816179DAB5D7}"/>
    <cellStyle name="Valuta 3 7 2 2 4 2 7" xfId="57897" xr:uid="{DE40296F-45B7-4071-83B6-E844205E4AFC}"/>
    <cellStyle name="Valuta 3 7 2 2 4 3" xfId="7329" xr:uid="{00000000-0005-0000-0000-000017500000}"/>
    <cellStyle name="Valuta 3 7 2 2 4 3 2" xfId="30454" xr:uid="{0F4A8B02-AE9D-4A5D-AEF0-4EAC24F515A6}"/>
    <cellStyle name="Valuta 3 7 2 2 4 3 3" xfId="48539" xr:uid="{1443CF3D-B569-4935-96A9-CBE9A2B0DC35}"/>
    <cellStyle name="Valuta 3 7 2 2 4 3 4" xfId="55159" xr:uid="{4B864D8E-65D4-43B8-8A16-D9410EE0CEC5}"/>
    <cellStyle name="Valuta 3 7 2 2 4 3 5" xfId="58732" xr:uid="{2F9E355C-A8A6-4A00-B2DD-9A8E0B6CEBBF}"/>
    <cellStyle name="Valuta 3 7 2 2 4 4" xfId="16433" xr:uid="{00000000-0005-0000-0000-000018500000}"/>
    <cellStyle name="Valuta 3 7 2 2 4 5" xfId="25578" xr:uid="{4C645EC0-1AB5-4640-A148-6B2B54A0E759}"/>
    <cellStyle name="Valuta 3 7 2 2 4 6" xfId="43665" xr:uid="{7035EF96-BA39-42C7-9EA3-759A4E262DEE}"/>
    <cellStyle name="Valuta 3 7 2 2 4 7" xfId="50285" xr:uid="{35669C9A-16EF-45F9-8987-A158C0986EB0}"/>
    <cellStyle name="Valuta 3 7 2 2 4 8" xfId="56559" xr:uid="{571F7DAB-DB08-4E20-AE0B-26F3EBFB3772}"/>
    <cellStyle name="Valuta 3 7 2 2 5" xfId="1016" xr:uid="{00000000-0005-0000-0000-000019500000}"/>
    <cellStyle name="Valuta 3 7 2 2 5 2" xfId="3919" xr:uid="{00000000-0005-0000-0000-00001A500000}"/>
    <cellStyle name="Valuta 3 7 2 2 5 2 2" xfId="9716" xr:uid="{00000000-0005-0000-0000-00001B500000}"/>
    <cellStyle name="Valuta 3 7 2 2 5 2 3" xfId="18820" xr:uid="{00000000-0005-0000-0000-00001C500000}"/>
    <cellStyle name="Valuta 3 7 2 2 5 2 4" xfId="27908" xr:uid="{5BE20761-D2B0-4529-9698-63C4E305B0B5}"/>
    <cellStyle name="Valuta 3 7 2 2 5 2 5" xfId="45993" xr:uid="{CFA2E5E1-3A32-4626-BB8D-7E0803399312}"/>
    <cellStyle name="Valuta 3 7 2 2 5 2 6" xfId="52613" xr:uid="{3610FE9E-6A66-4F14-BB52-071118CD8DCA}"/>
    <cellStyle name="Valuta 3 7 2 2 5 2 7" xfId="57563" xr:uid="{E1169E7F-5B30-4DF8-B90F-9419C35A54B3}"/>
    <cellStyle name="Valuta 3 7 2 2 5 3" xfId="6818" xr:uid="{00000000-0005-0000-0000-00001D500000}"/>
    <cellStyle name="Valuta 3 7 2 2 5 4" xfId="15922" xr:uid="{00000000-0005-0000-0000-00001E500000}"/>
    <cellStyle name="Valuta 3 7 2 2 5 5" xfId="25067" xr:uid="{2AB57B50-F720-4639-8DBE-8F92DFB540A1}"/>
    <cellStyle name="Valuta 3 7 2 2 5 6" xfId="43154" xr:uid="{BCB2BC1D-99DF-4C05-9310-E4A4C0D2915A}"/>
    <cellStyle name="Valuta 3 7 2 2 5 7" xfId="49774" xr:uid="{CC9EB666-3D35-42A5-BB04-983884EB78D3}"/>
    <cellStyle name="Valuta 3 7 2 2 5 8" xfId="56225" xr:uid="{B91ECBF9-876A-4912-ACB2-FD23D4D75C0E}"/>
    <cellStyle name="Valuta 3 7 2 2 6" xfId="3448" xr:uid="{00000000-0005-0000-0000-00001F500000}"/>
    <cellStyle name="Valuta 3 7 2 2 6 2" xfId="9245" xr:uid="{00000000-0005-0000-0000-000020500000}"/>
    <cellStyle name="Valuta 3 7 2 2 6 3" xfId="18349" xr:uid="{00000000-0005-0000-0000-000021500000}"/>
    <cellStyle name="Valuta 3 7 2 2 6 4" xfId="27496" xr:uid="{E0C90D66-595F-49AE-84B5-B9D732767AF3}"/>
    <cellStyle name="Valuta 3 7 2 2 6 5" xfId="45581" xr:uid="{08B21D87-54DF-4A7B-9C2B-58F3458D592E}"/>
    <cellStyle name="Valuta 3 7 2 2 6 6" xfId="52201" xr:uid="{EBE98B81-7AF4-4690-8BFC-7ED83B0AE6AA}"/>
    <cellStyle name="Valuta 3 7 2 2 6 7" xfId="57229" xr:uid="{2BAD714E-89BB-47BD-ADC3-E0FFCBBEEBEE}"/>
    <cellStyle name="Valuta 3 7 2 2 7" xfId="6347" xr:uid="{00000000-0005-0000-0000-000022500000}"/>
    <cellStyle name="Valuta 3 7 2 2 7 2" xfId="30098" xr:uid="{639EB759-FA38-4D3D-A8A2-8FE0D25F3062}"/>
    <cellStyle name="Valuta 3 7 2 2 7 3" xfId="48183" xr:uid="{E8B1C4C7-D905-4589-ADA2-87751B2FD00B}"/>
    <cellStyle name="Valuta 3 7 2 2 7 4" xfId="54803" xr:uid="{8A70AD36-7B28-40FB-9401-C1E59B9CAE77}"/>
    <cellStyle name="Valuta 3 7 2 2 7 5" xfId="58398" xr:uid="{19922337-D11C-4A25-9D16-18ABA030D98E}"/>
    <cellStyle name="Valuta 3 7 2 2 8" xfId="15252" xr:uid="{00000000-0005-0000-0000-000023500000}"/>
    <cellStyle name="Valuta 3 7 2 2 9" xfId="15451" xr:uid="{00000000-0005-0000-0000-000024500000}"/>
    <cellStyle name="Valuta 3 7 2 3" xfId="534" xr:uid="{00000000-0005-0000-0000-000025500000}"/>
    <cellStyle name="Valuta 3 7 2 4" xfId="642" xr:uid="{00000000-0005-0000-0000-000026500000}"/>
    <cellStyle name="Valuta 3 7 2 4 10" xfId="49400" xr:uid="{C5E95EBB-E727-43F3-B753-A602BCF8D8DD}"/>
    <cellStyle name="Valuta 3 7 2 4 11" xfId="55978" xr:uid="{3DE3937A-07B1-45BD-837D-840D94CC4324}"/>
    <cellStyle name="Valuta 3 7 2 4 2" xfId="2001" xr:uid="{00000000-0005-0000-0000-000027500000}"/>
    <cellStyle name="Valuta 3 7 2 4 2 2" xfId="4900" xr:uid="{00000000-0005-0000-0000-000028500000}"/>
    <cellStyle name="Valuta 3 7 2 4 2 2 2" xfId="10697" xr:uid="{00000000-0005-0000-0000-000029500000}"/>
    <cellStyle name="Valuta 3 7 2 4 2 2 3" xfId="19801" xr:uid="{00000000-0005-0000-0000-00002A500000}"/>
    <cellStyle name="Valuta 3 7 2 4 2 2 4" xfId="28514" xr:uid="{6F8D0F92-CEB7-45CD-9ECA-9E3B87A6FA47}"/>
    <cellStyle name="Valuta 3 7 2 4 2 2 5" xfId="46599" xr:uid="{6415133E-410D-4235-992A-3B04CCE1EE77}"/>
    <cellStyle name="Valuta 3 7 2 4 2 2 6" xfId="53219" xr:uid="{189F9635-F273-4E76-9135-009135194BF8}"/>
    <cellStyle name="Valuta 3 7 2 4 2 2 7" xfId="57984" xr:uid="{ED721305-011E-4204-9BAA-72CD7E118975}"/>
    <cellStyle name="Valuta 3 7 2 4 2 3" xfId="7799" xr:uid="{00000000-0005-0000-0000-00002B500000}"/>
    <cellStyle name="Valuta 3 7 2 4 2 3 2" xfId="30901" xr:uid="{B4EE749C-58CE-4966-B494-A17E4532E753}"/>
    <cellStyle name="Valuta 3 7 2 4 2 3 3" xfId="48986" xr:uid="{13000B79-F9FC-4127-833D-18D43468C5FB}"/>
    <cellStyle name="Valuta 3 7 2 4 2 3 4" xfId="55606" xr:uid="{48FECAC3-99A7-4818-8B6E-71A29C89EB61}"/>
    <cellStyle name="Valuta 3 7 2 4 2 3 5" xfId="59155" xr:uid="{AF7F93F6-FF5A-48D7-8DAA-05CDB950FB07}"/>
    <cellStyle name="Valuta 3 7 2 4 2 4" xfId="16903" xr:uid="{00000000-0005-0000-0000-00002C500000}"/>
    <cellStyle name="Valuta 3 7 2 4 2 5" xfId="26050" xr:uid="{F5DFD4F5-4623-410D-800A-6FBF2150FFB5}"/>
    <cellStyle name="Valuta 3 7 2 4 2 6" xfId="44135" xr:uid="{80B1F96F-3640-4484-B2AF-965D67F6A1F3}"/>
    <cellStyle name="Valuta 3 7 2 4 2 7" xfId="50755" xr:uid="{35078B2B-3037-4AD9-8DB2-7054A61909B4}"/>
    <cellStyle name="Valuta 3 7 2 4 2 8" xfId="56982" xr:uid="{9D73630E-3C9E-4AF5-B248-0ACA642ED04D}"/>
    <cellStyle name="Valuta 3 7 2 4 3" xfId="1645" xr:uid="{00000000-0005-0000-0000-00002D500000}"/>
    <cellStyle name="Valuta 3 7 2 4 3 2" xfId="4548" xr:uid="{00000000-0005-0000-0000-00002E500000}"/>
    <cellStyle name="Valuta 3 7 2 4 3 2 2" xfId="10345" xr:uid="{00000000-0005-0000-0000-00002F500000}"/>
    <cellStyle name="Valuta 3 7 2 4 3 2 3" xfId="19449" xr:uid="{00000000-0005-0000-0000-000030500000}"/>
    <cellStyle name="Valuta 3 7 2 4 3 2 4" xfId="28051" xr:uid="{7E8F7473-4D16-4350-84F3-B2B44337E2EA}"/>
    <cellStyle name="Valuta 3 7 2 4 3 2 5" xfId="46136" xr:uid="{B7BEDE20-CC65-4DE5-A101-EA1213C696F6}"/>
    <cellStyle name="Valuta 3 7 2 4 3 2 6" xfId="52756" xr:uid="{4012C805-07E6-483B-98F7-96B97C205C50}"/>
    <cellStyle name="Valuta 3 7 2 4 3 2 7" xfId="57650" xr:uid="{E0445297-DD19-4201-A22E-6C8EA6B6DF70}"/>
    <cellStyle name="Valuta 3 7 2 4 3 3" xfId="7447" xr:uid="{00000000-0005-0000-0000-000031500000}"/>
    <cellStyle name="Valuta 3 7 2 4 3 3 2" xfId="30559" xr:uid="{79D7A251-1133-43A5-8C2B-938FD2C3BA35}"/>
    <cellStyle name="Valuta 3 7 2 4 3 3 3" xfId="48644" xr:uid="{CAD4AC52-3E60-4A5B-B277-278DD82729DA}"/>
    <cellStyle name="Valuta 3 7 2 4 3 3 4" xfId="55264" xr:uid="{A229970D-E512-428B-AE43-6296C421B704}"/>
    <cellStyle name="Valuta 3 7 2 4 3 3 5" xfId="58819" xr:uid="{FEFAA64A-0B05-49B1-8CA3-8B4D1B9DD49C}"/>
    <cellStyle name="Valuta 3 7 2 4 3 4" xfId="16551" xr:uid="{00000000-0005-0000-0000-000032500000}"/>
    <cellStyle name="Valuta 3 7 2 4 3 5" xfId="25696" xr:uid="{8678B7F2-2FA5-4FE5-96A5-B01490EB9F7C}"/>
    <cellStyle name="Valuta 3 7 2 4 3 6" xfId="43783" xr:uid="{8DB35F5F-08E7-4171-BC2A-CCBE22AB4198}"/>
    <cellStyle name="Valuta 3 7 2 4 3 7" xfId="50403" xr:uid="{202ACE98-9519-4AB3-881C-3E48B8432DAE}"/>
    <cellStyle name="Valuta 3 7 2 4 3 8" xfId="56646" xr:uid="{3CC0D776-3A03-409F-8267-2D666DD2B35A}"/>
    <cellStyle name="Valuta 3 7 2 4 4" xfId="1212" xr:uid="{00000000-0005-0000-0000-000033500000}"/>
    <cellStyle name="Valuta 3 7 2 4 4 2" xfId="4115" xr:uid="{00000000-0005-0000-0000-000034500000}"/>
    <cellStyle name="Valuta 3 7 2 4 4 2 2" xfId="9912" xr:uid="{00000000-0005-0000-0000-000035500000}"/>
    <cellStyle name="Valuta 3 7 2 4 4 2 3" xfId="19016" xr:uid="{00000000-0005-0000-0000-000036500000}"/>
    <cellStyle name="Valuta 3 7 2 4 4 3" xfId="7014" xr:uid="{00000000-0005-0000-0000-000037500000}"/>
    <cellStyle name="Valuta 3 7 2 4 4 4" xfId="16118" xr:uid="{00000000-0005-0000-0000-000038500000}"/>
    <cellStyle name="Valuta 3 7 2 4 4 5" xfId="25263" xr:uid="{7516FEA3-6673-42A7-BECD-5944C2093EE4}"/>
    <cellStyle name="Valuta 3 7 2 4 4 6" xfId="43350" xr:uid="{6F747A5A-3637-4C01-9F54-3416D0C45C82}"/>
    <cellStyle name="Valuta 3 7 2 4 4 7" xfId="49970" xr:uid="{3B9815A3-B595-48DA-9C48-4C2588E1B034}"/>
    <cellStyle name="Valuta 3 7 2 4 4 8" xfId="56312" xr:uid="{2B91C12B-4560-42C9-9A29-47AC02F38A64}"/>
    <cellStyle name="Valuta 3 7 2 4 5" xfId="3545" xr:uid="{00000000-0005-0000-0000-000039500000}"/>
    <cellStyle name="Valuta 3 7 2 4 5 2" xfId="9342" xr:uid="{00000000-0005-0000-0000-00003A500000}"/>
    <cellStyle name="Valuta 3 7 2 4 5 3" xfId="18446" xr:uid="{00000000-0005-0000-0000-00003B500000}"/>
    <cellStyle name="Valuta 3 7 2 4 5 4" xfId="27593" xr:uid="{B6C5B125-1513-434C-88A8-7C5049204207}"/>
    <cellStyle name="Valuta 3 7 2 4 5 5" xfId="45678" xr:uid="{EF7E7E56-2DCB-4A3E-AED2-8359753C2A66}"/>
    <cellStyle name="Valuta 3 7 2 4 5 6" xfId="52298" xr:uid="{8CB4A2D9-6FDE-4FB8-B41F-37805648FF3E}"/>
    <cellStyle name="Valuta 3 7 2 4 5 7" xfId="57316" xr:uid="{6FF4DFC1-DFEE-436E-A317-9310BC10154A}"/>
    <cellStyle name="Valuta 3 7 2 4 6" xfId="6444" xr:uid="{00000000-0005-0000-0000-00003C500000}"/>
    <cellStyle name="Valuta 3 7 2 4 6 2" xfId="30185" xr:uid="{BBE81CB3-526C-4D4D-A6BB-D47AAD2522CD}"/>
    <cellStyle name="Valuta 3 7 2 4 6 3" xfId="48270" xr:uid="{70D07D94-E1B8-42BE-80EF-1E32D2949FF7}"/>
    <cellStyle name="Valuta 3 7 2 4 6 4" xfId="54890" xr:uid="{EB9B71A0-B454-40DA-9061-8F257DC684C7}"/>
    <cellStyle name="Valuta 3 7 2 4 6 5" xfId="58485" xr:uid="{9FED0F05-25D5-4CFF-BEFC-612B4D6DA94F}"/>
    <cellStyle name="Valuta 3 7 2 4 7" xfId="15548" xr:uid="{00000000-0005-0000-0000-00003D500000}"/>
    <cellStyle name="Valuta 3 7 2 4 8" xfId="24693" xr:uid="{A515BD0A-5047-4077-B836-D9CF3C7C85A6}"/>
    <cellStyle name="Valuta 3 7 2 4 9" xfId="42780" xr:uid="{4B73ECE0-8555-4ACF-834B-CD3899772312}"/>
    <cellStyle name="Valuta 3 7 2 5" xfId="1834" xr:uid="{00000000-0005-0000-0000-00003E500000}"/>
    <cellStyle name="Valuta 3 7 2 5 2" xfId="4733" xr:uid="{00000000-0005-0000-0000-00003F500000}"/>
    <cellStyle name="Valuta 3 7 2 5 2 2" xfId="10530" xr:uid="{00000000-0005-0000-0000-000040500000}"/>
    <cellStyle name="Valuta 3 7 2 5 2 3" xfId="19634" xr:uid="{00000000-0005-0000-0000-000041500000}"/>
    <cellStyle name="Valuta 3 7 2 5 2 4" xfId="28716" xr:uid="{0C1DBF94-576C-47F9-ACE4-D47FC9E0D191}"/>
    <cellStyle name="Valuta 3 7 2 5 2 5" xfId="46801" xr:uid="{E517DD8B-42D6-4E3E-BF1B-52F143AE1552}"/>
    <cellStyle name="Valuta 3 7 2 5 2 6" xfId="53421" xr:uid="{7FD1E4A2-2524-4054-AFF8-B637DA94F7BB}"/>
    <cellStyle name="Valuta 3 7 2 5 2 7" xfId="58151" xr:uid="{32B09627-8471-41B0-A27D-7969AE69ADC9}"/>
    <cellStyle name="Valuta 3 7 2 5 3" xfId="7632" xr:uid="{00000000-0005-0000-0000-000042500000}"/>
    <cellStyle name="Valuta 3 7 2 5 3 2" xfId="30734" xr:uid="{7C5C337F-C726-41CE-928F-AD7C5BFB2720}"/>
    <cellStyle name="Valuta 3 7 2 5 3 3" xfId="48819" xr:uid="{46577EF8-616F-44AD-8601-FCAD04865C50}"/>
    <cellStyle name="Valuta 3 7 2 5 3 4" xfId="55439" xr:uid="{17AD0784-F97E-413B-B531-18F1BB4B6242}"/>
    <cellStyle name="Valuta 3 7 2 5 3 5" xfId="58988" xr:uid="{2BC95E59-3F72-4957-A48F-6F841BCF08F5}"/>
    <cellStyle name="Valuta 3 7 2 5 4" xfId="16736" xr:uid="{00000000-0005-0000-0000-000043500000}"/>
    <cellStyle name="Valuta 3 7 2 5 5" xfId="25883" xr:uid="{E74A658F-5753-4353-A719-BE95DE89E49A}"/>
    <cellStyle name="Valuta 3 7 2 5 6" xfId="43968" xr:uid="{2D2BDC87-7496-40CD-990E-18BC290A4C02}"/>
    <cellStyle name="Valuta 3 7 2 5 7" xfId="50588" xr:uid="{0F22FC19-2E31-47A6-939C-D340FABB4F5B}"/>
    <cellStyle name="Valuta 3 7 2 5 8" xfId="56815" xr:uid="{0B8F9BFF-3E9D-4F9D-8AEC-A8510DBD15D8}"/>
    <cellStyle name="Valuta 3 7 2 6" xfId="1432" xr:uid="{00000000-0005-0000-0000-000044500000}"/>
    <cellStyle name="Valuta 3 7 2 6 2" xfId="4335" xr:uid="{00000000-0005-0000-0000-000045500000}"/>
    <cellStyle name="Valuta 3 7 2 6 2 2" xfId="10132" xr:uid="{00000000-0005-0000-0000-000046500000}"/>
    <cellStyle name="Valuta 3 7 2 6 2 3" xfId="19236" xr:uid="{00000000-0005-0000-0000-000047500000}"/>
    <cellStyle name="Valuta 3 7 2 6 2 4" xfId="28289" xr:uid="{D13616C3-33FA-4177-89E1-DB845508E5A5}"/>
    <cellStyle name="Valuta 3 7 2 6 2 5" xfId="46374" xr:uid="{5A8EF901-5BF2-4320-A263-CC00200B0CFB}"/>
    <cellStyle name="Valuta 3 7 2 6 2 6" xfId="52994" xr:uid="{E57EE0EA-617A-43FF-9211-5BCBACBEE741}"/>
    <cellStyle name="Valuta 3 7 2 6 2 7" xfId="57817" xr:uid="{284C6FA7-319F-4F6C-9893-D1D21A249ADB}"/>
    <cellStyle name="Valuta 3 7 2 6 3" xfId="7234" xr:uid="{00000000-0005-0000-0000-000048500000}"/>
    <cellStyle name="Valuta 3 7 2 6 3 2" xfId="30368" xr:uid="{054DBB0A-314C-4285-8553-2F707017A436}"/>
    <cellStyle name="Valuta 3 7 2 6 3 3" xfId="48453" xr:uid="{72EA56BB-B699-4774-912A-17F5FFD2F8CC}"/>
    <cellStyle name="Valuta 3 7 2 6 3 4" xfId="55073" xr:uid="{10B02906-C01F-4DBB-985E-8FB2EA9749A7}"/>
    <cellStyle name="Valuta 3 7 2 6 3 5" xfId="58652" xr:uid="{94C8DCD5-EE9E-4433-92D5-6D1EA5D73456}"/>
    <cellStyle name="Valuta 3 7 2 6 4" xfId="16338" xr:uid="{00000000-0005-0000-0000-000049500000}"/>
    <cellStyle name="Valuta 3 7 2 6 5" xfId="25483" xr:uid="{D39D4CA9-5B3F-44E2-97FA-6DE1721C4103}"/>
    <cellStyle name="Valuta 3 7 2 6 6" xfId="43570" xr:uid="{FF1D835A-7A48-41BA-97D3-830E4B82269E}"/>
    <cellStyle name="Valuta 3 7 2 6 7" xfId="50190" xr:uid="{E5A8E750-18D6-4C11-905B-FDA6AB6768BB}"/>
    <cellStyle name="Valuta 3 7 2 6 8" xfId="56479" xr:uid="{C310B810-E42E-4A6D-9A11-09BC7282633B}"/>
    <cellStyle name="Valuta 3 7 2 7" xfId="920" xr:uid="{00000000-0005-0000-0000-00004A500000}"/>
    <cellStyle name="Valuta 3 7 2 7 2" xfId="3823" xr:uid="{00000000-0005-0000-0000-00004B500000}"/>
    <cellStyle name="Valuta 3 7 2 7 2 2" xfId="9620" xr:uid="{00000000-0005-0000-0000-00004C500000}"/>
    <cellStyle name="Valuta 3 7 2 7 2 3" xfId="18724" xr:uid="{00000000-0005-0000-0000-00004D500000}"/>
    <cellStyle name="Valuta 3 7 2 7 2 4" xfId="27813" xr:uid="{11F30E62-2E26-47F3-AA9B-D6BA563A0F67}"/>
    <cellStyle name="Valuta 3 7 2 7 2 5" xfId="45898" xr:uid="{3DD419E7-0582-40ED-BF6E-673F758D2780}"/>
    <cellStyle name="Valuta 3 7 2 7 2 6" xfId="52518" xr:uid="{4B7D6BAF-7FF7-4097-8665-2022A8E3B439}"/>
    <cellStyle name="Valuta 3 7 2 7 2 7" xfId="57483" xr:uid="{D2BBDD83-84CC-4675-9B7A-EC6791D5E557}"/>
    <cellStyle name="Valuta 3 7 2 7 3" xfId="6722" xr:uid="{00000000-0005-0000-0000-00004E500000}"/>
    <cellStyle name="Valuta 3 7 2 7 4" xfId="15826" xr:uid="{00000000-0005-0000-0000-00004F500000}"/>
    <cellStyle name="Valuta 3 7 2 7 5" xfId="24971" xr:uid="{966C55F5-D45A-4490-94DE-A21A27BB6236}"/>
    <cellStyle name="Valuta 3 7 2 7 6" xfId="43058" xr:uid="{1D1654F6-DA2C-4B26-9FC3-2F9834DC1FAD}"/>
    <cellStyle name="Valuta 3 7 2 7 7" xfId="49678" xr:uid="{BDAABBF1-F584-4ED0-9BFB-AEAB8A553B80}"/>
    <cellStyle name="Valuta 3 7 2 7 8" xfId="56145" xr:uid="{B646B6CE-0E27-4CCB-89DB-81688B1373F3}"/>
    <cellStyle name="Valuta 3 7 2 8" xfId="3353" xr:uid="{00000000-0005-0000-0000-000050500000}"/>
    <cellStyle name="Valuta 3 7 2 8 2" xfId="9150" xr:uid="{00000000-0005-0000-0000-000051500000}"/>
    <cellStyle name="Valuta 3 7 2 8 3" xfId="18254" xr:uid="{00000000-0005-0000-0000-000052500000}"/>
    <cellStyle name="Valuta 3 7 2 8 4" xfId="27401" xr:uid="{E6FE89A7-834A-48B2-81AD-4F651FA7A247}"/>
    <cellStyle name="Valuta 3 7 2 8 5" xfId="45486" xr:uid="{9E0DB806-582E-4470-8A3E-299DD142E67F}"/>
    <cellStyle name="Valuta 3 7 2 8 6" xfId="52106" xr:uid="{BDD07F1F-8905-4FD6-A2EF-1DFC26ED871F}"/>
    <cellStyle name="Valuta 3 7 2 8 7" xfId="57149" xr:uid="{50B4C287-0282-46E8-90FA-AFB3A7A56ACA}"/>
    <cellStyle name="Valuta 3 7 2 9" xfId="6252" xr:uid="{00000000-0005-0000-0000-000053500000}"/>
    <cellStyle name="Valuta 3 7 2 9 2" xfId="30018" xr:uid="{EC437777-2DED-4EC5-9D88-974A4C8BCE6F}"/>
    <cellStyle name="Valuta 3 7 2 9 3" xfId="48103" xr:uid="{0088CEF7-F7EA-4D8B-8CA8-0B95F0BF375D}"/>
    <cellStyle name="Valuta 3 7 2 9 4" xfId="54723" xr:uid="{9B5ECECC-97F1-4148-A3D0-73ED2B76145B}"/>
    <cellStyle name="Valuta 3 7 2 9 5" xfId="58318" xr:uid="{48FE8BC5-3A3E-4B98-A6C6-DF4B224DDA17}"/>
    <cellStyle name="Valuta 3 7 3" xfId="300" xr:uid="{00000000-0005-0000-0000-000054500000}"/>
    <cellStyle name="Valuta 3 7 3 10" xfId="24397" xr:uid="{1729E3CA-9700-4DA3-9E30-1C9B2E113071}"/>
    <cellStyle name="Valuta 3 7 3 11" xfId="42643" xr:uid="{4D577705-69EF-45B4-AB26-8A7FEBA45F48}"/>
    <cellStyle name="Valuta 3 7 3 12" xfId="49263" xr:uid="{14777AA3-C67A-4742-A4FE-2974BD9364A0}"/>
    <cellStyle name="Valuta 3 7 3 13" xfId="55851" xr:uid="{23CBB9F5-623D-4BD7-AFCB-071C9B24C789}"/>
    <cellStyle name="Valuta 3 7 3 2" xfId="697" xr:uid="{00000000-0005-0000-0000-000055500000}"/>
    <cellStyle name="Valuta 3 7 3 2 10" xfId="49455" xr:uid="{F527458B-6226-4955-A08D-E1CAD4C608F5}"/>
    <cellStyle name="Valuta 3 7 3 2 11" xfId="56018" xr:uid="{165B8CF8-AF34-4B64-AA28-39FFE9CA5705}"/>
    <cellStyle name="Valuta 3 7 3 2 2" xfId="2041" xr:uid="{00000000-0005-0000-0000-000056500000}"/>
    <cellStyle name="Valuta 3 7 3 2 2 2" xfId="4940" xr:uid="{00000000-0005-0000-0000-000057500000}"/>
    <cellStyle name="Valuta 3 7 3 2 2 2 2" xfId="10737" xr:uid="{00000000-0005-0000-0000-000058500000}"/>
    <cellStyle name="Valuta 3 7 3 2 2 2 3" xfId="19841" xr:uid="{00000000-0005-0000-0000-000059500000}"/>
    <cellStyle name="Valuta 3 7 3 2 2 2 4" xfId="28569" xr:uid="{72F37BB4-75DC-4C39-87D7-07D6397FB4A3}"/>
    <cellStyle name="Valuta 3 7 3 2 2 2 5" xfId="46654" xr:uid="{A5317B6C-7CE4-4DE8-B076-B5EDE060EF56}"/>
    <cellStyle name="Valuta 3 7 3 2 2 2 6" xfId="53274" xr:uid="{3AB75455-E635-4B74-92A0-41067E10C3EF}"/>
    <cellStyle name="Valuta 3 7 3 2 2 2 7" xfId="58024" xr:uid="{3BC020B0-4AE8-4393-AD1A-88989F6985FD}"/>
    <cellStyle name="Valuta 3 7 3 2 2 3" xfId="7839" xr:uid="{00000000-0005-0000-0000-00005A500000}"/>
    <cellStyle name="Valuta 3 7 3 2 2 3 2" xfId="30941" xr:uid="{6DA36E75-42CB-4CBD-94B0-350708305F9F}"/>
    <cellStyle name="Valuta 3 7 3 2 2 3 3" xfId="49026" xr:uid="{E205862E-C7BB-4747-83BF-E22652DB2A09}"/>
    <cellStyle name="Valuta 3 7 3 2 2 3 4" xfId="55646" xr:uid="{21C2A0BE-57C7-4193-AC7F-AE49313F5A4F}"/>
    <cellStyle name="Valuta 3 7 3 2 2 3 5" xfId="59195" xr:uid="{6C13920E-3F31-40E9-960D-A505BCB8AE5D}"/>
    <cellStyle name="Valuta 3 7 3 2 2 4" xfId="16943" xr:uid="{00000000-0005-0000-0000-00005B500000}"/>
    <cellStyle name="Valuta 3 7 3 2 2 5" xfId="26090" xr:uid="{377FDB08-E66B-4A7B-8E26-27877E15DB2D}"/>
    <cellStyle name="Valuta 3 7 3 2 2 6" xfId="44175" xr:uid="{F11D48D6-A266-4B4C-B21E-A508FB305AC0}"/>
    <cellStyle name="Valuta 3 7 3 2 2 7" xfId="50795" xr:uid="{EF02631E-8687-4044-A7BC-DFD30850BCAD}"/>
    <cellStyle name="Valuta 3 7 3 2 2 8" xfId="57022" xr:uid="{2F710DA0-E316-4C4C-AD32-441851B5E144}"/>
    <cellStyle name="Valuta 3 7 3 2 3" xfId="1700" xr:uid="{00000000-0005-0000-0000-00005C500000}"/>
    <cellStyle name="Valuta 3 7 3 2 3 2" xfId="4603" xr:uid="{00000000-0005-0000-0000-00005D500000}"/>
    <cellStyle name="Valuta 3 7 3 2 3 2 2" xfId="10400" xr:uid="{00000000-0005-0000-0000-00005E500000}"/>
    <cellStyle name="Valuta 3 7 3 2 3 2 3" xfId="19504" xr:uid="{00000000-0005-0000-0000-00005F500000}"/>
    <cellStyle name="Valuta 3 7 3 2 3 2 4" xfId="28106" xr:uid="{72A08CD7-E73D-4609-BA18-EF7CF97EBBE2}"/>
    <cellStyle name="Valuta 3 7 3 2 3 2 5" xfId="46191" xr:uid="{222AEB7D-0166-492B-A59E-DF274F1A27B1}"/>
    <cellStyle name="Valuta 3 7 3 2 3 2 6" xfId="52811" xr:uid="{F9063692-118A-4838-9E18-1EA532F3BB85}"/>
    <cellStyle name="Valuta 3 7 3 2 3 2 7" xfId="57690" xr:uid="{A08D6361-ABD7-421C-826B-AEC17B363630}"/>
    <cellStyle name="Valuta 3 7 3 2 3 3" xfId="7502" xr:uid="{00000000-0005-0000-0000-000060500000}"/>
    <cellStyle name="Valuta 3 7 3 2 3 3 2" xfId="30605" xr:uid="{D6D9B0C6-0476-4433-818C-9741FCD27001}"/>
    <cellStyle name="Valuta 3 7 3 2 3 3 3" xfId="48690" xr:uid="{5D3033F1-705E-47A6-BCC0-800CCD085215}"/>
    <cellStyle name="Valuta 3 7 3 2 3 3 4" xfId="55310" xr:uid="{7B12DDD9-E85B-4967-9677-16C0D1DFEEF2}"/>
    <cellStyle name="Valuta 3 7 3 2 3 3 5" xfId="58859" xr:uid="{183FA7A9-B2DD-4C04-A01B-3EF349BC0753}"/>
    <cellStyle name="Valuta 3 7 3 2 3 4" xfId="16606" xr:uid="{00000000-0005-0000-0000-000061500000}"/>
    <cellStyle name="Valuta 3 7 3 2 3 5" xfId="25751" xr:uid="{A9C99FA7-7C22-4FDB-9E3B-8B55B85EAE86}"/>
    <cellStyle name="Valuta 3 7 3 2 3 6" xfId="43838" xr:uid="{B4BCAF36-1223-4488-A6C3-7689078F9C75}"/>
    <cellStyle name="Valuta 3 7 3 2 3 7" xfId="50458" xr:uid="{413B2E0B-3975-497D-9673-7825A395CCBA}"/>
    <cellStyle name="Valuta 3 7 3 2 3 8" xfId="56686" xr:uid="{AE18113C-28F4-468E-A768-AFA1AB12174D}"/>
    <cellStyle name="Valuta 3 7 3 2 4" xfId="1267" xr:uid="{00000000-0005-0000-0000-000062500000}"/>
    <cellStyle name="Valuta 3 7 3 2 4 2" xfId="4170" xr:uid="{00000000-0005-0000-0000-000063500000}"/>
    <cellStyle name="Valuta 3 7 3 2 4 2 2" xfId="9967" xr:uid="{00000000-0005-0000-0000-000064500000}"/>
    <cellStyle name="Valuta 3 7 3 2 4 2 3" xfId="19071" xr:uid="{00000000-0005-0000-0000-000065500000}"/>
    <cellStyle name="Valuta 3 7 3 2 4 3" xfId="7069" xr:uid="{00000000-0005-0000-0000-000066500000}"/>
    <cellStyle name="Valuta 3 7 3 2 4 4" xfId="16173" xr:uid="{00000000-0005-0000-0000-000067500000}"/>
    <cellStyle name="Valuta 3 7 3 2 4 5" xfId="25318" xr:uid="{52F40669-E86F-4618-882A-4DBF5C1B4344}"/>
    <cellStyle name="Valuta 3 7 3 2 4 6" xfId="43405" xr:uid="{97919DE2-03B3-45F2-9E95-A7049552F6D1}"/>
    <cellStyle name="Valuta 3 7 3 2 4 7" xfId="50025" xr:uid="{6D625FD5-949B-4F71-91E0-AB32F594FFEC}"/>
    <cellStyle name="Valuta 3 7 3 2 4 8" xfId="56352" xr:uid="{E28045E2-DAEF-49E7-8ACA-B9A73C97BD1D}"/>
    <cellStyle name="Valuta 3 7 3 2 5" xfId="3600" xr:uid="{00000000-0005-0000-0000-000068500000}"/>
    <cellStyle name="Valuta 3 7 3 2 5 2" xfId="9397" xr:uid="{00000000-0005-0000-0000-000069500000}"/>
    <cellStyle name="Valuta 3 7 3 2 5 3" xfId="18501" xr:uid="{00000000-0005-0000-0000-00006A500000}"/>
    <cellStyle name="Valuta 3 7 3 2 5 4" xfId="27648" xr:uid="{7E9E955F-8634-40D1-9962-5AD43F8178DD}"/>
    <cellStyle name="Valuta 3 7 3 2 5 5" xfId="45733" xr:uid="{A7BC1383-2F33-47FD-A4ED-2F27E0FC0EAB}"/>
    <cellStyle name="Valuta 3 7 3 2 5 6" xfId="52353" xr:uid="{130CBBE0-F96F-466D-BB42-B06B47A0F46F}"/>
    <cellStyle name="Valuta 3 7 3 2 5 7" xfId="57356" xr:uid="{3533E6D8-6310-49CD-955A-E56FABD9B790}"/>
    <cellStyle name="Valuta 3 7 3 2 6" xfId="6499" xr:uid="{00000000-0005-0000-0000-00006B500000}"/>
    <cellStyle name="Valuta 3 7 3 2 6 2" xfId="30225" xr:uid="{2E282E6E-C3FB-4E28-AE46-DFBFEAF83643}"/>
    <cellStyle name="Valuta 3 7 3 2 6 3" xfId="48310" xr:uid="{731CF6E2-C408-4EFD-B83A-AD6024C55F85}"/>
    <cellStyle name="Valuta 3 7 3 2 6 4" xfId="54930" xr:uid="{CC4014F6-1CEF-4F87-9143-ECB11BEF3F61}"/>
    <cellStyle name="Valuta 3 7 3 2 6 5" xfId="58525" xr:uid="{67A7592B-6E55-426F-8690-2E092D76F4FB}"/>
    <cellStyle name="Valuta 3 7 3 2 7" xfId="15603" xr:uid="{00000000-0005-0000-0000-00006C500000}"/>
    <cellStyle name="Valuta 3 7 3 2 8" xfId="24748" xr:uid="{C59AC4E8-1551-40B9-A70E-5E18C50BAE6F}"/>
    <cellStyle name="Valuta 3 7 3 2 9" xfId="42835" xr:uid="{2EADD14E-2E97-41EA-9C1C-3E45A46B0665}"/>
    <cellStyle name="Valuta 3 7 3 3" xfId="1874" xr:uid="{00000000-0005-0000-0000-00006D500000}"/>
    <cellStyle name="Valuta 3 7 3 3 2" xfId="4773" xr:uid="{00000000-0005-0000-0000-00006E500000}"/>
    <cellStyle name="Valuta 3 7 3 3 2 2" xfId="10570" xr:uid="{00000000-0005-0000-0000-00006F500000}"/>
    <cellStyle name="Valuta 3 7 3 3 2 3" xfId="19674" xr:uid="{00000000-0005-0000-0000-000070500000}"/>
    <cellStyle name="Valuta 3 7 3 3 2 4" xfId="28762" xr:uid="{470B1812-A1DF-4919-B62C-B73D70B48886}"/>
    <cellStyle name="Valuta 3 7 3 3 2 5" xfId="46847" xr:uid="{E16D00B6-9B1C-48E3-ABED-42F4D31C4AEB}"/>
    <cellStyle name="Valuta 3 7 3 3 2 6" xfId="53467" xr:uid="{352487D0-FA3A-4F9B-8300-2A389303BDF7}"/>
    <cellStyle name="Valuta 3 7 3 3 2 7" xfId="58191" xr:uid="{40CA0853-08FB-4197-A2A8-EFCD96E35910}"/>
    <cellStyle name="Valuta 3 7 3 3 3" xfId="7672" xr:uid="{00000000-0005-0000-0000-000071500000}"/>
    <cellStyle name="Valuta 3 7 3 3 3 2" xfId="30774" xr:uid="{319E4470-0246-4EB6-9539-2C23DBF2596F}"/>
    <cellStyle name="Valuta 3 7 3 3 3 3" xfId="48859" xr:uid="{68147D91-6598-4C63-A6B4-B17CFAB39D50}"/>
    <cellStyle name="Valuta 3 7 3 3 3 4" xfId="55479" xr:uid="{3657EB9E-453E-445D-BFEB-9253CDDA0E92}"/>
    <cellStyle name="Valuta 3 7 3 3 3 5" xfId="59028" xr:uid="{A510BF75-2A29-4CC0-9B93-0D001F6FB549}"/>
    <cellStyle name="Valuta 3 7 3 3 4" xfId="16776" xr:uid="{00000000-0005-0000-0000-000072500000}"/>
    <cellStyle name="Valuta 3 7 3 3 5" xfId="25923" xr:uid="{B9A8A851-CD6E-4C1C-B77B-60021BAE7793}"/>
    <cellStyle name="Valuta 3 7 3 3 6" xfId="44008" xr:uid="{D959F6B2-7BE0-455C-8DEA-1B2AF046E439}"/>
    <cellStyle name="Valuta 3 7 3 3 7" xfId="50628" xr:uid="{D88EDB17-B4B0-485C-8C66-8D29E3592B38}"/>
    <cellStyle name="Valuta 3 7 3 3 8" xfId="56855" xr:uid="{F95FF2A6-3C1A-413F-BFDD-0A8895FDEC06}"/>
    <cellStyle name="Valuta 3 7 3 4" xfId="1487" xr:uid="{00000000-0005-0000-0000-000073500000}"/>
    <cellStyle name="Valuta 3 7 3 4 2" xfId="4390" xr:uid="{00000000-0005-0000-0000-000074500000}"/>
    <cellStyle name="Valuta 3 7 3 4 2 2" xfId="10187" xr:uid="{00000000-0005-0000-0000-000075500000}"/>
    <cellStyle name="Valuta 3 7 3 4 2 3" xfId="19291" xr:uid="{00000000-0005-0000-0000-000076500000}"/>
    <cellStyle name="Valuta 3 7 3 4 2 4" xfId="28344" xr:uid="{D941838E-5C29-45A1-A857-53BF1C9E2C61}"/>
    <cellStyle name="Valuta 3 7 3 4 2 5" xfId="46429" xr:uid="{7E6BEB5A-240D-40F4-9EEA-3E25E3806A9B}"/>
    <cellStyle name="Valuta 3 7 3 4 2 6" xfId="53049" xr:uid="{C42D5FCF-E54C-4D00-B963-F88225E6BAB4}"/>
    <cellStyle name="Valuta 3 7 3 4 2 7" xfId="57857" xr:uid="{A0F749C2-0BBA-4365-A2F3-4984FF243252}"/>
    <cellStyle name="Valuta 3 7 3 4 3" xfId="7289" xr:uid="{00000000-0005-0000-0000-000077500000}"/>
    <cellStyle name="Valuta 3 7 3 4 3 2" xfId="30414" xr:uid="{9D21A26D-B4C4-445B-8050-16FE905A0383}"/>
    <cellStyle name="Valuta 3 7 3 4 3 3" xfId="48499" xr:uid="{720F3764-245A-4623-A104-0D696DD2C934}"/>
    <cellStyle name="Valuta 3 7 3 4 3 4" xfId="55119" xr:uid="{522A99E0-F83B-48C8-AFD8-FDB9C1DD88C4}"/>
    <cellStyle name="Valuta 3 7 3 4 3 5" xfId="58692" xr:uid="{3E60C186-18FE-4F66-98E6-8EB392734CBB}"/>
    <cellStyle name="Valuta 3 7 3 4 4" xfId="16393" xr:uid="{00000000-0005-0000-0000-000078500000}"/>
    <cellStyle name="Valuta 3 7 3 4 5" xfId="25538" xr:uid="{FB50FAD4-5EF0-4A3F-8F88-14BA19233A6A}"/>
    <cellStyle name="Valuta 3 7 3 4 6" xfId="43625" xr:uid="{404F7972-F4F6-4E59-AE7C-B22C4331D878}"/>
    <cellStyle name="Valuta 3 7 3 4 7" xfId="50245" xr:uid="{688B6923-D20D-4A11-8F75-BB20BAE77DC3}"/>
    <cellStyle name="Valuta 3 7 3 4 8" xfId="56519" xr:uid="{F8D712C6-3FE3-42DC-871E-AFFB990D23A7}"/>
    <cellStyle name="Valuta 3 7 3 5" xfId="976" xr:uid="{00000000-0005-0000-0000-000079500000}"/>
    <cellStyle name="Valuta 3 7 3 5 2" xfId="3879" xr:uid="{00000000-0005-0000-0000-00007A500000}"/>
    <cellStyle name="Valuta 3 7 3 5 2 2" xfId="9676" xr:uid="{00000000-0005-0000-0000-00007B500000}"/>
    <cellStyle name="Valuta 3 7 3 5 2 3" xfId="18780" xr:uid="{00000000-0005-0000-0000-00007C500000}"/>
    <cellStyle name="Valuta 3 7 3 5 2 4" xfId="27868" xr:uid="{EECD718D-629F-4909-A5E9-5646730AE41C}"/>
    <cellStyle name="Valuta 3 7 3 5 2 5" xfId="45953" xr:uid="{7D981859-D4BC-46FD-B4D3-CEE93EBAB069}"/>
    <cellStyle name="Valuta 3 7 3 5 2 6" xfId="52573" xr:uid="{503A6BA7-CAD8-445F-8F9D-C83C8CA33603}"/>
    <cellStyle name="Valuta 3 7 3 5 2 7" xfId="57523" xr:uid="{01885957-1218-4DC9-9ED7-51748F32CD25}"/>
    <cellStyle name="Valuta 3 7 3 5 3" xfId="6778" xr:uid="{00000000-0005-0000-0000-00007D500000}"/>
    <cellStyle name="Valuta 3 7 3 5 4" xfId="15882" xr:uid="{00000000-0005-0000-0000-00007E500000}"/>
    <cellStyle name="Valuta 3 7 3 5 5" xfId="25027" xr:uid="{9183B932-CE06-4605-9B16-312A6075413C}"/>
    <cellStyle name="Valuta 3 7 3 5 6" xfId="43114" xr:uid="{79ECA278-A693-4B06-B344-D869FBB110F2}"/>
    <cellStyle name="Valuta 3 7 3 5 7" xfId="49734" xr:uid="{8F2CC77A-F1BC-441F-967A-78536945A6F1}"/>
    <cellStyle name="Valuta 3 7 3 5 8" xfId="56185" xr:uid="{40A421A7-0936-462D-9329-67325D53A0F7}"/>
    <cellStyle name="Valuta 3 7 3 6" xfId="3408" xr:uid="{00000000-0005-0000-0000-00007F500000}"/>
    <cellStyle name="Valuta 3 7 3 6 2" xfId="9205" xr:uid="{00000000-0005-0000-0000-000080500000}"/>
    <cellStyle name="Valuta 3 7 3 6 3" xfId="18309" xr:uid="{00000000-0005-0000-0000-000081500000}"/>
    <cellStyle name="Valuta 3 7 3 6 4" xfId="27456" xr:uid="{76D555A9-C822-4FEA-A437-DDDCC5748A3C}"/>
    <cellStyle name="Valuta 3 7 3 6 5" xfId="45541" xr:uid="{292FF009-A0C6-4B54-8006-94D290F2BDAA}"/>
    <cellStyle name="Valuta 3 7 3 6 6" xfId="52161" xr:uid="{E3EA70CF-9664-423B-BFEC-F2BE338B70DC}"/>
    <cellStyle name="Valuta 3 7 3 6 7" xfId="57189" xr:uid="{54D9921D-C345-4C9B-AC83-B2B2046BCFC7}"/>
    <cellStyle name="Valuta 3 7 3 7" xfId="6307" xr:uid="{00000000-0005-0000-0000-000082500000}"/>
    <cellStyle name="Valuta 3 7 3 7 2" xfId="30058" xr:uid="{37B0D104-7835-4F9F-AF77-785AF98FA6B2}"/>
    <cellStyle name="Valuta 3 7 3 7 3" xfId="48143" xr:uid="{7EF607D6-88FC-4718-AD36-3DA2ADCADCF4}"/>
    <cellStyle name="Valuta 3 7 3 7 4" xfId="54763" xr:uid="{66CF430D-23F5-4982-B1C0-CDD5DF39D3B4}"/>
    <cellStyle name="Valuta 3 7 3 7 5" xfId="58358" xr:uid="{3DB054F8-22ED-40E7-BEFE-0BCA7D1D75E7}"/>
    <cellStyle name="Valuta 3 7 3 8" xfId="15197" xr:uid="{00000000-0005-0000-0000-000083500000}"/>
    <cellStyle name="Valuta 3 7 3 9" xfId="15411" xr:uid="{00000000-0005-0000-0000-000084500000}"/>
    <cellStyle name="Valuta 3 7 4" xfId="533" xr:uid="{00000000-0005-0000-0000-000085500000}"/>
    <cellStyle name="Valuta 3 7 5" xfId="602" xr:uid="{00000000-0005-0000-0000-000086500000}"/>
    <cellStyle name="Valuta 3 7 5 10" xfId="49360" xr:uid="{79B23034-D85A-4E1F-A81F-0CAEF4C76472}"/>
    <cellStyle name="Valuta 3 7 5 11" xfId="55938" xr:uid="{18BD48D3-497F-40B1-99E8-5FC9A055B296}"/>
    <cellStyle name="Valuta 3 7 5 2" xfId="1961" xr:uid="{00000000-0005-0000-0000-000087500000}"/>
    <cellStyle name="Valuta 3 7 5 2 2" xfId="4860" xr:uid="{00000000-0005-0000-0000-000088500000}"/>
    <cellStyle name="Valuta 3 7 5 2 2 2" xfId="10657" xr:uid="{00000000-0005-0000-0000-000089500000}"/>
    <cellStyle name="Valuta 3 7 5 2 2 3" xfId="19761" xr:uid="{00000000-0005-0000-0000-00008A500000}"/>
    <cellStyle name="Valuta 3 7 5 2 2 4" xfId="28474" xr:uid="{6EBD6915-03D9-4A2C-AC20-23AF0AE4E7DF}"/>
    <cellStyle name="Valuta 3 7 5 2 2 5" xfId="46559" xr:uid="{6D5DA139-2AAA-43C4-9B64-4B596FF12D94}"/>
    <cellStyle name="Valuta 3 7 5 2 2 6" xfId="53179" xr:uid="{0BAD549E-0869-4798-AD58-6ABF546020BA}"/>
    <cellStyle name="Valuta 3 7 5 2 2 7" xfId="57944" xr:uid="{C996569D-7522-4F64-8366-D4EBF1B3A114}"/>
    <cellStyle name="Valuta 3 7 5 2 3" xfId="7759" xr:uid="{00000000-0005-0000-0000-00008B500000}"/>
    <cellStyle name="Valuta 3 7 5 2 3 2" xfId="30861" xr:uid="{FAA6B4E0-2674-46A4-AE7B-6D4DA5D379E9}"/>
    <cellStyle name="Valuta 3 7 5 2 3 3" xfId="48946" xr:uid="{0B476142-87ED-4AF1-86E2-8CFD63705681}"/>
    <cellStyle name="Valuta 3 7 5 2 3 4" xfId="55566" xr:uid="{0500AE5A-748A-4FD7-BE09-FC9999F1CE63}"/>
    <cellStyle name="Valuta 3 7 5 2 3 5" xfId="59115" xr:uid="{B8166A31-EB2C-4916-9EB7-511FA09AAD97}"/>
    <cellStyle name="Valuta 3 7 5 2 4" xfId="16863" xr:uid="{00000000-0005-0000-0000-00008C500000}"/>
    <cellStyle name="Valuta 3 7 5 2 5" xfId="26010" xr:uid="{7FC1FC67-E95A-4EF3-8949-4D3373780BD4}"/>
    <cellStyle name="Valuta 3 7 5 2 6" xfId="44095" xr:uid="{8BA16D0F-B932-49B5-966B-80E8CF0ECA80}"/>
    <cellStyle name="Valuta 3 7 5 2 7" xfId="50715" xr:uid="{06BBF46E-B0DD-4DC7-9A39-7A6E2EFBDA8E}"/>
    <cellStyle name="Valuta 3 7 5 2 8" xfId="56942" xr:uid="{D938BE08-776D-435C-8BEE-F6F0A42EB880}"/>
    <cellStyle name="Valuta 3 7 5 3" xfId="1605" xr:uid="{00000000-0005-0000-0000-00008D500000}"/>
    <cellStyle name="Valuta 3 7 5 3 2" xfId="4508" xr:uid="{00000000-0005-0000-0000-00008E500000}"/>
    <cellStyle name="Valuta 3 7 5 3 2 2" xfId="10305" xr:uid="{00000000-0005-0000-0000-00008F500000}"/>
    <cellStyle name="Valuta 3 7 5 3 2 3" xfId="19409" xr:uid="{00000000-0005-0000-0000-000090500000}"/>
    <cellStyle name="Valuta 3 7 5 3 2 4" xfId="28011" xr:uid="{C2C05CA2-F25C-4E42-883F-901AC1F3BEE7}"/>
    <cellStyle name="Valuta 3 7 5 3 2 5" xfId="46096" xr:uid="{B199E4F7-54CB-4E86-81B0-1650035EBE25}"/>
    <cellStyle name="Valuta 3 7 5 3 2 6" xfId="52716" xr:uid="{4DABE55B-3338-456C-8F8E-2C59829CDAA5}"/>
    <cellStyle name="Valuta 3 7 5 3 2 7" xfId="57610" xr:uid="{017A1CAB-B90E-4993-B833-40300E2101E8}"/>
    <cellStyle name="Valuta 3 7 5 3 3" xfId="7407" xr:uid="{00000000-0005-0000-0000-000091500000}"/>
    <cellStyle name="Valuta 3 7 5 3 3 2" xfId="30519" xr:uid="{E49A92A9-B627-4E6F-9B0E-D26D7B1845B2}"/>
    <cellStyle name="Valuta 3 7 5 3 3 3" xfId="48604" xr:uid="{AEE08F38-8189-439B-A2B3-0BC85D35BB75}"/>
    <cellStyle name="Valuta 3 7 5 3 3 4" xfId="55224" xr:uid="{ECC58311-F8ED-40AD-BCE2-E72C80CE5F43}"/>
    <cellStyle name="Valuta 3 7 5 3 3 5" xfId="58779" xr:uid="{4E1E66A1-C247-424F-A85D-68CBA364CE46}"/>
    <cellStyle name="Valuta 3 7 5 3 4" xfId="16511" xr:uid="{00000000-0005-0000-0000-000092500000}"/>
    <cellStyle name="Valuta 3 7 5 3 5" xfId="25656" xr:uid="{6D5CD16F-3829-4C43-BB68-0F09374DA1F5}"/>
    <cellStyle name="Valuta 3 7 5 3 6" xfId="43743" xr:uid="{E7675FD8-78FE-4DED-AFDD-7FC1DA870C73}"/>
    <cellStyle name="Valuta 3 7 5 3 7" xfId="50363" xr:uid="{BD559B67-3132-4E8C-BDBF-D02DDD4F61B4}"/>
    <cellStyle name="Valuta 3 7 5 3 8" xfId="56606" xr:uid="{D7D21E96-2CDB-4F45-B0FE-14C3D899B9BD}"/>
    <cellStyle name="Valuta 3 7 5 4" xfId="1172" xr:uid="{00000000-0005-0000-0000-000093500000}"/>
    <cellStyle name="Valuta 3 7 5 4 2" xfId="4075" xr:uid="{00000000-0005-0000-0000-000094500000}"/>
    <cellStyle name="Valuta 3 7 5 4 2 2" xfId="9872" xr:uid="{00000000-0005-0000-0000-000095500000}"/>
    <cellStyle name="Valuta 3 7 5 4 2 3" xfId="18976" xr:uid="{00000000-0005-0000-0000-000096500000}"/>
    <cellStyle name="Valuta 3 7 5 4 3" xfId="6974" xr:uid="{00000000-0005-0000-0000-000097500000}"/>
    <cellStyle name="Valuta 3 7 5 4 4" xfId="16078" xr:uid="{00000000-0005-0000-0000-000098500000}"/>
    <cellStyle name="Valuta 3 7 5 4 5" xfId="25223" xr:uid="{0FAD0393-EF5F-4CFD-883D-6A6D4719620B}"/>
    <cellStyle name="Valuta 3 7 5 4 6" xfId="43310" xr:uid="{77E78A4A-1709-498E-9E9A-842AF8F68A0B}"/>
    <cellStyle name="Valuta 3 7 5 4 7" xfId="49930" xr:uid="{14A78A5C-3BEC-4436-A8B3-C2FDFA58194F}"/>
    <cellStyle name="Valuta 3 7 5 4 8" xfId="56272" xr:uid="{B4CB8895-6FD4-4745-8F11-91B3D93B3D80}"/>
    <cellStyle name="Valuta 3 7 5 5" xfId="3505" xr:uid="{00000000-0005-0000-0000-000099500000}"/>
    <cellStyle name="Valuta 3 7 5 5 2" xfId="9302" xr:uid="{00000000-0005-0000-0000-00009A500000}"/>
    <cellStyle name="Valuta 3 7 5 5 3" xfId="18406" xr:uid="{00000000-0005-0000-0000-00009B500000}"/>
    <cellStyle name="Valuta 3 7 5 5 4" xfId="27553" xr:uid="{B21BD58A-6710-440A-879D-905C17F8880B}"/>
    <cellStyle name="Valuta 3 7 5 5 5" xfId="45638" xr:uid="{24C740F2-2345-403F-A3D5-2210EBBF2AD3}"/>
    <cellStyle name="Valuta 3 7 5 5 6" xfId="52258" xr:uid="{2C0CE5E0-68DC-4C0D-8B66-8398D3F1C6A0}"/>
    <cellStyle name="Valuta 3 7 5 5 7" xfId="57276" xr:uid="{A18AC1F4-B092-4C06-B093-BA0B5F523E01}"/>
    <cellStyle name="Valuta 3 7 5 6" xfId="6404" xr:uid="{00000000-0005-0000-0000-00009C500000}"/>
    <cellStyle name="Valuta 3 7 5 6 2" xfId="30145" xr:uid="{3730F35B-6B70-436A-9AA4-F91EDC277853}"/>
    <cellStyle name="Valuta 3 7 5 6 3" xfId="48230" xr:uid="{A367CACC-C1C7-40E9-9DAE-801072A97A75}"/>
    <cellStyle name="Valuta 3 7 5 6 4" xfId="54850" xr:uid="{C3845CB0-BFC6-4D03-B366-8819D3B257EC}"/>
    <cellStyle name="Valuta 3 7 5 6 5" xfId="58445" xr:uid="{E4363F2D-B090-49BD-9FCA-FA0FAD2317BD}"/>
    <cellStyle name="Valuta 3 7 5 7" xfId="15508" xr:uid="{00000000-0005-0000-0000-00009D500000}"/>
    <cellStyle name="Valuta 3 7 5 8" xfId="24653" xr:uid="{17A64842-AFBF-4D9E-B39B-FBAB04659AA4}"/>
    <cellStyle name="Valuta 3 7 5 9" xfId="42740" xr:uid="{17604C67-DB3E-4403-B822-FF020DFEDF20}"/>
    <cellStyle name="Valuta 3 7 6" xfId="1794" xr:uid="{00000000-0005-0000-0000-00009E500000}"/>
    <cellStyle name="Valuta 3 7 6 2" xfId="4693" xr:uid="{00000000-0005-0000-0000-00009F500000}"/>
    <cellStyle name="Valuta 3 7 6 2 2" xfId="10490" xr:uid="{00000000-0005-0000-0000-0000A0500000}"/>
    <cellStyle name="Valuta 3 7 6 2 3" xfId="19594" xr:uid="{00000000-0005-0000-0000-0000A1500000}"/>
    <cellStyle name="Valuta 3 7 6 2 4" xfId="28676" xr:uid="{9094313D-0FCB-40B8-AA6D-0C8467509D35}"/>
    <cellStyle name="Valuta 3 7 6 2 5" xfId="46761" xr:uid="{90982712-D201-43BE-9B6E-33AD3D28FCE3}"/>
    <cellStyle name="Valuta 3 7 6 2 6" xfId="53381" xr:uid="{5E92E04D-6E8C-4DB3-8A4C-F76858376907}"/>
    <cellStyle name="Valuta 3 7 6 2 7" xfId="58111" xr:uid="{393A296E-FEA4-405A-A06E-6E213BF256D0}"/>
    <cellStyle name="Valuta 3 7 6 3" xfId="7592" xr:uid="{00000000-0005-0000-0000-0000A2500000}"/>
    <cellStyle name="Valuta 3 7 6 3 2" xfId="30694" xr:uid="{DA1A2FD4-F114-4E64-AD42-A26C1835EE85}"/>
    <cellStyle name="Valuta 3 7 6 3 3" xfId="48779" xr:uid="{E7C0F395-E60F-4F08-B406-2BFF95C2BFEF}"/>
    <cellStyle name="Valuta 3 7 6 3 4" xfId="55399" xr:uid="{8334EC79-1CA0-437E-AF15-0E85B2027FCC}"/>
    <cellStyle name="Valuta 3 7 6 3 5" xfId="58948" xr:uid="{412D8DDE-4276-486E-8AA1-A7B112EC5912}"/>
    <cellStyle name="Valuta 3 7 6 4" xfId="16696" xr:uid="{00000000-0005-0000-0000-0000A3500000}"/>
    <cellStyle name="Valuta 3 7 6 5" xfId="25843" xr:uid="{5619E43B-35B6-4DA2-A945-D76281FA57E3}"/>
    <cellStyle name="Valuta 3 7 6 6" xfId="43928" xr:uid="{2B5206A5-CD31-4130-994C-4853D71A9DAD}"/>
    <cellStyle name="Valuta 3 7 6 7" xfId="50548" xr:uid="{641C0DC0-824F-497F-A003-D1F20971208E}"/>
    <cellStyle name="Valuta 3 7 6 8" xfId="56775" xr:uid="{9D80B475-0A37-4513-8FCF-F59DEC415AB0}"/>
    <cellStyle name="Valuta 3 7 7" xfId="1392" xr:uid="{00000000-0005-0000-0000-0000A4500000}"/>
    <cellStyle name="Valuta 3 7 7 2" xfId="4295" xr:uid="{00000000-0005-0000-0000-0000A5500000}"/>
    <cellStyle name="Valuta 3 7 7 2 2" xfId="10092" xr:uid="{00000000-0005-0000-0000-0000A6500000}"/>
    <cellStyle name="Valuta 3 7 7 2 3" xfId="19196" xr:uid="{00000000-0005-0000-0000-0000A7500000}"/>
    <cellStyle name="Valuta 3 7 7 2 4" xfId="28249" xr:uid="{56922D95-2C5F-44C1-9A8A-E0D7CAC7678D}"/>
    <cellStyle name="Valuta 3 7 7 2 5" xfId="46334" xr:uid="{523F97B0-9778-4F6B-92E6-FA074984305E}"/>
    <cellStyle name="Valuta 3 7 7 2 6" xfId="52954" xr:uid="{2271F231-2FF6-4A78-A6AD-DE8DC5934D93}"/>
    <cellStyle name="Valuta 3 7 7 2 7" xfId="57777" xr:uid="{10F0C46F-9716-4959-84CA-D2595EFE88E3}"/>
    <cellStyle name="Valuta 3 7 7 3" xfId="7194" xr:uid="{00000000-0005-0000-0000-0000A8500000}"/>
    <cellStyle name="Valuta 3 7 7 3 2" xfId="30328" xr:uid="{235A7C05-F7E2-4545-9D46-2B244ACFD858}"/>
    <cellStyle name="Valuta 3 7 7 3 3" xfId="48413" xr:uid="{723B96A5-C38B-4FB2-BEEC-809EA0D550B0}"/>
    <cellStyle name="Valuta 3 7 7 3 4" xfId="55033" xr:uid="{7E84FCE7-0420-4EB6-A15D-3C58B0889949}"/>
    <cellStyle name="Valuta 3 7 7 3 5" xfId="58612" xr:uid="{06348090-4F3A-418B-A890-62D076E23292}"/>
    <cellStyle name="Valuta 3 7 7 4" xfId="16298" xr:uid="{00000000-0005-0000-0000-0000A9500000}"/>
    <cellStyle name="Valuta 3 7 7 5" xfId="25443" xr:uid="{5FCC38AE-E858-41A7-9D1B-3101D9B08D85}"/>
    <cellStyle name="Valuta 3 7 7 6" xfId="43530" xr:uid="{6C55868E-63F9-4484-9678-360812933503}"/>
    <cellStyle name="Valuta 3 7 7 7" xfId="50150" xr:uid="{B2817A40-C608-4BCF-BFE1-2DC44FCACD90}"/>
    <cellStyle name="Valuta 3 7 7 8" xfId="56439" xr:uid="{178284A5-6A5F-4229-901D-E800B2825DF2}"/>
    <cellStyle name="Valuta 3 7 8" xfId="879" xr:uid="{00000000-0005-0000-0000-0000AA500000}"/>
    <cellStyle name="Valuta 3 7 8 2" xfId="3782" xr:uid="{00000000-0005-0000-0000-0000AB500000}"/>
    <cellStyle name="Valuta 3 7 8 2 2" xfId="9579" xr:uid="{00000000-0005-0000-0000-0000AC500000}"/>
    <cellStyle name="Valuta 3 7 8 2 3" xfId="18683" xr:uid="{00000000-0005-0000-0000-0000AD500000}"/>
    <cellStyle name="Valuta 3 7 8 2 4" xfId="27773" xr:uid="{A4D0BC1F-01F3-4137-A53D-253B0125A7AF}"/>
    <cellStyle name="Valuta 3 7 8 2 5" xfId="45858" xr:uid="{2A807F54-47E1-4748-BAC5-6D0773020F4B}"/>
    <cellStyle name="Valuta 3 7 8 2 6" xfId="52478" xr:uid="{558ED737-9F43-4CC0-8C37-4996BBCBBD9F}"/>
    <cellStyle name="Valuta 3 7 8 2 7" xfId="57443" xr:uid="{B8C3DF19-83A5-4F66-B4DD-54A88D15B4BE}"/>
    <cellStyle name="Valuta 3 7 8 3" xfId="6681" xr:uid="{00000000-0005-0000-0000-0000AE500000}"/>
    <cellStyle name="Valuta 3 7 8 4" xfId="15785" xr:uid="{00000000-0005-0000-0000-0000AF500000}"/>
    <cellStyle name="Valuta 3 7 8 5" xfId="24930" xr:uid="{148FEC17-6018-49C4-A31C-8F4D258AEE12}"/>
    <cellStyle name="Valuta 3 7 8 6" xfId="43017" xr:uid="{13FD0576-D49F-49B5-A29C-F976C9C93351}"/>
    <cellStyle name="Valuta 3 7 8 7" xfId="49637" xr:uid="{883F63C7-93E3-4DEA-9BBF-ABEEA7B6A932}"/>
    <cellStyle name="Valuta 3 7 8 8" xfId="56105" xr:uid="{A004B69A-E748-4E60-9A19-2E4B9AEA3881}"/>
    <cellStyle name="Valuta 3 7 9" xfId="3313" xr:uid="{00000000-0005-0000-0000-0000B0500000}"/>
    <cellStyle name="Valuta 3 7 9 2" xfId="9110" xr:uid="{00000000-0005-0000-0000-0000B1500000}"/>
    <cellStyle name="Valuta 3 7 9 3" xfId="18214" xr:uid="{00000000-0005-0000-0000-0000B2500000}"/>
    <cellStyle name="Valuta 3 7 9 4" xfId="27361" xr:uid="{70E40377-E601-427C-A710-0384FE75BE38}"/>
    <cellStyle name="Valuta 3 7 9 5" xfId="45446" xr:uid="{552CC417-DAF3-4C34-A434-EC8F1641AA24}"/>
    <cellStyle name="Valuta 3 7 9 6" xfId="52066" xr:uid="{0026DE63-9093-4CF9-804C-7BAE274EAE3C}"/>
    <cellStyle name="Valuta 3 7 9 7" xfId="57109" xr:uid="{DB442813-3055-4231-8A88-90C546ACB583}"/>
    <cellStyle name="Valuta 3 8" xfId="189" xr:uid="{00000000-0005-0000-0000-0000B3500000}"/>
    <cellStyle name="Valuta 3 8 10" xfId="6201" xr:uid="{00000000-0005-0000-0000-0000B4500000}"/>
    <cellStyle name="Valuta 3 8 10 2" xfId="29970" xr:uid="{4F8A7C0E-2AEC-4F3F-A547-DCFBCD7EB764}"/>
    <cellStyle name="Valuta 3 8 10 3" xfId="48055" xr:uid="{888F3008-1C20-40A2-9819-849A9F4473A4}"/>
    <cellStyle name="Valuta 3 8 10 4" xfId="54675" xr:uid="{B99E9C34-D95D-479E-95E9-690726212DE4}"/>
    <cellStyle name="Valuta 3 8 10 5" xfId="58270" xr:uid="{814F88D0-9AA5-49E9-99CE-467DE2BDD8F0}"/>
    <cellStyle name="Valuta 3 8 11" xfId="15063" xr:uid="{00000000-0005-0000-0000-0000B5500000}"/>
    <cellStyle name="Valuta 3 8 12" xfId="15305" xr:uid="{00000000-0005-0000-0000-0000B6500000}"/>
    <cellStyle name="Valuta 3 8 13" xfId="24286" xr:uid="{19AB112E-0B6B-411C-BF95-50D59658DB37}"/>
    <cellStyle name="Valuta 3 8 14" xfId="42537" xr:uid="{F4AC99A9-E07A-4E2D-B559-87D0EBA92081}"/>
    <cellStyle name="Valuta 3 8 15" xfId="49157" xr:uid="{AB64C2BB-18E1-4695-AB14-1A92E4B31E28}"/>
    <cellStyle name="Valuta 3 8 16" xfId="55763" xr:uid="{744A1D6C-E2C4-404F-A5D6-2CE66441AF10}"/>
    <cellStyle name="Valuta 3 8 2" xfId="236" xr:uid="{00000000-0005-0000-0000-0000B7500000}"/>
    <cellStyle name="Valuta 3 8 2 10" xfId="15133" xr:uid="{00000000-0005-0000-0000-0000B8500000}"/>
    <cellStyle name="Valuta 3 8 2 11" xfId="15348" xr:uid="{00000000-0005-0000-0000-0000B9500000}"/>
    <cellStyle name="Valuta 3 8 2 12" xfId="24333" xr:uid="{FC3EC7D5-4453-4456-A939-B7780A527C67}"/>
    <cellStyle name="Valuta 3 8 2 13" xfId="42580" xr:uid="{884B0E1B-3ECA-4A65-92E7-3F8F5F608EC9}"/>
    <cellStyle name="Valuta 3 8 2 14" xfId="49200" xr:uid="{88862A29-C580-499B-90F2-1E47E6D4B6F5}"/>
    <cellStyle name="Valuta 3 8 2 15" xfId="55803" xr:uid="{C16DC709-41FE-4079-9290-5059E28C6711}"/>
    <cellStyle name="Valuta 3 8 2 2" xfId="332" xr:uid="{00000000-0005-0000-0000-0000BA500000}"/>
    <cellStyle name="Valuta 3 8 2 2 10" xfId="24429" xr:uid="{C5B63906-CAAD-4726-BA41-D7776DF7C99E}"/>
    <cellStyle name="Valuta 3 8 2 2 11" xfId="42675" xr:uid="{86A2FB13-442C-4A78-B290-CDC0AD97C5BB}"/>
    <cellStyle name="Valuta 3 8 2 2 12" xfId="49295" xr:uid="{59656004-2A10-4097-A9AB-1C8FED0BF71A}"/>
    <cellStyle name="Valuta 3 8 2 2 13" xfId="55883" xr:uid="{B7C00F63-18D8-42BB-AC5D-9DB36088062C}"/>
    <cellStyle name="Valuta 3 8 2 2 2" xfId="729" xr:uid="{00000000-0005-0000-0000-0000BB500000}"/>
    <cellStyle name="Valuta 3 8 2 2 2 10" xfId="49487" xr:uid="{BD3C35F5-3871-4612-AC72-4862DBDD04BA}"/>
    <cellStyle name="Valuta 3 8 2 2 2 11" xfId="56050" xr:uid="{84342CEF-212F-4551-B073-64FE319CC799}"/>
    <cellStyle name="Valuta 3 8 2 2 2 2" xfId="2073" xr:uid="{00000000-0005-0000-0000-0000BC500000}"/>
    <cellStyle name="Valuta 3 8 2 2 2 2 2" xfId="4972" xr:uid="{00000000-0005-0000-0000-0000BD500000}"/>
    <cellStyle name="Valuta 3 8 2 2 2 2 2 2" xfId="10769" xr:uid="{00000000-0005-0000-0000-0000BE500000}"/>
    <cellStyle name="Valuta 3 8 2 2 2 2 2 3" xfId="19873" xr:uid="{00000000-0005-0000-0000-0000BF500000}"/>
    <cellStyle name="Valuta 3 8 2 2 2 2 2 4" xfId="28601" xr:uid="{05372E14-B271-4994-9F6B-D028BE19E174}"/>
    <cellStyle name="Valuta 3 8 2 2 2 2 2 5" xfId="46686" xr:uid="{E4977D11-FA42-4B01-8795-E282546FFFD0}"/>
    <cellStyle name="Valuta 3 8 2 2 2 2 2 6" xfId="53306" xr:uid="{28D8F49F-CB11-489A-96E1-63CCEA80E8ED}"/>
    <cellStyle name="Valuta 3 8 2 2 2 2 2 7" xfId="58056" xr:uid="{2FC2DAE9-18A3-4A17-B04C-357F0FBBD7B4}"/>
    <cellStyle name="Valuta 3 8 2 2 2 2 3" xfId="7871" xr:uid="{00000000-0005-0000-0000-0000C0500000}"/>
    <cellStyle name="Valuta 3 8 2 2 2 2 3 2" xfId="30973" xr:uid="{17F8681C-C570-4419-AAD9-6C9E88BA3F82}"/>
    <cellStyle name="Valuta 3 8 2 2 2 2 3 3" xfId="49058" xr:uid="{CE358B1B-8F0A-469C-B5B3-8537CF8BCF97}"/>
    <cellStyle name="Valuta 3 8 2 2 2 2 3 4" xfId="55678" xr:uid="{02638F28-12CE-4A08-965F-EDFA634986E6}"/>
    <cellStyle name="Valuta 3 8 2 2 2 2 3 5" xfId="59227" xr:uid="{0ED2DF6C-AC6E-4100-B32B-813C7971CC50}"/>
    <cellStyle name="Valuta 3 8 2 2 2 2 4" xfId="16975" xr:uid="{00000000-0005-0000-0000-0000C1500000}"/>
    <cellStyle name="Valuta 3 8 2 2 2 2 5" xfId="26122" xr:uid="{115F6A5D-69D3-4084-9B87-C9A1607CCA59}"/>
    <cellStyle name="Valuta 3 8 2 2 2 2 6" xfId="44207" xr:uid="{EC867D2B-B942-47A7-9EA6-3E82BBD44653}"/>
    <cellStyle name="Valuta 3 8 2 2 2 2 7" xfId="50827" xr:uid="{A75B8AF3-399F-40F6-821F-A0A38EC680F6}"/>
    <cellStyle name="Valuta 3 8 2 2 2 2 8" xfId="57054" xr:uid="{DB27B657-9A06-4777-A1CC-335AABEE5760}"/>
    <cellStyle name="Valuta 3 8 2 2 2 3" xfId="1732" xr:uid="{00000000-0005-0000-0000-0000C2500000}"/>
    <cellStyle name="Valuta 3 8 2 2 2 3 2" xfId="4635" xr:uid="{00000000-0005-0000-0000-0000C3500000}"/>
    <cellStyle name="Valuta 3 8 2 2 2 3 2 2" xfId="10432" xr:uid="{00000000-0005-0000-0000-0000C4500000}"/>
    <cellStyle name="Valuta 3 8 2 2 2 3 2 3" xfId="19536" xr:uid="{00000000-0005-0000-0000-0000C5500000}"/>
    <cellStyle name="Valuta 3 8 2 2 2 3 2 4" xfId="28138" xr:uid="{DF2CE038-D9C9-4DEE-85C8-EE40BD5570C3}"/>
    <cellStyle name="Valuta 3 8 2 2 2 3 2 5" xfId="46223" xr:uid="{09926CE6-2F56-47CD-B8D8-C5ED600284FE}"/>
    <cellStyle name="Valuta 3 8 2 2 2 3 2 6" xfId="52843" xr:uid="{07B76E56-EFBF-4C35-9CF4-74D925B424E7}"/>
    <cellStyle name="Valuta 3 8 2 2 2 3 2 7" xfId="57722" xr:uid="{ABEA0DCC-7C94-4B50-A4F2-19C4C47DEA53}"/>
    <cellStyle name="Valuta 3 8 2 2 2 3 3" xfId="7534" xr:uid="{00000000-0005-0000-0000-0000C6500000}"/>
    <cellStyle name="Valuta 3 8 2 2 2 3 3 2" xfId="30637" xr:uid="{8AEF9AF4-0B54-4C26-9205-276ED7083C2A}"/>
    <cellStyle name="Valuta 3 8 2 2 2 3 3 3" xfId="48722" xr:uid="{EB344B38-86DF-40AC-AB9E-C221FB90A2C1}"/>
    <cellStyle name="Valuta 3 8 2 2 2 3 3 4" xfId="55342" xr:uid="{D2742EDD-8DBB-4E20-804B-C7A8E5EC57B4}"/>
    <cellStyle name="Valuta 3 8 2 2 2 3 3 5" xfId="58891" xr:uid="{E5ACF0D4-371C-46AF-92D9-BA343A5DD0CA}"/>
    <cellStyle name="Valuta 3 8 2 2 2 3 4" xfId="16638" xr:uid="{00000000-0005-0000-0000-0000C7500000}"/>
    <cellStyle name="Valuta 3 8 2 2 2 3 5" xfId="25783" xr:uid="{17B6B2E5-FA64-4DC5-A5F2-8341511F82D1}"/>
    <cellStyle name="Valuta 3 8 2 2 2 3 6" xfId="43870" xr:uid="{327944B4-BB25-453B-82C5-896734FA15AD}"/>
    <cellStyle name="Valuta 3 8 2 2 2 3 7" xfId="50490" xr:uid="{65F2BD47-D053-4C04-8069-DC4368FACC78}"/>
    <cellStyle name="Valuta 3 8 2 2 2 3 8" xfId="56718" xr:uid="{417381B6-39A7-4E63-A503-E84B13D47376}"/>
    <cellStyle name="Valuta 3 8 2 2 2 4" xfId="1299" xr:uid="{00000000-0005-0000-0000-0000C8500000}"/>
    <cellStyle name="Valuta 3 8 2 2 2 4 2" xfId="4202" xr:uid="{00000000-0005-0000-0000-0000C9500000}"/>
    <cellStyle name="Valuta 3 8 2 2 2 4 2 2" xfId="9999" xr:uid="{00000000-0005-0000-0000-0000CA500000}"/>
    <cellStyle name="Valuta 3 8 2 2 2 4 2 3" xfId="19103" xr:uid="{00000000-0005-0000-0000-0000CB500000}"/>
    <cellStyle name="Valuta 3 8 2 2 2 4 3" xfId="7101" xr:uid="{00000000-0005-0000-0000-0000CC500000}"/>
    <cellStyle name="Valuta 3 8 2 2 2 4 4" xfId="16205" xr:uid="{00000000-0005-0000-0000-0000CD500000}"/>
    <cellStyle name="Valuta 3 8 2 2 2 4 5" xfId="25350" xr:uid="{61CB4E47-371A-4B11-A07F-B2593B69B156}"/>
    <cellStyle name="Valuta 3 8 2 2 2 4 6" xfId="43437" xr:uid="{F0AE0F64-F804-4F24-BC5B-66187E8AE3D3}"/>
    <cellStyle name="Valuta 3 8 2 2 2 4 7" xfId="50057" xr:uid="{263178E7-5918-44BE-B3FF-E2D16A0E1BB8}"/>
    <cellStyle name="Valuta 3 8 2 2 2 4 8" xfId="56384" xr:uid="{35AAFE1A-A378-4CCE-99F2-8600E0E58DE6}"/>
    <cellStyle name="Valuta 3 8 2 2 2 5" xfId="3632" xr:uid="{00000000-0005-0000-0000-0000CE500000}"/>
    <cellStyle name="Valuta 3 8 2 2 2 5 2" xfId="9429" xr:uid="{00000000-0005-0000-0000-0000CF500000}"/>
    <cellStyle name="Valuta 3 8 2 2 2 5 3" xfId="18533" xr:uid="{00000000-0005-0000-0000-0000D0500000}"/>
    <cellStyle name="Valuta 3 8 2 2 2 5 4" xfId="27680" xr:uid="{73E34660-B8F2-4AE6-8C84-5C7F5DE4881A}"/>
    <cellStyle name="Valuta 3 8 2 2 2 5 5" xfId="45765" xr:uid="{2E4FFDF1-B5D4-4D24-B83E-57460738679B}"/>
    <cellStyle name="Valuta 3 8 2 2 2 5 6" xfId="52385" xr:uid="{AA27278B-DA88-4ECC-9D77-432FEB6DD627}"/>
    <cellStyle name="Valuta 3 8 2 2 2 5 7" xfId="57388" xr:uid="{D57F8E09-51EB-4FDC-8A7E-E915FB1059B9}"/>
    <cellStyle name="Valuta 3 8 2 2 2 6" xfId="6531" xr:uid="{00000000-0005-0000-0000-0000D1500000}"/>
    <cellStyle name="Valuta 3 8 2 2 2 6 2" xfId="30257" xr:uid="{89532250-C125-4734-B86B-C7915185C35D}"/>
    <cellStyle name="Valuta 3 8 2 2 2 6 3" xfId="48342" xr:uid="{869C4209-0DCE-4B8E-8DFF-2B96B51801E7}"/>
    <cellStyle name="Valuta 3 8 2 2 2 6 4" xfId="54962" xr:uid="{B2ECF036-5685-4BDB-AD76-0FFB41249C70}"/>
    <cellStyle name="Valuta 3 8 2 2 2 6 5" xfId="58557" xr:uid="{BD79592E-7C99-4160-AD94-488D8335E3E0}"/>
    <cellStyle name="Valuta 3 8 2 2 2 7" xfId="15635" xr:uid="{00000000-0005-0000-0000-0000D2500000}"/>
    <cellStyle name="Valuta 3 8 2 2 2 8" xfId="24780" xr:uid="{F3FFB506-B8B8-483B-B307-FA990E18DACB}"/>
    <cellStyle name="Valuta 3 8 2 2 2 9" xfId="42867" xr:uid="{D1BF6B14-BB91-4723-ABEE-9A82AB2AFFEE}"/>
    <cellStyle name="Valuta 3 8 2 2 3" xfId="1906" xr:uid="{00000000-0005-0000-0000-0000D3500000}"/>
    <cellStyle name="Valuta 3 8 2 2 3 2" xfId="4805" xr:uid="{00000000-0005-0000-0000-0000D4500000}"/>
    <cellStyle name="Valuta 3 8 2 2 3 2 2" xfId="10602" xr:uid="{00000000-0005-0000-0000-0000D5500000}"/>
    <cellStyle name="Valuta 3 8 2 2 3 2 3" xfId="19706" xr:uid="{00000000-0005-0000-0000-0000D6500000}"/>
    <cellStyle name="Valuta 3 8 2 2 3 2 4" xfId="28794" xr:uid="{DF33AED0-1BE4-4BFE-8959-DBB57FC3437B}"/>
    <cellStyle name="Valuta 3 8 2 2 3 2 5" xfId="46879" xr:uid="{692DA3DE-D6C0-4805-86DA-FAED4BEF0F8E}"/>
    <cellStyle name="Valuta 3 8 2 2 3 2 6" xfId="53499" xr:uid="{9FFAC36D-8790-49D3-9AB3-86E71BD3CFC2}"/>
    <cellStyle name="Valuta 3 8 2 2 3 2 7" xfId="58223" xr:uid="{64937686-DE0D-483B-B242-CEBD7A5451C3}"/>
    <cellStyle name="Valuta 3 8 2 2 3 3" xfId="7704" xr:uid="{00000000-0005-0000-0000-0000D7500000}"/>
    <cellStyle name="Valuta 3 8 2 2 3 3 2" xfId="30806" xr:uid="{218EA692-8987-4523-A6F4-683C3E9003AE}"/>
    <cellStyle name="Valuta 3 8 2 2 3 3 3" xfId="48891" xr:uid="{B31DA491-41B2-480E-979A-FEB040995353}"/>
    <cellStyle name="Valuta 3 8 2 2 3 3 4" xfId="55511" xr:uid="{482B9EEA-955E-4035-8ECA-3E3AD2744B4D}"/>
    <cellStyle name="Valuta 3 8 2 2 3 3 5" xfId="59060" xr:uid="{7964856E-53BC-4A80-8E78-FA42DB0469B8}"/>
    <cellStyle name="Valuta 3 8 2 2 3 4" xfId="16808" xr:uid="{00000000-0005-0000-0000-0000D8500000}"/>
    <cellStyle name="Valuta 3 8 2 2 3 5" xfId="25955" xr:uid="{6721F495-DC6D-4F39-B9C0-522F143709D7}"/>
    <cellStyle name="Valuta 3 8 2 2 3 6" xfId="44040" xr:uid="{4848FCE7-7F8A-4F62-8C6A-51009E732CAA}"/>
    <cellStyle name="Valuta 3 8 2 2 3 7" xfId="50660" xr:uid="{5CE872AE-66CC-40CB-BEBE-455282B015F3}"/>
    <cellStyle name="Valuta 3 8 2 2 3 8" xfId="56887" xr:uid="{1C563F82-9084-4EA3-A4BF-0CF75C5D23B8}"/>
    <cellStyle name="Valuta 3 8 2 2 4" xfId="1519" xr:uid="{00000000-0005-0000-0000-0000D9500000}"/>
    <cellStyle name="Valuta 3 8 2 2 4 2" xfId="4422" xr:uid="{00000000-0005-0000-0000-0000DA500000}"/>
    <cellStyle name="Valuta 3 8 2 2 4 2 2" xfId="10219" xr:uid="{00000000-0005-0000-0000-0000DB500000}"/>
    <cellStyle name="Valuta 3 8 2 2 4 2 3" xfId="19323" xr:uid="{00000000-0005-0000-0000-0000DC500000}"/>
    <cellStyle name="Valuta 3 8 2 2 4 2 4" xfId="28376" xr:uid="{2B4433DD-3E58-4845-B895-74E823F34FF4}"/>
    <cellStyle name="Valuta 3 8 2 2 4 2 5" xfId="46461" xr:uid="{26CE3C2D-AB81-4328-A067-292FF514696B}"/>
    <cellStyle name="Valuta 3 8 2 2 4 2 6" xfId="53081" xr:uid="{28249996-C0AE-460C-9A52-8928C30EBBAF}"/>
    <cellStyle name="Valuta 3 8 2 2 4 2 7" xfId="57889" xr:uid="{1EA063F6-92A3-4995-B0F0-9CA3D2A08D4A}"/>
    <cellStyle name="Valuta 3 8 2 2 4 3" xfId="7321" xr:uid="{00000000-0005-0000-0000-0000DD500000}"/>
    <cellStyle name="Valuta 3 8 2 2 4 3 2" xfId="30446" xr:uid="{90D86492-75A0-4D45-8366-973F020D4DC3}"/>
    <cellStyle name="Valuta 3 8 2 2 4 3 3" xfId="48531" xr:uid="{F3F076E6-F218-4FCC-9B78-AB51B370BD43}"/>
    <cellStyle name="Valuta 3 8 2 2 4 3 4" xfId="55151" xr:uid="{178F35E5-0768-4AFF-96BC-D6F7580375B8}"/>
    <cellStyle name="Valuta 3 8 2 2 4 3 5" xfId="58724" xr:uid="{DF61CFB0-9BB6-4AAE-882B-C5EA0B860397}"/>
    <cellStyle name="Valuta 3 8 2 2 4 4" xfId="16425" xr:uid="{00000000-0005-0000-0000-0000DE500000}"/>
    <cellStyle name="Valuta 3 8 2 2 4 5" xfId="25570" xr:uid="{F65FE83A-3255-4485-91A0-AF0427474E5E}"/>
    <cellStyle name="Valuta 3 8 2 2 4 6" xfId="43657" xr:uid="{CE5B1FB5-4709-4D9B-B78A-5CF81A4BB6EB}"/>
    <cellStyle name="Valuta 3 8 2 2 4 7" xfId="50277" xr:uid="{292950B0-4AB2-4279-9848-962B4B3F7E55}"/>
    <cellStyle name="Valuta 3 8 2 2 4 8" xfId="56551" xr:uid="{FF51F170-890E-4AB6-9248-377AC90557C8}"/>
    <cellStyle name="Valuta 3 8 2 2 5" xfId="1008" xr:uid="{00000000-0005-0000-0000-0000DF500000}"/>
    <cellStyle name="Valuta 3 8 2 2 5 2" xfId="3911" xr:uid="{00000000-0005-0000-0000-0000E0500000}"/>
    <cellStyle name="Valuta 3 8 2 2 5 2 2" xfId="9708" xr:uid="{00000000-0005-0000-0000-0000E1500000}"/>
    <cellStyle name="Valuta 3 8 2 2 5 2 3" xfId="18812" xr:uid="{00000000-0005-0000-0000-0000E2500000}"/>
    <cellStyle name="Valuta 3 8 2 2 5 2 4" xfId="27900" xr:uid="{C013F341-9FC0-44A3-B9C7-1215E5256EEB}"/>
    <cellStyle name="Valuta 3 8 2 2 5 2 5" xfId="45985" xr:uid="{CFD07F3B-321D-4680-8F83-19CCABBB79EB}"/>
    <cellStyle name="Valuta 3 8 2 2 5 2 6" xfId="52605" xr:uid="{E97DD066-20BC-435C-A26C-16A0404D1924}"/>
    <cellStyle name="Valuta 3 8 2 2 5 2 7" xfId="57555" xr:uid="{E18F1B5A-D404-4ACF-B7AC-24177C99A471}"/>
    <cellStyle name="Valuta 3 8 2 2 5 3" xfId="6810" xr:uid="{00000000-0005-0000-0000-0000E3500000}"/>
    <cellStyle name="Valuta 3 8 2 2 5 4" xfId="15914" xr:uid="{00000000-0005-0000-0000-0000E4500000}"/>
    <cellStyle name="Valuta 3 8 2 2 5 5" xfId="25059" xr:uid="{63492BA9-213B-412C-B6F0-6226C1C4A10A}"/>
    <cellStyle name="Valuta 3 8 2 2 5 6" xfId="43146" xr:uid="{4B96ACD3-1A00-4CE5-B523-D0670427CBFD}"/>
    <cellStyle name="Valuta 3 8 2 2 5 7" xfId="49766" xr:uid="{1586555B-F8CE-49B6-B956-7CED9FF594AC}"/>
    <cellStyle name="Valuta 3 8 2 2 5 8" xfId="56217" xr:uid="{16B94295-7242-4926-8A16-DB9B46C4ADF6}"/>
    <cellStyle name="Valuta 3 8 2 2 6" xfId="3440" xr:uid="{00000000-0005-0000-0000-0000E5500000}"/>
    <cellStyle name="Valuta 3 8 2 2 6 2" xfId="9237" xr:uid="{00000000-0005-0000-0000-0000E6500000}"/>
    <cellStyle name="Valuta 3 8 2 2 6 3" xfId="18341" xr:uid="{00000000-0005-0000-0000-0000E7500000}"/>
    <cellStyle name="Valuta 3 8 2 2 6 4" xfId="27488" xr:uid="{7280A7F7-5A83-46A1-88E8-78B1226EB619}"/>
    <cellStyle name="Valuta 3 8 2 2 6 5" xfId="45573" xr:uid="{BFA097FC-D2B2-4C51-9602-39592C85E0D9}"/>
    <cellStyle name="Valuta 3 8 2 2 6 6" xfId="52193" xr:uid="{D6583947-8059-45C1-9C32-08FFB7230B1F}"/>
    <cellStyle name="Valuta 3 8 2 2 6 7" xfId="57221" xr:uid="{4D226D9B-05E9-4613-8119-1CCED745BB2C}"/>
    <cellStyle name="Valuta 3 8 2 2 7" xfId="6339" xr:uid="{00000000-0005-0000-0000-0000E8500000}"/>
    <cellStyle name="Valuta 3 8 2 2 7 2" xfId="30090" xr:uid="{FDD5F9BE-3DFA-4538-A677-26B3D281D746}"/>
    <cellStyle name="Valuta 3 8 2 2 7 3" xfId="48175" xr:uid="{2F3162C8-3EAD-4353-8259-C1DD5E77392C}"/>
    <cellStyle name="Valuta 3 8 2 2 7 4" xfId="54795" xr:uid="{0F378072-97EC-4D28-910E-90D41543BD52}"/>
    <cellStyle name="Valuta 3 8 2 2 7 5" xfId="58390" xr:uid="{0CE70922-FE26-4856-BB9E-46D27A54A89F}"/>
    <cellStyle name="Valuta 3 8 2 2 8" xfId="15244" xr:uid="{00000000-0005-0000-0000-0000E9500000}"/>
    <cellStyle name="Valuta 3 8 2 2 9" xfId="15443" xr:uid="{00000000-0005-0000-0000-0000EA500000}"/>
    <cellStyle name="Valuta 3 8 2 3" xfId="536" xr:uid="{00000000-0005-0000-0000-0000EB500000}"/>
    <cellStyle name="Valuta 3 8 2 4" xfId="634" xr:uid="{00000000-0005-0000-0000-0000EC500000}"/>
    <cellStyle name="Valuta 3 8 2 4 10" xfId="49392" xr:uid="{A1D345B6-229E-4C80-A21A-F3D1C809E454}"/>
    <cellStyle name="Valuta 3 8 2 4 11" xfId="55970" xr:uid="{B1143681-4879-48B0-AF73-92A5C3342B88}"/>
    <cellStyle name="Valuta 3 8 2 4 2" xfId="1993" xr:uid="{00000000-0005-0000-0000-0000ED500000}"/>
    <cellStyle name="Valuta 3 8 2 4 2 2" xfId="4892" xr:uid="{00000000-0005-0000-0000-0000EE500000}"/>
    <cellStyle name="Valuta 3 8 2 4 2 2 2" xfId="10689" xr:uid="{00000000-0005-0000-0000-0000EF500000}"/>
    <cellStyle name="Valuta 3 8 2 4 2 2 3" xfId="19793" xr:uid="{00000000-0005-0000-0000-0000F0500000}"/>
    <cellStyle name="Valuta 3 8 2 4 2 2 4" xfId="28506" xr:uid="{20285982-5B6B-47B7-BFB0-3EA362FF2679}"/>
    <cellStyle name="Valuta 3 8 2 4 2 2 5" xfId="46591" xr:uid="{F58A8ECA-78FC-437D-B7A6-F5A4CC64EC24}"/>
    <cellStyle name="Valuta 3 8 2 4 2 2 6" xfId="53211" xr:uid="{7CD95620-6767-40F3-8C8E-135619FB8E43}"/>
    <cellStyle name="Valuta 3 8 2 4 2 2 7" xfId="57976" xr:uid="{ED0C0369-7CBD-4D72-9C51-107FE18D792E}"/>
    <cellStyle name="Valuta 3 8 2 4 2 3" xfId="7791" xr:uid="{00000000-0005-0000-0000-0000F1500000}"/>
    <cellStyle name="Valuta 3 8 2 4 2 3 2" xfId="30893" xr:uid="{60E1DEBC-4EDB-48E1-ADE1-0251F8C84B7F}"/>
    <cellStyle name="Valuta 3 8 2 4 2 3 3" xfId="48978" xr:uid="{A0CD2C7B-F068-4005-87E9-C25DA4BC4DF8}"/>
    <cellStyle name="Valuta 3 8 2 4 2 3 4" xfId="55598" xr:uid="{59136CA2-8A67-4965-BF08-356411AB8C8F}"/>
    <cellStyle name="Valuta 3 8 2 4 2 3 5" xfId="59147" xr:uid="{B951D2B7-B74C-4A1E-892C-ECA3D3E912EB}"/>
    <cellStyle name="Valuta 3 8 2 4 2 4" xfId="16895" xr:uid="{00000000-0005-0000-0000-0000F2500000}"/>
    <cellStyle name="Valuta 3 8 2 4 2 5" xfId="26042" xr:uid="{3F1ED0A7-3434-4F3A-A0EF-73CFC1960F6C}"/>
    <cellStyle name="Valuta 3 8 2 4 2 6" xfId="44127" xr:uid="{A6C53A3F-6B7F-4D1C-B5CE-458728E78D5D}"/>
    <cellStyle name="Valuta 3 8 2 4 2 7" xfId="50747" xr:uid="{DE6E3F01-ACEC-4848-9014-45A8C022BE9D}"/>
    <cellStyle name="Valuta 3 8 2 4 2 8" xfId="56974" xr:uid="{3BA9C4C0-6D75-4C9F-9200-240278DF52D4}"/>
    <cellStyle name="Valuta 3 8 2 4 3" xfId="1637" xr:uid="{00000000-0005-0000-0000-0000F3500000}"/>
    <cellStyle name="Valuta 3 8 2 4 3 2" xfId="4540" xr:uid="{00000000-0005-0000-0000-0000F4500000}"/>
    <cellStyle name="Valuta 3 8 2 4 3 2 2" xfId="10337" xr:uid="{00000000-0005-0000-0000-0000F5500000}"/>
    <cellStyle name="Valuta 3 8 2 4 3 2 3" xfId="19441" xr:uid="{00000000-0005-0000-0000-0000F6500000}"/>
    <cellStyle name="Valuta 3 8 2 4 3 2 4" xfId="28043" xr:uid="{D095580E-A517-4ED6-A2B1-5168F08B9594}"/>
    <cellStyle name="Valuta 3 8 2 4 3 2 5" xfId="46128" xr:uid="{94E48F4C-904D-439F-93AB-3143C92A4ADE}"/>
    <cellStyle name="Valuta 3 8 2 4 3 2 6" xfId="52748" xr:uid="{FF81C7FF-E5E8-48AD-B066-31CAB9F24D76}"/>
    <cellStyle name="Valuta 3 8 2 4 3 2 7" xfId="57642" xr:uid="{6D772F06-AC16-4A78-A1A5-3041FB05ADBC}"/>
    <cellStyle name="Valuta 3 8 2 4 3 3" xfId="7439" xr:uid="{00000000-0005-0000-0000-0000F7500000}"/>
    <cellStyle name="Valuta 3 8 2 4 3 3 2" xfId="30551" xr:uid="{39101DE5-6FA9-479D-B32B-284120E5BB70}"/>
    <cellStyle name="Valuta 3 8 2 4 3 3 3" xfId="48636" xr:uid="{67EAB16F-37AD-425E-8A43-498FD02C87EE}"/>
    <cellStyle name="Valuta 3 8 2 4 3 3 4" xfId="55256" xr:uid="{52B64187-BD19-4B8A-9492-5B0006104123}"/>
    <cellStyle name="Valuta 3 8 2 4 3 3 5" xfId="58811" xr:uid="{643A1631-7327-4F6D-9AFA-363C688AECD8}"/>
    <cellStyle name="Valuta 3 8 2 4 3 4" xfId="16543" xr:uid="{00000000-0005-0000-0000-0000F8500000}"/>
    <cellStyle name="Valuta 3 8 2 4 3 5" xfId="25688" xr:uid="{ADA1BDC6-0F3A-4CD8-98E5-B37AD4BDD5CA}"/>
    <cellStyle name="Valuta 3 8 2 4 3 6" xfId="43775" xr:uid="{44C6CCBB-66D8-4ACB-A317-BEEE47CE50F3}"/>
    <cellStyle name="Valuta 3 8 2 4 3 7" xfId="50395" xr:uid="{66132F34-CD91-488F-809C-59E35CD44B4C}"/>
    <cellStyle name="Valuta 3 8 2 4 3 8" xfId="56638" xr:uid="{401EA3BB-58E9-4059-B4BF-9ABE50E77C99}"/>
    <cellStyle name="Valuta 3 8 2 4 4" xfId="1204" xr:uid="{00000000-0005-0000-0000-0000F9500000}"/>
    <cellStyle name="Valuta 3 8 2 4 4 2" xfId="4107" xr:uid="{00000000-0005-0000-0000-0000FA500000}"/>
    <cellStyle name="Valuta 3 8 2 4 4 2 2" xfId="9904" xr:uid="{00000000-0005-0000-0000-0000FB500000}"/>
    <cellStyle name="Valuta 3 8 2 4 4 2 3" xfId="19008" xr:uid="{00000000-0005-0000-0000-0000FC500000}"/>
    <cellStyle name="Valuta 3 8 2 4 4 3" xfId="7006" xr:uid="{00000000-0005-0000-0000-0000FD500000}"/>
    <cellStyle name="Valuta 3 8 2 4 4 4" xfId="16110" xr:uid="{00000000-0005-0000-0000-0000FE500000}"/>
    <cellStyle name="Valuta 3 8 2 4 4 5" xfId="25255" xr:uid="{C36138A7-12B7-4598-A9AA-4B94D1965006}"/>
    <cellStyle name="Valuta 3 8 2 4 4 6" xfId="43342" xr:uid="{3E9B3AEA-1CA6-41C0-8FA4-B5CE1EBA95AD}"/>
    <cellStyle name="Valuta 3 8 2 4 4 7" xfId="49962" xr:uid="{A62557C9-D344-426A-8DB6-6E747766FD5B}"/>
    <cellStyle name="Valuta 3 8 2 4 4 8" xfId="56304" xr:uid="{B7428E7A-324A-4257-895C-5047DD204CB9}"/>
    <cellStyle name="Valuta 3 8 2 4 5" xfId="3537" xr:uid="{00000000-0005-0000-0000-0000FF500000}"/>
    <cellStyle name="Valuta 3 8 2 4 5 2" xfId="9334" xr:uid="{00000000-0005-0000-0000-000000510000}"/>
    <cellStyle name="Valuta 3 8 2 4 5 3" xfId="18438" xr:uid="{00000000-0005-0000-0000-000001510000}"/>
    <cellStyle name="Valuta 3 8 2 4 5 4" xfId="27585" xr:uid="{6354ABB3-4FB2-49B5-B416-41CED294F001}"/>
    <cellStyle name="Valuta 3 8 2 4 5 5" xfId="45670" xr:uid="{7F92272D-0FC4-402E-BCE2-26820641B33D}"/>
    <cellStyle name="Valuta 3 8 2 4 5 6" xfId="52290" xr:uid="{B65ACFED-3D53-49DE-9EDF-151DC002F5C9}"/>
    <cellStyle name="Valuta 3 8 2 4 5 7" xfId="57308" xr:uid="{D7B07884-2ED1-4F1C-9BAC-0DE4C32071AE}"/>
    <cellStyle name="Valuta 3 8 2 4 6" xfId="6436" xr:uid="{00000000-0005-0000-0000-000002510000}"/>
    <cellStyle name="Valuta 3 8 2 4 6 2" xfId="30177" xr:uid="{C98469D7-2BC8-464C-A1D5-334B3CB2C2F8}"/>
    <cellStyle name="Valuta 3 8 2 4 6 3" xfId="48262" xr:uid="{1469DACD-9147-4D08-AB71-0FF13AD48883}"/>
    <cellStyle name="Valuta 3 8 2 4 6 4" xfId="54882" xr:uid="{2C935F31-BB2B-4F22-BD71-841773ECDF24}"/>
    <cellStyle name="Valuta 3 8 2 4 6 5" xfId="58477" xr:uid="{0E29F1D3-DCF8-4A2C-AB3B-0157E310E42A}"/>
    <cellStyle name="Valuta 3 8 2 4 7" xfId="15540" xr:uid="{00000000-0005-0000-0000-000003510000}"/>
    <cellStyle name="Valuta 3 8 2 4 8" xfId="24685" xr:uid="{7EE7F737-8F65-43C3-BB68-78E029466C6E}"/>
    <cellStyle name="Valuta 3 8 2 4 9" xfId="42772" xr:uid="{79904F96-AC7B-4510-8D6C-E4D4954A6F08}"/>
    <cellStyle name="Valuta 3 8 2 5" xfId="1826" xr:uid="{00000000-0005-0000-0000-000004510000}"/>
    <cellStyle name="Valuta 3 8 2 5 2" xfId="4725" xr:uid="{00000000-0005-0000-0000-000005510000}"/>
    <cellStyle name="Valuta 3 8 2 5 2 2" xfId="10522" xr:uid="{00000000-0005-0000-0000-000006510000}"/>
    <cellStyle name="Valuta 3 8 2 5 2 3" xfId="19626" xr:uid="{00000000-0005-0000-0000-000007510000}"/>
    <cellStyle name="Valuta 3 8 2 5 2 4" xfId="28708" xr:uid="{2C37BDB2-4586-48E9-BB94-6304D86634AA}"/>
    <cellStyle name="Valuta 3 8 2 5 2 5" xfId="46793" xr:uid="{400955FF-9FF3-4D03-AF72-2DC6DC30AF00}"/>
    <cellStyle name="Valuta 3 8 2 5 2 6" xfId="53413" xr:uid="{B32FE92B-EE13-4C45-BEDE-5A0DCCD04C60}"/>
    <cellStyle name="Valuta 3 8 2 5 2 7" xfId="58143" xr:uid="{CE803839-C935-4210-BEBF-B8D7E13503FF}"/>
    <cellStyle name="Valuta 3 8 2 5 3" xfId="7624" xr:uid="{00000000-0005-0000-0000-000008510000}"/>
    <cellStyle name="Valuta 3 8 2 5 3 2" xfId="30726" xr:uid="{C65B0532-4011-4C0F-A3D6-81EF5D910C06}"/>
    <cellStyle name="Valuta 3 8 2 5 3 3" xfId="48811" xr:uid="{D85AD085-0AD9-4435-995B-D9D22A6968A1}"/>
    <cellStyle name="Valuta 3 8 2 5 3 4" xfId="55431" xr:uid="{502BA785-6470-4664-9D2A-F745906EDD4C}"/>
    <cellStyle name="Valuta 3 8 2 5 3 5" xfId="58980" xr:uid="{F61DA53C-A56B-43CB-9D6E-F1C87D2172CD}"/>
    <cellStyle name="Valuta 3 8 2 5 4" xfId="16728" xr:uid="{00000000-0005-0000-0000-000009510000}"/>
    <cellStyle name="Valuta 3 8 2 5 5" xfId="25875" xr:uid="{0139732C-DA71-40E4-AF58-DB4676D24F4B}"/>
    <cellStyle name="Valuta 3 8 2 5 6" xfId="43960" xr:uid="{B907584D-67C1-4E7C-8B8C-737256546D6D}"/>
    <cellStyle name="Valuta 3 8 2 5 7" xfId="50580" xr:uid="{17390E67-541D-4037-9281-C8C85E60F0FD}"/>
    <cellStyle name="Valuta 3 8 2 5 8" xfId="56807" xr:uid="{743935E7-692C-4FA8-8562-25F8ECA177DF}"/>
    <cellStyle name="Valuta 3 8 2 6" xfId="1424" xr:uid="{00000000-0005-0000-0000-00000A510000}"/>
    <cellStyle name="Valuta 3 8 2 6 2" xfId="4327" xr:uid="{00000000-0005-0000-0000-00000B510000}"/>
    <cellStyle name="Valuta 3 8 2 6 2 2" xfId="10124" xr:uid="{00000000-0005-0000-0000-00000C510000}"/>
    <cellStyle name="Valuta 3 8 2 6 2 3" xfId="19228" xr:uid="{00000000-0005-0000-0000-00000D510000}"/>
    <cellStyle name="Valuta 3 8 2 6 2 4" xfId="28281" xr:uid="{2A6527B5-FCB3-4B49-B62F-6CA84685EDE9}"/>
    <cellStyle name="Valuta 3 8 2 6 2 5" xfId="46366" xr:uid="{593514DC-9775-44CA-9F80-4C82C898CB49}"/>
    <cellStyle name="Valuta 3 8 2 6 2 6" xfId="52986" xr:uid="{392B13FF-1237-4FBD-A8B9-7FFDF9041405}"/>
    <cellStyle name="Valuta 3 8 2 6 2 7" xfId="57809" xr:uid="{12648BBC-546C-47DF-AF30-FD36361CFF11}"/>
    <cellStyle name="Valuta 3 8 2 6 3" xfId="7226" xr:uid="{00000000-0005-0000-0000-00000E510000}"/>
    <cellStyle name="Valuta 3 8 2 6 3 2" xfId="30360" xr:uid="{ABAC8082-7FC1-425E-B204-2F9E8E4E3E34}"/>
    <cellStyle name="Valuta 3 8 2 6 3 3" xfId="48445" xr:uid="{D5EF5F7C-5E4C-4F28-A9EC-D077FAD49F27}"/>
    <cellStyle name="Valuta 3 8 2 6 3 4" xfId="55065" xr:uid="{9DBF6EF8-13E1-4C62-BA3C-02776FE9A3AE}"/>
    <cellStyle name="Valuta 3 8 2 6 3 5" xfId="58644" xr:uid="{0A60411A-5B92-4B2B-A7E4-4EE58D3F5BF6}"/>
    <cellStyle name="Valuta 3 8 2 6 4" xfId="16330" xr:uid="{00000000-0005-0000-0000-00000F510000}"/>
    <cellStyle name="Valuta 3 8 2 6 5" xfId="25475" xr:uid="{9886D8C5-2BC4-48E8-893A-FB8A1906B050}"/>
    <cellStyle name="Valuta 3 8 2 6 6" xfId="43562" xr:uid="{69B8B9CC-A852-470B-A65F-C2D89F6B9FC7}"/>
    <cellStyle name="Valuta 3 8 2 6 7" xfId="50182" xr:uid="{4438EB52-282C-48FE-89F2-2426DB124CE2}"/>
    <cellStyle name="Valuta 3 8 2 6 8" xfId="56471" xr:uid="{3B24389E-937D-4FC6-873E-3D1AE6DD9EF1}"/>
    <cellStyle name="Valuta 3 8 2 7" xfId="912" xr:uid="{00000000-0005-0000-0000-000010510000}"/>
    <cellStyle name="Valuta 3 8 2 7 2" xfId="3815" xr:uid="{00000000-0005-0000-0000-000011510000}"/>
    <cellStyle name="Valuta 3 8 2 7 2 2" xfId="9612" xr:uid="{00000000-0005-0000-0000-000012510000}"/>
    <cellStyle name="Valuta 3 8 2 7 2 3" xfId="18716" xr:uid="{00000000-0005-0000-0000-000013510000}"/>
    <cellStyle name="Valuta 3 8 2 7 2 4" xfId="27805" xr:uid="{077975A0-7A8F-4C21-A303-5A4FC9E67D8F}"/>
    <cellStyle name="Valuta 3 8 2 7 2 5" xfId="45890" xr:uid="{6C5B3754-EB99-41D4-87EC-0E6C55A2DBE3}"/>
    <cellStyle name="Valuta 3 8 2 7 2 6" xfId="52510" xr:uid="{223CBB60-3C4B-4886-9C31-C1C84A151D9F}"/>
    <cellStyle name="Valuta 3 8 2 7 2 7" xfId="57475" xr:uid="{2721C6E5-5EB7-47F0-90D9-894A33AE18EE}"/>
    <cellStyle name="Valuta 3 8 2 7 3" xfId="6714" xr:uid="{00000000-0005-0000-0000-000014510000}"/>
    <cellStyle name="Valuta 3 8 2 7 4" xfId="15818" xr:uid="{00000000-0005-0000-0000-000015510000}"/>
    <cellStyle name="Valuta 3 8 2 7 5" xfId="24963" xr:uid="{0E823145-A682-42BE-8705-9184FA5610C9}"/>
    <cellStyle name="Valuta 3 8 2 7 6" xfId="43050" xr:uid="{7D0C2417-9AA0-46F0-A875-128F1643D349}"/>
    <cellStyle name="Valuta 3 8 2 7 7" xfId="49670" xr:uid="{B41FEBAE-3699-4EC1-9958-7E2F8B8508BB}"/>
    <cellStyle name="Valuta 3 8 2 7 8" xfId="56137" xr:uid="{446B7430-0F2D-4147-A0E2-0AB9AF3F5916}"/>
    <cellStyle name="Valuta 3 8 2 8" xfId="3345" xr:uid="{00000000-0005-0000-0000-000016510000}"/>
    <cellStyle name="Valuta 3 8 2 8 2" xfId="9142" xr:uid="{00000000-0005-0000-0000-000017510000}"/>
    <cellStyle name="Valuta 3 8 2 8 3" xfId="18246" xr:uid="{00000000-0005-0000-0000-000018510000}"/>
    <cellStyle name="Valuta 3 8 2 8 4" xfId="27393" xr:uid="{9E2F2ECD-6628-4E6C-AAAC-F8C242DA9DD1}"/>
    <cellStyle name="Valuta 3 8 2 8 5" xfId="45478" xr:uid="{04DC35F6-30DF-41C9-A5C6-BB86C92D1665}"/>
    <cellStyle name="Valuta 3 8 2 8 6" xfId="52098" xr:uid="{7545A21E-3185-40DB-94FB-2865147D352A}"/>
    <cellStyle name="Valuta 3 8 2 8 7" xfId="57141" xr:uid="{A11899A5-3B07-4302-BCB8-8FCB5CA9DBEC}"/>
    <cellStyle name="Valuta 3 8 2 9" xfId="6244" xr:uid="{00000000-0005-0000-0000-000019510000}"/>
    <cellStyle name="Valuta 3 8 2 9 2" xfId="30010" xr:uid="{55F89B7A-60CD-4604-BD25-04DC3F09BBED}"/>
    <cellStyle name="Valuta 3 8 2 9 3" xfId="48095" xr:uid="{412C3FFD-3A01-455F-9625-6C5C4462FBA9}"/>
    <cellStyle name="Valuta 3 8 2 9 4" xfId="54715" xr:uid="{5694857A-9D57-4A60-A00B-1D44E6D9AE2E}"/>
    <cellStyle name="Valuta 3 8 2 9 5" xfId="58310" xr:uid="{C3FCFC7F-41B2-420B-98F5-8154C4786D67}"/>
    <cellStyle name="Valuta 3 8 3" xfId="287" xr:uid="{00000000-0005-0000-0000-00001A510000}"/>
    <cellStyle name="Valuta 3 8 3 10" xfId="24384" xr:uid="{5E44AFCF-685D-4C3D-84B2-449F1C302CEC}"/>
    <cellStyle name="Valuta 3 8 3 11" xfId="42630" xr:uid="{A9C9FD35-12CC-44A2-85B5-3B9A9B70CCA5}"/>
    <cellStyle name="Valuta 3 8 3 12" xfId="49250" xr:uid="{F1109B34-DA70-40B6-8BC5-42AAB1490DEE}"/>
    <cellStyle name="Valuta 3 8 3 13" xfId="55843" xr:uid="{F7EE425F-3DCC-4FE6-8C44-EF6BD1670BDB}"/>
    <cellStyle name="Valuta 3 8 3 2" xfId="684" xr:uid="{00000000-0005-0000-0000-00001B510000}"/>
    <cellStyle name="Valuta 3 8 3 2 10" xfId="49442" xr:uid="{A6A6F0F2-DA04-4677-A680-0CBB9BEEA165}"/>
    <cellStyle name="Valuta 3 8 3 2 11" xfId="56010" xr:uid="{0D24E54F-443A-4F9E-A37E-D2006C92898A}"/>
    <cellStyle name="Valuta 3 8 3 2 2" xfId="2033" xr:uid="{00000000-0005-0000-0000-00001C510000}"/>
    <cellStyle name="Valuta 3 8 3 2 2 2" xfId="4932" xr:uid="{00000000-0005-0000-0000-00001D510000}"/>
    <cellStyle name="Valuta 3 8 3 2 2 2 2" xfId="10729" xr:uid="{00000000-0005-0000-0000-00001E510000}"/>
    <cellStyle name="Valuta 3 8 3 2 2 2 3" xfId="19833" xr:uid="{00000000-0005-0000-0000-00001F510000}"/>
    <cellStyle name="Valuta 3 8 3 2 2 2 4" xfId="28556" xr:uid="{54AC3DB1-6231-4893-ABD7-3A8921794EE1}"/>
    <cellStyle name="Valuta 3 8 3 2 2 2 5" xfId="46641" xr:uid="{C1B99C31-BE23-45FE-B19A-4E91C10DA141}"/>
    <cellStyle name="Valuta 3 8 3 2 2 2 6" xfId="53261" xr:uid="{2FE7CE7A-8A6D-4165-A15D-8FBE02EE7040}"/>
    <cellStyle name="Valuta 3 8 3 2 2 2 7" xfId="58016" xr:uid="{AC21A28A-9A02-4DE2-9609-0E5AAA530407}"/>
    <cellStyle name="Valuta 3 8 3 2 2 3" xfId="7831" xr:uid="{00000000-0005-0000-0000-000020510000}"/>
    <cellStyle name="Valuta 3 8 3 2 2 3 2" xfId="30933" xr:uid="{80D0206B-AE10-4599-AF61-BB354B0BD7E9}"/>
    <cellStyle name="Valuta 3 8 3 2 2 3 3" xfId="49018" xr:uid="{17C331CA-90EB-4421-A71E-1DE4DBA7C00D}"/>
    <cellStyle name="Valuta 3 8 3 2 2 3 4" xfId="55638" xr:uid="{F08A89AA-3A45-47A3-8A11-0CF706F58276}"/>
    <cellStyle name="Valuta 3 8 3 2 2 3 5" xfId="59187" xr:uid="{C0FED501-5506-46A4-ACC5-CDB0A7A8B9DB}"/>
    <cellStyle name="Valuta 3 8 3 2 2 4" xfId="16935" xr:uid="{00000000-0005-0000-0000-000021510000}"/>
    <cellStyle name="Valuta 3 8 3 2 2 5" xfId="26082" xr:uid="{F65A3943-B962-4EC3-9AEB-371F491AA8D6}"/>
    <cellStyle name="Valuta 3 8 3 2 2 6" xfId="44167" xr:uid="{F731C7C3-52EF-4B48-8748-FBEAA20FDBF3}"/>
    <cellStyle name="Valuta 3 8 3 2 2 7" xfId="50787" xr:uid="{808D5412-512F-4561-9D72-1B37E91EFA7D}"/>
    <cellStyle name="Valuta 3 8 3 2 2 8" xfId="57014" xr:uid="{2EDFB77C-E856-4B4E-979C-8A02D0FF1D28}"/>
    <cellStyle name="Valuta 3 8 3 2 3" xfId="1687" xr:uid="{00000000-0005-0000-0000-000022510000}"/>
    <cellStyle name="Valuta 3 8 3 2 3 2" xfId="4590" xr:uid="{00000000-0005-0000-0000-000023510000}"/>
    <cellStyle name="Valuta 3 8 3 2 3 2 2" xfId="10387" xr:uid="{00000000-0005-0000-0000-000024510000}"/>
    <cellStyle name="Valuta 3 8 3 2 3 2 3" xfId="19491" xr:uid="{00000000-0005-0000-0000-000025510000}"/>
    <cellStyle name="Valuta 3 8 3 2 3 2 4" xfId="28093" xr:uid="{FB353FDE-5AFD-4C4E-98CC-FBAE8D4A7531}"/>
    <cellStyle name="Valuta 3 8 3 2 3 2 5" xfId="46178" xr:uid="{CE504A41-F33E-4029-A3C8-61C1D7917BC4}"/>
    <cellStyle name="Valuta 3 8 3 2 3 2 6" xfId="52798" xr:uid="{6C9A8A13-EF28-410B-B863-9ABED4FA9695}"/>
    <cellStyle name="Valuta 3 8 3 2 3 2 7" xfId="57682" xr:uid="{3D6E4F27-3FBB-4DD8-9B43-460CFBF63183}"/>
    <cellStyle name="Valuta 3 8 3 2 3 3" xfId="7489" xr:uid="{00000000-0005-0000-0000-000026510000}"/>
    <cellStyle name="Valuta 3 8 3 2 3 3 2" xfId="30595" xr:uid="{B7E80185-4CDF-47D9-95DC-09818B8816A1}"/>
    <cellStyle name="Valuta 3 8 3 2 3 3 3" xfId="48680" xr:uid="{27283E6E-6348-4FE8-AD5B-2B5A9BF0825B}"/>
    <cellStyle name="Valuta 3 8 3 2 3 3 4" xfId="55300" xr:uid="{0D79888C-337F-44D9-AD7B-C8BAF18BB8D5}"/>
    <cellStyle name="Valuta 3 8 3 2 3 3 5" xfId="58851" xr:uid="{565E07C0-1BA6-449D-A21D-DEAA86A6832E}"/>
    <cellStyle name="Valuta 3 8 3 2 3 4" xfId="16593" xr:uid="{00000000-0005-0000-0000-000027510000}"/>
    <cellStyle name="Valuta 3 8 3 2 3 5" xfId="25738" xr:uid="{92243021-CA28-458D-963E-C19209575E0C}"/>
    <cellStyle name="Valuta 3 8 3 2 3 6" xfId="43825" xr:uid="{3093BE7D-4D69-447F-8F04-1F196FF8221E}"/>
    <cellStyle name="Valuta 3 8 3 2 3 7" xfId="50445" xr:uid="{EB69F6C0-4F26-4192-BB54-6153849E2D45}"/>
    <cellStyle name="Valuta 3 8 3 2 3 8" xfId="56678" xr:uid="{E774ACBD-8DEB-426F-A760-1BFEB07FDCA3}"/>
    <cellStyle name="Valuta 3 8 3 2 4" xfId="1254" xr:uid="{00000000-0005-0000-0000-000028510000}"/>
    <cellStyle name="Valuta 3 8 3 2 4 2" xfId="4157" xr:uid="{00000000-0005-0000-0000-000029510000}"/>
    <cellStyle name="Valuta 3 8 3 2 4 2 2" xfId="9954" xr:uid="{00000000-0005-0000-0000-00002A510000}"/>
    <cellStyle name="Valuta 3 8 3 2 4 2 3" xfId="19058" xr:uid="{00000000-0005-0000-0000-00002B510000}"/>
    <cellStyle name="Valuta 3 8 3 2 4 3" xfId="7056" xr:uid="{00000000-0005-0000-0000-00002C510000}"/>
    <cellStyle name="Valuta 3 8 3 2 4 4" xfId="16160" xr:uid="{00000000-0005-0000-0000-00002D510000}"/>
    <cellStyle name="Valuta 3 8 3 2 4 5" xfId="25305" xr:uid="{AA91E9C5-26F6-404E-88D1-C780CF1D91CB}"/>
    <cellStyle name="Valuta 3 8 3 2 4 6" xfId="43392" xr:uid="{49F18EC3-A3B1-47EE-BA8B-698D793551AC}"/>
    <cellStyle name="Valuta 3 8 3 2 4 7" xfId="50012" xr:uid="{3B841AEC-8574-4CAA-96E3-EAE825C3A547}"/>
    <cellStyle name="Valuta 3 8 3 2 4 8" xfId="56344" xr:uid="{C6C96446-D7ED-4FD3-ACE0-6006B6FFD7CE}"/>
    <cellStyle name="Valuta 3 8 3 2 5" xfId="3587" xr:uid="{00000000-0005-0000-0000-00002E510000}"/>
    <cellStyle name="Valuta 3 8 3 2 5 2" xfId="9384" xr:uid="{00000000-0005-0000-0000-00002F510000}"/>
    <cellStyle name="Valuta 3 8 3 2 5 3" xfId="18488" xr:uid="{00000000-0005-0000-0000-000030510000}"/>
    <cellStyle name="Valuta 3 8 3 2 5 4" xfId="27635" xr:uid="{F0D20B50-D029-44B2-AE47-C22319D0EB14}"/>
    <cellStyle name="Valuta 3 8 3 2 5 5" xfId="45720" xr:uid="{56A6F53D-A444-4016-974A-2FAA58482134}"/>
    <cellStyle name="Valuta 3 8 3 2 5 6" xfId="52340" xr:uid="{EBBAA25F-8821-4F02-A698-A6FD9734BFDD}"/>
    <cellStyle name="Valuta 3 8 3 2 5 7" xfId="57348" xr:uid="{185A493C-AD7E-49C3-BCA7-F20F32D5B765}"/>
    <cellStyle name="Valuta 3 8 3 2 6" xfId="6486" xr:uid="{00000000-0005-0000-0000-000031510000}"/>
    <cellStyle name="Valuta 3 8 3 2 6 2" xfId="30217" xr:uid="{6BB2CCC7-5D1D-4274-9BD4-C9D1FAB750BA}"/>
    <cellStyle name="Valuta 3 8 3 2 6 3" xfId="48302" xr:uid="{B6397357-F477-481B-AA22-0C07402C6684}"/>
    <cellStyle name="Valuta 3 8 3 2 6 4" xfId="54922" xr:uid="{BCE13949-CFE8-4091-BF37-9D0C218FB726}"/>
    <cellStyle name="Valuta 3 8 3 2 6 5" xfId="58517" xr:uid="{89C13C61-90ED-4F47-A591-1F85D9BC3927}"/>
    <cellStyle name="Valuta 3 8 3 2 7" xfId="15590" xr:uid="{00000000-0005-0000-0000-000032510000}"/>
    <cellStyle name="Valuta 3 8 3 2 8" xfId="24735" xr:uid="{1ABEF36B-DEE0-442C-9DA4-5FBA91870303}"/>
    <cellStyle name="Valuta 3 8 3 2 9" xfId="42822" xr:uid="{4952AB19-22EF-404B-8C50-AFFEA3696839}"/>
    <cellStyle name="Valuta 3 8 3 3" xfId="1866" xr:uid="{00000000-0005-0000-0000-000033510000}"/>
    <cellStyle name="Valuta 3 8 3 3 2" xfId="4765" xr:uid="{00000000-0005-0000-0000-000034510000}"/>
    <cellStyle name="Valuta 3 8 3 3 2 2" xfId="10562" xr:uid="{00000000-0005-0000-0000-000035510000}"/>
    <cellStyle name="Valuta 3 8 3 3 2 3" xfId="19666" xr:uid="{00000000-0005-0000-0000-000036510000}"/>
    <cellStyle name="Valuta 3 8 3 3 2 4" xfId="28752" xr:uid="{A7F39D92-ABD4-4969-859F-7787A7E885AD}"/>
    <cellStyle name="Valuta 3 8 3 3 2 5" xfId="46837" xr:uid="{C0F30FAE-F93D-4E5A-8E61-04CFFE4F17DA}"/>
    <cellStyle name="Valuta 3 8 3 3 2 6" xfId="53457" xr:uid="{16AEFD7F-8D79-4C82-9BD3-756A111B33F2}"/>
    <cellStyle name="Valuta 3 8 3 3 2 7" xfId="58183" xr:uid="{B4FB92D1-51BB-4437-AC03-C37E160371CB}"/>
    <cellStyle name="Valuta 3 8 3 3 3" xfId="7664" xr:uid="{00000000-0005-0000-0000-000037510000}"/>
    <cellStyle name="Valuta 3 8 3 3 3 2" xfId="30766" xr:uid="{911BD893-E1D3-41A2-987E-1B2A2844B3B7}"/>
    <cellStyle name="Valuta 3 8 3 3 3 3" xfId="48851" xr:uid="{7234C5B2-6921-4B43-9CC6-F2F42EE3115F}"/>
    <cellStyle name="Valuta 3 8 3 3 3 4" xfId="55471" xr:uid="{2C64D118-82CE-4267-A3E2-558085AC36FC}"/>
    <cellStyle name="Valuta 3 8 3 3 3 5" xfId="59020" xr:uid="{15EB67F8-DBE2-454B-A10F-E177F8EB8BD1}"/>
    <cellStyle name="Valuta 3 8 3 3 4" xfId="16768" xr:uid="{00000000-0005-0000-0000-000038510000}"/>
    <cellStyle name="Valuta 3 8 3 3 5" xfId="25915" xr:uid="{AFA3552E-3B3D-405D-A5B4-857F4017BE1E}"/>
    <cellStyle name="Valuta 3 8 3 3 6" xfId="44000" xr:uid="{0DC86379-424B-45BB-B3C7-1FFEBE77006B}"/>
    <cellStyle name="Valuta 3 8 3 3 7" xfId="50620" xr:uid="{CEC549B5-A4FD-4E85-B6F9-A6C0409DF926}"/>
    <cellStyle name="Valuta 3 8 3 3 8" xfId="56847" xr:uid="{E2A41C68-4590-47F0-8F6C-223DFF0D4953}"/>
    <cellStyle name="Valuta 3 8 3 4" xfId="1474" xr:uid="{00000000-0005-0000-0000-000039510000}"/>
    <cellStyle name="Valuta 3 8 3 4 2" xfId="4377" xr:uid="{00000000-0005-0000-0000-00003A510000}"/>
    <cellStyle name="Valuta 3 8 3 4 2 2" xfId="10174" xr:uid="{00000000-0005-0000-0000-00003B510000}"/>
    <cellStyle name="Valuta 3 8 3 4 2 3" xfId="19278" xr:uid="{00000000-0005-0000-0000-00003C510000}"/>
    <cellStyle name="Valuta 3 8 3 4 2 4" xfId="28331" xr:uid="{14E4D979-6063-4E78-AE97-4D5E83B1CB9F}"/>
    <cellStyle name="Valuta 3 8 3 4 2 5" xfId="46416" xr:uid="{147F54D5-5E8B-4FEF-8AD5-75B4C1D75F60}"/>
    <cellStyle name="Valuta 3 8 3 4 2 6" xfId="53036" xr:uid="{AB9CDC51-B9AF-4589-A4AE-B48A2F6B7481}"/>
    <cellStyle name="Valuta 3 8 3 4 2 7" xfId="57849" xr:uid="{35CAE7A9-1657-45A0-BE55-997228225FA4}"/>
    <cellStyle name="Valuta 3 8 3 4 3" xfId="7276" xr:uid="{00000000-0005-0000-0000-00003D510000}"/>
    <cellStyle name="Valuta 3 8 3 4 3 2" xfId="30404" xr:uid="{7FD246DD-F10A-4EEF-8BCD-8D17C3A7DA44}"/>
    <cellStyle name="Valuta 3 8 3 4 3 3" xfId="48489" xr:uid="{928914C7-C8E5-44C0-BAB2-56A94A8973F0}"/>
    <cellStyle name="Valuta 3 8 3 4 3 4" xfId="55109" xr:uid="{A00600D1-97F9-4420-8FC8-5D2988B425A6}"/>
    <cellStyle name="Valuta 3 8 3 4 3 5" xfId="58684" xr:uid="{40F922ED-10DC-482B-A938-464A634D2D15}"/>
    <cellStyle name="Valuta 3 8 3 4 4" xfId="16380" xr:uid="{00000000-0005-0000-0000-00003E510000}"/>
    <cellStyle name="Valuta 3 8 3 4 5" xfId="25525" xr:uid="{1493F102-709F-471E-90B5-AB16ED9C4B87}"/>
    <cellStyle name="Valuta 3 8 3 4 6" xfId="43612" xr:uid="{294CDE39-2E74-4A70-B09F-9A104BEF27F3}"/>
    <cellStyle name="Valuta 3 8 3 4 7" xfId="50232" xr:uid="{106270A7-C471-4DC4-9FC1-C97FD4FA7ED0}"/>
    <cellStyle name="Valuta 3 8 3 4 8" xfId="56511" xr:uid="{4626F055-D91B-4227-AF61-3D8A692C7BB2}"/>
    <cellStyle name="Valuta 3 8 3 5" xfId="963" xr:uid="{00000000-0005-0000-0000-00003F510000}"/>
    <cellStyle name="Valuta 3 8 3 5 2" xfId="3866" xr:uid="{00000000-0005-0000-0000-000040510000}"/>
    <cellStyle name="Valuta 3 8 3 5 2 2" xfId="9663" xr:uid="{00000000-0005-0000-0000-000041510000}"/>
    <cellStyle name="Valuta 3 8 3 5 2 3" xfId="18767" xr:uid="{00000000-0005-0000-0000-000042510000}"/>
    <cellStyle name="Valuta 3 8 3 5 2 4" xfId="27855" xr:uid="{CCBDEB50-FCD8-41F7-AA4E-B9A100CCB46A}"/>
    <cellStyle name="Valuta 3 8 3 5 2 5" xfId="45940" xr:uid="{A2AC5CC8-3599-46CB-A644-4D0F91D08F03}"/>
    <cellStyle name="Valuta 3 8 3 5 2 6" xfId="52560" xr:uid="{0651B3AC-4044-4244-855B-C9CB6FAB0BDC}"/>
    <cellStyle name="Valuta 3 8 3 5 2 7" xfId="57515" xr:uid="{2458CAFC-9F3C-42E7-97B9-CDF507841F19}"/>
    <cellStyle name="Valuta 3 8 3 5 3" xfId="6765" xr:uid="{00000000-0005-0000-0000-000043510000}"/>
    <cellStyle name="Valuta 3 8 3 5 4" xfId="15869" xr:uid="{00000000-0005-0000-0000-000044510000}"/>
    <cellStyle name="Valuta 3 8 3 5 5" xfId="25014" xr:uid="{80579F56-EEA9-405B-86D4-11514503A3FB}"/>
    <cellStyle name="Valuta 3 8 3 5 6" xfId="43101" xr:uid="{EFE4D19B-20D5-45DB-9887-B5A9260AB18A}"/>
    <cellStyle name="Valuta 3 8 3 5 7" xfId="49721" xr:uid="{E70D20F8-C20D-41E6-8EF7-BB626589E99A}"/>
    <cellStyle name="Valuta 3 8 3 5 8" xfId="56177" xr:uid="{080BF7F1-E67F-4450-ACDA-639C0086A9B6}"/>
    <cellStyle name="Valuta 3 8 3 6" xfId="3395" xr:uid="{00000000-0005-0000-0000-000045510000}"/>
    <cellStyle name="Valuta 3 8 3 6 2" xfId="9192" xr:uid="{00000000-0005-0000-0000-000046510000}"/>
    <cellStyle name="Valuta 3 8 3 6 3" xfId="18296" xr:uid="{00000000-0005-0000-0000-000047510000}"/>
    <cellStyle name="Valuta 3 8 3 6 4" xfId="27443" xr:uid="{BDC28D43-ED11-479C-85E0-044C3EA8084D}"/>
    <cellStyle name="Valuta 3 8 3 6 5" xfId="45528" xr:uid="{496B0B6C-2B3A-4135-8802-E08F68D30BE5}"/>
    <cellStyle name="Valuta 3 8 3 6 6" xfId="52148" xr:uid="{CF5416A2-0C42-4B55-AB63-3F42EFFEAB3F}"/>
    <cellStyle name="Valuta 3 8 3 6 7" xfId="57181" xr:uid="{0524A7EA-1517-4DED-8458-FD623879CDB7}"/>
    <cellStyle name="Valuta 3 8 3 7" xfId="6294" xr:uid="{00000000-0005-0000-0000-000048510000}"/>
    <cellStyle name="Valuta 3 8 3 7 2" xfId="30050" xr:uid="{9598E3E0-2F40-4E20-AFD3-E14BC87C8063}"/>
    <cellStyle name="Valuta 3 8 3 7 3" xfId="48135" xr:uid="{440C7778-37FD-48D5-A15F-36BED54455DC}"/>
    <cellStyle name="Valuta 3 8 3 7 4" xfId="54755" xr:uid="{442F3A4D-2B1E-47E3-AD9D-C0B5B353405F}"/>
    <cellStyle name="Valuta 3 8 3 7 5" xfId="58350" xr:uid="{38D7258D-9859-43F7-8098-96C682CE29B7}"/>
    <cellStyle name="Valuta 3 8 3 8" xfId="15184" xr:uid="{00000000-0005-0000-0000-000049510000}"/>
    <cellStyle name="Valuta 3 8 3 9" xfId="15398" xr:uid="{00000000-0005-0000-0000-00004A510000}"/>
    <cellStyle name="Valuta 3 8 4" xfId="535" xr:uid="{00000000-0005-0000-0000-00004B510000}"/>
    <cellStyle name="Valuta 3 8 5" xfId="592" xr:uid="{00000000-0005-0000-0000-00004C510000}"/>
    <cellStyle name="Valuta 3 8 5 10" xfId="49350" xr:uid="{79268751-90E1-4638-9453-8F3B1B3C27C8}"/>
    <cellStyle name="Valuta 3 8 5 11" xfId="55930" xr:uid="{25ED50B7-076C-4029-A159-5B59628984CE}"/>
    <cellStyle name="Valuta 3 8 5 2" xfId="1953" xr:uid="{00000000-0005-0000-0000-00004D510000}"/>
    <cellStyle name="Valuta 3 8 5 2 2" xfId="4852" xr:uid="{00000000-0005-0000-0000-00004E510000}"/>
    <cellStyle name="Valuta 3 8 5 2 2 2" xfId="10649" xr:uid="{00000000-0005-0000-0000-00004F510000}"/>
    <cellStyle name="Valuta 3 8 5 2 2 3" xfId="19753" xr:uid="{00000000-0005-0000-0000-000050510000}"/>
    <cellStyle name="Valuta 3 8 5 2 2 4" xfId="28464" xr:uid="{F0C50A78-1BDD-44CC-B563-5EA7555D589D}"/>
    <cellStyle name="Valuta 3 8 5 2 2 5" xfId="46549" xr:uid="{35F19B27-C03E-4E86-9BF3-6070D534C451}"/>
    <cellStyle name="Valuta 3 8 5 2 2 6" xfId="53169" xr:uid="{67211305-42EC-4689-B44B-FBF6239F7A2A}"/>
    <cellStyle name="Valuta 3 8 5 2 2 7" xfId="57936" xr:uid="{B347A3BD-F09B-47A3-AF6E-187036FFABDF}"/>
    <cellStyle name="Valuta 3 8 5 2 3" xfId="7751" xr:uid="{00000000-0005-0000-0000-000051510000}"/>
    <cellStyle name="Valuta 3 8 5 2 3 2" xfId="30853" xr:uid="{C70F540A-5654-4019-9F2D-3E7FE94CD409}"/>
    <cellStyle name="Valuta 3 8 5 2 3 3" xfId="48938" xr:uid="{85065957-D8B2-445D-B68C-9CB3D7B822C4}"/>
    <cellStyle name="Valuta 3 8 5 2 3 4" xfId="55558" xr:uid="{1ACE7BE1-7668-4CDA-AA32-68A061E2C4C4}"/>
    <cellStyle name="Valuta 3 8 5 2 3 5" xfId="59107" xr:uid="{1E96D962-BB50-4B74-B630-FB041D8DDF67}"/>
    <cellStyle name="Valuta 3 8 5 2 4" xfId="16855" xr:uid="{00000000-0005-0000-0000-000052510000}"/>
    <cellStyle name="Valuta 3 8 5 2 5" xfId="26002" xr:uid="{3C31FCA8-D061-471E-AA15-94B2E9555B57}"/>
    <cellStyle name="Valuta 3 8 5 2 6" xfId="44087" xr:uid="{5A2C270A-AAC5-41F6-9772-AF90162AEB7D}"/>
    <cellStyle name="Valuta 3 8 5 2 7" xfId="50707" xr:uid="{3307DA0D-4A14-41C8-91AB-96FBC0E5F074}"/>
    <cellStyle name="Valuta 3 8 5 2 8" xfId="56934" xr:uid="{DD458F24-7E69-451C-A353-0B570B66B07C}"/>
    <cellStyle name="Valuta 3 8 5 3" xfId="1595" xr:uid="{00000000-0005-0000-0000-000053510000}"/>
    <cellStyle name="Valuta 3 8 5 3 2" xfId="4498" xr:uid="{00000000-0005-0000-0000-000054510000}"/>
    <cellStyle name="Valuta 3 8 5 3 2 2" xfId="10295" xr:uid="{00000000-0005-0000-0000-000055510000}"/>
    <cellStyle name="Valuta 3 8 5 3 2 3" xfId="19399" xr:uid="{00000000-0005-0000-0000-000056510000}"/>
    <cellStyle name="Valuta 3 8 5 3 2 4" xfId="28001" xr:uid="{680FFD38-264C-473F-958D-400206114392}"/>
    <cellStyle name="Valuta 3 8 5 3 2 5" xfId="46086" xr:uid="{6094874A-CE61-4FB6-A69B-C857F08287A0}"/>
    <cellStyle name="Valuta 3 8 5 3 2 6" xfId="52706" xr:uid="{7D501FFE-071B-4DA9-97FA-FB8EC9670662}"/>
    <cellStyle name="Valuta 3 8 5 3 2 7" xfId="57602" xr:uid="{F98DB0F1-FDF3-4136-ABB3-4BAE00EB75A1}"/>
    <cellStyle name="Valuta 3 8 5 3 3" xfId="7397" xr:uid="{00000000-0005-0000-0000-000057510000}"/>
    <cellStyle name="Valuta 3 8 5 3 3 2" xfId="30509" xr:uid="{9C469C82-6217-49FB-8244-1C5319F1142C}"/>
    <cellStyle name="Valuta 3 8 5 3 3 3" xfId="48594" xr:uid="{A768FC02-C787-444D-AAE6-760B1A233C27}"/>
    <cellStyle name="Valuta 3 8 5 3 3 4" xfId="55214" xr:uid="{69960754-4CE6-4CE8-B740-EE9F3C942A01}"/>
    <cellStyle name="Valuta 3 8 5 3 3 5" xfId="58771" xr:uid="{FFDDA160-80C1-49F9-B94A-BC8DCCD7F317}"/>
    <cellStyle name="Valuta 3 8 5 3 4" xfId="16501" xr:uid="{00000000-0005-0000-0000-000058510000}"/>
    <cellStyle name="Valuta 3 8 5 3 5" xfId="25646" xr:uid="{26699E6C-1579-49E0-9D5F-BD2474AA8D33}"/>
    <cellStyle name="Valuta 3 8 5 3 6" xfId="43733" xr:uid="{67A5369D-2ABA-4DF6-8F15-EA9A1CED4579}"/>
    <cellStyle name="Valuta 3 8 5 3 7" xfId="50353" xr:uid="{D47868D3-4C87-4FC9-93DE-ED825DD29924}"/>
    <cellStyle name="Valuta 3 8 5 3 8" xfId="56598" xr:uid="{AD08BF56-F8DD-43CA-8D87-26CE491FD8E1}"/>
    <cellStyle name="Valuta 3 8 5 4" xfId="1162" xr:uid="{00000000-0005-0000-0000-000059510000}"/>
    <cellStyle name="Valuta 3 8 5 4 2" xfId="4065" xr:uid="{00000000-0005-0000-0000-00005A510000}"/>
    <cellStyle name="Valuta 3 8 5 4 2 2" xfId="9862" xr:uid="{00000000-0005-0000-0000-00005B510000}"/>
    <cellStyle name="Valuta 3 8 5 4 2 3" xfId="18966" xr:uid="{00000000-0005-0000-0000-00005C510000}"/>
    <cellStyle name="Valuta 3 8 5 4 3" xfId="6964" xr:uid="{00000000-0005-0000-0000-00005D510000}"/>
    <cellStyle name="Valuta 3 8 5 4 4" xfId="16068" xr:uid="{00000000-0005-0000-0000-00005E510000}"/>
    <cellStyle name="Valuta 3 8 5 4 5" xfId="25213" xr:uid="{E84F8DC4-A52C-4620-9CF2-9A54B4339A57}"/>
    <cellStyle name="Valuta 3 8 5 4 6" xfId="43300" xr:uid="{42FD0D41-047C-4229-A255-9101B75C47F5}"/>
    <cellStyle name="Valuta 3 8 5 4 7" xfId="49920" xr:uid="{F49E9A84-8A9A-4AA5-BDA5-5E8589CF8AAC}"/>
    <cellStyle name="Valuta 3 8 5 4 8" xfId="56264" xr:uid="{8888847A-9298-48C0-AF2E-1871AA24F950}"/>
    <cellStyle name="Valuta 3 8 5 5" xfId="3495" xr:uid="{00000000-0005-0000-0000-00005F510000}"/>
    <cellStyle name="Valuta 3 8 5 5 2" xfId="9292" xr:uid="{00000000-0005-0000-0000-000060510000}"/>
    <cellStyle name="Valuta 3 8 5 5 3" xfId="18396" xr:uid="{00000000-0005-0000-0000-000061510000}"/>
    <cellStyle name="Valuta 3 8 5 5 4" xfId="27543" xr:uid="{CF1F2AED-6F79-447F-827C-FB8FE12142C9}"/>
    <cellStyle name="Valuta 3 8 5 5 5" xfId="45628" xr:uid="{D7B62220-C9B9-45EA-AF8A-6B68C2A8E6B8}"/>
    <cellStyle name="Valuta 3 8 5 5 6" xfId="52248" xr:uid="{0543861A-63B2-413F-8890-FFF53CF25519}"/>
    <cellStyle name="Valuta 3 8 5 5 7" xfId="57268" xr:uid="{AC02B9F7-2991-483B-896D-FF43E7655A42}"/>
    <cellStyle name="Valuta 3 8 5 6" xfId="6394" xr:uid="{00000000-0005-0000-0000-000062510000}"/>
    <cellStyle name="Valuta 3 8 5 6 2" xfId="30137" xr:uid="{800EF419-F9BB-45B9-8E58-3D30138F92F2}"/>
    <cellStyle name="Valuta 3 8 5 6 3" xfId="48222" xr:uid="{EB5E203A-FFCE-4520-879E-49D53499DBF6}"/>
    <cellStyle name="Valuta 3 8 5 6 4" xfId="54842" xr:uid="{E2DC1AAB-8535-4938-9A0B-4D87870A34E0}"/>
    <cellStyle name="Valuta 3 8 5 6 5" xfId="58437" xr:uid="{6D69AE01-D0B6-49B9-8085-163D492386E8}"/>
    <cellStyle name="Valuta 3 8 5 7" xfId="15498" xr:uid="{00000000-0005-0000-0000-000063510000}"/>
    <cellStyle name="Valuta 3 8 5 8" xfId="24643" xr:uid="{F0A49AEB-EDE5-44AE-9FDA-361CAF3428BB}"/>
    <cellStyle name="Valuta 3 8 5 9" xfId="42730" xr:uid="{B54DA7FD-4ECB-4602-995B-8B71F5D5E37E}"/>
    <cellStyle name="Valuta 3 8 6" xfId="1786" xr:uid="{00000000-0005-0000-0000-000064510000}"/>
    <cellStyle name="Valuta 3 8 6 2" xfId="4685" xr:uid="{00000000-0005-0000-0000-000065510000}"/>
    <cellStyle name="Valuta 3 8 6 2 2" xfId="10482" xr:uid="{00000000-0005-0000-0000-000066510000}"/>
    <cellStyle name="Valuta 3 8 6 2 3" xfId="19586" xr:uid="{00000000-0005-0000-0000-000067510000}"/>
    <cellStyle name="Valuta 3 8 6 2 4" xfId="28667" xr:uid="{9249234F-496C-425C-BEE2-3CDC5340B8FB}"/>
    <cellStyle name="Valuta 3 8 6 2 5" xfId="46752" xr:uid="{0904B7EB-1493-419F-BD3D-6A2A1E60C7D5}"/>
    <cellStyle name="Valuta 3 8 6 2 6" xfId="53372" xr:uid="{0EFF149B-A7AB-4DBE-98AA-938C3910F9B5}"/>
    <cellStyle name="Valuta 3 8 6 2 7" xfId="58103" xr:uid="{EE1C4404-C65D-4352-AF3A-737363CE5584}"/>
    <cellStyle name="Valuta 3 8 6 3" xfId="7584" xr:uid="{00000000-0005-0000-0000-000068510000}"/>
    <cellStyle name="Valuta 3 8 6 3 2" xfId="30686" xr:uid="{F0FC7C13-0C6F-42CF-B56A-287BD683A497}"/>
    <cellStyle name="Valuta 3 8 6 3 3" xfId="48771" xr:uid="{AED2111F-AAA2-4B58-85B2-B9AE58A36ABC}"/>
    <cellStyle name="Valuta 3 8 6 3 4" xfId="55391" xr:uid="{C8755101-90D8-4088-B40D-FE4044653604}"/>
    <cellStyle name="Valuta 3 8 6 3 5" xfId="58940" xr:uid="{EEF92C62-E505-4593-8479-81035DD8FD30}"/>
    <cellStyle name="Valuta 3 8 6 4" xfId="16688" xr:uid="{00000000-0005-0000-0000-000069510000}"/>
    <cellStyle name="Valuta 3 8 6 5" xfId="25835" xr:uid="{39A4F8EF-3AB0-4B30-A1F1-10FCB7761B26}"/>
    <cellStyle name="Valuta 3 8 6 6" xfId="43920" xr:uid="{6F817BCD-03BD-45FE-92FD-D0C21B1ED006}"/>
    <cellStyle name="Valuta 3 8 6 7" xfId="50540" xr:uid="{20178A45-2197-4198-A16E-3457D7BDFC7F}"/>
    <cellStyle name="Valuta 3 8 6 8" xfId="56767" xr:uid="{E46D71FC-15EF-4C85-924C-BA6D0DFAA8B6}"/>
    <cellStyle name="Valuta 3 8 7" xfId="1380" xr:uid="{00000000-0005-0000-0000-00006A510000}"/>
    <cellStyle name="Valuta 3 8 7 2" xfId="4283" xr:uid="{00000000-0005-0000-0000-00006B510000}"/>
    <cellStyle name="Valuta 3 8 7 2 2" xfId="10080" xr:uid="{00000000-0005-0000-0000-00006C510000}"/>
    <cellStyle name="Valuta 3 8 7 2 3" xfId="19184" xr:uid="{00000000-0005-0000-0000-00006D510000}"/>
    <cellStyle name="Valuta 3 8 7 2 4" xfId="28236" xr:uid="{FC167177-2AF5-4E6E-A1A2-78F56FCA107F}"/>
    <cellStyle name="Valuta 3 8 7 2 5" xfId="46321" xr:uid="{91E534B5-1114-4E05-ABE0-36721C54AE93}"/>
    <cellStyle name="Valuta 3 8 7 2 6" xfId="52941" xr:uid="{0F92B41F-0107-47D0-B276-5A458135AD56}"/>
    <cellStyle name="Valuta 3 8 7 2 7" xfId="57769" xr:uid="{A1423814-E470-4897-9C89-AC7BCD0B3509}"/>
    <cellStyle name="Valuta 3 8 7 3" xfId="7182" xr:uid="{00000000-0005-0000-0000-00006E510000}"/>
    <cellStyle name="Valuta 3 8 7 3 2" xfId="30318" xr:uid="{42CA7CAE-14B6-4C82-A978-113ABC244E72}"/>
    <cellStyle name="Valuta 3 8 7 3 3" xfId="48403" xr:uid="{364F83F4-D15C-4500-B881-B113A4A7ED26}"/>
    <cellStyle name="Valuta 3 8 7 3 4" xfId="55023" xr:uid="{F31D3EB1-0A3E-412A-96BB-51B634B264CD}"/>
    <cellStyle name="Valuta 3 8 7 3 5" xfId="58604" xr:uid="{F01D14E3-147C-4139-879B-2D71EC912FAA}"/>
    <cellStyle name="Valuta 3 8 7 4" xfId="16286" xr:uid="{00000000-0005-0000-0000-00006F510000}"/>
    <cellStyle name="Valuta 3 8 7 5" xfId="25431" xr:uid="{DF827EA2-BD88-4F41-A458-069649A47738}"/>
    <cellStyle name="Valuta 3 8 7 6" xfId="43518" xr:uid="{835664ED-A62B-44E6-B21B-1D2551706209}"/>
    <cellStyle name="Valuta 3 8 7 7" xfId="50138" xr:uid="{CDD40F8A-0502-45C1-8856-A60DEE237D32}"/>
    <cellStyle name="Valuta 3 8 7 8" xfId="56431" xr:uid="{7053784C-71FF-4CC4-A97A-D233068BF33A}"/>
    <cellStyle name="Valuta 3 8 8" xfId="866" xr:uid="{00000000-0005-0000-0000-000070510000}"/>
    <cellStyle name="Valuta 3 8 8 2" xfId="3769" xr:uid="{00000000-0005-0000-0000-000071510000}"/>
    <cellStyle name="Valuta 3 8 8 2 2" xfId="9566" xr:uid="{00000000-0005-0000-0000-000072510000}"/>
    <cellStyle name="Valuta 3 8 8 2 3" xfId="18670" xr:uid="{00000000-0005-0000-0000-000073510000}"/>
    <cellStyle name="Valuta 3 8 8 2 4" xfId="27762" xr:uid="{6C684A12-7D27-4F7B-A67B-367EDE565CCB}"/>
    <cellStyle name="Valuta 3 8 8 2 5" xfId="45847" xr:uid="{0EBA9851-8250-4A13-9748-CBA73D839913}"/>
    <cellStyle name="Valuta 3 8 8 2 6" xfId="52467" xr:uid="{93A18EAB-1554-4D29-AAD2-67B768DA442A}"/>
    <cellStyle name="Valuta 3 8 8 2 7" xfId="57435" xr:uid="{FC345889-3836-4265-89E0-0BBFF6319F99}"/>
    <cellStyle name="Valuta 3 8 8 3" xfId="6668" xr:uid="{00000000-0005-0000-0000-000074510000}"/>
    <cellStyle name="Valuta 3 8 8 4" xfId="15772" xr:uid="{00000000-0005-0000-0000-000075510000}"/>
    <cellStyle name="Valuta 3 8 8 5" xfId="24917" xr:uid="{0FCB943F-1F87-4B8E-B136-5C35F30AE170}"/>
    <cellStyle name="Valuta 3 8 8 6" xfId="43004" xr:uid="{1DBC64C7-B5FA-4373-8712-9E3C762904FC}"/>
    <cellStyle name="Valuta 3 8 8 7" xfId="49624" xr:uid="{90F2E36A-3750-40CA-94E8-1EE0255B0D5C}"/>
    <cellStyle name="Valuta 3 8 8 8" xfId="56097" xr:uid="{49BE5A43-B41F-4293-A380-98B0A0739989}"/>
    <cellStyle name="Valuta 3 8 9" xfId="3302" xr:uid="{00000000-0005-0000-0000-000076510000}"/>
    <cellStyle name="Valuta 3 8 9 2" xfId="9099" xr:uid="{00000000-0005-0000-0000-000077510000}"/>
    <cellStyle name="Valuta 3 8 9 3" xfId="18203" xr:uid="{00000000-0005-0000-0000-000078510000}"/>
    <cellStyle name="Valuta 3 8 9 4" xfId="27350" xr:uid="{DE6EA0C6-59AB-4196-839B-2B93C75D3577}"/>
    <cellStyle name="Valuta 3 8 9 5" xfId="45435" xr:uid="{8228E046-3979-46FC-87F6-E4E69846BFEB}"/>
    <cellStyle name="Valuta 3 8 9 6" xfId="52055" xr:uid="{23EB9753-3AE8-4E29-B2D2-CF84BF2062CA}"/>
    <cellStyle name="Valuta 3 8 9 7" xfId="57101" xr:uid="{5D0164FF-D728-46A5-B3C3-169BF08FD0AE}"/>
    <cellStyle name="Valuta 3 9" xfId="220" xr:uid="{00000000-0005-0000-0000-000079510000}"/>
    <cellStyle name="Valuta 3 9 10" xfId="15117" xr:uid="{00000000-0005-0000-0000-00007A510000}"/>
    <cellStyle name="Valuta 3 9 11" xfId="15332" xr:uid="{00000000-0005-0000-0000-00007B510000}"/>
    <cellStyle name="Valuta 3 9 12" xfId="24317" xr:uid="{090D92CE-4F8F-409A-9CC1-3CD6D6F8EE14}"/>
    <cellStyle name="Valuta 3 9 13" xfId="42564" xr:uid="{2584CDF6-50C4-4566-8E0F-7A4782693EE7}"/>
    <cellStyle name="Valuta 3 9 14" xfId="49184" xr:uid="{52A4590B-1E85-4EB5-974A-2A4C82A9E3F7}"/>
    <cellStyle name="Valuta 3 9 15" xfId="55787" xr:uid="{89E9CB39-1614-4AA5-96FA-11A26BA00246}"/>
    <cellStyle name="Valuta 3 9 2" xfId="316" xr:uid="{00000000-0005-0000-0000-00007C510000}"/>
    <cellStyle name="Valuta 3 9 2 10" xfId="24413" xr:uid="{0B692856-D2B9-4FA0-9709-019E5E7E66FB}"/>
    <cellStyle name="Valuta 3 9 2 11" xfId="42659" xr:uid="{537461D7-3307-430E-B316-C83CA1AA1683}"/>
    <cellStyle name="Valuta 3 9 2 12" xfId="49279" xr:uid="{D9A0DC66-6B7A-4805-A2AB-8CC86028DA4F}"/>
    <cellStyle name="Valuta 3 9 2 13" xfId="55867" xr:uid="{3EC0F510-204C-4216-AD0B-13964D4696C5}"/>
    <cellStyle name="Valuta 3 9 2 2" xfId="713" xr:uid="{00000000-0005-0000-0000-00007D510000}"/>
    <cellStyle name="Valuta 3 9 2 2 10" xfId="49471" xr:uid="{834719B5-C1CE-4AD6-828F-8E90703903B0}"/>
    <cellStyle name="Valuta 3 9 2 2 11" xfId="56034" xr:uid="{81DFA996-4DBC-4E32-B2A4-1F50B0E24F4B}"/>
    <cellStyle name="Valuta 3 9 2 2 2" xfId="2057" xr:uid="{00000000-0005-0000-0000-00007E510000}"/>
    <cellStyle name="Valuta 3 9 2 2 2 2" xfId="4956" xr:uid="{00000000-0005-0000-0000-00007F510000}"/>
    <cellStyle name="Valuta 3 9 2 2 2 2 2" xfId="10753" xr:uid="{00000000-0005-0000-0000-000080510000}"/>
    <cellStyle name="Valuta 3 9 2 2 2 2 3" xfId="19857" xr:uid="{00000000-0005-0000-0000-000081510000}"/>
    <cellStyle name="Valuta 3 9 2 2 2 2 4" xfId="28585" xr:uid="{7D71BCB9-D274-47AB-BC15-BE9F79BE129A}"/>
    <cellStyle name="Valuta 3 9 2 2 2 2 5" xfId="46670" xr:uid="{87318D5E-B21E-4A40-8213-D723DA7F2666}"/>
    <cellStyle name="Valuta 3 9 2 2 2 2 6" xfId="53290" xr:uid="{61032A5E-1798-4D49-B855-256F80D9C2A1}"/>
    <cellStyle name="Valuta 3 9 2 2 2 2 7" xfId="58040" xr:uid="{F236B8F1-10CE-4088-91B5-83DD2F293729}"/>
    <cellStyle name="Valuta 3 9 2 2 2 3" xfId="7855" xr:uid="{00000000-0005-0000-0000-000082510000}"/>
    <cellStyle name="Valuta 3 9 2 2 2 3 2" xfId="30957" xr:uid="{F3488229-5EE2-48C3-A492-B70BB4CF69E5}"/>
    <cellStyle name="Valuta 3 9 2 2 2 3 3" xfId="49042" xr:uid="{82B0426C-04A0-4074-907D-FACC27AC747F}"/>
    <cellStyle name="Valuta 3 9 2 2 2 3 4" xfId="55662" xr:uid="{94E2BC09-D0E9-4FC2-A548-EE41EBB3EE98}"/>
    <cellStyle name="Valuta 3 9 2 2 2 3 5" xfId="59211" xr:uid="{3FB05E20-A8DE-4F1E-AABE-ABD4644EAE61}"/>
    <cellStyle name="Valuta 3 9 2 2 2 4" xfId="16959" xr:uid="{00000000-0005-0000-0000-000083510000}"/>
    <cellStyle name="Valuta 3 9 2 2 2 5" xfId="26106" xr:uid="{33E7AB85-A23F-4952-BD34-CCC2486652E1}"/>
    <cellStyle name="Valuta 3 9 2 2 2 6" xfId="44191" xr:uid="{58107610-A8A9-49BD-9B5C-4C6844F19A76}"/>
    <cellStyle name="Valuta 3 9 2 2 2 7" xfId="50811" xr:uid="{A171BC69-5E18-452F-AAAC-0AD899B9555A}"/>
    <cellStyle name="Valuta 3 9 2 2 2 8" xfId="57038" xr:uid="{4F3E11F8-AC63-4FD1-BE7C-F4C559BDC44B}"/>
    <cellStyle name="Valuta 3 9 2 2 3" xfId="1716" xr:uid="{00000000-0005-0000-0000-000084510000}"/>
    <cellStyle name="Valuta 3 9 2 2 3 2" xfId="4619" xr:uid="{00000000-0005-0000-0000-000085510000}"/>
    <cellStyle name="Valuta 3 9 2 2 3 2 2" xfId="10416" xr:uid="{00000000-0005-0000-0000-000086510000}"/>
    <cellStyle name="Valuta 3 9 2 2 3 2 3" xfId="19520" xr:uid="{00000000-0005-0000-0000-000087510000}"/>
    <cellStyle name="Valuta 3 9 2 2 3 2 4" xfId="28122" xr:uid="{6479FEF5-9B0D-4187-A588-1CAA088FB987}"/>
    <cellStyle name="Valuta 3 9 2 2 3 2 5" xfId="46207" xr:uid="{8AA03208-7B9E-48F9-9496-456AA90266DB}"/>
    <cellStyle name="Valuta 3 9 2 2 3 2 6" xfId="52827" xr:uid="{5FC1E324-B027-41D1-9877-F884B449B184}"/>
    <cellStyle name="Valuta 3 9 2 2 3 2 7" xfId="57706" xr:uid="{EAF0C44B-8D67-4306-9562-F6E074CC0C42}"/>
    <cellStyle name="Valuta 3 9 2 2 3 3" xfId="7518" xr:uid="{00000000-0005-0000-0000-000088510000}"/>
    <cellStyle name="Valuta 3 9 2 2 3 3 2" xfId="30621" xr:uid="{37F6B74D-F012-43F3-A517-821F6C1F0A13}"/>
    <cellStyle name="Valuta 3 9 2 2 3 3 3" xfId="48706" xr:uid="{312524A6-1376-421B-BE3B-C56E91AAB311}"/>
    <cellStyle name="Valuta 3 9 2 2 3 3 4" xfId="55326" xr:uid="{85227B03-5140-482D-BD71-0B2FA642D7D4}"/>
    <cellStyle name="Valuta 3 9 2 2 3 3 5" xfId="58875" xr:uid="{AD4A4579-5C73-417C-BF62-6ABDA5F84612}"/>
    <cellStyle name="Valuta 3 9 2 2 3 4" xfId="16622" xr:uid="{00000000-0005-0000-0000-000089510000}"/>
    <cellStyle name="Valuta 3 9 2 2 3 5" xfId="25767" xr:uid="{0802AB19-36CE-4513-8662-8C0B6F6AFA4F}"/>
    <cellStyle name="Valuta 3 9 2 2 3 6" xfId="43854" xr:uid="{DA39524F-DB13-448A-A0BF-754091B79191}"/>
    <cellStyle name="Valuta 3 9 2 2 3 7" xfId="50474" xr:uid="{DDA43DB5-88F5-45C9-8B2B-61F039D5A162}"/>
    <cellStyle name="Valuta 3 9 2 2 3 8" xfId="56702" xr:uid="{FBD8326C-0E59-4B39-9046-860754F42466}"/>
    <cellStyle name="Valuta 3 9 2 2 4" xfId="1283" xr:uid="{00000000-0005-0000-0000-00008A510000}"/>
    <cellStyle name="Valuta 3 9 2 2 4 2" xfId="4186" xr:uid="{00000000-0005-0000-0000-00008B510000}"/>
    <cellStyle name="Valuta 3 9 2 2 4 2 2" xfId="9983" xr:uid="{00000000-0005-0000-0000-00008C510000}"/>
    <cellStyle name="Valuta 3 9 2 2 4 2 3" xfId="19087" xr:uid="{00000000-0005-0000-0000-00008D510000}"/>
    <cellStyle name="Valuta 3 9 2 2 4 3" xfId="7085" xr:uid="{00000000-0005-0000-0000-00008E510000}"/>
    <cellStyle name="Valuta 3 9 2 2 4 4" xfId="16189" xr:uid="{00000000-0005-0000-0000-00008F510000}"/>
    <cellStyle name="Valuta 3 9 2 2 4 5" xfId="25334" xr:uid="{C509C65B-49C5-4512-A6D5-416562B06957}"/>
    <cellStyle name="Valuta 3 9 2 2 4 6" xfId="43421" xr:uid="{CD1CDB08-467D-4AB6-A87B-CECE26A8EFEE}"/>
    <cellStyle name="Valuta 3 9 2 2 4 7" xfId="50041" xr:uid="{07BBFDAF-3EB4-4931-AA91-DB19CFD2BA3C}"/>
    <cellStyle name="Valuta 3 9 2 2 4 8" xfId="56368" xr:uid="{7C734765-0E63-4244-9525-4A9270ABDCA5}"/>
    <cellStyle name="Valuta 3 9 2 2 5" xfId="3616" xr:uid="{00000000-0005-0000-0000-000090510000}"/>
    <cellStyle name="Valuta 3 9 2 2 5 2" xfId="9413" xr:uid="{00000000-0005-0000-0000-000091510000}"/>
    <cellStyle name="Valuta 3 9 2 2 5 3" xfId="18517" xr:uid="{00000000-0005-0000-0000-000092510000}"/>
    <cellStyle name="Valuta 3 9 2 2 5 4" xfId="27664" xr:uid="{F931F514-497B-41C3-B8FA-26B3ED25FC89}"/>
    <cellStyle name="Valuta 3 9 2 2 5 5" xfId="45749" xr:uid="{2F74A0E7-F185-4B0F-8047-A9E8CEADD0EC}"/>
    <cellStyle name="Valuta 3 9 2 2 5 6" xfId="52369" xr:uid="{E81968BB-BB88-4189-BDD8-86D85C9B4A02}"/>
    <cellStyle name="Valuta 3 9 2 2 5 7" xfId="57372" xr:uid="{C346DA27-E09F-46A4-9B23-FFB93A3A4C65}"/>
    <cellStyle name="Valuta 3 9 2 2 6" xfId="6515" xr:uid="{00000000-0005-0000-0000-000093510000}"/>
    <cellStyle name="Valuta 3 9 2 2 6 2" xfId="30241" xr:uid="{BAF2BC68-5882-4004-B987-323128762DEC}"/>
    <cellStyle name="Valuta 3 9 2 2 6 3" xfId="48326" xr:uid="{463EEDBA-8FC1-48C4-8C81-4D2442F0F0C0}"/>
    <cellStyle name="Valuta 3 9 2 2 6 4" xfId="54946" xr:uid="{1C07184A-658C-4315-A148-103AE76C6176}"/>
    <cellStyle name="Valuta 3 9 2 2 6 5" xfId="58541" xr:uid="{643435FE-8B64-4555-84D3-DDD7BC08A671}"/>
    <cellStyle name="Valuta 3 9 2 2 7" xfId="15619" xr:uid="{00000000-0005-0000-0000-000094510000}"/>
    <cellStyle name="Valuta 3 9 2 2 8" xfId="24764" xr:uid="{65B58922-5AA1-489D-B149-9866C99EBA28}"/>
    <cellStyle name="Valuta 3 9 2 2 9" xfId="42851" xr:uid="{B54D6922-C1C1-4BB2-9409-758CA2CA26EE}"/>
    <cellStyle name="Valuta 3 9 2 3" xfId="1890" xr:uid="{00000000-0005-0000-0000-000095510000}"/>
    <cellStyle name="Valuta 3 9 2 3 2" xfId="4789" xr:uid="{00000000-0005-0000-0000-000096510000}"/>
    <cellStyle name="Valuta 3 9 2 3 2 2" xfId="10586" xr:uid="{00000000-0005-0000-0000-000097510000}"/>
    <cellStyle name="Valuta 3 9 2 3 2 3" xfId="19690" xr:uid="{00000000-0005-0000-0000-000098510000}"/>
    <cellStyle name="Valuta 3 9 2 3 2 4" xfId="28778" xr:uid="{4A6C815A-4362-4E3B-840D-E06D10906BDD}"/>
    <cellStyle name="Valuta 3 9 2 3 2 5" xfId="46863" xr:uid="{4D6E58D7-6565-430C-AC92-3FD8329C28A6}"/>
    <cellStyle name="Valuta 3 9 2 3 2 6" xfId="53483" xr:uid="{B8C81FFC-1BB4-46BE-ABD6-B649AEAF0313}"/>
    <cellStyle name="Valuta 3 9 2 3 2 7" xfId="58207" xr:uid="{F77DB289-B62C-4B5A-8B21-30DD8C003ABB}"/>
    <cellStyle name="Valuta 3 9 2 3 3" xfId="7688" xr:uid="{00000000-0005-0000-0000-000099510000}"/>
    <cellStyle name="Valuta 3 9 2 3 3 2" xfId="30790" xr:uid="{DAC01090-AEB8-4C5F-A640-D40D9D301BC5}"/>
    <cellStyle name="Valuta 3 9 2 3 3 3" xfId="48875" xr:uid="{BF6F8B48-80F8-4136-A54D-CBB1FA6552EF}"/>
    <cellStyle name="Valuta 3 9 2 3 3 4" xfId="55495" xr:uid="{FB443EB0-455C-4000-9B83-0CB429ACD5EA}"/>
    <cellStyle name="Valuta 3 9 2 3 3 5" xfId="59044" xr:uid="{59C2DD6C-4584-4D5B-A923-A506CFE35348}"/>
    <cellStyle name="Valuta 3 9 2 3 4" xfId="16792" xr:uid="{00000000-0005-0000-0000-00009A510000}"/>
    <cellStyle name="Valuta 3 9 2 3 5" xfId="25939" xr:uid="{45481034-5804-45F5-A82C-54AB28E97716}"/>
    <cellStyle name="Valuta 3 9 2 3 6" xfId="44024" xr:uid="{E8FB3627-A373-4327-8D9B-748E37FF4429}"/>
    <cellStyle name="Valuta 3 9 2 3 7" xfId="50644" xr:uid="{4811FE2A-D82E-43BC-8475-25B927946227}"/>
    <cellStyle name="Valuta 3 9 2 3 8" xfId="56871" xr:uid="{D787E26E-E1C0-4912-AEEB-917F7B6E0D16}"/>
    <cellStyle name="Valuta 3 9 2 4" xfId="1503" xr:uid="{00000000-0005-0000-0000-00009B510000}"/>
    <cellStyle name="Valuta 3 9 2 4 2" xfId="4406" xr:uid="{00000000-0005-0000-0000-00009C510000}"/>
    <cellStyle name="Valuta 3 9 2 4 2 2" xfId="10203" xr:uid="{00000000-0005-0000-0000-00009D510000}"/>
    <cellStyle name="Valuta 3 9 2 4 2 3" xfId="19307" xr:uid="{00000000-0005-0000-0000-00009E510000}"/>
    <cellStyle name="Valuta 3 9 2 4 2 4" xfId="28360" xr:uid="{7985EE69-2BD5-46C3-A560-26CB25ECFBB7}"/>
    <cellStyle name="Valuta 3 9 2 4 2 5" xfId="46445" xr:uid="{D62D639B-02ED-4964-AC9C-0528192616BE}"/>
    <cellStyle name="Valuta 3 9 2 4 2 6" xfId="53065" xr:uid="{23ECDECA-68DE-439D-8C97-FBA2F7D91325}"/>
    <cellStyle name="Valuta 3 9 2 4 2 7" xfId="57873" xr:uid="{11C898D3-9846-4C95-A8BE-8BE9B8BD2CE3}"/>
    <cellStyle name="Valuta 3 9 2 4 3" xfId="7305" xr:uid="{00000000-0005-0000-0000-00009F510000}"/>
    <cellStyle name="Valuta 3 9 2 4 3 2" xfId="30430" xr:uid="{DDDF27CE-334D-4CA2-800A-D13D1F58C6B3}"/>
    <cellStyle name="Valuta 3 9 2 4 3 3" xfId="48515" xr:uid="{7452A754-236A-4537-9172-694279ED8FE1}"/>
    <cellStyle name="Valuta 3 9 2 4 3 4" xfId="55135" xr:uid="{7E27BB51-2973-4D1E-B30C-31666F1B1B3E}"/>
    <cellStyle name="Valuta 3 9 2 4 3 5" xfId="58708" xr:uid="{CD6432E2-A043-42C3-861C-7C03BF2639F3}"/>
    <cellStyle name="Valuta 3 9 2 4 4" xfId="16409" xr:uid="{00000000-0005-0000-0000-0000A0510000}"/>
    <cellStyle name="Valuta 3 9 2 4 5" xfId="25554" xr:uid="{2D87C1AF-1372-447A-8B78-03D8D743822F}"/>
    <cellStyle name="Valuta 3 9 2 4 6" xfId="43641" xr:uid="{AF5D8DF9-A7B3-4F5F-85E8-4DDA1FB8941F}"/>
    <cellStyle name="Valuta 3 9 2 4 7" xfId="50261" xr:uid="{9DB79A88-947B-4FCE-8B89-D71A47733326}"/>
    <cellStyle name="Valuta 3 9 2 4 8" xfId="56535" xr:uid="{3D8CB6C1-C7B6-4AF2-B6BC-FCB7C602774A}"/>
    <cellStyle name="Valuta 3 9 2 5" xfId="992" xr:uid="{00000000-0005-0000-0000-0000A1510000}"/>
    <cellStyle name="Valuta 3 9 2 5 2" xfId="3895" xr:uid="{00000000-0005-0000-0000-0000A2510000}"/>
    <cellStyle name="Valuta 3 9 2 5 2 2" xfId="9692" xr:uid="{00000000-0005-0000-0000-0000A3510000}"/>
    <cellStyle name="Valuta 3 9 2 5 2 3" xfId="18796" xr:uid="{00000000-0005-0000-0000-0000A4510000}"/>
    <cellStyle name="Valuta 3 9 2 5 2 4" xfId="27884" xr:uid="{A9DD07F9-BA2F-434E-A902-D4712FA92E9E}"/>
    <cellStyle name="Valuta 3 9 2 5 2 5" xfId="45969" xr:uid="{00DA6D5C-EA10-4AE6-8D6A-3FE90F7FA064}"/>
    <cellStyle name="Valuta 3 9 2 5 2 6" xfId="52589" xr:uid="{3C6E5049-50DD-467B-8BC8-6826E3971482}"/>
    <cellStyle name="Valuta 3 9 2 5 2 7" xfId="57539" xr:uid="{25052E9C-F05A-40FB-A797-12C96E7C3F82}"/>
    <cellStyle name="Valuta 3 9 2 5 3" xfId="6794" xr:uid="{00000000-0005-0000-0000-0000A5510000}"/>
    <cellStyle name="Valuta 3 9 2 5 4" xfId="15898" xr:uid="{00000000-0005-0000-0000-0000A6510000}"/>
    <cellStyle name="Valuta 3 9 2 5 5" xfId="25043" xr:uid="{2245C097-E143-4BD3-BC7A-22FAA8BC0C8E}"/>
    <cellStyle name="Valuta 3 9 2 5 6" xfId="43130" xr:uid="{354691D8-8D03-4A83-85A9-38405C1675E2}"/>
    <cellStyle name="Valuta 3 9 2 5 7" xfId="49750" xr:uid="{EA5D0041-B9F1-4A0A-81A4-2E2C30DA947F}"/>
    <cellStyle name="Valuta 3 9 2 5 8" xfId="56201" xr:uid="{A9587141-D4B1-4360-A61A-9368614277C3}"/>
    <cellStyle name="Valuta 3 9 2 6" xfId="3424" xr:uid="{00000000-0005-0000-0000-0000A7510000}"/>
    <cellStyle name="Valuta 3 9 2 6 2" xfId="9221" xr:uid="{00000000-0005-0000-0000-0000A8510000}"/>
    <cellStyle name="Valuta 3 9 2 6 3" xfId="18325" xr:uid="{00000000-0005-0000-0000-0000A9510000}"/>
    <cellStyle name="Valuta 3 9 2 6 4" xfId="27472" xr:uid="{ADA3F61F-253A-4C9A-8BA0-F780ECF086D6}"/>
    <cellStyle name="Valuta 3 9 2 6 5" xfId="45557" xr:uid="{7EA47DFD-B394-443E-8935-E68B8D94291B}"/>
    <cellStyle name="Valuta 3 9 2 6 6" xfId="52177" xr:uid="{CC985DA9-B141-4F00-8193-02293EF0F4E9}"/>
    <cellStyle name="Valuta 3 9 2 6 7" xfId="57205" xr:uid="{19F114FD-5A32-4EF0-9992-D24121F353B5}"/>
    <cellStyle name="Valuta 3 9 2 7" xfId="6323" xr:uid="{00000000-0005-0000-0000-0000AA510000}"/>
    <cellStyle name="Valuta 3 9 2 7 2" xfId="30074" xr:uid="{F44F3C62-B5B3-4C6A-BAFC-F06F9A744150}"/>
    <cellStyle name="Valuta 3 9 2 7 3" xfId="48159" xr:uid="{472A9292-D39C-43F9-B1A7-CCC84EC8BB56}"/>
    <cellStyle name="Valuta 3 9 2 7 4" xfId="54779" xr:uid="{6B76D0BC-92A7-4069-9411-2A80033B2325}"/>
    <cellStyle name="Valuta 3 9 2 7 5" xfId="58374" xr:uid="{18096087-727A-4E84-9375-44745AA803C5}"/>
    <cellStyle name="Valuta 3 9 2 8" xfId="15228" xr:uid="{00000000-0005-0000-0000-0000AB510000}"/>
    <cellStyle name="Valuta 3 9 2 9" xfId="15427" xr:uid="{00000000-0005-0000-0000-0000AC510000}"/>
    <cellStyle name="Valuta 3 9 3" xfId="537" xr:uid="{00000000-0005-0000-0000-0000AD510000}"/>
    <cellStyle name="Valuta 3 9 4" xfId="618" xr:uid="{00000000-0005-0000-0000-0000AE510000}"/>
    <cellStyle name="Valuta 3 9 4 10" xfId="49376" xr:uid="{66065D2A-101E-461B-8250-E6D308A3743D}"/>
    <cellStyle name="Valuta 3 9 4 11" xfId="55954" xr:uid="{DC54D78F-D9B1-467A-AB65-E87C0A68D260}"/>
    <cellStyle name="Valuta 3 9 4 2" xfId="1977" xr:uid="{00000000-0005-0000-0000-0000AF510000}"/>
    <cellStyle name="Valuta 3 9 4 2 2" xfId="4876" xr:uid="{00000000-0005-0000-0000-0000B0510000}"/>
    <cellStyle name="Valuta 3 9 4 2 2 2" xfId="10673" xr:uid="{00000000-0005-0000-0000-0000B1510000}"/>
    <cellStyle name="Valuta 3 9 4 2 2 3" xfId="19777" xr:uid="{00000000-0005-0000-0000-0000B2510000}"/>
    <cellStyle name="Valuta 3 9 4 2 2 4" xfId="28490" xr:uid="{9CB11CAC-4693-41AE-A0F7-8E498DA81C26}"/>
    <cellStyle name="Valuta 3 9 4 2 2 5" xfId="46575" xr:uid="{0ED15973-E8E5-44F3-A59D-2C131E18A86C}"/>
    <cellStyle name="Valuta 3 9 4 2 2 6" xfId="53195" xr:uid="{CA76437B-E70F-4B3C-86A7-8FEF3464D5BB}"/>
    <cellStyle name="Valuta 3 9 4 2 2 7" xfId="57960" xr:uid="{2E7B5C95-C3E6-4C8F-B18C-1FEDECE02B1A}"/>
    <cellStyle name="Valuta 3 9 4 2 3" xfId="7775" xr:uid="{00000000-0005-0000-0000-0000B3510000}"/>
    <cellStyle name="Valuta 3 9 4 2 3 2" xfId="30877" xr:uid="{95F6403F-44C8-461C-934E-C2FA362C3119}"/>
    <cellStyle name="Valuta 3 9 4 2 3 3" xfId="48962" xr:uid="{02FBBC19-68C4-4A37-B5A2-2C629317C94E}"/>
    <cellStyle name="Valuta 3 9 4 2 3 4" xfId="55582" xr:uid="{0A4527D5-0943-4F7D-AEE2-5A90488BB191}"/>
    <cellStyle name="Valuta 3 9 4 2 3 5" xfId="59131" xr:uid="{A8DA7595-2D95-41BF-A62B-7C1BFAE4F678}"/>
    <cellStyle name="Valuta 3 9 4 2 4" xfId="16879" xr:uid="{00000000-0005-0000-0000-0000B4510000}"/>
    <cellStyle name="Valuta 3 9 4 2 5" xfId="26026" xr:uid="{CDB19F5C-8C1B-4939-9B3A-D8DA76593D2F}"/>
    <cellStyle name="Valuta 3 9 4 2 6" xfId="44111" xr:uid="{3E8538B0-6125-4076-9953-22EA21179E8E}"/>
    <cellStyle name="Valuta 3 9 4 2 7" xfId="50731" xr:uid="{3860C596-0032-443E-877A-8182F8480F89}"/>
    <cellStyle name="Valuta 3 9 4 2 8" xfId="56958" xr:uid="{285195B1-3C0D-4730-8B2F-5F1608E7E2FE}"/>
    <cellStyle name="Valuta 3 9 4 3" xfId="1621" xr:uid="{00000000-0005-0000-0000-0000B5510000}"/>
    <cellStyle name="Valuta 3 9 4 3 2" xfId="4524" xr:uid="{00000000-0005-0000-0000-0000B6510000}"/>
    <cellStyle name="Valuta 3 9 4 3 2 2" xfId="10321" xr:uid="{00000000-0005-0000-0000-0000B7510000}"/>
    <cellStyle name="Valuta 3 9 4 3 2 3" xfId="19425" xr:uid="{00000000-0005-0000-0000-0000B8510000}"/>
    <cellStyle name="Valuta 3 9 4 3 2 4" xfId="28027" xr:uid="{D4BB20F1-A5B4-4CEB-A431-C976107CB9D2}"/>
    <cellStyle name="Valuta 3 9 4 3 2 5" xfId="46112" xr:uid="{B85980A5-F52A-4F7B-8268-BF30B032F79D}"/>
    <cellStyle name="Valuta 3 9 4 3 2 6" xfId="52732" xr:uid="{24466708-DD69-498D-B394-B42987C6E79A}"/>
    <cellStyle name="Valuta 3 9 4 3 2 7" xfId="57626" xr:uid="{B855B057-7273-44DE-8084-EED6E689DFFB}"/>
    <cellStyle name="Valuta 3 9 4 3 3" xfId="7423" xr:uid="{00000000-0005-0000-0000-0000B9510000}"/>
    <cellStyle name="Valuta 3 9 4 3 3 2" xfId="30535" xr:uid="{15FF5283-0D5C-4544-A33A-B46D566027B6}"/>
    <cellStyle name="Valuta 3 9 4 3 3 3" xfId="48620" xr:uid="{E090E2EC-6094-4A95-BE15-B98FA5F08C90}"/>
    <cellStyle name="Valuta 3 9 4 3 3 4" xfId="55240" xr:uid="{668753F4-F23C-470D-9F2F-38E5794127DE}"/>
    <cellStyle name="Valuta 3 9 4 3 3 5" xfId="58795" xr:uid="{07965ED0-FA9B-49FF-8E4D-A74D57D4A087}"/>
    <cellStyle name="Valuta 3 9 4 3 4" xfId="16527" xr:uid="{00000000-0005-0000-0000-0000BA510000}"/>
    <cellStyle name="Valuta 3 9 4 3 5" xfId="25672" xr:uid="{E4E2D21A-86E1-49B0-944F-856E4E082634}"/>
    <cellStyle name="Valuta 3 9 4 3 6" xfId="43759" xr:uid="{9EA88197-E438-410A-96FB-EA8832A76C3A}"/>
    <cellStyle name="Valuta 3 9 4 3 7" xfId="50379" xr:uid="{081EDB69-4250-4191-BD43-69A06904DB1D}"/>
    <cellStyle name="Valuta 3 9 4 3 8" xfId="56622" xr:uid="{606DF32B-26FC-4159-930D-F6F3622AEC47}"/>
    <cellStyle name="Valuta 3 9 4 4" xfId="1188" xr:uid="{00000000-0005-0000-0000-0000BB510000}"/>
    <cellStyle name="Valuta 3 9 4 4 2" xfId="4091" xr:uid="{00000000-0005-0000-0000-0000BC510000}"/>
    <cellStyle name="Valuta 3 9 4 4 2 2" xfId="9888" xr:uid="{00000000-0005-0000-0000-0000BD510000}"/>
    <cellStyle name="Valuta 3 9 4 4 2 3" xfId="18992" xr:uid="{00000000-0005-0000-0000-0000BE510000}"/>
    <cellStyle name="Valuta 3 9 4 4 3" xfId="6990" xr:uid="{00000000-0005-0000-0000-0000BF510000}"/>
    <cellStyle name="Valuta 3 9 4 4 4" xfId="16094" xr:uid="{00000000-0005-0000-0000-0000C0510000}"/>
    <cellStyle name="Valuta 3 9 4 4 5" xfId="25239" xr:uid="{2AC07D98-5797-414E-9DD8-BD46330AE335}"/>
    <cellStyle name="Valuta 3 9 4 4 6" xfId="43326" xr:uid="{A2ECA678-6CDE-4EAD-B53F-C5AB7F3B28A1}"/>
    <cellStyle name="Valuta 3 9 4 4 7" xfId="49946" xr:uid="{A8CC222E-9AAF-4DFD-AB87-9FF0D628FB07}"/>
    <cellStyle name="Valuta 3 9 4 4 8" xfId="56288" xr:uid="{220E7680-964A-4F2C-8C7A-680E58369006}"/>
    <cellStyle name="Valuta 3 9 4 5" xfId="3521" xr:uid="{00000000-0005-0000-0000-0000C1510000}"/>
    <cellStyle name="Valuta 3 9 4 5 2" xfId="9318" xr:uid="{00000000-0005-0000-0000-0000C2510000}"/>
    <cellStyle name="Valuta 3 9 4 5 3" xfId="18422" xr:uid="{00000000-0005-0000-0000-0000C3510000}"/>
    <cellStyle name="Valuta 3 9 4 5 4" xfId="27569" xr:uid="{106295D3-0DDB-43D2-A196-8203D078D0BF}"/>
    <cellStyle name="Valuta 3 9 4 5 5" xfId="45654" xr:uid="{C9BE4C8F-CEE1-4E76-9B40-CDBB62433E56}"/>
    <cellStyle name="Valuta 3 9 4 5 6" xfId="52274" xr:uid="{71DAEF86-E391-456D-924E-BB27348586E2}"/>
    <cellStyle name="Valuta 3 9 4 5 7" xfId="57292" xr:uid="{E65DCC88-513D-4EDF-B160-4F4D03D0F799}"/>
    <cellStyle name="Valuta 3 9 4 6" xfId="6420" xr:uid="{00000000-0005-0000-0000-0000C4510000}"/>
    <cellStyle name="Valuta 3 9 4 6 2" xfId="30161" xr:uid="{5A2CDEC9-33D0-4A0A-8845-7ADED991BA1A}"/>
    <cellStyle name="Valuta 3 9 4 6 3" xfId="48246" xr:uid="{A94D85C0-DC51-47C6-B4EC-34B700DB6F79}"/>
    <cellStyle name="Valuta 3 9 4 6 4" xfId="54866" xr:uid="{8D02FB39-868A-489E-BDC4-0FA81463A969}"/>
    <cellStyle name="Valuta 3 9 4 6 5" xfId="58461" xr:uid="{2F8E7A27-9A03-4440-823D-193FA8E1E918}"/>
    <cellStyle name="Valuta 3 9 4 7" xfId="15524" xr:uid="{00000000-0005-0000-0000-0000C5510000}"/>
    <cellStyle name="Valuta 3 9 4 8" xfId="24669" xr:uid="{554B56D9-EA9F-4C07-85E0-12C57CDF2AAB}"/>
    <cellStyle name="Valuta 3 9 4 9" xfId="42756" xr:uid="{5EDE8FD5-F1CF-4D20-A7EB-1670B9514CA9}"/>
    <cellStyle name="Valuta 3 9 5" xfId="1810" xr:uid="{00000000-0005-0000-0000-0000C6510000}"/>
    <cellStyle name="Valuta 3 9 5 2" xfId="4709" xr:uid="{00000000-0005-0000-0000-0000C7510000}"/>
    <cellStyle name="Valuta 3 9 5 2 2" xfId="10506" xr:uid="{00000000-0005-0000-0000-0000C8510000}"/>
    <cellStyle name="Valuta 3 9 5 2 3" xfId="19610" xr:uid="{00000000-0005-0000-0000-0000C9510000}"/>
    <cellStyle name="Valuta 3 9 5 2 4" xfId="28692" xr:uid="{507A5AA1-4022-4F45-A76F-9542521E8205}"/>
    <cellStyle name="Valuta 3 9 5 2 5" xfId="46777" xr:uid="{62A00F2E-F3C9-4555-B757-44F60B443370}"/>
    <cellStyle name="Valuta 3 9 5 2 6" xfId="53397" xr:uid="{930ACF16-0B33-4E39-8BFE-BB287B8D3A54}"/>
    <cellStyle name="Valuta 3 9 5 2 7" xfId="58127" xr:uid="{8CBB888E-23C9-4211-8045-8C110721E06D}"/>
    <cellStyle name="Valuta 3 9 5 3" xfId="7608" xr:uid="{00000000-0005-0000-0000-0000CA510000}"/>
    <cellStyle name="Valuta 3 9 5 3 2" xfId="30710" xr:uid="{01138ABB-107C-47A8-AAD9-329081E26810}"/>
    <cellStyle name="Valuta 3 9 5 3 3" xfId="48795" xr:uid="{576494D9-3BA9-4CD8-82A7-6C2A36ABBAD8}"/>
    <cellStyle name="Valuta 3 9 5 3 4" xfId="55415" xr:uid="{669C29C4-00E3-4D1C-8645-8EBFC3267F21}"/>
    <cellStyle name="Valuta 3 9 5 3 5" xfId="58964" xr:uid="{128AD323-38A7-4852-8F0B-3BABE324F979}"/>
    <cellStyle name="Valuta 3 9 5 4" xfId="16712" xr:uid="{00000000-0005-0000-0000-0000CB510000}"/>
    <cellStyle name="Valuta 3 9 5 5" xfId="25859" xr:uid="{ADC0F3E9-71CE-46CD-8488-69933F1250AC}"/>
    <cellStyle name="Valuta 3 9 5 6" xfId="43944" xr:uid="{6BBB1EBA-D469-40CD-902C-9AE6C7040FDE}"/>
    <cellStyle name="Valuta 3 9 5 7" xfId="50564" xr:uid="{344D122A-5868-4558-B915-79C0B8254A66}"/>
    <cellStyle name="Valuta 3 9 5 8" xfId="56791" xr:uid="{D87E33FA-FE04-4E87-A3B5-1BEA686B3F63}"/>
    <cellStyle name="Valuta 3 9 6" xfId="1408" xr:uid="{00000000-0005-0000-0000-0000CC510000}"/>
    <cellStyle name="Valuta 3 9 6 2" xfId="4311" xr:uid="{00000000-0005-0000-0000-0000CD510000}"/>
    <cellStyle name="Valuta 3 9 6 2 2" xfId="10108" xr:uid="{00000000-0005-0000-0000-0000CE510000}"/>
    <cellStyle name="Valuta 3 9 6 2 3" xfId="19212" xr:uid="{00000000-0005-0000-0000-0000CF510000}"/>
    <cellStyle name="Valuta 3 9 6 2 4" xfId="28265" xr:uid="{529E4C5E-1512-4D44-A0AB-47177BEF1FE9}"/>
    <cellStyle name="Valuta 3 9 6 2 5" xfId="46350" xr:uid="{54B052B4-145E-4B5B-BACF-91BBF52DB5CE}"/>
    <cellStyle name="Valuta 3 9 6 2 6" xfId="52970" xr:uid="{D2F487C1-5B5E-4A6B-97D8-33758B61AD23}"/>
    <cellStyle name="Valuta 3 9 6 2 7" xfId="57793" xr:uid="{2DCBBC92-CB7C-47D6-86B2-D7A4F9284AC2}"/>
    <cellStyle name="Valuta 3 9 6 3" xfId="7210" xr:uid="{00000000-0005-0000-0000-0000D0510000}"/>
    <cellStyle name="Valuta 3 9 6 3 2" xfId="30344" xr:uid="{28E71D3B-A4FA-42BD-B279-F3DE271A0A2B}"/>
    <cellStyle name="Valuta 3 9 6 3 3" xfId="48429" xr:uid="{40D0D87F-11E7-4A28-827A-DE5952C427B5}"/>
    <cellStyle name="Valuta 3 9 6 3 4" xfId="55049" xr:uid="{2B4E12DF-964D-480C-8910-B8568B82EA2A}"/>
    <cellStyle name="Valuta 3 9 6 3 5" xfId="58628" xr:uid="{E6C9FE50-AFE6-437B-B9E9-9CF45C544CC4}"/>
    <cellStyle name="Valuta 3 9 6 4" xfId="16314" xr:uid="{00000000-0005-0000-0000-0000D1510000}"/>
    <cellStyle name="Valuta 3 9 6 5" xfId="25459" xr:uid="{D1F09770-28C0-4BF3-B01B-37CBE422F37C}"/>
    <cellStyle name="Valuta 3 9 6 6" xfId="43546" xr:uid="{2E4842B0-E511-48EE-8959-49EA8526FA89}"/>
    <cellStyle name="Valuta 3 9 6 7" xfId="50166" xr:uid="{1DA88967-0CB3-46EA-998A-B66B73D652A8}"/>
    <cellStyle name="Valuta 3 9 6 8" xfId="56455" xr:uid="{76C253F0-A571-4379-8268-1091A98CA621}"/>
    <cellStyle name="Valuta 3 9 7" xfId="896" xr:uid="{00000000-0005-0000-0000-0000D2510000}"/>
    <cellStyle name="Valuta 3 9 7 2" xfId="3799" xr:uid="{00000000-0005-0000-0000-0000D3510000}"/>
    <cellStyle name="Valuta 3 9 7 2 2" xfId="9596" xr:uid="{00000000-0005-0000-0000-0000D4510000}"/>
    <cellStyle name="Valuta 3 9 7 2 3" xfId="18700" xr:uid="{00000000-0005-0000-0000-0000D5510000}"/>
    <cellStyle name="Valuta 3 9 7 2 4" xfId="27789" xr:uid="{8FE7AF6D-DFC0-4A2C-B263-C059293D24CF}"/>
    <cellStyle name="Valuta 3 9 7 2 5" xfId="45874" xr:uid="{1E2FE4A4-04B1-4B94-A096-D185D49F0552}"/>
    <cellStyle name="Valuta 3 9 7 2 6" xfId="52494" xr:uid="{23E71C66-09FB-4276-89AD-BB7E0801D83D}"/>
    <cellStyle name="Valuta 3 9 7 2 7" xfId="57459" xr:uid="{D29EDDD5-F6A8-4391-B31E-E0E31E39331A}"/>
    <cellStyle name="Valuta 3 9 7 3" xfId="6698" xr:uid="{00000000-0005-0000-0000-0000D6510000}"/>
    <cellStyle name="Valuta 3 9 7 4" xfId="15802" xr:uid="{00000000-0005-0000-0000-0000D7510000}"/>
    <cellStyle name="Valuta 3 9 7 5" xfId="24947" xr:uid="{DB1B826E-B980-4D93-8EB8-EC73A492E1DB}"/>
    <cellStyle name="Valuta 3 9 7 6" xfId="43034" xr:uid="{35CD0C33-D7A2-4E9D-B47F-F3E1E9BCD1AE}"/>
    <cellStyle name="Valuta 3 9 7 7" xfId="49654" xr:uid="{92031E94-0E7B-42A2-AB5D-F341D1C7D1BB}"/>
    <cellStyle name="Valuta 3 9 7 8" xfId="56121" xr:uid="{51E24549-5A01-4E0D-B909-C999DFC8A19C}"/>
    <cellStyle name="Valuta 3 9 8" xfId="3329" xr:uid="{00000000-0005-0000-0000-0000D8510000}"/>
    <cellStyle name="Valuta 3 9 8 2" xfId="9126" xr:uid="{00000000-0005-0000-0000-0000D9510000}"/>
    <cellStyle name="Valuta 3 9 8 3" xfId="18230" xr:uid="{00000000-0005-0000-0000-0000DA510000}"/>
    <cellStyle name="Valuta 3 9 8 4" xfId="27377" xr:uid="{6C6AAFF0-E6BC-43AC-A1AD-D2AEB701BB62}"/>
    <cellStyle name="Valuta 3 9 8 5" xfId="45462" xr:uid="{7046D3E1-5B2F-4540-A8D7-2AC9B6AC5F7A}"/>
    <cellStyle name="Valuta 3 9 8 6" xfId="52082" xr:uid="{E835B7C6-3D5B-42AD-913E-36388D14600D}"/>
    <cellStyle name="Valuta 3 9 8 7" xfId="57125" xr:uid="{88EE256A-19F3-4FF7-BB41-69EEC42E8679}"/>
    <cellStyle name="Valuta 3 9 9" xfId="6228" xr:uid="{00000000-0005-0000-0000-0000DB510000}"/>
    <cellStyle name="Valuta 3 9 9 2" xfId="29994" xr:uid="{6DBE1C4D-8A12-42C3-A562-1DF39CB0B96F}"/>
    <cellStyle name="Valuta 3 9 9 3" xfId="48079" xr:uid="{659817D3-A792-4682-8A64-52D7EA350C79}"/>
    <cellStyle name="Valuta 3 9 9 4" xfId="54699" xr:uid="{7DCF905D-87D7-4A08-8D31-6ED0094C5D1F}"/>
    <cellStyle name="Valuta 3 9 9 5" xfId="58294" xr:uid="{BCCF6267-7A7E-4F2A-8424-539AF3FC7347}"/>
    <cellStyle name="Valuta 4" xfId="69" xr:uid="{00000000-0005-0000-0000-0000DC510000}"/>
    <cellStyle name="Valuta 4 10" xfId="1339" xr:uid="{00000000-0005-0000-0000-0000DD510000}"/>
    <cellStyle name="Valuta 4 10 2" xfId="4242" xr:uid="{00000000-0005-0000-0000-0000DE510000}"/>
    <cellStyle name="Valuta 4 10 2 2" xfId="10039" xr:uid="{00000000-0005-0000-0000-0000DF510000}"/>
    <cellStyle name="Valuta 4 10 2 3" xfId="19143" xr:uid="{00000000-0005-0000-0000-0000E0510000}"/>
    <cellStyle name="Valuta 4 10 2 4" xfId="28183" xr:uid="{1BBF43C0-1E45-4904-9544-15B355362AF8}"/>
    <cellStyle name="Valuta 4 10 2 5" xfId="46268" xr:uid="{567C8C54-868A-4F05-B178-FB556DA51044}"/>
    <cellStyle name="Valuta 4 10 2 6" xfId="52888" xr:uid="{CA01DE9A-23E4-4269-82FF-DEDDE34A99D7}"/>
    <cellStyle name="Valuta 4 10 2 7" xfId="57748" xr:uid="{F8453E25-8ABA-4D95-B265-E0C914DE3AA8}"/>
    <cellStyle name="Valuta 4 10 3" xfId="7141" xr:uid="{00000000-0005-0000-0000-0000E1510000}"/>
    <cellStyle name="Valuta 4 10 3 2" xfId="30290" xr:uid="{52F17D8D-1D9A-41D4-93EA-4056AE7553DA}"/>
    <cellStyle name="Valuta 4 10 3 3" xfId="48375" xr:uid="{0342EAD2-831E-4AC2-A867-977800A0DAFE}"/>
    <cellStyle name="Valuta 4 10 3 4" xfId="54995" xr:uid="{901AD285-BF4D-41D6-903D-68037D0A46E0}"/>
    <cellStyle name="Valuta 4 10 3 5" xfId="58583" xr:uid="{FB0C20D7-E0B9-415C-9D34-BB9120E01FD6}"/>
    <cellStyle name="Valuta 4 10 4" xfId="16245" xr:uid="{00000000-0005-0000-0000-0000E2510000}"/>
    <cellStyle name="Valuta 4 10 5" xfId="25390" xr:uid="{8DFC40F7-F33B-4C95-BFAD-C4C50ED45272}"/>
    <cellStyle name="Valuta 4 10 6" xfId="43477" xr:uid="{20E38076-867B-4212-9994-3D6B17D6973C}"/>
    <cellStyle name="Valuta 4 10 7" xfId="50097" xr:uid="{E80FB30B-0913-49B1-9F20-40143D0712C3}"/>
    <cellStyle name="Valuta 4 10 8" xfId="56410" xr:uid="{286C9089-B356-485D-BAC3-792CE257D60D}"/>
    <cellStyle name="Valuta 4 11" xfId="786" xr:uid="{00000000-0005-0000-0000-0000E3510000}"/>
    <cellStyle name="Valuta 4 11 2" xfId="3689" xr:uid="{00000000-0005-0000-0000-0000E4510000}"/>
    <cellStyle name="Valuta 4 11 2 2" xfId="9486" xr:uid="{00000000-0005-0000-0000-0000E5510000}"/>
    <cellStyle name="Valuta 4 11 2 3" xfId="18590" xr:uid="{00000000-0005-0000-0000-0000E6510000}"/>
    <cellStyle name="Valuta 4 11 2 4" xfId="27719" xr:uid="{E8405EE1-C4BB-46AE-A564-34B853771C9F}"/>
    <cellStyle name="Valuta 4 11 2 5" xfId="45804" xr:uid="{5B89C94C-F20D-4EBD-B6E7-6A438104E9E5}"/>
    <cellStyle name="Valuta 4 11 2 6" xfId="52424" xr:uid="{8692797C-764E-470E-A04C-0C364ADD36AC}"/>
    <cellStyle name="Valuta 4 11 2 7" xfId="57414" xr:uid="{3670E29B-C77B-4DC3-B976-6595F45CB7C4}"/>
    <cellStyle name="Valuta 4 11 3" xfId="6588" xr:uid="{00000000-0005-0000-0000-0000E7510000}"/>
    <cellStyle name="Valuta 4 11 4" xfId="15692" xr:uid="{00000000-0005-0000-0000-0000E8510000}"/>
    <cellStyle name="Valuta 4 11 5" xfId="24837" xr:uid="{12FA8152-CDA0-4252-B53E-0DEAF82F896F}"/>
    <cellStyle name="Valuta 4 11 6" xfId="42924" xr:uid="{63F1FA3E-7ABE-40EE-A9E1-3D394D2B0AB5}"/>
    <cellStyle name="Valuta 4 11 7" xfId="49544" xr:uid="{721DD237-B294-4A0D-A772-6E2369EAC826}"/>
    <cellStyle name="Valuta 4 11 8" xfId="56076" xr:uid="{FB1B7434-87B6-4D2E-A383-C585B965C273}"/>
    <cellStyle name="Valuta 4 12" xfId="3272" xr:uid="{00000000-0005-0000-0000-0000E9510000}"/>
    <cellStyle name="Valuta 4 12 2" xfId="9069" xr:uid="{00000000-0005-0000-0000-0000EA510000}"/>
    <cellStyle name="Valuta 4 12 3" xfId="18173" xr:uid="{00000000-0005-0000-0000-0000EB510000}"/>
    <cellStyle name="Valuta 4 12 4" xfId="27320" xr:uid="{6E588D48-3489-449C-BD8A-012873C3BE40}"/>
    <cellStyle name="Valuta 4 12 5" xfId="45405" xr:uid="{68D8285D-4BA2-41DF-88FC-E429FC3D7A9C}"/>
    <cellStyle name="Valuta 4 12 6" xfId="52025" xr:uid="{CD76B066-4125-4182-BDC1-816F3CC64950}"/>
    <cellStyle name="Valuta 4 12 7" xfId="57080" xr:uid="{ED5190DA-FFB0-46E5-BC70-7411B3AFCD42}"/>
    <cellStyle name="Valuta 4 13" xfId="6171" xr:uid="{00000000-0005-0000-0000-0000EC510000}"/>
    <cellStyle name="Valuta 4 13 2" xfId="29949" xr:uid="{F776A4C5-0227-4CA8-8640-EC323C06B683}"/>
    <cellStyle name="Valuta 4 13 3" xfId="48034" xr:uid="{8AE664F2-281A-4AF8-AA3A-72AE13E0E5C6}"/>
    <cellStyle name="Valuta 4 13 4" xfId="54654" xr:uid="{F7BCE06F-9933-406A-8B9D-519F077C8803}"/>
    <cellStyle name="Valuta 4 13 5" xfId="58249" xr:uid="{227A7A36-5BBC-483C-92F9-27C3E2C79343}"/>
    <cellStyle name="Valuta 4 14" xfId="15051" xr:uid="{00000000-0005-0000-0000-0000ED510000}"/>
    <cellStyle name="Valuta 4 15" xfId="15275" xr:uid="{00000000-0005-0000-0000-0000EE510000}"/>
    <cellStyle name="Valuta 4 16" xfId="24181" xr:uid="{49F487BF-02C5-4E8E-AF58-C640C3697978}"/>
    <cellStyle name="Valuta 4 17" xfId="42507" xr:uid="{6152EDD7-F625-4634-AE8F-ECB1226F17AB}"/>
    <cellStyle name="Valuta 4 18" xfId="49127" xr:uid="{AEC6CD16-A68D-484D-8348-A1D778725B40}"/>
    <cellStyle name="Valuta 4 19" xfId="55742" xr:uid="{270213C0-9EE2-4EF4-85AD-459C427696BA}"/>
    <cellStyle name="Valuta 4 2" xfId="207" xr:uid="{00000000-0005-0000-0000-0000EF510000}"/>
    <cellStyle name="Valuta 4 2 10" xfId="6216" xr:uid="{00000000-0005-0000-0000-0000F0510000}"/>
    <cellStyle name="Valuta 4 2 10 2" xfId="29982" xr:uid="{A24B6872-B557-4B0A-81DD-0459102EB4CE}"/>
    <cellStyle name="Valuta 4 2 10 3" xfId="48067" xr:uid="{0BDAC815-D601-4971-A57B-7DB5C1BD91DA}"/>
    <cellStyle name="Valuta 4 2 10 4" xfId="54687" xr:uid="{1AA00DC5-6AA0-4603-90F4-1E58D4B85B42}"/>
    <cellStyle name="Valuta 4 2 10 5" xfId="58282" xr:uid="{00BA7078-7564-42AA-86A5-BD85729BF8F3}"/>
    <cellStyle name="Valuta 4 2 11" xfId="15080" xr:uid="{00000000-0005-0000-0000-0000F1510000}"/>
    <cellStyle name="Valuta 4 2 12" xfId="15320" xr:uid="{00000000-0005-0000-0000-0000F2510000}"/>
    <cellStyle name="Valuta 4 2 13" xfId="24304" xr:uid="{09566255-7513-4620-A720-870C8029AFCE}"/>
    <cellStyle name="Valuta 4 2 14" xfId="42552" xr:uid="{67B47D82-5794-41FD-8E37-7C0AF5DC6D93}"/>
    <cellStyle name="Valuta 4 2 15" xfId="49172" xr:uid="{AD10D85D-E0BE-4DB4-8C05-ACFADAFA129E}"/>
    <cellStyle name="Valuta 4 2 16" xfId="55775" xr:uid="{013099D0-31D8-4A62-AEA7-208C3FDE8851}"/>
    <cellStyle name="Valuta 4 2 2" xfId="248" xr:uid="{00000000-0005-0000-0000-0000F3510000}"/>
    <cellStyle name="Valuta 4 2 2 10" xfId="15145" xr:uid="{00000000-0005-0000-0000-0000F4510000}"/>
    <cellStyle name="Valuta 4 2 2 11" xfId="15360" xr:uid="{00000000-0005-0000-0000-0000F5510000}"/>
    <cellStyle name="Valuta 4 2 2 12" xfId="24345" xr:uid="{151DEA20-25D7-40A1-BEA5-A2D562F5E304}"/>
    <cellStyle name="Valuta 4 2 2 13" xfId="42592" xr:uid="{F876E76D-7D45-4246-933F-B34DF05B445B}"/>
    <cellStyle name="Valuta 4 2 2 14" xfId="49212" xr:uid="{405962E2-0794-4A0B-830D-DB2CB66B2576}"/>
    <cellStyle name="Valuta 4 2 2 15" xfId="55815" xr:uid="{498E6C24-08C7-4536-BEA9-FADF2DA5C7DC}"/>
    <cellStyle name="Valuta 4 2 2 2" xfId="344" xr:uid="{00000000-0005-0000-0000-0000F6510000}"/>
    <cellStyle name="Valuta 4 2 2 2 10" xfId="24441" xr:uid="{7A02218E-B089-4D64-8888-8BE0150FD41C}"/>
    <cellStyle name="Valuta 4 2 2 2 11" xfId="42687" xr:uid="{282FDB9E-11E7-401E-8206-92F22871A199}"/>
    <cellStyle name="Valuta 4 2 2 2 12" xfId="49307" xr:uid="{E01D0882-9CD4-4652-8C82-57DE30E9F7ED}"/>
    <cellStyle name="Valuta 4 2 2 2 13" xfId="55895" xr:uid="{545AB6C0-34F6-407F-80F7-2C7D1098A68C}"/>
    <cellStyle name="Valuta 4 2 2 2 2" xfId="741" xr:uid="{00000000-0005-0000-0000-0000F7510000}"/>
    <cellStyle name="Valuta 4 2 2 2 2 10" xfId="49499" xr:uid="{11ACEB85-3E2F-4861-9724-E82413141AE1}"/>
    <cellStyle name="Valuta 4 2 2 2 2 11" xfId="56062" xr:uid="{170934B3-F2B8-4C0D-8714-E0F9936484C6}"/>
    <cellStyle name="Valuta 4 2 2 2 2 2" xfId="2085" xr:uid="{00000000-0005-0000-0000-0000F8510000}"/>
    <cellStyle name="Valuta 4 2 2 2 2 2 2" xfId="4984" xr:uid="{00000000-0005-0000-0000-0000F9510000}"/>
    <cellStyle name="Valuta 4 2 2 2 2 2 2 2" xfId="10781" xr:uid="{00000000-0005-0000-0000-0000FA510000}"/>
    <cellStyle name="Valuta 4 2 2 2 2 2 2 3" xfId="19885" xr:uid="{00000000-0005-0000-0000-0000FB510000}"/>
    <cellStyle name="Valuta 4 2 2 2 2 2 2 4" xfId="28613" xr:uid="{C7CA763C-F014-4AAB-99B9-294C65DEBE5E}"/>
    <cellStyle name="Valuta 4 2 2 2 2 2 2 5" xfId="46698" xr:uid="{048F04D6-23AE-4147-ADF9-E96D45A657C4}"/>
    <cellStyle name="Valuta 4 2 2 2 2 2 2 6" xfId="53318" xr:uid="{A52D244A-AC17-43FD-89FB-D5CFFA61B415}"/>
    <cellStyle name="Valuta 4 2 2 2 2 2 2 7" xfId="58068" xr:uid="{3E9067B3-012C-4CB7-93B9-2D58E520F6A1}"/>
    <cellStyle name="Valuta 4 2 2 2 2 2 3" xfId="7883" xr:uid="{00000000-0005-0000-0000-0000FC510000}"/>
    <cellStyle name="Valuta 4 2 2 2 2 2 3 2" xfId="30985" xr:uid="{5DC99149-0FD6-48C0-935C-50B62A64F2C9}"/>
    <cellStyle name="Valuta 4 2 2 2 2 2 3 3" xfId="49070" xr:uid="{42C2338B-0232-4CEA-9CDC-1F80036F72C7}"/>
    <cellStyle name="Valuta 4 2 2 2 2 2 3 4" xfId="55690" xr:uid="{94696116-47FF-4CB6-8646-116CAF3260DC}"/>
    <cellStyle name="Valuta 4 2 2 2 2 2 3 5" xfId="59239" xr:uid="{4CC5AF9E-D4BF-49DD-93D8-22F11FD7EAE0}"/>
    <cellStyle name="Valuta 4 2 2 2 2 2 4" xfId="16987" xr:uid="{00000000-0005-0000-0000-0000FD510000}"/>
    <cellStyle name="Valuta 4 2 2 2 2 2 5" xfId="26134" xr:uid="{D5E2FB52-131D-4648-8024-44A5868594D4}"/>
    <cellStyle name="Valuta 4 2 2 2 2 2 6" xfId="44219" xr:uid="{53B9B58C-F6B4-4BDD-A89F-B6768867346B}"/>
    <cellStyle name="Valuta 4 2 2 2 2 2 7" xfId="50839" xr:uid="{1CAACEDB-DCC0-449F-9608-6AFA8330770C}"/>
    <cellStyle name="Valuta 4 2 2 2 2 2 8" xfId="57066" xr:uid="{00BB7146-AFD8-45BD-A72A-54649CE9DA00}"/>
    <cellStyle name="Valuta 4 2 2 2 2 3" xfId="1744" xr:uid="{00000000-0005-0000-0000-0000FE510000}"/>
    <cellStyle name="Valuta 4 2 2 2 2 3 2" xfId="4647" xr:uid="{00000000-0005-0000-0000-0000FF510000}"/>
    <cellStyle name="Valuta 4 2 2 2 2 3 2 2" xfId="10444" xr:uid="{00000000-0005-0000-0000-000000520000}"/>
    <cellStyle name="Valuta 4 2 2 2 2 3 2 3" xfId="19548" xr:uid="{00000000-0005-0000-0000-000001520000}"/>
    <cellStyle name="Valuta 4 2 2 2 2 3 2 4" xfId="28150" xr:uid="{325A99EA-59AA-4E39-A5B4-7E0AE87E1083}"/>
    <cellStyle name="Valuta 4 2 2 2 2 3 2 5" xfId="46235" xr:uid="{6420A909-8DAE-4B96-A7E7-BB47E23866F8}"/>
    <cellStyle name="Valuta 4 2 2 2 2 3 2 6" xfId="52855" xr:uid="{B9DCD241-BED5-47F7-8E68-88C5FCDC3500}"/>
    <cellStyle name="Valuta 4 2 2 2 2 3 2 7" xfId="57734" xr:uid="{FD46CB4E-C2DC-4467-A4F7-AD5641887CDC}"/>
    <cellStyle name="Valuta 4 2 2 2 2 3 3" xfId="7546" xr:uid="{00000000-0005-0000-0000-000002520000}"/>
    <cellStyle name="Valuta 4 2 2 2 2 3 3 2" xfId="30649" xr:uid="{FB4ACB42-BCC2-4731-BC79-90E0950058AB}"/>
    <cellStyle name="Valuta 4 2 2 2 2 3 3 3" xfId="48734" xr:uid="{E197BAD3-A8AC-4DC8-84DE-4C1101774ABF}"/>
    <cellStyle name="Valuta 4 2 2 2 2 3 3 4" xfId="55354" xr:uid="{5BBF0567-A6D0-48FC-95C3-10DCAE042139}"/>
    <cellStyle name="Valuta 4 2 2 2 2 3 3 5" xfId="58903" xr:uid="{52BE16B4-8FDC-4565-ADB0-C3C99D87B587}"/>
    <cellStyle name="Valuta 4 2 2 2 2 3 4" xfId="16650" xr:uid="{00000000-0005-0000-0000-000003520000}"/>
    <cellStyle name="Valuta 4 2 2 2 2 3 5" xfId="25795" xr:uid="{3980FA95-8200-4211-A3AB-15020E22D006}"/>
    <cellStyle name="Valuta 4 2 2 2 2 3 6" xfId="43882" xr:uid="{4BDA46DE-CE4B-4DC7-A8FC-42427A29BEEB}"/>
    <cellStyle name="Valuta 4 2 2 2 2 3 7" xfId="50502" xr:uid="{FAB15073-4127-4F06-AD9C-7226B064BA66}"/>
    <cellStyle name="Valuta 4 2 2 2 2 3 8" xfId="56730" xr:uid="{7C97074C-78F9-4D80-8679-27A4F7217B6D}"/>
    <cellStyle name="Valuta 4 2 2 2 2 4" xfId="1311" xr:uid="{00000000-0005-0000-0000-000004520000}"/>
    <cellStyle name="Valuta 4 2 2 2 2 4 2" xfId="4214" xr:uid="{00000000-0005-0000-0000-000005520000}"/>
    <cellStyle name="Valuta 4 2 2 2 2 4 2 2" xfId="10011" xr:uid="{00000000-0005-0000-0000-000006520000}"/>
    <cellStyle name="Valuta 4 2 2 2 2 4 2 3" xfId="19115" xr:uid="{00000000-0005-0000-0000-000007520000}"/>
    <cellStyle name="Valuta 4 2 2 2 2 4 3" xfId="7113" xr:uid="{00000000-0005-0000-0000-000008520000}"/>
    <cellStyle name="Valuta 4 2 2 2 2 4 4" xfId="16217" xr:uid="{00000000-0005-0000-0000-000009520000}"/>
    <cellStyle name="Valuta 4 2 2 2 2 4 5" xfId="25362" xr:uid="{067AD7D3-83C0-41E9-B90F-7FFEDB7A4872}"/>
    <cellStyle name="Valuta 4 2 2 2 2 4 6" xfId="43449" xr:uid="{871F5236-0007-4A6D-8672-4B6DCCDB5655}"/>
    <cellStyle name="Valuta 4 2 2 2 2 4 7" xfId="50069" xr:uid="{65993A28-487B-4741-A5E8-C0DB39C28D73}"/>
    <cellStyle name="Valuta 4 2 2 2 2 4 8" xfId="56396" xr:uid="{0ACECB75-13D9-4018-9469-EE09D176723C}"/>
    <cellStyle name="Valuta 4 2 2 2 2 5" xfId="3644" xr:uid="{00000000-0005-0000-0000-00000A520000}"/>
    <cellStyle name="Valuta 4 2 2 2 2 5 2" xfId="9441" xr:uid="{00000000-0005-0000-0000-00000B520000}"/>
    <cellStyle name="Valuta 4 2 2 2 2 5 3" xfId="18545" xr:uid="{00000000-0005-0000-0000-00000C520000}"/>
    <cellStyle name="Valuta 4 2 2 2 2 5 4" xfId="27692" xr:uid="{7507D1E9-A351-4810-BE15-1C2EF1A272B8}"/>
    <cellStyle name="Valuta 4 2 2 2 2 5 5" xfId="45777" xr:uid="{CADA52B8-BCC5-4A2B-88E0-ADCB7EA9659F}"/>
    <cellStyle name="Valuta 4 2 2 2 2 5 6" xfId="52397" xr:uid="{6506DE42-ACB8-4844-997D-11C567378E55}"/>
    <cellStyle name="Valuta 4 2 2 2 2 5 7" xfId="57400" xr:uid="{31B1A58A-D9BC-4F53-AC63-73B2892644E3}"/>
    <cellStyle name="Valuta 4 2 2 2 2 6" xfId="6543" xr:uid="{00000000-0005-0000-0000-00000D520000}"/>
    <cellStyle name="Valuta 4 2 2 2 2 6 2" xfId="30269" xr:uid="{71C33D93-4645-4770-BFFD-5D2F74795E57}"/>
    <cellStyle name="Valuta 4 2 2 2 2 6 3" xfId="48354" xr:uid="{B883A0CA-31E6-4883-A8D1-E0D6583ABCCE}"/>
    <cellStyle name="Valuta 4 2 2 2 2 6 4" xfId="54974" xr:uid="{6CDED4CE-C8D4-488D-9C87-66C4D258850E}"/>
    <cellStyle name="Valuta 4 2 2 2 2 6 5" xfId="58569" xr:uid="{AC211FCC-029C-4B98-8EC2-08987AC20DA3}"/>
    <cellStyle name="Valuta 4 2 2 2 2 7" xfId="15647" xr:uid="{00000000-0005-0000-0000-00000E520000}"/>
    <cellStyle name="Valuta 4 2 2 2 2 8" xfId="24792" xr:uid="{0F5A970C-6DA2-40D2-84BD-D5CA3DC3921B}"/>
    <cellStyle name="Valuta 4 2 2 2 2 9" xfId="42879" xr:uid="{204639AB-FC7E-497D-8770-E510963363BC}"/>
    <cellStyle name="Valuta 4 2 2 2 3" xfId="1918" xr:uid="{00000000-0005-0000-0000-00000F520000}"/>
    <cellStyle name="Valuta 4 2 2 2 3 2" xfId="4817" xr:uid="{00000000-0005-0000-0000-000010520000}"/>
    <cellStyle name="Valuta 4 2 2 2 3 2 2" xfId="10614" xr:uid="{00000000-0005-0000-0000-000011520000}"/>
    <cellStyle name="Valuta 4 2 2 2 3 2 3" xfId="19718" xr:uid="{00000000-0005-0000-0000-000012520000}"/>
    <cellStyle name="Valuta 4 2 2 2 3 2 4" xfId="28806" xr:uid="{973095FF-4074-4F0F-9171-10C09683F080}"/>
    <cellStyle name="Valuta 4 2 2 2 3 2 5" xfId="46891" xr:uid="{53B5FF73-1210-4A68-AD86-EA3945AD5A4C}"/>
    <cellStyle name="Valuta 4 2 2 2 3 2 6" xfId="53511" xr:uid="{4E7B0037-2254-43F8-8C65-AAD99E3B53AB}"/>
    <cellStyle name="Valuta 4 2 2 2 3 2 7" xfId="58235" xr:uid="{2AB99442-1591-44B1-BF99-4CBD897698E1}"/>
    <cellStyle name="Valuta 4 2 2 2 3 3" xfId="7716" xr:uid="{00000000-0005-0000-0000-000013520000}"/>
    <cellStyle name="Valuta 4 2 2 2 3 3 2" xfId="30818" xr:uid="{892BAC88-76AA-4DB4-9AD9-9F5A07F8D8A5}"/>
    <cellStyle name="Valuta 4 2 2 2 3 3 3" xfId="48903" xr:uid="{587D0847-05E0-4428-8F5F-07CA36C51B8E}"/>
    <cellStyle name="Valuta 4 2 2 2 3 3 4" xfId="55523" xr:uid="{C32365A2-B763-436B-AB14-4443EB12FE89}"/>
    <cellStyle name="Valuta 4 2 2 2 3 3 5" xfId="59072" xr:uid="{44E6CFAA-5E0E-4DFE-9260-3EB77FB03067}"/>
    <cellStyle name="Valuta 4 2 2 2 3 4" xfId="16820" xr:uid="{00000000-0005-0000-0000-000014520000}"/>
    <cellStyle name="Valuta 4 2 2 2 3 5" xfId="25967" xr:uid="{6B079839-E164-4108-9846-37AFB0AF8970}"/>
    <cellStyle name="Valuta 4 2 2 2 3 6" xfId="44052" xr:uid="{A620D812-EADC-4B25-A421-0B517CF97433}"/>
    <cellStyle name="Valuta 4 2 2 2 3 7" xfId="50672" xr:uid="{E2EBD7B4-3010-4BB6-8531-E52664771720}"/>
    <cellStyle name="Valuta 4 2 2 2 3 8" xfId="56899" xr:uid="{5C403F8C-D787-4600-8E8A-4438F22C414E}"/>
    <cellStyle name="Valuta 4 2 2 2 4" xfId="1531" xr:uid="{00000000-0005-0000-0000-000015520000}"/>
    <cellStyle name="Valuta 4 2 2 2 4 2" xfId="4434" xr:uid="{00000000-0005-0000-0000-000016520000}"/>
    <cellStyle name="Valuta 4 2 2 2 4 2 2" xfId="10231" xr:uid="{00000000-0005-0000-0000-000017520000}"/>
    <cellStyle name="Valuta 4 2 2 2 4 2 3" xfId="19335" xr:uid="{00000000-0005-0000-0000-000018520000}"/>
    <cellStyle name="Valuta 4 2 2 2 4 2 4" xfId="28388" xr:uid="{41020DC6-6C0F-44B3-8899-CE46BA809693}"/>
    <cellStyle name="Valuta 4 2 2 2 4 2 5" xfId="46473" xr:uid="{28F49761-2719-4B70-90EF-5C54F3D34C99}"/>
    <cellStyle name="Valuta 4 2 2 2 4 2 6" xfId="53093" xr:uid="{D95BDCF4-B765-432C-8A7A-BC334F51DBB7}"/>
    <cellStyle name="Valuta 4 2 2 2 4 2 7" xfId="57901" xr:uid="{646BAB9D-2961-4E99-B0FC-B9866F2C5105}"/>
    <cellStyle name="Valuta 4 2 2 2 4 3" xfId="7333" xr:uid="{00000000-0005-0000-0000-000019520000}"/>
    <cellStyle name="Valuta 4 2 2 2 4 3 2" xfId="30458" xr:uid="{EAC5BE73-5418-470D-9F12-A56A6C194AF7}"/>
    <cellStyle name="Valuta 4 2 2 2 4 3 3" xfId="48543" xr:uid="{5E3F8839-08B2-457C-A2EE-188E92B3F6E7}"/>
    <cellStyle name="Valuta 4 2 2 2 4 3 4" xfId="55163" xr:uid="{F68B73F7-11DB-4ABE-8BF0-B008550C9A97}"/>
    <cellStyle name="Valuta 4 2 2 2 4 3 5" xfId="58736" xr:uid="{EDF5CA22-B0C8-4C33-A88E-D7E8312E1F8B}"/>
    <cellStyle name="Valuta 4 2 2 2 4 4" xfId="16437" xr:uid="{00000000-0005-0000-0000-00001A520000}"/>
    <cellStyle name="Valuta 4 2 2 2 4 5" xfId="25582" xr:uid="{42BEB9E3-667C-4753-8A01-AA0D1AF8A010}"/>
    <cellStyle name="Valuta 4 2 2 2 4 6" xfId="43669" xr:uid="{75F796D5-4E7B-4697-BB9B-A8A91357D3F5}"/>
    <cellStyle name="Valuta 4 2 2 2 4 7" xfId="50289" xr:uid="{B605FA60-BB90-4809-86C1-45582E593EAC}"/>
    <cellStyle name="Valuta 4 2 2 2 4 8" xfId="56563" xr:uid="{DF9E3B44-5744-48ED-A48D-08EB3E5F6574}"/>
    <cellStyle name="Valuta 4 2 2 2 5" xfId="1020" xr:uid="{00000000-0005-0000-0000-00001B520000}"/>
    <cellStyle name="Valuta 4 2 2 2 5 2" xfId="3923" xr:uid="{00000000-0005-0000-0000-00001C520000}"/>
    <cellStyle name="Valuta 4 2 2 2 5 2 2" xfId="9720" xr:uid="{00000000-0005-0000-0000-00001D520000}"/>
    <cellStyle name="Valuta 4 2 2 2 5 2 3" xfId="18824" xr:uid="{00000000-0005-0000-0000-00001E520000}"/>
    <cellStyle name="Valuta 4 2 2 2 5 2 4" xfId="27912" xr:uid="{14C0F3DA-99CE-45E2-A58D-404479252B30}"/>
    <cellStyle name="Valuta 4 2 2 2 5 2 5" xfId="45997" xr:uid="{382D939A-9A2C-44B6-9C96-2965B2E978C0}"/>
    <cellStyle name="Valuta 4 2 2 2 5 2 6" xfId="52617" xr:uid="{3F693D75-13EA-4CB1-A4F5-11B79EFAABAC}"/>
    <cellStyle name="Valuta 4 2 2 2 5 2 7" xfId="57567" xr:uid="{A3375E71-80E1-4E41-8911-93A8E067D54B}"/>
    <cellStyle name="Valuta 4 2 2 2 5 3" xfId="6822" xr:uid="{00000000-0005-0000-0000-00001F520000}"/>
    <cellStyle name="Valuta 4 2 2 2 5 4" xfId="15926" xr:uid="{00000000-0005-0000-0000-000020520000}"/>
    <cellStyle name="Valuta 4 2 2 2 5 5" xfId="25071" xr:uid="{358376C3-BDE7-43D5-8DF5-8A80BDFBE1A0}"/>
    <cellStyle name="Valuta 4 2 2 2 5 6" xfId="43158" xr:uid="{99860074-F308-40E9-92DB-25B068122366}"/>
    <cellStyle name="Valuta 4 2 2 2 5 7" xfId="49778" xr:uid="{1669ECCD-FFBA-41D9-8A92-A7A325636562}"/>
    <cellStyle name="Valuta 4 2 2 2 5 8" xfId="56229" xr:uid="{C11C56B8-3C45-40F4-806F-EC76F8214E38}"/>
    <cellStyle name="Valuta 4 2 2 2 6" xfId="3452" xr:uid="{00000000-0005-0000-0000-000021520000}"/>
    <cellStyle name="Valuta 4 2 2 2 6 2" xfId="9249" xr:uid="{00000000-0005-0000-0000-000022520000}"/>
    <cellStyle name="Valuta 4 2 2 2 6 3" xfId="18353" xr:uid="{00000000-0005-0000-0000-000023520000}"/>
    <cellStyle name="Valuta 4 2 2 2 6 4" xfId="27500" xr:uid="{E00EA0A5-B635-47E9-9AB0-F4D320C595CD}"/>
    <cellStyle name="Valuta 4 2 2 2 6 5" xfId="45585" xr:uid="{A31B288C-FE94-441E-8407-7BF2A38F5D06}"/>
    <cellStyle name="Valuta 4 2 2 2 6 6" xfId="52205" xr:uid="{F2EFD90E-CD8A-42A0-B27E-F0BFE5124F85}"/>
    <cellStyle name="Valuta 4 2 2 2 6 7" xfId="57233" xr:uid="{B6F57CE5-026C-4244-8655-A08D25944F91}"/>
    <cellStyle name="Valuta 4 2 2 2 7" xfId="6351" xr:uid="{00000000-0005-0000-0000-000024520000}"/>
    <cellStyle name="Valuta 4 2 2 2 7 2" xfId="30102" xr:uid="{6FA7FB59-B47E-4978-956E-AB666A1E8864}"/>
    <cellStyle name="Valuta 4 2 2 2 7 3" xfId="48187" xr:uid="{116B1DB0-491A-416C-B3ED-7BD85B69EC01}"/>
    <cellStyle name="Valuta 4 2 2 2 7 4" xfId="54807" xr:uid="{14731D21-9F53-47CB-9DA0-D18B55641CAF}"/>
    <cellStyle name="Valuta 4 2 2 2 7 5" xfId="58402" xr:uid="{026E67FC-21A4-4DCA-98CD-6F8EC37D5333}"/>
    <cellStyle name="Valuta 4 2 2 2 8" xfId="15256" xr:uid="{00000000-0005-0000-0000-000025520000}"/>
    <cellStyle name="Valuta 4 2 2 2 9" xfId="15455" xr:uid="{00000000-0005-0000-0000-000026520000}"/>
    <cellStyle name="Valuta 4 2 2 3" xfId="540" xr:uid="{00000000-0005-0000-0000-000027520000}"/>
    <cellStyle name="Valuta 4 2 2 4" xfId="646" xr:uid="{00000000-0005-0000-0000-000028520000}"/>
    <cellStyle name="Valuta 4 2 2 4 10" xfId="49404" xr:uid="{E9FF95F0-5FF7-4AF1-BEAC-0EB9EAECBEC5}"/>
    <cellStyle name="Valuta 4 2 2 4 11" xfId="55982" xr:uid="{CBBD2AE6-6B70-45C0-96EB-505B50B92A38}"/>
    <cellStyle name="Valuta 4 2 2 4 2" xfId="2005" xr:uid="{00000000-0005-0000-0000-000029520000}"/>
    <cellStyle name="Valuta 4 2 2 4 2 2" xfId="4904" xr:uid="{00000000-0005-0000-0000-00002A520000}"/>
    <cellStyle name="Valuta 4 2 2 4 2 2 2" xfId="10701" xr:uid="{00000000-0005-0000-0000-00002B520000}"/>
    <cellStyle name="Valuta 4 2 2 4 2 2 3" xfId="19805" xr:uid="{00000000-0005-0000-0000-00002C520000}"/>
    <cellStyle name="Valuta 4 2 2 4 2 2 4" xfId="28518" xr:uid="{FCAE1397-3826-4949-A907-E96791F48274}"/>
    <cellStyle name="Valuta 4 2 2 4 2 2 5" xfId="46603" xr:uid="{D03D2F4D-E223-422D-8D37-93FA142584BD}"/>
    <cellStyle name="Valuta 4 2 2 4 2 2 6" xfId="53223" xr:uid="{4280541F-2214-41CA-BF1E-54ACBD0B70B3}"/>
    <cellStyle name="Valuta 4 2 2 4 2 2 7" xfId="57988" xr:uid="{B3D28E73-6478-4C30-9AF4-7A1BB7F0AC8F}"/>
    <cellStyle name="Valuta 4 2 2 4 2 3" xfId="7803" xr:uid="{00000000-0005-0000-0000-00002D520000}"/>
    <cellStyle name="Valuta 4 2 2 4 2 3 2" xfId="30905" xr:uid="{7C779A5D-1E3A-4DB2-811B-08FDFBB4E265}"/>
    <cellStyle name="Valuta 4 2 2 4 2 3 3" xfId="48990" xr:uid="{DF9274F5-58BB-4D44-9926-0CD038F04155}"/>
    <cellStyle name="Valuta 4 2 2 4 2 3 4" xfId="55610" xr:uid="{C2F09A37-5694-46C4-A0D5-544C14677FFE}"/>
    <cellStyle name="Valuta 4 2 2 4 2 3 5" xfId="59159" xr:uid="{CF611EAF-7948-445B-AF75-8A4486DC6667}"/>
    <cellStyle name="Valuta 4 2 2 4 2 4" xfId="16907" xr:uid="{00000000-0005-0000-0000-00002E520000}"/>
    <cellStyle name="Valuta 4 2 2 4 2 5" xfId="26054" xr:uid="{0D33D5C6-8928-47EA-B13D-2841D8536CC1}"/>
    <cellStyle name="Valuta 4 2 2 4 2 6" xfId="44139" xr:uid="{EDAAE38B-508F-44AF-9F9E-2FF0B1509734}"/>
    <cellStyle name="Valuta 4 2 2 4 2 7" xfId="50759" xr:uid="{E30DB42F-BA9C-4A1B-A834-2B71BB41A9D0}"/>
    <cellStyle name="Valuta 4 2 2 4 2 8" xfId="56986" xr:uid="{C10EA821-424E-4DB3-86D8-78B5344AE40D}"/>
    <cellStyle name="Valuta 4 2 2 4 3" xfId="1649" xr:uid="{00000000-0005-0000-0000-00002F520000}"/>
    <cellStyle name="Valuta 4 2 2 4 3 2" xfId="4552" xr:uid="{00000000-0005-0000-0000-000030520000}"/>
    <cellStyle name="Valuta 4 2 2 4 3 2 2" xfId="10349" xr:uid="{00000000-0005-0000-0000-000031520000}"/>
    <cellStyle name="Valuta 4 2 2 4 3 2 3" xfId="19453" xr:uid="{00000000-0005-0000-0000-000032520000}"/>
    <cellStyle name="Valuta 4 2 2 4 3 2 4" xfId="28055" xr:uid="{AD97039A-850A-4AAB-96F7-997C7FD1E75D}"/>
    <cellStyle name="Valuta 4 2 2 4 3 2 5" xfId="46140" xr:uid="{36FB6EE7-A7D8-47E7-82FE-0287D8E9B59B}"/>
    <cellStyle name="Valuta 4 2 2 4 3 2 6" xfId="52760" xr:uid="{EE7E351C-DF3F-4263-8C9C-5C351C06906D}"/>
    <cellStyle name="Valuta 4 2 2 4 3 2 7" xfId="57654" xr:uid="{8C554F5B-CA23-433F-8E92-8D1468064304}"/>
    <cellStyle name="Valuta 4 2 2 4 3 3" xfId="7451" xr:uid="{00000000-0005-0000-0000-000033520000}"/>
    <cellStyle name="Valuta 4 2 2 4 3 3 2" xfId="30563" xr:uid="{9EE7F478-97AA-46AE-9163-84400C10ABA2}"/>
    <cellStyle name="Valuta 4 2 2 4 3 3 3" xfId="48648" xr:uid="{8C93E228-F8A8-4EDB-83A7-DE40FCF2FEC9}"/>
    <cellStyle name="Valuta 4 2 2 4 3 3 4" xfId="55268" xr:uid="{B5002717-4ACC-40A4-AC9D-3A00CEF71A8B}"/>
    <cellStyle name="Valuta 4 2 2 4 3 3 5" xfId="58823" xr:uid="{A17141A2-A52B-49D0-B4A2-188618809A7B}"/>
    <cellStyle name="Valuta 4 2 2 4 3 4" xfId="16555" xr:uid="{00000000-0005-0000-0000-000034520000}"/>
    <cellStyle name="Valuta 4 2 2 4 3 5" xfId="25700" xr:uid="{44A7C125-4DF0-4FD4-AC48-B104247F9E54}"/>
    <cellStyle name="Valuta 4 2 2 4 3 6" xfId="43787" xr:uid="{79B21DB5-D969-4EA3-8C1B-50A5F4756D38}"/>
    <cellStyle name="Valuta 4 2 2 4 3 7" xfId="50407" xr:uid="{48846096-E866-4778-BD13-17035768A057}"/>
    <cellStyle name="Valuta 4 2 2 4 3 8" xfId="56650" xr:uid="{607769EB-8E59-4B6B-A768-1CA4A400D8EF}"/>
    <cellStyle name="Valuta 4 2 2 4 4" xfId="1216" xr:uid="{00000000-0005-0000-0000-000035520000}"/>
    <cellStyle name="Valuta 4 2 2 4 4 2" xfId="4119" xr:uid="{00000000-0005-0000-0000-000036520000}"/>
    <cellStyle name="Valuta 4 2 2 4 4 2 2" xfId="9916" xr:uid="{00000000-0005-0000-0000-000037520000}"/>
    <cellStyle name="Valuta 4 2 2 4 4 2 3" xfId="19020" xr:uid="{00000000-0005-0000-0000-000038520000}"/>
    <cellStyle name="Valuta 4 2 2 4 4 3" xfId="7018" xr:uid="{00000000-0005-0000-0000-000039520000}"/>
    <cellStyle name="Valuta 4 2 2 4 4 4" xfId="16122" xr:uid="{00000000-0005-0000-0000-00003A520000}"/>
    <cellStyle name="Valuta 4 2 2 4 4 5" xfId="25267" xr:uid="{5F51E10F-C73D-41C0-BE19-6EAA4AE2D100}"/>
    <cellStyle name="Valuta 4 2 2 4 4 6" xfId="43354" xr:uid="{5FFB9570-1BBA-4F76-933E-58F52586885C}"/>
    <cellStyle name="Valuta 4 2 2 4 4 7" xfId="49974" xr:uid="{A1621120-4D5B-4614-A48C-4BFB48E513FD}"/>
    <cellStyle name="Valuta 4 2 2 4 4 8" xfId="56316" xr:uid="{A2C02605-0F88-4303-AFB2-03A332C4182B}"/>
    <cellStyle name="Valuta 4 2 2 4 5" xfId="3549" xr:uid="{00000000-0005-0000-0000-00003B520000}"/>
    <cellStyle name="Valuta 4 2 2 4 5 2" xfId="9346" xr:uid="{00000000-0005-0000-0000-00003C520000}"/>
    <cellStyle name="Valuta 4 2 2 4 5 3" xfId="18450" xr:uid="{00000000-0005-0000-0000-00003D520000}"/>
    <cellStyle name="Valuta 4 2 2 4 5 4" xfId="27597" xr:uid="{AAB17380-2A6D-4226-ABB3-FAD72887A85C}"/>
    <cellStyle name="Valuta 4 2 2 4 5 5" xfId="45682" xr:uid="{FCBC086B-6F23-41ED-AA04-5F7BD2CC7DF3}"/>
    <cellStyle name="Valuta 4 2 2 4 5 6" xfId="52302" xr:uid="{B8FC10FB-6EE1-410F-BEAA-32EB62DF0E23}"/>
    <cellStyle name="Valuta 4 2 2 4 5 7" xfId="57320" xr:uid="{8B4CE7AD-B21F-40F4-98EC-843BE438106B}"/>
    <cellStyle name="Valuta 4 2 2 4 6" xfId="6448" xr:uid="{00000000-0005-0000-0000-00003E520000}"/>
    <cellStyle name="Valuta 4 2 2 4 6 2" xfId="30189" xr:uid="{C2AC14AD-9FF1-4371-B4B1-1509ED6566F2}"/>
    <cellStyle name="Valuta 4 2 2 4 6 3" xfId="48274" xr:uid="{018F191A-1226-47E8-B74D-86925A1521D1}"/>
    <cellStyle name="Valuta 4 2 2 4 6 4" xfId="54894" xr:uid="{EEE99D65-0226-4AB2-938C-B853E35A0E8F}"/>
    <cellStyle name="Valuta 4 2 2 4 6 5" xfId="58489" xr:uid="{FF29A66C-BE22-4497-8DC5-6CCD2D738274}"/>
    <cellStyle name="Valuta 4 2 2 4 7" xfId="15552" xr:uid="{00000000-0005-0000-0000-00003F520000}"/>
    <cellStyle name="Valuta 4 2 2 4 8" xfId="24697" xr:uid="{744F5367-92C9-480C-8E9B-E14EEF2F2F35}"/>
    <cellStyle name="Valuta 4 2 2 4 9" xfId="42784" xr:uid="{6E6830E7-AF59-43A2-B20C-95BCE32C1B51}"/>
    <cellStyle name="Valuta 4 2 2 5" xfId="1838" xr:uid="{00000000-0005-0000-0000-000040520000}"/>
    <cellStyle name="Valuta 4 2 2 5 2" xfId="4737" xr:uid="{00000000-0005-0000-0000-000041520000}"/>
    <cellStyle name="Valuta 4 2 2 5 2 2" xfId="10534" xr:uid="{00000000-0005-0000-0000-000042520000}"/>
    <cellStyle name="Valuta 4 2 2 5 2 3" xfId="19638" xr:uid="{00000000-0005-0000-0000-000043520000}"/>
    <cellStyle name="Valuta 4 2 2 5 2 4" xfId="28720" xr:uid="{901DB07D-1399-4B81-B351-CCC441D3A6F8}"/>
    <cellStyle name="Valuta 4 2 2 5 2 5" xfId="46805" xr:uid="{EDACC327-9114-42A3-BD3D-DA16A14C839B}"/>
    <cellStyle name="Valuta 4 2 2 5 2 6" xfId="53425" xr:uid="{3A3FEAD1-DE32-4B50-9394-46F3E4477E23}"/>
    <cellStyle name="Valuta 4 2 2 5 2 7" xfId="58155" xr:uid="{6F5EE90E-3F0E-44A9-BA39-4E30293CF7C4}"/>
    <cellStyle name="Valuta 4 2 2 5 3" xfId="7636" xr:uid="{00000000-0005-0000-0000-000044520000}"/>
    <cellStyle name="Valuta 4 2 2 5 3 2" xfId="30738" xr:uid="{3A58EEE1-7499-4E8A-9988-17931579E283}"/>
    <cellStyle name="Valuta 4 2 2 5 3 3" xfId="48823" xr:uid="{FEACFE2C-3F39-433E-A60E-2C605EBC78E3}"/>
    <cellStyle name="Valuta 4 2 2 5 3 4" xfId="55443" xr:uid="{CA4F56BE-773B-4C85-8E03-004C2FA88DD2}"/>
    <cellStyle name="Valuta 4 2 2 5 3 5" xfId="58992" xr:uid="{815B1EB9-507D-46B4-8F48-C415637E8D61}"/>
    <cellStyle name="Valuta 4 2 2 5 4" xfId="16740" xr:uid="{00000000-0005-0000-0000-000045520000}"/>
    <cellStyle name="Valuta 4 2 2 5 5" xfId="25887" xr:uid="{F20B8390-3503-40BA-9740-951B89C9A803}"/>
    <cellStyle name="Valuta 4 2 2 5 6" xfId="43972" xr:uid="{54160AA2-782C-4EBC-A226-0CC65EF37641}"/>
    <cellStyle name="Valuta 4 2 2 5 7" xfId="50592" xr:uid="{3E03B218-D40D-400C-9488-1080E74921D8}"/>
    <cellStyle name="Valuta 4 2 2 5 8" xfId="56819" xr:uid="{442CF6EA-DE80-44D2-90FD-675A76BC2A7C}"/>
    <cellStyle name="Valuta 4 2 2 6" xfId="1436" xr:uid="{00000000-0005-0000-0000-000046520000}"/>
    <cellStyle name="Valuta 4 2 2 6 2" xfId="4339" xr:uid="{00000000-0005-0000-0000-000047520000}"/>
    <cellStyle name="Valuta 4 2 2 6 2 2" xfId="10136" xr:uid="{00000000-0005-0000-0000-000048520000}"/>
    <cellStyle name="Valuta 4 2 2 6 2 3" xfId="19240" xr:uid="{00000000-0005-0000-0000-000049520000}"/>
    <cellStyle name="Valuta 4 2 2 6 2 4" xfId="28293" xr:uid="{95405866-3610-42A7-95A4-32C4A2E5272E}"/>
    <cellStyle name="Valuta 4 2 2 6 2 5" xfId="46378" xr:uid="{BD8D9227-BDDB-4279-985F-186869848CFC}"/>
    <cellStyle name="Valuta 4 2 2 6 2 6" xfId="52998" xr:uid="{CE502DD1-4B82-423C-83CD-A05C3D26FB99}"/>
    <cellStyle name="Valuta 4 2 2 6 2 7" xfId="57821" xr:uid="{950A5F09-5251-4317-A62E-4CA39AF3BFD9}"/>
    <cellStyle name="Valuta 4 2 2 6 3" xfId="7238" xr:uid="{00000000-0005-0000-0000-00004A520000}"/>
    <cellStyle name="Valuta 4 2 2 6 3 2" xfId="30372" xr:uid="{6C56FCC1-67FE-4ADF-9440-857734E5642D}"/>
    <cellStyle name="Valuta 4 2 2 6 3 3" xfId="48457" xr:uid="{E24631CF-100C-4B80-BF62-233BC5D8E428}"/>
    <cellStyle name="Valuta 4 2 2 6 3 4" xfId="55077" xr:uid="{2C4740A5-1295-468D-8154-9F2E628B8907}"/>
    <cellStyle name="Valuta 4 2 2 6 3 5" xfId="58656" xr:uid="{593AE8F1-F642-40C3-B14E-6D4B5C15DF9D}"/>
    <cellStyle name="Valuta 4 2 2 6 4" xfId="16342" xr:uid="{00000000-0005-0000-0000-00004B520000}"/>
    <cellStyle name="Valuta 4 2 2 6 5" xfId="25487" xr:uid="{2566D456-0C4E-46D6-B888-D3131D8A9A01}"/>
    <cellStyle name="Valuta 4 2 2 6 6" xfId="43574" xr:uid="{6B2007A4-60B1-45C8-974F-1881A266D834}"/>
    <cellStyle name="Valuta 4 2 2 6 7" xfId="50194" xr:uid="{5B4A62AF-D30A-409C-9CCA-0802C93FD26D}"/>
    <cellStyle name="Valuta 4 2 2 6 8" xfId="56483" xr:uid="{4368760C-922F-4D04-9DAD-01C7A4D0C2B3}"/>
    <cellStyle name="Valuta 4 2 2 7" xfId="924" xr:uid="{00000000-0005-0000-0000-00004C520000}"/>
    <cellStyle name="Valuta 4 2 2 7 2" xfId="3827" xr:uid="{00000000-0005-0000-0000-00004D520000}"/>
    <cellStyle name="Valuta 4 2 2 7 2 2" xfId="9624" xr:uid="{00000000-0005-0000-0000-00004E520000}"/>
    <cellStyle name="Valuta 4 2 2 7 2 3" xfId="18728" xr:uid="{00000000-0005-0000-0000-00004F520000}"/>
    <cellStyle name="Valuta 4 2 2 7 2 4" xfId="27817" xr:uid="{C6BA7800-7456-48FB-95E9-EEB0353501E8}"/>
    <cellStyle name="Valuta 4 2 2 7 2 5" xfId="45902" xr:uid="{4246EEFB-B397-482E-8456-EC45665B4056}"/>
    <cellStyle name="Valuta 4 2 2 7 2 6" xfId="52522" xr:uid="{981ED17F-FF2A-4FE1-9820-EDB11A84D585}"/>
    <cellStyle name="Valuta 4 2 2 7 2 7" xfId="57487" xr:uid="{9EE8AFAE-31C9-42A6-A156-DD772DCD5CAA}"/>
    <cellStyle name="Valuta 4 2 2 7 3" xfId="6726" xr:uid="{00000000-0005-0000-0000-000050520000}"/>
    <cellStyle name="Valuta 4 2 2 7 4" xfId="15830" xr:uid="{00000000-0005-0000-0000-000051520000}"/>
    <cellStyle name="Valuta 4 2 2 7 5" xfId="24975" xr:uid="{552B9FAB-BF1D-428C-99FD-2B06B67BB9AB}"/>
    <cellStyle name="Valuta 4 2 2 7 6" xfId="43062" xr:uid="{03E8DE9F-48A2-4825-93BD-B01E551E550F}"/>
    <cellStyle name="Valuta 4 2 2 7 7" xfId="49682" xr:uid="{56CFC75A-2258-4340-B25D-7DDD9E97C57F}"/>
    <cellStyle name="Valuta 4 2 2 7 8" xfId="56149" xr:uid="{DCB4FEB1-A338-4F9E-9FB1-18A41023DEB9}"/>
    <cellStyle name="Valuta 4 2 2 8" xfId="3357" xr:uid="{00000000-0005-0000-0000-000052520000}"/>
    <cellStyle name="Valuta 4 2 2 8 2" xfId="9154" xr:uid="{00000000-0005-0000-0000-000053520000}"/>
    <cellStyle name="Valuta 4 2 2 8 3" xfId="18258" xr:uid="{00000000-0005-0000-0000-000054520000}"/>
    <cellStyle name="Valuta 4 2 2 8 4" xfId="27405" xr:uid="{887292D9-0596-49F7-868F-CC626949B540}"/>
    <cellStyle name="Valuta 4 2 2 8 5" xfId="45490" xr:uid="{7330B988-8AB2-434E-A1E4-902345856E95}"/>
    <cellStyle name="Valuta 4 2 2 8 6" xfId="52110" xr:uid="{200BC6F4-63E8-42A5-8C7A-8339F715B930}"/>
    <cellStyle name="Valuta 4 2 2 8 7" xfId="57153" xr:uid="{B48D0EEB-0A4A-465D-ACE4-85D11B8ECED8}"/>
    <cellStyle name="Valuta 4 2 2 9" xfId="6256" xr:uid="{00000000-0005-0000-0000-000055520000}"/>
    <cellStyle name="Valuta 4 2 2 9 2" xfId="30022" xr:uid="{49760028-1258-4EC9-89F8-9AB148E6B72F}"/>
    <cellStyle name="Valuta 4 2 2 9 3" xfId="48107" xr:uid="{6B109F70-9C93-44F0-80F6-179C92B68D2A}"/>
    <cellStyle name="Valuta 4 2 2 9 4" xfId="54727" xr:uid="{2F78DF30-8A0C-4931-9019-8535125C2F51}"/>
    <cellStyle name="Valuta 4 2 2 9 5" xfId="58322" xr:uid="{136DE0C4-E176-4BC7-8BE6-8120A57AF8AA}"/>
    <cellStyle name="Valuta 4 2 3" xfId="304" xr:uid="{00000000-0005-0000-0000-000056520000}"/>
    <cellStyle name="Valuta 4 2 3 10" xfId="24401" xr:uid="{4E62F3F9-7B71-4815-A7CC-6F1994F74035}"/>
    <cellStyle name="Valuta 4 2 3 11" xfId="42647" xr:uid="{8524F930-6A9C-4D6F-ACA6-4EE419191FBB}"/>
    <cellStyle name="Valuta 4 2 3 12" xfId="49267" xr:uid="{6D7F4E46-BF7D-483A-BE9E-CAC69BE50570}"/>
    <cellStyle name="Valuta 4 2 3 13" xfId="55855" xr:uid="{5EEED35B-7942-454B-8EA6-9D03B52BC555}"/>
    <cellStyle name="Valuta 4 2 3 2" xfId="701" xr:uid="{00000000-0005-0000-0000-000057520000}"/>
    <cellStyle name="Valuta 4 2 3 2 10" xfId="49459" xr:uid="{712539B2-A57B-4174-82FE-1C44B051CA72}"/>
    <cellStyle name="Valuta 4 2 3 2 11" xfId="56022" xr:uid="{13B3EBBF-F54A-43D1-862D-1086DCCCDF73}"/>
    <cellStyle name="Valuta 4 2 3 2 2" xfId="2045" xr:uid="{00000000-0005-0000-0000-000058520000}"/>
    <cellStyle name="Valuta 4 2 3 2 2 2" xfId="4944" xr:uid="{00000000-0005-0000-0000-000059520000}"/>
    <cellStyle name="Valuta 4 2 3 2 2 2 2" xfId="10741" xr:uid="{00000000-0005-0000-0000-00005A520000}"/>
    <cellStyle name="Valuta 4 2 3 2 2 2 3" xfId="19845" xr:uid="{00000000-0005-0000-0000-00005B520000}"/>
    <cellStyle name="Valuta 4 2 3 2 2 2 4" xfId="28573" xr:uid="{910BAF58-2C0E-4020-814D-02B6A61F6C6B}"/>
    <cellStyle name="Valuta 4 2 3 2 2 2 5" xfId="46658" xr:uid="{5DA596DC-F3FA-4B82-A987-ACC0B38D4BAE}"/>
    <cellStyle name="Valuta 4 2 3 2 2 2 6" xfId="53278" xr:uid="{E431EA19-9E49-4E63-8F4A-E8A2587B3BAE}"/>
    <cellStyle name="Valuta 4 2 3 2 2 2 7" xfId="58028" xr:uid="{C717720D-9552-4D2E-9E26-26353E7DE397}"/>
    <cellStyle name="Valuta 4 2 3 2 2 3" xfId="7843" xr:uid="{00000000-0005-0000-0000-00005C520000}"/>
    <cellStyle name="Valuta 4 2 3 2 2 3 2" xfId="30945" xr:uid="{7EA1AA7D-D7E7-4D4C-A21E-E204F1AF61B9}"/>
    <cellStyle name="Valuta 4 2 3 2 2 3 3" xfId="49030" xr:uid="{F7FFEB65-0F78-44BA-A9E8-B60DA299B936}"/>
    <cellStyle name="Valuta 4 2 3 2 2 3 4" xfId="55650" xr:uid="{BBC2E42E-EB1B-4416-A721-6974776EBF56}"/>
    <cellStyle name="Valuta 4 2 3 2 2 3 5" xfId="59199" xr:uid="{AE547D4A-9F4D-4CC0-809A-1CE3EE333E43}"/>
    <cellStyle name="Valuta 4 2 3 2 2 4" xfId="16947" xr:uid="{00000000-0005-0000-0000-00005D520000}"/>
    <cellStyle name="Valuta 4 2 3 2 2 5" xfId="26094" xr:uid="{C21C152B-7DEE-4D12-AB3C-A10FF71088B4}"/>
    <cellStyle name="Valuta 4 2 3 2 2 6" xfId="44179" xr:uid="{2241BF3E-1237-4230-82B3-1062F1CDA700}"/>
    <cellStyle name="Valuta 4 2 3 2 2 7" xfId="50799" xr:uid="{CAA8AE23-865F-445A-9454-1926EB3006BB}"/>
    <cellStyle name="Valuta 4 2 3 2 2 8" xfId="57026" xr:uid="{933C9A1D-4374-461F-81D0-87ED4938A846}"/>
    <cellStyle name="Valuta 4 2 3 2 3" xfId="1704" xr:uid="{00000000-0005-0000-0000-00005E520000}"/>
    <cellStyle name="Valuta 4 2 3 2 3 2" xfId="4607" xr:uid="{00000000-0005-0000-0000-00005F520000}"/>
    <cellStyle name="Valuta 4 2 3 2 3 2 2" xfId="10404" xr:uid="{00000000-0005-0000-0000-000060520000}"/>
    <cellStyle name="Valuta 4 2 3 2 3 2 3" xfId="19508" xr:uid="{00000000-0005-0000-0000-000061520000}"/>
    <cellStyle name="Valuta 4 2 3 2 3 2 4" xfId="28110" xr:uid="{43A5807E-5875-4D59-ACBD-044F5BA7C24E}"/>
    <cellStyle name="Valuta 4 2 3 2 3 2 5" xfId="46195" xr:uid="{EB3CEF4F-9836-4988-8021-FB1FBF819B8D}"/>
    <cellStyle name="Valuta 4 2 3 2 3 2 6" xfId="52815" xr:uid="{D06D6FD2-F95B-4F2C-9466-041468A9A463}"/>
    <cellStyle name="Valuta 4 2 3 2 3 2 7" xfId="57694" xr:uid="{66AFC0AB-F476-4CB1-8947-A5D213AC19CC}"/>
    <cellStyle name="Valuta 4 2 3 2 3 3" xfId="7506" xr:uid="{00000000-0005-0000-0000-000062520000}"/>
    <cellStyle name="Valuta 4 2 3 2 3 3 2" xfId="30609" xr:uid="{11FCE1B3-3D16-4EDF-959A-F126D7E0DBA6}"/>
    <cellStyle name="Valuta 4 2 3 2 3 3 3" xfId="48694" xr:uid="{46AA93D8-6DC6-493D-AACF-B5D1DB6C77DF}"/>
    <cellStyle name="Valuta 4 2 3 2 3 3 4" xfId="55314" xr:uid="{A646528B-4F50-4CE3-A7AD-175820B85484}"/>
    <cellStyle name="Valuta 4 2 3 2 3 3 5" xfId="58863" xr:uid="{835975ED-C49B-4DDE-9884-9A0A13BE893F}"/>
    <cellStyle name="Valuta 4 2 3 2 3 4" xfId="16610" xr:uid="{00000000-0005-0000-0000-000063520000}"/>
    <cellStyle name="Valuta 4 2 3 2 3 5" xfId="25755" xr:uid="{49EEE39F-6040-4CA5-8C6F-E29859535AE6}"/>
    <cellStyle name="Valuta 4 2 3 2 3 6" xfId="43842" xr:uid="{05EDA475-8D5A-417E-885D-523648BE942E}"/>
    <cellStyle name="Valuta 4 2 3 2 3 7" xfId="50462" xr:uid="{5E68065F-0632-41CD-85F8-400B20A885AD}"/>
    <cellStyle name="Valuta 4 2 3 2 3 8" xfId="56690" xr:uid="{E2B0D42E-50D2-4F03-8354-74CE47AE1900}"/>
    <cellStyle name="Valuta 4 2 3 2 4" xfId="1271" xr:uid="{00000000-0005-0000-0000-000064520000}"/>
    <cellStyle name="Valuta 4 2 3 2 4 2" xfId="4174" xr:uid="{00000000-0005-0000-0000-000065520000}"/>
    <cellStyle name="Valuta 4 2 3 2 4 2 2" xfId="9971" xr:uid="{00000000-0005-0000-0000-000066520000}"/>
    <cellStyle name="Valuta 4 2 3 2 4 2 3" xfId="19075" xr:uid="{00000000-0005-0000-0000-000067520000}"/>
    <cellStyle name="Valuta 4 2 3 2 4 3" xfId="7073" xr:uid="{00000000-0005-0000-0000-000068520000}"/>
    <cellStyle name="Valuta 4 2 3 2 4 4" xfId="16177" xr:uid="{00000000-0005-0000-0000-000069520000}"/>
    <cellStyle name="Valuta 4 2 3 2 4 5" xfId="25322" xr:uid="{8D24C48B-F738-4A5F-9736-B0C2D6574F17}"/>
    <cellStyle name="Valuta 4 2 3 2 4 6" xfId="43409" xr:uid="{D49790AA-5642-4B03-AFB0-288AED0E2BC1}"/>
    <cellStyle name="Valuta 4 2 3 2 4 7" xfId="50029" xr:uid="{842740EC-6861-4D49-8A78-F66F2EBD15DD}"/>
    <cellStyle name="Valuta 4 2 3 2 4 8" xfId="56356" xr:uid="{65BE3296-E42E-4051-9247-5C673AE7528E}"/>
    <cellStyle name="Valuta 4 2 3 2 5" xfId="3604" xr:uid="{00000000-0005-0000-0000-00006A520000}"/>
    <cellStyle name="Valuta 4 2 3 2 5 2" xfId="9401" xr:uid="{00000000-0005-0000-0000-00006B520000}"/>
    <cellStyle name="Valuta 4 2 3 2 5 3" xfId="18505" xr:uid="{00000000-0005-0000-0000-00006C520000}"/>
    <cellStyle name="Valuta 4 2 3 2 5 4" xfId="27652" xr:uid="{03ABA0C9-9F5D-4BD4-A7C5-46268118151E}"/>
    <cellStyle name="Valuta 4 2 3 2 5 5" xfId="45737" xr:uid="{6391B70D-D31D-4A97-BE38-A9CC48ECBDBF}"/>
    <cellStyle name="Valuta 4 2 3 2 5 6" xfId="52357" xr:uid="{136F8D79-9896-48CE-B7D1-961387FCF931}"/>
    <cellStyle name="Valuta 4 2 3 2 5 7" xfId="57360" xr:uid="{027DF758-3949-4652-8738-CB0EF311BED3}"/>
    <cellStyle name="Valuta 4 2 3 2 6" xfId="6503" xr:uid="{00000000-0005-0000-0000-00006D520000}"/>
    <cellStyle name="Valuta 4 2 3 2 6 2" xfId="30229" xr:uid="{0094E25A-F64B-4E7C-9E64-A0989CC64208}"/>
    <cellStyle name="Valuta 4 2 3 2 6 3" xfId="48314" xr:uid="{A9815C59-799F-45D9-95EF-7FC16F97C3D6}"/>
    <cellStyle name="Valuta 4 2 3 2 6 4" xfId="54934" xr:uid="{2D82FF21-279A-4FAF-96F3-F6DFD4CA4E63}"/>
    <cellStyle name="Valuta 4 2 3 2 6 5" xfId="58529" xr:uid="{49BD609B-D203-4B8B-ACCF-54B5C93DB162}"/>
    <cellStyle name="Valuta 4 2 3 2 7" xfId="15607" xr:uid="{00000000-0005-0000-0000-00006E520000}"/>
    <cellStyle name="Valuta 4 2 3 2 8" xfId="24752" xr:uid="{4F3686EF-EA1F-4ECD-BBC9-E5B66B127B47}"/>
    <cellStyle name="Valuta 4 2 3 2 9" xfId="42839" xr:uid="{AE066AA5-9910-478A-90C3-8435F337EEDE}"/>
    <cellStyle name="Valuta 4 2 3 3" xfId="1878" xr:uid="{00000000-0005-0000-0000-00006F520000}"/>
    <cellStyle name="Valuta 4 2 3 3 2" xfId="4777" xr:uid="{00000000-0005-0000-0000-000070520000}"/>
    <cellStyle name="Valuta 4 2 3 3 2 2" xfId="10574" xr:uid="{00000000-0005-0000-0000-000071520000}"/>
    <cellStyle name="Valuta 4 2 3 3 2 3" xfId="19678" xr:uid="{00000000-0005-0000-0000-000072520000}"/>
    <cellStyle name="Valuta 4 2 3 3 2 4" xfId="28766" xr:uid="{1299A81F-7372-4B38-8633-F24B72063158}"/>
    <cellStyle name="Valuta 4 2 3 3 2 5" xfId="46851" xr:uid="{F16D8861-55D1-4D61-9BFA-A8968FD6EFFC}"/>
    <cellStyle name="Valuta 4 2 3 3 2 6" xfId="53471" xr:uid="{2BECBE3B-3717-4183-902A-85E36A50D5EE}"/>
    <cellStyle name="Valuta 4 2 3 3 2 7" xfId="58195" xr:uid="{1F4D4E1B-1403-4105-A617-4B317C90D152}"/>
    <cellStyle name="Valuta 4 2 3 3 3" xfId="7676" xr:uid="{00000000-0005-0000-0000-000073520000}"/>
    <cellStyle name="Valuta 4 2 3 3 3 2" xfId="30778" xr:uid="{1FB5184B-30FE-4052-A74C-489B8F73F007}"/>
    <cellStyle name="Valuta 4 2 3 3 3 3" xfId="48863" xr:uid="{AF6A1F3F-88B0-4F59-B187-7CC2E7C610CA}"/>
    <cellStyle name="Valuta 4 2 3 3 3 4" xfId="55483" xr:uid="{C0D3A407-A0DA-415B-8C0C-3DBCB22FDD7E}"/>
    <cellStyle name="Valuta 4 2 3 3 3 5" xfId="59032" xr:uid="{FF06F4A5-7137-4EBE-A91E-B5D4685D0A59}"/>
    <cellStyle name="Valuta 4 2 3 3 4" xfId="16780" xr:uid="{00000000-0005-0000-0000-000074520000}"/>
    <cellStyle name="Valuta 4 2 3 3 5" xfId="25927" xr:uid="{8923871F-C3F9-4463-AB30-678BDC9458B2}"/>
    <cellStyle name="Valuta 4 2 3 3 6" xfId="44012" xr:uid="{A03B6A0F-94FC-41F8-9C7A-046B86C8D6FF}"/>
    <cellStyle name="Valuta 4 2 3 3 7" xfId="50632" xr:uid="{A8D35516-F237-4951-961F-72C8CE787874}"/>
    <cellStyle name="Valuta 4 2 3 3 8" xfId="56859" xr:uid="{E323D1C4-5785-41F1-97E7-6082F52BFDAB}"/>
    <cellStyle name="Valuta 4 2 3 4" xfId="1491" xr:uid="{00000000-0005-0000-0000-000075520000}"/>
    <cellStyle name="Valuta 4 2 3 4 2" xfId="4394" xr:uid="{00000000-0005-0000-0000-000076520000}"/>
    <cellStyle name="Valuta 4 2 3 4 2 2" xfId="10191" xr:uid="{00000000-0005-0000-0000-000077520000}"/>
    <cellStyle name="Valuta 4 2 3 4 2 3" xfId="19295" xr:uid="{00000000-0005-0000-0000-000078520000}"/>
    <cellStyle name="Valuta 4 2 3 4 2 4" xfId="28348" xr:uid="{588FFEA5-32B1-435E-9E9F-D7527779BCF5}"/>
    <cellStyle name="Valuta 4 2 3 4 2 5" xfId="46433" xr:uid="{69301500-3E23-4DEA-AB89-424BB1A437F2}"/>
    <cellStyle name="Valuta 4 2 3 4 2 6" xfId="53053" xr:uid="{548B2CD7-7576-467D-88CE-38887DA1125B}"/>
    <cellStyle name="Valuta 4 2 3 4 2 7" xfId="57861" xr:uid="{9E25050D-E407-44CC-BBF3-7FDA23BD49EE}"/>
    <cellStyle name="Valuta 4 2 3 4 3" xfId="7293" xr:uid="{00000000-0005-0000-0000-000079520000}"/>
    <cellStyle name="Valuta 4 2 3 4 3 2" xfId="30418" xr:uid="{9AE7FB46-4AEA-4D66-BDF2-BDA80827F11A}"/>
    <cellStyle name="Valuta 4 2 3 4 3 3" xfId="48503" xr:uid="{8B967734-5F75-4D17-A0AE-83F4FF838A66}"/>
    <cellStyle name="Valuta 4 2 3 4 3 4" xfId="55123" xr:uid="{E315C706-F73F-48A1-AA0C-3F7D896B7260}"/>
    <cellStyle name="Valuta 4 2 3 4 3 5" xfId="58696" xr:uid="{A882B58C-D8D6-4BA3-AF84-A744C0B7688C}"/>
    <cellStyle name="Valuta 4 2 3 4 4" xfId="16397" xr:uid="{00000000-0005-0000-0000-00007A520000}"/>
    <cellStyle name="Valuta 4 2 3 4 5" xfId="25542" xr:uid="{7EF9264D-0B5A-41C7-9398-B7F8FAC9490C}"/>
    <cellStyle name="Valuta 4 2 3 4 6" xfId="43629" xr:uid="{C52DC32F-CF41-4ECD-AB0C-82178EE8A54B}"/>
    <cellStyle name="Valuta 4 2 3 4 7" xfId="50249" xr:uid="{7A0E49AD-39A7-45A9-A490-BCE6D56B0AA1}"/>
    <cellStyle name="Valuta 4 2 3 4 8" xfId="56523" xr:uid="{EFC792BA-298C-469A-9440-E1A6314B0BA0}"/>
    <cellStyle name="Valuta 4 2 3 5" xfId="980" xr:uid="{00000000-0005-0000-0000-00007B520000}"/>
    <cellStyle name="Valuta 4 2 3 5 2" xfId="3883" xr:uid="{00000000-0005-0000-0000-00007C520000}"/>
    <cellStyle name="Valuta 4 2 3 5 2 2" xfId="9680" xr:uid="{00000000-0005-0000-0000-00007D520000}"/>
    <cellStyle name="Valuta 4 2 3 5 2 3" xfId="18784" xr:uid="{00000000-0005-0000-0000-00007E520000}"/>
    <cellStyle name="Valuta 4 2 3 5 2 4" xfId="27872" xr:uid="{BE559EB9-780F-42B5-AFE6-1FCF430E7A62}"/>
    <cellStyle name="Valuta 4 2 3 5 2 5" xfId="45957" xr:uid="{59E0FDB1-9C81-4901-AEE5-01AC501739AD}"/>
    <cellStyle name="Valuta 4 2 3 5 2 6" xfId="52577" xr:uid="{F8E9ED50-4FEC-4EB5-9B1F-96760BD83F36}"/>
    <cellStyle name="Valuta 4 2 3 5 2 7" xfId="57527" xr:uid="{18B00CF4-3566-470E-941C-81D9011DDD77}"/>
    <cellStyle name="Valuta 4 2 3 5 3" xfId="6782" xr:uid="{00000000-0005-0000-0000-00007F520000}"/>
    <cellStyle name="Valuta 4 2 3 5 4" xfId="15886" xr:uid="{00000000-0005-0000-0000-000080520000}"/>
    <cellStyle name="Valuta 4 2 3 5 5" xfId="25031" xr:uid="{AF90A462-3997-41E6-81DF-092751161EF3}"/>
    <cellStyle name="Valuta 4 2 3 5 6" xfId="43118" xr:uid="{B8319B2A-AAA8-4049-85A3-6743123847F8}"/>
    <cellStyle name="Valuta 4 2 3 5 7" xfId="49738" xr:uid="{CB07907B-DF0C-44E0-A603-AD37D4AA475D}"/>
    <cellStyle name="Valuta 4 2 3 5 8" xfId="56189" xr:uid="{9744C559-F773-48E3-A424-F59519E73BBE}"/>
    <cellStyle name="Valuta 4 2 3 6" xfId="3412" xr:uid="{00000000-0005-0000-0000-000081520000}"/>
    <cellStyle name="Valuta 4 2 3 6 2" xfId="9209" xr:uid="{00000000-0005-0000-0000-000082520000}"/>
    <cellStyle name="Valuta 4 2 3 6 3" xfId="18313" xr:uid="{00000000-0005-0000-0000-000083520000}"/>
    <cellStyle name="Valuta 4 2 3 6 4" xfId="27460" xr:uid="{D04CBB71-E896-4341-9737-F16B1EAFC43F}"/>
    <cellStyle name="Valuta 4 2 3 6 5" xfId="45545" xr:uid="{65AC8943-F325-44D6-BB60-DA79FFB0AC3D}"/>
    <cellStyle name="Valuta 4 2 3 6 6" xfId="52165" xr:uid="{D0C2E647-E416-40A2-AABC-28CC8735F375}"/>
    <cellStyle name="Valuta 4 2 3 6 7" xfId="57193" xr:uid="{8894B369-BAAC-4BC4-B0CD-0E08B9481734}"/>
    <cellStyle name="Valuta 4 2 3 7" xfId="6311" xr:uid="{00000000-0005-0000-0000-000084520000}"/>
    <cellStyle name="Valuta 4 2 3 7 2" xfId="30062" xr:uid="{14E67A25-2826-4F89-834C-FD5A0E04E4FD}"/>
    <cellStyle name="Valuta 4 2 3 7 3" xfId="48147" xr:uid="{434555C2-FFE1-49E4-AD05-8201FE48B98A}"/>
    <cellStyle name="Valuta 4 2 3 7 4" xfId="54767" xr:uid="{D6576AD2-EA32-48B5-ABF9-70C309586228}"/>
    <cellStyle name="Valuta 4 2 3 7 5" xfId="58362" xr:uid="{DE32798A-5B05-4993-B390-18A5DDA78776}"/>
    <cellStyle name="Valuta 4 2 3 8" xfId="15201" xr:uid="{00000000-0005-0000-0000-000085520000}"/>
    <cellStyle name="Valuta 4 2 3 9" xfId="15415" xr:uid="{00000000-0005-0000-0000-000086520000}"/>
    <cellStyle name="Valuta 4 2 4" xfId="539" xr:uid="{00000000-0005-0000-0000-000087520000}"/>
    <cellStyle name="Valuta 4 2 5" xfId="606" xr:uid="{00000000-0005-0000-0000-000088520000}"/>
    <cellStyle name="Valuta 4 2 5 10" xfId="49364" xr:uid="{5F422C8E-E38E-4040-B1C1-A3DAE8182192}"/>
    <cellStyle name="Valuta 4 2 5 11" xfId="55942" xr:uid="{B4A16447-5C9F-4734-AD62-18036092B376}"/>
    <cellStyle name="Valuta 4 2 5 2" xfId="1965" xr:uid="{00000000-0005-0000-0000-000089520000}"/>
    <cellStyle name="Valuta 4 2 5 2 2" xfId="4864" xr:uid="{00000000-0005-0000-0000-00008A520000}"/>
    <cellStyle name="Valuta 4 2 5 2 2 2" xfId="10661" xr:uid="{00000000-0005-0000-0000-00008B520000}"/>
    <cellStyle name="Valuta 4 2 5 2 2 3" xfId="19765" xr:uid="{00000000-0005-0000-0000-00008C520000}"/>
    <cellStyle name="Valuta 4 2 5 2 2 4" xfId="28478" xr:uid="{27AD71BB-7127-4A25-8D5C-C6959F53384D}"/>
    <cellStyle name="Valuta 4 2 5 2 2 5" xfId="46563" xr:uid="{7046621A-EAA9-4F0B-8E55-679A9C6C3E73}"/>
    <cellStyle name="Valuta 4 2 5 2 2 6" xfId="53183" xr:uid="{F6EB3DDB-FEFD-44AE-B9ED-96EB7E529AF7}"/>
    <cellStyle name="Valuta 4 2 5 2 2 7" xfId="57948" xr:uid="{4760734A-493A-4992-AAA3-D400BA53955C}"/>
    <cellStyle name="Valuta 4 2 5 2 3" xfId="7763" xr:uid="{00000000-0005-0000-0000-00008D520000}"/>
    <cellStyle name="Valuta 4 2 5 2 3 2" xfId="30865" xr:uid="{A63A2BAC-1519-4154-B663-546754104A18}"/>
    <cellStyle name="Valuta 4 2 5 2 3 3" xfId="48950" xr:uid="{3277831E-1D13-4452-BA96-E9F9464F90FB}"/>
    <cellStyle name="Valuta 4 2 5 2 3 4" xfId="55570" xr:uid="{B97AE99A-D962-473F-8D43-5C0D316F9891}"/>
    <cellStyle name="Valuta 4 2 5 2 3 5" xfId="59119" xr:uid="{4E9C4D9C-8CA5-419B-B163-F12A44F8639E}"/>
    <cellStyle name="Valuta 4 2 5 2 4" xfId="16867" xr:uid="{00000000-0005-0000-0000-00008E520000}"/>
    <cellStyle name="Valuta 4 2 5 2 5" xfId="26014" xr:uid="{0614C4BF-1E71-405F-8AD6-75899A1418AA}"/>
    <cellStyle name="Valuta 4 2 5 2 6" xfId="44099" xr:uid="{1AB28B33-12F9-4089-8056-1D4901C95C57}"/>
    <cellStyle name="Valuta 4 2 5 2 7" xfId="50719" xr:uid="{77F6413B-F963-43DD-BA67-1C069B399852}"/>
    <cellStyle name="Valuta 4 2 5 2 8" xfId="56946" xr:uid="{E4CABF6A-EACB-4287-A3F0-78AE0730342F}"/>
    <cellStyle name="Valuta 4 2 5 3" xfId="1609" xr:uid="{00000000-0005-0000-0000-00008F520000}"/>
    <cellStyle name="Valuta 4 2 5 3 2" xfId="4512" xr:uid="{00000000-0005-0000-0000-000090520000}"/>
    <cellStyle name="Valuta 4 2 5 3 2 2" xfId="10309" xr:uid="{00000000-0005-0000-0000-000091520000}"/>
    <cellStyle name="Valuta 4 2 5 3 2 3" xfId="19413" xr:uid="{00000000-0005-0000-0000-000092520000}"/>
    <cellStyle name="Valuta 4 2 5 3 2 4" xfId="28015" xr:uid="{39D3BAE1-095F-4C88-9BC9-C0469C4527A4}"/>
    <cellStyle name="Valuta 4 2 5 3 2 5" xfId="46100" xr:uid="{59AAD927-32F5-45EB-B0CB-E31393CF8F43}"/>
    <cellStyle name="Valuta 4 2 5 3 2 6" xfId="52720" xr:uid="{C8B8A6CF-39E2-4803-9710-201ECAC4EBAC}"/>
    <cellStyle name="Valuta 4 2 5 3 2 7" xfId="57614" xr:uid="{704B6068-3257-4DAF-A351-965E391A1026}"/>
    <cellStyle name="Valuta 4 2 5 3 3" xfId="7411" xr:uid="{00000000-0005-0000-0000-000093520000}"/>
    <cellStyle name="Valuta 4 2 5 3 3 2" xfId="30523" xr:uid="{DA0C3E22-5CBC-425C-8F0E-2E955178ADD7}"/>
    <cellStyle name="Valuta 4 2 5 3 3 3" xfId="48608" xr:uid="{5340865C-E2B3-4C95-A21C-F06D3F7A67F9}"/>
    <cellStyle name="Valuta 4 2 5 3 3 4" xfId="55228" xr:uid="{58B850DA-16F0-434F-92F5-75E421F4AFCD}"/>
    <cellStyle name="Valuta 4 2 5 3 3 5" xfId="58783" xr:uid="{EBCEAFFA-F789-4354-B0AD-CB987FA8CE72}"/>
    <cellStyle name="Valuta 4 2 5 3 4" xfId="16515" xr:uid="{00000000-0005-0000-0000-000094520000}"/>
    <cellStyle name="Valuta 4 2 5 3 5" xfId="25660" xr:uid="{D0D53F42-B054-4C50-A6A6-18F79CA48C47}"/>
    <cellStyle name="Valuta 4 2 5 3 6" xfId="43747" xr:uid="{513F9302-12FC-4D73-80D0-5992497D19E4}"/>
    <cellStyle name="Valuta 4 2 5 3 7" xfId="50367" xr:uid="{BC3B017B-A4F8-4B19-9D6B-50663D45E73E}"/>
    <cellStyle name="Valuta 4 2 5 3 8" xfId="56610" xr:uid="{F3A758FC-5CE4-47A2-A54C-5AA7FD56A23B}"/>
    <cellStyle name="Valuta 4 2 5 4" xfId="1176" xr:uid="{00000000-0005-0000-0000-000095520000}"/>
    <cellStyle name="Valuta 4 2 5 4 2" xfId="4079" xr:uid="{00000000-0005-0000-0000-000096520000}"/>
    <cellStyle name="Valuta 4 2 5 4 2 2" xfId="9876" xr:uid="{00000000-0005-0000-0000-000097520000}"/>
    <cellStyle name="Valuta 4 2 5 4 2 3" xfId="18980" xr:uid="{00000000-0005-0000-0000-000098520000}"/>
    <cellStyle name="Valuta 4 2 5 4 3" xfId="6978" xr:uid="{00000000-0005-0000-0000-000099520000}"/>
    <cellStyle name="Valuta 4 2 5 4 4" xfId="16082" xr:uid="{00000000-0005-0000-0000-00009A520000}"/>
    <cellStyle name="Valuta 4 2 5 4 5" xfId="25227" xr:uid="{103A2A1F-C46B-4C8F-B61C-98B517DF3FED}"/>
    <cellStyle name="Valuta 4 2 5 4 6" xfId="43314" xr:uid="{D95D6575-D960-48B5-97FE-0FA3167105D7}"/>
    <cellStyle name="Valuta 4 2 5 4 7" xfId="49934" xr:uid="{9BE81A34-DFC5-41E4-B6E9-7AB0FBF333E7}"/>
    <cellStyle name="Valuta 4 2 5 4 8" xfId="56276" xr:uid="{97AC1CF8-EF4B-4744-B35C-73481C1BEA20}"/>
    <cellStyle name="Valuta 4 2 5 5" xfId="3509" xr:uid="{00000000-0005-0000-0000-00009B520000}"/>
    <cellStyle name="Valuta 4 2 5 5 2" xfId="9306" xr:uid="{00000000-0005-0000-0000-00009C520000}"/>
    <cellStyle name="Valuta 4 2 5 5 3" xfId="18410" xr:uid="{00000000-0005-0000-0000-00009D520000}"/>
    <cellStyle name="Valuta 4 2 5 5 4" xfId="27557" xr:uid="{A84C5E8C-0AD2-4C8B-99BF-E1C35EC1D7BC}"/>
    <cellStyle name="Valuta 4 2 5 5 5" xfId="45642" xr:uid="{C4807A63-EE5A-4DE2-8C73-D2328D7DB2EA}"/>
    <cellStyle name="Valuta 4 2 5 5 6" xfId="52262" xr:uid="{FCEBAAA3-BB7F-42C1-8B8B-2BE22244D439}"/>
    <cellStyle name="Valuta 4 2 5 5 7" xfId="57280" xr:uid="{0EBB31B9-B757-4FCB-8246-260438E1DCAA}"/>
    <cellStyle name="Valuta 4 2 5 6" xfId="6408" xr:uid="{00000000-0005-0000-0000-00009E520000}"/>
    <cellStyle name="Valuta 4 2 5 6 2" xfId="30149" xr:uid="{B0A0CF47-2053-4FE1-8999-6B6DF134E01C}"/>
    <cellStyle name="Valuta 4 2 5 6 3" xfId="48234" xr:uid="{41F19111-8DFC-42E3-A204-F7068407F5AA}"/>
    <cellStyle name="Valuta 4 2 5 6 4" xfId="54854" xr:uid="{02D46764-B22F-40B7-94AD-C3661F942F60}"/>
    <cellStyle name="Valuta 4 2 5 6 5" xfId="58449" xr:uid="{99E35E1B-BAE0-4419-9EF7-864D2F10E9AF}"/>
    <cellStyle name="Valuta 4 2 5 7" xfId="15512" xr:uid="{00000000-0005-0000-0000-00009F520000}"/>
    <cellStyle name="Valuta 4 2 5 8" xfId="24657" xr:uid="{F064294A-5168-4E9A-8B5C-82B807064780}"/>
    <cellStyle name="Valuta 4 2 5 9" xfId="42744" xr:uid="{7CFD8ED4-ED95-45A7-A45D-2133C36DE1F9}"/>
    <cellStyle name="Valuta 4 2 6" xfId="1798" xr:uid="{00000000-0005-0000-0000-0000A0520000}"/>
    <cellStyle name="Valuta 4 2 6 2" xfId="4697" xr:uid="{00000000-0005-0000-0000-0000A1520000}"/>
    <cellStyle name="Valuta 4 2 6 2 2" xfId="10494" xr:uid="{00000000-0005-0000-0000-0000A2520000}"/>
    <cellStyle name="Valuta 4 2 6 2 3" xfId="19598" xr:uid="{00000000-0005-0000-0000-0000A3520000}"/>
    <cellStyle name="Valuta 4 2 6 2 4" xfId="28680" xr:uid="{4C90DA7E-B8D0-4C68-AB73-496F2AAA79AE}"/>
    <cellStyle name="Valuta 4 2 6 2 5" xfId="46765" xr:uid="{EF293CCA-D270-4D4A-B462-A5B49C1BB382}"/>
    <cellStyle name="Valuta 4 2 6 2 6" xfId="53385" xr:uid="{302443CE-E02C-41D3-982A-754E1A21AC5A}"/>
    <cellStyle name="Valuta 4 2 6 2 7" xfId="58115" xr:uid="{73C746B2-0410-4012-8ABA-6A837462E347}"/>
    <cellStyle name="Valuta 4 2 6 3" xfId="7596" xr:uid="{00000000-0005-0000-0000-0000A4520000}"/>
    <cellStyle name="Valuta 4 2 6 3 2" xfId="30698" xr:uid="{E0B4EE45-E319-4C5B-85EE-4E5AD4032E77}"/>
    <cellStyle name="Valuta 4 2 6 3 3" xfId="48783" xr:uid="{43E53FDC-2B65-4D88-AB89-21AA5B0F985E}"/>
    <cellStyle name="Valuta 4 2 6 3 4" xfId="55403" xr:uid="{9A1DEC66-E38A-4D53-B57D-E05F61934BCD}"/>
    <cellStyle name="Valuta 4 2 6 3 5" xfId="58952" xr:uid="{AD947017-AF91-43FB-A26D-15AD762891E6}"/>
    <cellStyle name="Valuta 4 2 6 4" xfId="16700" xr:uid="{00000000-0005-0000-0000-0000A5520000}"/>
    <cellStyle name="Valuta 4 2 6 5" xfId="25847" xr:uid="{51427400-CDC4-4727-9E40-94835B2641A0}"/>
    <cellStyle name="Valuta 4 2 6 6" xfId="43932" xr:uid="{ED4F1FC0-F162-48EF-B45B-19A0E83CD7D2}"/>
    <cellStyle name="Valuta 4 2 6 7" xfId="50552" xr:uid="{590B1211-66D3-4A38-8AEF-06057ACB44F7}"/>
    <cellStyle name="Valuta 4 2 6 8" xfId="56779" xr:uid="{E32EF9D8-AF90-4264-84CC-FEA0F7A95FBB}"/>
    <cellStyle name="Valuta 4 2 7" xfId="1396" xr:uid="{00000000-0005-0000-0000-0000A6520000}"/>
    <cellStyle name="Valuta 4 2 7 2" xfId="4299" xr:uid="{00000000-0005-0000-0000-0000A7520000}"/>
    <cellStyle name="Valuta 4 2 7 2 2" xfId="10096" xr:uid="{00000000-0005-0000-0000-0000A8520000}"/>
    <cellStyle name="Valuta 4 2 7 2 3" xfId="19200" xr:uid="{00000000-0005-0000-0000-0000A9520000}"/>
    <cellStyle name="Valuta 4 2 7 2 4" xfId="28253" xr:uid="{AB634EF5-B558-4555-8AA8-F167ACF33D3A}"/>
    <cellStyle name="Valuta 4 2 7 2 5" xfId="46338" xr:uid="{25FA5EBA-FC36-4FBE-9C1E-7512C67B9B82}"/>
    <cellStyle name="Valuta 4 2 7 2 6" xfId="52958" xr:uid="{CF03DF35-4BF2-47C5-A66E-5E68CF0ED439}"/>
    <cellStyle name="Valuta 4 2 7 2 7" xfId="57781" xr:uid="{388ABA9D-8ABC-4109-B25C-95CF5DCF6750}"/>
    <cellStyle name="Valuta 4 2 7 3" xfId="7198" xr:uid="{00000000-0005-0000-0000-0000AA520000}"/>
    <cellStyle name="Valuta 4 2 7 3 2" xfId="30332" xr:uid="{70D734A0-1B8C-40EB-8B48-5017D0B803E1}"/>
    <cellStyle name="Valuta 4 2 7 3 3" xfId="48417" xr:uid="{54A7194C-6B90-43FB-92B7-5CB8BEE9D987}"/>
    <cellStyle name="Valuta 4 2 7 3 4" xfId="55037" xr:uid="{D5A80563-1A7C-40B6-AFC7-72A032BC34CD}"/>
    <cellStyle name="Valuta 4 2 7 3 5" xfId="58616" xr:uid="{78D80C0D-95DF-47BD-8FC1-6969FAE2AEB3}"/>
    <cellStyle name="Valuta 4 2 7 4" xfId="16302" xr:uid="{00000000-0005-0000-0000-0000AB520000}"/>
    <cellStyle name="Valuta 4 2 7 5" xfId="25447" xr:uid="{58735551-2148-4270-BB8E-82BD924DBC61}"/>
    <cellStyle name="Valuta 4 2 7 6" xfId="43534" xr:uid="{8E930033-2937-4925-96AC-77FE9AD7567A}"/>
    <cellStyle name="Valuta 4 2 7 7" xfId="50154" xr:uid="{756178A3-630F-4976-8FEE-CA391344D704}"/>
    <cellStyle name="Valuta 4 2 7 8" xfId="56443" xr:uid="{B2C19E56-B4B9-49B9-A8D9-E8A44E8D36F2}"/>
    <cellStyle name="Valuta 4 2 8" xfId="883" xr:uid="{00000000-0005-0000-0000-0000AC520000}"/>
    <cellStyle name="Valuta 4 2 8 2" xfId="3786" xr:uid="{00000000-0005-0000-0000-0000AD520000}"/>
    <cellStyle name="Valuta 4 2 8 2 2" xfId="9583" xr:uid="{00000000-0005-0000-0000-0000AE520000}"/>
    <cellStyle name="Valuta 4 2 8 2 3" xfId="18687" xr:uid="{00000000-0005-0000-0000-0000AF520000}"/>
    <cellStyle name="Valuta 4 2 8 2 4" xfId="27777" xr:uid="{0804F9BE-1A1A-4CFE-A7DA-D3636A31AF6E}"/>
    <cellStyle name="Valuta 4 2 8 2 5" xfId="45862" xr:uid="{50D86798-86AD-4D6D-A6F9-83BF87B40B95}"/>
    <cellStyle name="Valuta 4 2 8 2 6" xfId="52482" xr:uid="{3BFE659B-2EC7-4BCD-88E8-4D1D3C21B982}"/>
    <cellStyle name="Valuta 4 2 8 2 7" xfId="57447" xr:uid="{DF6A7A31-B30A-4613-A16C-BD015B6677EC}"/>
    <cellStyle name="Valuta 4 2 8 3" xfId="6685" xr:uid="{00000000-0005-0000-0000-0000B0520000}"/>
    <cellStyle name="Valuta 4 2 8 4" xfId="15789" xr:uid="{00000000-0005-0000-0000-0000B1520000}"/>
    <cellStyle name="Valuta 4 2 8 5" xfId="24934" xr:uid="{E1BC4B60-CE5F-47AD-ACC8-F671AC55B1D5}"/>
    <cellStyle name="Valuta 4 2 8 6" xfId="43021" xr:uid="{E62076D1-6FC4-47E5-AB71-AFDBB870B021}"/>
    <cellStyle name="Valuta 4 2 8 7" xfId="49641" xr:uid="{03C24E64-CA47-4A65-B710-2DA875ECD37B}"/>
    <cellStyle name="Valuta 4 2 8 8" xfId="56109" xr:uid="{F0968C8B-2096-4464-A795-AEAA586D909B}"/>
    <cellStyle name="Valuta 4 2 9" xfId="3317" xr:uid="{00000000-0005-0000-0000-0000B2520000}"/>
    <cellStyle name="Valuta 4 2 9 2" xfId="9114" xr:uid="{00000000-0005-0000-0000-0000B3520000}"/>
    <cellStyle name="Valuta 4 2 9 3" xfId="18218" xr:uid="{00000000-0005-0000-0000-0000B4520000}"/>
    <cellStyle name="Valuta 4 2 9 4" xfId="27365" xr:uid="{43ED3E29-A642-4E22-BC92-006280679532}"/>
    <cellStyle name="Valuta 4 2 9 5" xfId="45450" xr:uid="{F519A5F8-1961-4093-B55C-5B3F00D9FF43}"/>
    <cellStyle name="Valuta 4 2 9 6" xfId="52070" xr:uid="{DAF4F7B6-785E-4EAE-B61F-85E6053599A0}"/>
    <cellStyle name="Valuta 4 2 9 7" xfId="57113" xr:uid="{E1AD87BA-A815-40B9-93BA-02D5E29296B8}"/>
    <cellStyle name="Valuta 4 3" xfId="193" xr:uid="{00000000-0005-0000-0000-0000B5520000}"/>
    <cellStyle name="Valuta 4 3 10" xfId="6205" xr:uid="{00000000-0005-0000-0000-0000B6520000}"/>
    <cellStyle name="Valuta 4 3 10 2" xfId="29974" xr:uid="{D7CCFC93-E96F-4E90-8499-A54643F21F3A}"/>
    <cellStyle name="Valuta 4 3 10 3" xfId="48059" xr:uid="{DEA3FB07-3D26-4BA0-A0F4-30B9BCC2EE42}"/>
    <cellStyle name="Valuta 4 3 10 4" xfId="54679" xr:uid="{27A13C84-FE86-4F64-AAEA-1146F116EC51}"/>
    <cellStyle name="Valuta 4 3 10 5" xfId="58274" xr:uid="{B3CC669E-FD38-4CB6-BB70-3691E5B3B94B}"/>
    <cellStyle name="Valuta 4 3 11" xfId="15067" xr:uid="{00000000-0005-0000-0000-0000B7520000}"/>
    <cellStyle name="Valuta 4 3 12" xfId="15309" xr:uid="{00000000-0005-0000-0000-0000B8520000}"/>
    <cellStyle name="Valuta 4 3 13" xfId="24290" xr:uid="{9C03523D-113C-42EE-A424-40DA5E1C6CE5}"/>
    <cellStyle name="Valuta 4 3 14" xfId="42541" xr:uid="{A3E83272-07EB-44DD-80B9-1111959DA211}"/>
    <cellStyle name="Valuta 4 3 15" xfId="49161" xr:uid="{9752F73B-8749-4F16-8AAD-9D6BE65E8DBB}"/>
    <cellStyle name="Valuta 4 3 16" xfId="55767" xr:uid="{EF1DF705-129E-4584-AA67-162736383D59}"/>
    <cellStyle name="Valuta 4 3 2" xfId="240" xr:uid="{00000000-0005-0000-0000-0000B9520000}"/>
    <cellStyle name="Valuta 4 3 2 10" xfId="15137" xr:uid="{00000000-0005-0000-0000-0000BA520000}"/>
    <cellStyle name="Valuta 4 3 2 11" xfId="15352" xr:uid="{00000000-0005-0000-0000-0000BB520000}"/>
    <cellStyle name="Valuta 4 3 2 12" xfId="24337" xr:uid="{9FDF8A1D-61DE-4445-8931-B5951264F662}"/>
    <cellStyle name="Valuta 4 3 2 13" xfId="42584" xr:uid="{84F8DC12-43F0-479A-8190-552E0759CDD3}"/>
    <cellStyle name="Valuta 4 3 2 14" xfId="49204" xr:uid="{D45AFD95-42EA-427C-9665-30D215115437}"/>
    <cellStyle name="Valuta 4 3 2 15" xfId="55807" xr:uid="{B307896F-19F2-4480-8562-5DBF5E9B4428}"/>
    <cellStyle name="Valuta 4 3 2 2" xfId="336" xr:uid="{00000000-0005-0000-0000-0000BC520000}"/>
    <cellStyle name="Valuta 4 3 2 2 10" xfId="24433" xr:uid="{20BF7D25-1CE8-432E-98AA-613C7AC9492E}"/>
    <cellStyle name="Valuta 4 3 2 2 11" xfId="42679" xr:uid="{76C2F5FB-D461-42A1-BCA2-8E207A8F932A}"/>
    <cellStyle name="Valuta 4 3 2 2 12" xfId="49299" xr:uid="{59AD7C13-3686-4218-9E34-CA01E7EE00B5}"/>
    <cellStyle name="Valuta 4 3 2 2 13" xfId="55887" xr:uid="{5506296B-BC77-4CA7-8E95-B1FD5CFD2B87}"/>
    <cellStyle name="Valuta 4 3 2 2 2" xfId="733" xr:uid="{00000000-0005-0000-0000-0000BD520000}"/>
    <cellStyle name="Valuta 4 3 2 2 2 10" xfId="49491" xr:uid="{C4D490FA-4474-4512-B695-8FBEC0616EAE}"/>
    <cellStyle name="Valuta 4 3 2 2 2 11" xfId="56054" xr:uid="{9AAAF2C4-C42D-4664-AA90-8C57BDD0DA7D}"/>
    <cellStyle name="Valuta 4 3 2 2 2 2" xfId="2077" xr:uid="{00000000-0005-0000-0000-0000BE520000}"/>
    <cellStyle name="Valuta 4 3 2 2 2 2 2" xfId="4976" xr:uid="{00000000-0005-0000-0000-0000BF520000}"/>
    <cellStyle name="Valuta 4 3 2 2 2 2 2 2" xfId="10773" xr:uid="{00000000-0005-0000-0000-0000C0520000}"/>
    <cellStyle name="Valuta 4 3 2 2 2 2 2 3" xfId="19877" xr:uid="{00000000-0005-0000-0000-0000C1520000}"/>
    <cellStyle name="Valuta 4 3 2 2 2 2 2 4" xfId="28605" xr:uid="{76E95ADC-1B40-4A5E-9DB3-F88E5881160A}"/>
    <cellStyle name="Valuta 4 3 2 2 2 2 2 5" xfId="46690" xr:uid="{47179CAB-3105-4355-9170-F7FE85F85F52}"/>
    <cellStyle name="Valuta 4 3 2 2 2 2 2 6" xfId="53310" xr:uid="{FB2F112A-1F3E-47C9-A510-2A540F281874}"/>
    <cellStyle name="Valuta 4 3 2 2 2 2 2 7" xfId="58060" xr:uid="{D30B90A8-37C7-4B78-B91F-C69680BA22AD}"/>
    <cellStyle name="Valuta 4 3 2 2 2 2 3" xfId="7875" xr:uid="{00000000-0005-0000-0000-0000C2520000}"/>
    <cellStyle name="Valuta 4 3 2 2 2 2 3 2" xfId="30977" xr:uid="{664ABF65-4415-44CE-B3F6-FC25517C2C35}"/>
    <cellStyle name="Valuta 4 3 2 2 2 2 3 3" xfId="49062" xr:uid="{A352A3AA-DBAB-43D6-8A55-1353C4F39697}"/>
    <cellStyle name="Valuta 4 3 2 2 2 2 3 4" xfId="55682" xr:uid="{5A752114-66A7-4330-9ECD-15A0F1939DB2}"/>
    <cellStyle name="Valuta 4 3 2 2 2 2 3 5" xfId="59231" xr:uid="{91DE6FBC-C260-4A6F-9135-D9FF85EC1385}"/>
    <cellStyle name="Valuta 4 3 2 2 2 2 4" xfId="16979" xr:uid="{00000000-0005-0000-0000-0000C3520000}"/>
    <cellStyle name="Valuta 4 3 2 2 2 2 5" xfId="26126" xr:uid="{A09CF5F4-226D-4841-9292-EC2E402B8F80}"/>
    <cellStyle name="Valuta 4 3 2 2 2 2 6" xfId="44211" xr:uid="{A65FDCE6-D958-475F-BE47-7706D464BF5D}"/>
    <cellStyle name="Valuta 4 3 2 2 2 2 7" xfId="50831" xr:uid="{AD288270-2EF8-4F10-A37E-7FA1199704C5}"/>
    <cellStyle name="Valuta 4 3 2 2 2 2 8" xfId="57058" xr:uid="{011CC760-2A09-44CB-9BE8-75C0EEA79D54}"/>
    <cellStyle name="Valuta 4 3 2 2 2 3" xfId="1736" xr:uid="{00000000-0005-0000-0000-0000C4520000}"/>
    <cellStyle name="Valuta 4 3 2 2 2 3 2" xfId="4639" xr:uid="{00000000-0005-0000-0000-0000C5520000}"/>
    <cellStyle name="Valuta 4 3 2 2 2 3 2 2" xfId="10436" xr:uid="{00000000-0005-0000-0000-0000C6520000}"/>
    <cellStyle name="Valuta 4 3 2 2 2 3 2 3" xfId="19540" xr:uid="{00000000-0005-0000-0000-0000C7520000}"/>
    <cellStyle name="Valuta 4 3 2 2 2 3 2 4" xfId="28142" xr:uid="{068E8059-3F49-4BA8-8863-B55AE775CF78}"/>
    <cellStyle name="Valuta 4 3 2 2 2 3 2 5" xfId="46227" xr:uid="{825AC0FC-234B-4221-8994-8AB9978FD593}"/>
    <cellStyle name="Valuta 4 3 2 2 2 3 2 6" xfId="52847" xr:uid="{259C662B-C806-4AAE-98E9-ED6AAC3060D5}"/>
    <cellStyle name="Valuta 4 3 2 2 2 3 2 7" xfId="57726" xr:uid="{26C88271-87DC-4A99-BA8A-DB0DA880B54B}"/>
    <cellStyle name="Valuta 4 3 2 2 2 3 3" xfId="7538" xr:uid="{00000000-0005-0000-0000-0000C8520000}"/>
    <cellStyle name="Valuta 4 3 2 2 2 3 3 2" xfId="30641" xr:uid="{5BA1169F-116C-46C1-AF98-FEC62C2AF182}"/>
    <cellStyle name="Valuta 4 3 2 2 2 3 3 3" xfId="48726" xr:uid="{245BC061-DAAF-4B73-BBFE-C350FE02556E}"/>
    <cellStyle name="Valuta 4 3 2 2 2 3 3 4" xfId="55346" xr:uid="{DBDA6925-C582-4BCC-BF64-323DD6FCBFCB}"/>
    <cellStyle name="Valuta 4 3 2 2 2 3 3 5" xfId="58895" xr:uid="{7C1DDA10-D4E8-4A18-8567-C43F696FDBDC}"/>
    <cellStyle name="Valuta 4 3 2 2 2 3 4" xfId="16642" xr:uid="{00000000-0005-0000-0000-0000C9520000}"/>
    <cellStyle name="Valuta 4 3 2 2 2 3 5" xfId="25787" xr:uid="{8EE3B4FA-434D-41B7-871A-9351AFE84B49}"/>
    <cellStyle name="Valuta 4 3 2 2 2 3 6" xfId="43874" xr:uid="{75CFFA3A-6C6F-4E3E-9509-6485FD1B1BF2}"/>
    <cellStyle name="Valuta 4 3 2 2 2 3 7" xfId="50494" xr:uid="{52E42984-7ADE-4851-87C2-FD8E02150FB6}"/>
    <cellStyle name="Valuta 4 3 2 2 2 3 8" xfId="56722" xr:uid="{9C6BA93C-96A4-43F4-9F6C-DF933E713681}"/>
    <cellStyle name="Valuta 4 3 2 2 2 4" xfId="1303" xr:uid="{00000000-0005-0000-0000-0000CA520000}"/>
    <cellStyle name="Valuta 4 3 2 2 2 4 2" xfId="4206" xr:uid="{00000000-0005-0000-0000-0000CB520000}"/>
    <cellStyle name="Valuta 4 3 2 2 2 4 2 2" xfId="10003" xr:uid="{00000000-0005-0000-0000-0000CC520000}"/>
    <cellStyle name="Valuta 4 3 2 2 2 4 2 3" xfId="19107" xr:uid="{00000000-0005-0000-0000-0000CD520000}"/>
    <cellStyle name="Valuta 4 3 2 2 2 4 3" xfId="7105" xr:uid="{00000000-0005-0000-0000-0000CE520000}"/>
    <cellStyle name="Valuta 4 3 2 2 2 4 4" xfId="16209" xr:uid="{00000000-0005-0000-0000-0000CF520000}"/>
    <cellStyle name="Valuta 4 3 2 2 2 4 5" xfId="25354" xr:uid="{78C302AC-5D02-4BF6-83C2-7E7577CC77D8}"/>
    <cellStyle name="Valuta 4 3 2 2 2 4 6" xfId="43441" xr:uid="{3215B593-9108-4479-825A-23002E25B85C}"/>
    <cellStyle name="Valuta 4 3 2 2 2 4 7" xfId="50061" xr:uid="{4134803B-25E5-46DE-A9C1-007A2ED95A8F}"/>
    <cellStyle name="Valuta 4 3 2 2 2 4 8" xfId="56388" xr:uid="{29F64B87-E3F7-409B-8706-3D109EB740C9}"/>
    <cellStyle name="Valuta 4 3 2 2 2 5" xfId="3636" xr:uid="{00000000-0005-0000-0000-0000D0520000}"/>
    <cellStyle name="Valuta 4 3 2 2 2 5 2" xfId="9433" xr:uid="{00000000-0005-0000-0000-0000D1520000}"/>
    <cellStyle name="Valuta 4 3 2 2 2 5 3" xfId="18537" xr:uid="{00000000-0005-0000-0000-0000D2520000}"/>
    <cellStyle name="Valuta 4 3 2 2 2 5 4" xfId="27684" xr:uid="{3D80ABA9-582A-452D-8360-786C3DB7C726}"/>
    <cellStyle name="Valuta 4 3 2 2 2 5 5" xfId="45769" xr:uid="{96E5D302-3504-4EAE-9601-D41B53A195F8}"/>
    <cellStyle name="Valuta 4 3 2 2 2 5 6" xfId="52389" xr:uid="{EDC2B49E-34B6-41CB-B2E0-924F999F67A5}"/>
    <cellStyle name="Valuta 4 3 2 2 2 5 7" xfId="57392" xr:uid="{853A37CC-C7D8-435F-A6AE-BF94231D7075}"/>
    <cellStyle name="Valuta 4 3 2 2 2 6" xfId="6535" xr:uid="{00000000-0005-0000-0000-0000D3520000}"/>
    <cellStyle name="Valuta 4 3 2 2 2 6 2" xfId="30261" xr:uid="{6E62541B-F263-4155-B73F-4E6943702BBD}"/>
    <cellStyle name="Valuta 4 3 2 2 2 6 3" xfId="48346" xr:uid="{A1A44A35-012D-4B4D-87D2-DDC99F01E381}"/>
    <cellStyle name="Valuta 4 3 2 2 2 6 4" xfId="54966" xr:uid="{C3003BC3-AACC-45EB-AD0D-5B218D9A13C7}"/>
    <cellStyle name="Valuta 4 3 2 2 2 6 5" xfId="58561" xr:uid="{8D232385-B9E6-42F2-BAEF-5D9BC2CA73F9}"/>
    <cellStyle name="Valuta 4 3 2 2 2 7" xfId="15639" xr:uid="{00000000-0005-0000-0000-0000D4520000}"/>
    <cellStyle name="Valuta 4 3 2 2 2 8" xfId="24784" xr:uid="{C37C7D85-4C43-42F4-9500-457FDC73E600}"/>
    <cellStyle name="Valuta 4 3 2 2 2 9" xfId="42871" xr:uid="{EFD1C2A0-9311-4400-8EB9-D46E41B284DF}"/>
    <cellStyle name="Valuta 4 3 2 2 3" xfId="1910" xr:uid="{00000000-0005-0000-0000-0000D5520000}"/>
    <cellStyle name="Valuta 4 3 2 2 3 2" xfId="4809" xr:uid="{00000000-0005-0000-0000-0000D6520000}"/>
    <cellStyle name="Valuta 4 3 2 2 3 2 2" xfId="10606" xr:uid="{00000000-0005-0000-0000-0000D7520000}"/>
    <cellStyle name="Valuta 4 3 2 2 3 2 3" xfId="19710" xr:uid="{00000000-0005-0000-0000-0000D8520000}"/>
    <cellStyle name="Valuta 4 3 2 2 3 2 4" xfId="28798" xr:uid="{8016B3FC-2946-4A20-8491-49C43DDA8D58}"/>
    <cellStyle name="Valuta 4 3 2 2 3 2 5" xfId="46883" xr:uid="{074497FF-DA46-4748-8007-E56B7ABA8457}"/>
    <cellStyle name="Valuta 4 3 2 2 3 2 6" xfId="53503" xr:uid="{57C5DC2F-07FC-48DD-AEB8-F923A4A41E9B}"/>
    <cellStyle name="Valuta 4 3 2 2 3 2 7" xfId="58227" xr:uid="{5A7EECF2-C6FC-47ED-A410-2BC0E1FA97CA}"/>
    <cellStyle name="Valuta 4 3 2 2 3 3" xfId="7708" xr:uid="{00000000-0005-0000-0000-0000D9520000}"/>
    <cellStyle name="Valuta 4 3 2 2 3 3 2" xfId="30810" xr:uid="{B5E6B0F8-5892-4848-958E-4A85F6859324}"/>
    <cellStyle name="Valuta 4 3 2 2 3 3 3" xfId="48895" xr:uid="{E84CAB7B-98D3-4999-94C9-FEA34D89AECD}"/>
    <cellStyle name="Valuta 4 3 2 2 3 3 4" xfId="55515" xr:uid="{5F9E85F9-7B82-4FFA-8391-4F31B36E9038}"/>
    <cellStyle name="Valuta 4 3 2 2 3 3 5" xfId="59064" xr:uid="{FF47F826-54A3-4549-8295-36F8010E409D}"/>
    <cellStyle name="Valuta 4 3 2 2 3 4" xfId="16812" xr:uid="{00000000-0005-0000-0000-0000DA520000}"/>
    <cellStyle name="Valuta 4 3 2 2 3 5" xfId="25959" xr:uid="{3E8981C4-56B7-44FF-A5F1-3ECB5A19440D}"/>
    <cellStyle name="Valuta 4 3 2 2 3 6" xfId="44044" xr:uid="{A05144BF-57AB-4534-99C2-BF4C3056904C}"/>
    <cellStyle name="Valuta 4 3 2 2 3 7" xfId="50664" xr:uid="{84AE434C-B28C-45BB-8734-27AE39473692}"/>
    <cellStyle name="Valuta 4 3 2 2 3 8" xfId="56891" xr:uid="{4A78D919-021F-486F-B76F-B086FC464B6E}"/>
    <cellStyle name="Valuta 4 3 2 2 4" xfId="1523" xr:uid="{00000000-0005-0000-0000-0000DB520000}"/>
    <cellStyle name="Valuta 4 3 2 2 4 2" xfId="4426" xr:uid="{00000000-0005-0000-0000-0000DC520000}"/>
    <cellStyle name="Valuta 4 3 2 2 4 2 2" xfId="10223" xr:uid="{00000000-0005-0000-0000-0000DD520000}"/>
    <cellStyle name="Valuta 4 3 2 2 4 2 3" xfId="19327" xr:uid="{00000000-0005-0000-0000-0000DE520000}"/>
    <cellStyle name="Valuta 4 3 2 2 4 2 4" xfId="28380" xr:uid="{49455ABB-853E-43CC-BFAB-8AED99448CC5}"/>
    <cellStyle name="Valuta 4 3 2 2 4 2 5" xfId="46465" xr:uid="{29091C51-BDC5-48B0-BAE3-77DDE234CDB2}"/>
    <cellStyle name="Valuta 4 3 2 2 4 2 6" xfId="53085" xr:uid="{34C70C54-9FD3-49AB-A0C8-85E7EF4F3B3C}"/>
    <cellStyle name="Valuta 4 3 2 2 4 2 7" xfId="57893" xr:uid="{4AC4E3B9-0C9F-4C7D-A2B7-CFD90A8A90B3}"/>
    <cellStyle name="Valuta 4 3 2 2 4 3" xfId="7325" xr:uid="{00000000-0005-0000-0000-0000DF520000}"/>
    <cellStyle name="Valuta 4 3 2 2 4 3 2" xfId="30450" xr:uid="{9AF35B8A-32A6-401B-9FB2-F0A5DDBCA93F}"/>
    <cellStyle name="Valuta 4 3 2 2 4 3 3" xfId="48535" xr:uid="{3EA00CF3-026D-4EA0-AD54-D688703AF423}"/>
    <cellStyle name="Valuta 4 3 2 2 4 3 4" xfId="55155" xr:uid="{2E98D201-8DA4-456D-ABAE-88C68177A020}"/>
    <cellStyle name="Valuta 4 3 2 2 4 3 5" xfId="58728" xr:uid="{E2242352-AFD9-4B4C-A71B-F8F64FF0A527}"/>
    <cellStyle name="Valuta 4 3 2 2 4 4" xfId="16429" xr:uid="{00000000-0005-0000-0000-0000E0520000}"/>
    <cellStyle name="Valuta 4 3 2 2 4 5" xfId="25574" xr:uid="{71E1937E-16C3-4DF4-9C0E-C0C666961F54}"/>
    <cellStyle name="Valuta 4 3 2 2 4 6" xfId="43661" xr:uid="{1B9AE277-AA96-472A-9AC9-8D13F380D90A}"/>
    <cellStyle name="Valuta 4 3 2 2 4 7" xfId="50281" xr:uid="{39E3D6DC-FA79-4275-9400-002995FABFBE}"/>
    <cellStyle name="Valuta 4 3 2 2 4 8" xfId="56555" xr:uid="{C7F3D5C0-2DB7-46A4-83D7-7FE4BD2E00CA}"/>
    <cellStyle name="Valuta 4 3 2 2 5" xfId="1012" xr:uid="{00000000-0005-0000-0000-0000E1520000}"/>
    <cellStyle name="Valuta 4 3 2 2 5 2" xfId="3915" xr:uid="{00000000-0005-0000-0000-0000E2520000}"/>
    <cellStyle name="Valuta 4 3 2 2 5 2 2" xfId="9712" xr:uid="{00000000-0005-0000-0000-0000E3520000}"/>
    <cellStyle name="Valuta 4 3 2 2 5 2 3" xfId="18816" xr:uid="{00000000-0005-0000-0000-0000E4520000}"/>
    <cellStyle name="Valuta 4 3 2 2 5 2 4" xfId="27904" xr:uid="{F4B10006-F4BF-4438-80EA-250D739D758F}"/>
    <cellStyle name="Valuta 4 3 2 2 5 2 5" xfId="45989" xr:uid="{636AA442-CF79-4CBD-8AFB-78C7AEFEB4F0}"/>
    <cellStyle name="Valuta 4 3 2 2 5 2 6" xfId="52609" xr:uid="{DB161F95-0F33-4106-A51C-B85AB7F19B97}"/>
    <cellStyle name="Valuta 4 3 2 2 5 2 7" xfId="57559" xr:uid="{85124CA4-F3ED-479A-8BB8-D7A5529DE514}"/>
    <cellStyle name="Valuta 4 3 2 2 5 3" xfId="6814" xr:uid="{00000000-0005-0000-0000-0000E5520000}"/>
    <cellStyle name="Valuta 4 3 2 2 5 4" xfId="15918" xr:uid="{00000000-0005-0000-0000-0000E6520000}"/>
    <cellStyle name="Valuta 4 3 2 2 5 5" xfId="25063" xr:uid="{745C4B95-2DED-4E0D-87F4-7A0E841F3995}"/>
    <cellStyle name="Valuta 4 3 2 2 5 6" xfId="43150" xr:uid="{68F5B06C-598D-42E0-AA34-84EE135832E8}"/>
    <cellStyle name="Valuta 4 3 2 2 5 7" xfId="49770" xr:uid="{D4566F48-FB03-4336-B94A-3FB0E3CF3CAB}"/>
    <cellStyle name="Valuta 4 3 2 2 5 8" xfId="56221" xr:uid="{5AB4FB53-60EB-4D66-AE49-FCF41DFC08B0}"/>
    <cellStyle name="Valuta 4 3 2 2 6" xfId="3444" xr:uid="{00000000-0005-0000-0000-0000E7520000}"/>
    <cellStyle name="Valuta 4 3 2 2 6 2" xfId="9241" xr:uid="{00000000-0005-0000-0000-0000E8520000}"/>
    <cellStyle name="Valuta 4 3 2 2 6 3" xfId="18345" xr:uid="{00000000-0005-0000-0000-0000E9520000}"/>
    <cellStyle name="Valuta 4 3 2 2 6 4" xfId="27492" xr:uid="{CE898C29-5413-412B-84E5-6CBC3FD6B15B}"/>
    <cellStyle name="Valuta 4 3 2 2 6 5" xfId="45577" xr:uid="{2BC2131F-7FD0-4080-A911-74B1C18B505C}"/>
    <cellStyle name="Valuta 4 3 2 2 6 6" xfId="52197" xr:uid="{D9851348-0A39-47BB-A642-40CABCAD26F6}"/>
    <cellStyle name="Valuta 4 3 2 2 6 7" xfId="57225" xr:uid="{E7C05FD3-BE20-42F0-94AC-0990B3CD3CF9}"/>
    <cellStyle name="Valuta 4 3 2 2 7" xfId="6343" xr:uid="{00000000-0005-0000-0000-0000EA520000}"/>
    <cellStyle name="Valuta 4 3 2 2 7 2" xfId="30094" xr:uid="{AF0BDF77-343F-436F-8B5D-864D51C33035}"/>
    <cellStyle name="Valuta 4 3 2 2 7 3" xfId="48179" xr:uid="{863B6427-057E-43B4-8A29-A3FEC0B19126}"/>
    <cellStyle name="Valuta 4 3 2 2 7 4" xfId="54799" xr:uid="{DE6C2903-9A2F-4612-914F-F65E61F5CB55}"/>
    <cellStyle name="Valuta 4 3 2 2 7 5" xfId="58394" xr:uid="{3308EE0D-9653-4DB8-A5AB-28BE2C679873}"/>
    <cellStyle name="Valuta 4 3 2 2 8" xfId="15248" xr:uid="{00000000-0005-0000-0000-0000EB520000}"/>
    <cellStyle name="Valuta 4 3 2 2 9" xfId="15447" xr:uid="{00000000-0005-0000-0000-0000EC520000}"/>
    <cellStyle name="Valuta 4 3 2 3" xfId="542" xr:uid="{00000000-0005-0000-0000-0000ED520000}"/>
    <cellStyle name="Valuta 4 3 2 4" xfId="638" xr:uid="{00000000-0005-0000-0000-0000EE520000}"/>
    <cellStyle name="Valuta 4 3 2 4 10" xfId="49396" xr:uid="{945E8D40-5D5B-4A98-8FA5-36F17D3C7EFF}"/>
    <cellStyle name="Valuta 4 3 2 4 11" xfId="55974" xr:uid="{3634D41E-F8BC-4536-84CA-965FDC7E4DA5}"/>
    <cellStyle name="Valuta 4 3 2 4 2" xfId="1997" xr:uid="{00000000-0005-0000-0000-0000EF520000}"/>
    <cellStyle name="Valuta 4 3 2 4 2 2" xfId="4896" xr:uid="{00000000-0005-0000-0000-0000F0520000}"/>
    <cellStyle name="Valuta 4 3 2 4 2 2 2" xfId="10693" xr:uid="{00000000-0005-0000-0000-0000F1520000}"/>
    <cellStyle name="Valuta 4 3 2 4 2 2 3" xfId="19797" xr:uid="{00000000-0005-0000-0000-0000F2520000}"/>
    <cellStyle name="Valuta 4 3 2 4 2 2 4" xfId="28510" xr:uid="{D88E0E39-26B3-4D07-A80E-DB38B03330E4}"/>
    <cellStyle name="Valuta 4 3 2 4 2 2 5" xfId="46595" xr:uid="{38B95BC4-AFEF-4A19-9DA3-F59BC59F6676}"/>
    <cellStyle name="Valuta 4 3 2 4 2 2 6" xfId="53215" xr:uid="{FF64167B-B0D9-42DA-AF8C-81A40E8E5249}"/>
    <cellStyle name="Valuta 4 3 2 4 2 2 7" xfId="57980" xr:uid="{6338A06E-2D26-4EBD-8A2F-76D63057BC0F}"/>
    <cellStyle name="Valuta 4 3 2 4 2 3" xfId="7795" xr:uid="{00000000-0005-0000-0000-0000F3520000}"/>
    <cellStyle name="Valuta 4 3 2 4 2 3 2" xfId="30897" xr:uid="{4B7D5E43-B365-48AD-9A42-2A472DBEACA4}"/>
    <cellStyle name="Valuta 4 3 2 4 2 3 3" xfId="48982" xr:uid="{32826242-62BE-445E-8ED7-DAB7E10A64EF}"/>
    <cellStyle name="Valuta 4 3 2 4 2 3 4" xfId="55602" xr:uid="{CA0B51A4-1404-49B0-BDB9-3D26B8EDF94A}"/>
    <cellStyle name="Valuta 4 3 2 4 2 3 5" xfId="59151" xr:uid="{A39E0F4C-B40F-46D6-B2E6-1C143BDF273F}"/>
    <cellStyle name="Valuta 4 3 2 4 2 4" xfId="16899" xr:uid="{00000000-0005-0000-0000-0000F4520000}"/>
    <cellStyle name="Valuta 4 3 2 4 2 5" xfId="26046" xr:uid="{30D0D5CA-443A-488E-8E86-EBA5C7487B3F}"/>
    <cellStyle name="Valuta 4 3 2 4 2 6" xfId="44131" xr:uid="{0DE6109E-55CE-41C9-80A6-BCB180AA890E}"/>
    <cellStyle name="Valuta 4 3 2 4 2 7" xfId="50751" xr:uid="{736A4365-AD42-4408-8B37-FFBDDF854807}"/>
    <cellStyle name="Valuta 4 3 2 4 2 8" xfId="56978" xr:uid="{63A4DA02-533F-4661-A7BB-C936251F0CD7}"/>
    <cellStyle name="Valuta 4 3 2 4 3" xfId="1641" xr:uid="{00000000-0005-0000-0000-0000F5520000}"/>
    <cellStyle name="Valuta 4 3 2 4 3 2" xfId="4544" xr:uid="{00000000-0005-0000-0000-0000F6520000}"/>
    <cellStyle name="Valuta 4 3 2 4 3 2 2" xfId="10341" xr:uid="{00000000-0005-0000-0000-0000F7520000}"/>
    <cellStyle name="Valuta 4 3 2 4 3 2 3" xfId="19445" xr:uid="{00000000-0005-0000-0000-0000F8520000}"/>
    <cellStyle name="Valuta 4 3 2 4 3 2 4" xfId="28047" xr:uid="{CF35AF91-2229-4499-BABD-357B3E6801D4}"/>
    <cellStyle name="Valuta 4 3 2 4 3 2 5" xfId="46132" xr:uid="{E6C29913-AEB6-4427-AAD4-7ED7AC36A005}"/>
    <cellStyle name="Valuta 4 3 2 4 3 2 6" xfId="52752" xr:uid="{5B789264-2013-4F69-871B-B71359E82ED9}"/>
    <cellStyle name="Valuta 4 3 2 4 3 2 7" xfId="57646" xr:uid="{61804553-42C6-461C-B42E-F9A52A3C6849}"/>
    <cellStyle name="Valuta 4 3 2 4 3 3" xfId="7443" xr:uid="{00000000-0005-0000-0000-0000F9520000}"/>
    <cellStyle name="Valuta 4 3 2 4 3 3 2" xfId="30555" xr:uid="{01B8558F-C4CF-4599-87D5-F208E3FF3E40}"/>
    <cellStyle name="Valuta 4 3 2 4 3 3 3" xfId="48640" xr:uid="{0C7A49C7-641C-4A33-BB6C-252C32572027}"/>
    <cellStyle name="Valuta 4 3 2 4 3 3 4" xfId="55260" xr:uid="{91F82120-CF3F-47C6-ADBF-CA7AEAE13327}"/>
    <cellStyle name="Valuta 4 3 2 4 3 3 5" xfId="58815" xr:uid="{ED303B6D-41EB-434D-86B6-F57D54739492}"/>
    <cellStyle name="Valuta 4 3 2 4 3 4" xfId="16547" xr:uid="{00000000-0005-0000-0000-0000FA520000}"/>
    <cellStyle name="Valuta 4 3 2 4 3 5" xfId="25692" xr:uid="{7E62A262-3F67-431A-A126-636BD6150CEA}"/>
    <cellStyle name="Valuta 4 3 2 4 3 6" xfId="43779" xr:uid="{6D06768F-D8D7-4CB0-AEFE-67B71D535309}"/>
    <cellStyle name="Valuta 4 3 2 4 3 7" xfId="50399" xr:uid="{8A7D7C99-FDCE-4803-BF64-CED3B14FAAED}"/>
    <cellStyle name="Valuta 4 3 2 4 3 8" xfId="56642" xr:uid="{7E8751DF-E09C-4440-B8E6-A38B887A2384}"/>
    <cellStyle name="Valuta 4 3 2 4 4" xfId="1208" xr:uid="{00000000-0005-0000-0000-0000FB520000}"/>
    <cellStyle name="Valuta 4 3 2 4 4 2" xfId="4111" xr:uid="{00000000-0005-0000-0000-0000FC520000}"/>
    <cellStyle name="Valuta 4 3 2 4 4 2 2" xfId="9908" xr:uid="{00000000-0005-0000-0000-0000FD520000}"/>
    <cellStyle name="Valuta 4 3 2 4 4 2 3" xfId="19012" xr:uid="{00000000-0005-0000-0000-0000FE520000}"/>
    <cellStyle name="Valuta 4 3 2 4 4 3" xfId="7010" xr:uid="{00000000-0005-0000-0000-0000FF520000}"/>
    <cellStyle name="Valuta 4 3 2 4 4 4" xfId="16114" xr:uid="{00000000-0005-0000-0000-000000530000}"/>
    <cellStyle name="Valuta 4 3 2 4 4 5" xfId="25259" xr:uid="{7BF6AAA8-2402-4AEC-BEE0-5EBCEA9D623A}"/>
    <cellStyle name="Valuta 4 3 2 4 4 6" xfId="43346" xr:uid="{DEBD4CFF-221D-4763-8516-1D6535EE8946}"/>
    <cellStyle name="Valuta 4 3 2 4 4 7" xfId="49966" xr:uid="{15008617-6F24-4279-ABFE-79C016BFB4E9}"/>
    <cellStyle name="Valuta 4 3 2 4 4 8" xfId="56308" xr:uid="{58607767-A5AF-4FB7-8649-5A0734D074CB}"/>
    <cellStyle name="Valuta 4 3 2 4 5" xfId="3541" xr:uid="{00000000-0005-0000-0000-000001530000}"/>
    <cellStyle name="Valuta 4 3 2 4 5 2" xfId="9338" xr:uid="{00000000-0005-0000-0000-000002530000}"/>
    <cellStyle name="Valuta 4 3 2 4 5 3" xfId="18442" xr:uid="{00000000-0005-0000-0000-000003530000}"/>
    <cellStyle name="Valuta 4 3 2 4 5 4" xfId="27589" xr:uid="{3010FB15-A169-40CB-95B3-77E2811027FF}"/>
    <cellStyle name="Valuta 4 3 2 4 5 5" xfId="45674" xr:uid="{81C543B4-AB0B-4D71-9F6A-6BFE67B31903}"/>
    <cellStyle name="Valuta 4 3 2 4 5 6" xfId="52294" xr:uid="{F0EE02CB-2FD1-49F6-8CDE-34547A4D5F83}"/>
    <cellStyle name="Valuta 4 3 2 4 5 7" xfId="57312" xr:uid="{8A06BF52-BC1F-45DD-9371-4D17F8817905}"/>
    <cellStyle name="Valuta 4 3 2 4 6" xfId="6440" xr:uid="{00000000-0005-0000-0000-000004530000}"/>
    <cellStyle name="Valuta 4 3 2 4 6 2" xfId="30181" xr:uid="{5F8BFE4A-FF25-4094-BEF4-B264A9F5C757}"/>
    <cellStyle name="Valuta 4 3 2 4 6 3" xfId="48266" xr:uid="{14C6E538-4F6D-41E9-9DDB-E1832219A999}"/>
    <cellStyle name="Valuta 4 3 2 4 6 4" xfId="54886" xr:uid="{F1FBEE37-070D-4CC7-9FC0-1E62968D4736}"/>
    <cellStyle name="Valuta 4 3 2 4 6 5" xfId="58481" xr:uid="{21A69142-487A-438E-8890-BB7D4EDBBA3C}"/>
    <cellStyle name="Valuta 4 3 2 4 7" xfId="15544" xr:uid="{00000000-0005-0000-0000-000005530000}"/>
    <cellStyle name="Valuta 4 3 2 4 8" xfId="24689" xr:uid="{197F4106-EC0D-4410-A4DB-03ECE23CB373}"/>
    <cellStyle name="Valuta 4 3 2 4 9" xfId="42776" xr:uid="{41C033DF-DCE9-429D-9156-9E83A3C46D65}"/>
    <cellStyle name="Valuta 4 3 2 5" xfId="1830" xr:uid="{00000000-0005-0000-0000-000006530000}"/>
    <cellStyle name="Valuta 4 3 2 5 2" xfId="4729" xr:uid="{00000000-0005-0000-0000-000007530000}"/>
    <cellStyle name="Valuta 4 3 2 5 2 2" xfId="10526" xr:uid="{00000000-0005-0000-0000-000008530000}"/>
    <cellStyle name="Valuta 4 3 2 5 2 3" xfId="19630" xr:uid="{00000000-0005-0000-0000-000009530000}"/>
    <cellStyle name="Valuta 4 3 2 5 2 4" xfId="28712" xr:uid="{069F166A-D389-4BCC-BC42-28B24E479023}"/>
    <cellStyle name="Valuta 4 3 2 5 2 5" xfId="46797" xr:uid="{FD09D20D-00BC-4F6D-8B54-8F2A500871C1}"/>
    <cellStyle name="Valuta 4 3 2 5 2 6" xfId="53417" xr:uid="{9B3EE55F-52BA-4D32-B50A-0FFF65A3EB35}"/>
    <cellStyle name="Valuta 4 3 2 5 2 7" xfId="58147" xr:uid="{3D173CF2-AF48-4D65-8365-8D13839236F2}"/>
    <cellStyle name="Valuta 4 3 2 5 3" xfId="7628" xr:uid="{00000000-0005-0000-0000-00000A530000}"/>
    <cellStyle name="Valuta 4 3 2 5 3 2" xfId="30730" xr:uid="{F495AB77-1BDD-401F-92BF-0295C4263A3F}"/>
    <cellStyle name="Valuta 4 3 2 5 3 3" xfId="48815" xr:uid="{17C13DEC-A0B3-4443-9A30-DC92420E9BF8}"/>
    <cellStyle name="Valuta 4 3 2 5 3 4" xfId="55435" xr:uid="{929867D2-ED9D-4B90-AFAC-59B82FDEF8AD}"/>
    <cellStyle name="Valuta 4 3 2 5 3 5" xfId="58984" xr:uid="{09266C22-D063-4B11-8A2F-4AB330120DE2}"/>
    <cellStyle name="Valuta 4 3 2 5 4" xfId="16732" xr:uid="{00000000-0005-0000-0000-00000B530000}"/>
    <cellStyle name="Valuta 4 3 2 5 5" xfId="25879" xr:uid="{A7186CB7-09A1-4736-82E5-7526CAE2EEF7}"/>
    <cellStyle name="Valuta 4 3 2 5 6" xfId="43964" xr:uid="{7F0253C0-7B51-4F18-84EA-25683BAE2F76}"/>
    <cellStyle name="Valuta 4 3 2 5 7" xfId="50584" xr:uid="{E22F8079-A2BD-4233-97EF-FD546ED87EEC}"/>
    <cellStyle name="Valuta 4 3 2 5 8" xfId="56811" xr:uid="{80B59F3B-8E52-449B-A6CA-50DFF9893C81}"/>
    <cellStyle name="Valuta 4 3 2 6" xfId="1428" xr:uid="{00000000-0005-0000-0000-00000C530000}"/>
    <cellStyle name="Valuta 4 3 2 6 2" xfId="4331" xr:uid="{00000000-0005-0000-0000-00000D530000}"/>
    <cellStyle name="Valuta 4 3 2 6 2 2" xfId="10128" xr:uid="{00000000-0005-0000-0000-00000E530000}"/>
    <cellStyle name="Valuta 4 3 2 6 2 3" xfId="19232" xr:uid="{00000000-0005-0000-0000-00000F530000}"/>
    <cellStyle name="Valuta 4 3 2 6 2 4" xfId="28285" xr:uid="{12BA56AE-E5FA-43C4-AAB9-8B52E51653D8}"/>
    <cellStyle name="Valuta 4 3 2 6 2 5" xfId="46370" xr:uid="{631AA706-4A69-462C-BC2C-A2D9F36E05D8}"/>
    <cellStyle name="Valuta 4 3 2 6 2 6" xfId="52990" xr:uid="{FFD57CD2-EC9A-420E-BBA2-D95A6E946A8B}"/>
    <cellStyle name="Valuta 4 3 2 6 2 7" xfId="57813" xr:uid="{453EC7B4-3C89-494C-823D-D85F305F5958}"/>
    <cellStyle name="Valuta 4 3 2 6 3" xfId="7230" xr:uid="{00000000-0005-0000-0000-000010530000}"/>
    <cellStyle name="Valuta 4 3 2 6 3 2" xfId="30364" xr:uid="{776D65C4-B08B-4A1F-A1D7-F9A89763389C}"/>
    <cellStyle name="Valuta 4 3 2 6 3 3" xfId="48449" xr:uid="{14A83031-8FB6-4C18-A5B4-94B9A32E6524}"/>
    <cellStyle name="Valuta 4 3 2 6 3 4" xfId="55069" xr:uid="{A3724C99-7381-417D-98FD-BA5165D3ABE8}"/>
    <cellStyle name="Valuta 4 3 2 6 3 5" xfId="58648" xr:uid="{2AE31709-B7DB-4A60-AA8A-655CBDA0AB9E}"/>
    <cellStyle name="Valuta 4 3 2 6 4" xfId="16334" xr:uid="{00000000-0005-0000-0000-000011530000}"/>
    <cellStyle name="Valuta 4 3 2 6 5" xfId="25479" xr:uid="{1D80955F-5948-456B-B2FE-7D16D6C4B286}"/>
    <cellStyle name="Valuta 4 3 2 6 6" xfId="43566" xr:uid="{5B46F3E1-1AB1-4317-91A3-87E835649C77}"/>
    <cellStyle name="Valuta 4 3 2 6 7" xfId="50186" xr:uid="{38767C5D-3F93-434A-B5A2-7F01FAA1E060}"/>
    <cellStyle name="Valuta 4 3 2 6 8" xfId="56475" xr:uid="{28349D3A-9127-43D9-B4D7-3061A5C375CC}"/>
    <cellStyle name="Valuta 4 3 2 7" xfId="916" xr:uid="{00000000-0005-0000-0000-000012530000}"/>
    <cellStyle name="Valuta 4 3 2 7 2" xfId="3819" xr:uid="{00000000-0005-0000-0000-000013530000}"/>
    <cellStyle name="Valuta 4 3 2 7 2 2" xfId="9616" xr:uid="{00000000-0005-0000-0000-000014530000}"/>
    <cellStyle name="Valuta 4 3 2 7 2 3" xfId="18720" xr:uid="{00000000-0005-0000-0000-000015530000}"/>
    <cellStyle name="Valuta 4 3 2 7 2 4" xfId="27809" xr:uid="{49B349A9-534C-421F-B81C-755E0D5923A3}"/>
    <cellStyle name="Valuta 4 3 2 7 2 5" xfId="45894" xr:uid="{397AE33A-CFDA-4C8D-AFD3-A3BC9E0F4EE2}"/>
    <cellStyle name="Valuta 4 3 2 7 2 6" xfId="52514" xr:uid="{712347F8-65F7-453F-89C1-179E06CBA4A6}"/>
    <cellStyle name="Valuta 4 3 2 7 2 7" xfId="57479" xr:uid="{C1818E35-E8D5-428A-9CCA-557C6D670574}"/>
    <cellStyle name="Valuta 4 3 2 7 3" xfId="6718" xr:uid="{00000000-0005-0000-0000-000016530000}"/>
    <cellStyle name="Valuta 4 3 2 7 4" xfId="15822" xr:uid="{00000000-0005-0000-0000-000017530000}"/>
    <cellStyle name="Valuta 4 3 2 7 5" xfId="24967" xr:uid="{23A3AB27-6A6E-4C6E-BEA0-9918030E67E0}"/>
    <cellStyle name="Valuta 4 3 2 7 6" xfId="43054" xr:uid="{5CB754D2-72BE-444C-92D0-52412F3AF7F0}"/>
    <cellStyle name="Valuta 4 3 2 7 7" xfId="49674" xr:uid="{CEF145CF-C044-44A3-B01F-B5A83E556DDC}"/>
    <cellStyle name="Valuta 4 3 2 7 8" xfId="56141" xr:uid="{D2734ECC-F974-44EB-8446-3E202EAFADAB}"/>
    <cellStyle name="Valuta 4 3 2 8" xfId="3349" xr:uid="{00000000-0005-0000-0000-000018530000}"/>
    <cellStyle name="Valuta 4 3 2 8 2" xfId="9146" xr:uid="{00000000-0005-0000-0000-000019530000}"/>
    <cellStyle name="Valuta 4 3 2 8 3" xfId="18250" xr:uid="{00000000-0005-0000-0000-00001A530000}"/>
    <cellStyle name="Valuta 4 3 2 8 4" xfId="27397" xr:uid="{1700BEB8-3149-4837-99DC-0375106678B4}"/>
    <cellStyle name="Valuta 4 3 2 8 5" xfId="45482" xr:uid="{FEFDD63E-0202-4547-851E-AFE53B363B86}"/>
    <cellStyle name="Valuta 4 3 2 8 6" xfId="52102" xr:uid="{20998473-0A90-4755-800A-924440163558}"/>
    <cellStyle name="Valuta 4 3 2 8 7" xfId="57145" xr:uid="{DBAD52DA-022E-48A0-BED2-793ACEB44B99}"/>
    <cellStyle name="Valuta 4 3 2 9" xfId="6248" xr:uid="{00000000-0005-0000-0000-00001B530000}"/>
    <cellStyle name="Valuta 4 3 2 9 2" xfId="30014" xr:uid="{E819ED33-74D7-46B4-810C-691C1AEE4EE4}"/>
    <cellStyle name="Valuta 4 3 2 9 3" xfId="48099" xr:uid="{256AF2D5-5737-4718-979C-62E39D522FD6}"/>
    <cellStyle name="Valuta 4 3 2 9 4" xfId="54719" xr:uid="{6B04F5A0-2017-403A-9FBB-697C2AF08213}"/>
    <cellStyle name="Valuta 4 3 2 9 5" xfId="58314" xr:uid="{1C03C4B9-6A4A-42BA-A02F-9A4496D894E6}"/>
    <cellStyle name="Valuta 4 3 3" xfId="291" xr:uid="{00000000-0005-0000-0000-00001C530000}"/>
    <cellStyle name="Valuta 4 3 3 10" xfId="24388" xr:uid="{673F95D1-7263-46F3-A4C9-76194318E904}"/>
    <cellStyle name="Valuta 4 3 3 11" xfId="42634" xr:uid="{877693B3-C562-4D72-8259-54B3E17899D4}"/>
    <cellStyle name="Valuta 4 3 3 12" xfId="49254" xr:uid="{2FE95D49-1F78-45BE-B8BC-8216EC1F97EC}"/>
    <cellStyle name="Valuta 4 3 3 13" xfId="55847" xr:uid="{447074F8-79BF-4E6E-A4DA-A11925728B10}"/>
    <cellStyle name="Valuta 4 3 3 2" xfId="688" xr:uid="{00000000-0005-0000-0000-00001D530000}"/>
    <cellStyle name="Valuta 4 3 3 2 10" xfId="49446" xr:uid="{89CE17D4-72F3-4D34-AB22-AB2E8E1ACF72}"/>
    <cellStyle name="Valuta 4 3 3 2 11" xfId="56014" xr:uid="{C92790E7-1B1A-452E-9EF4-12A5936522D6}"/>
    <cellStyle name="Valuta 4 3 3 2 2" xfId="2037" xr:uid="{00000000-0005-0000-0000-00001E530000}"/>
    <cellStyle name="Valuta 4 3 3 2 2 2" xfId="4936" xr:uid="{00000000-0005-0000-0000-00001F530000}"/>
    <cellStyle name="Valuta 4 3 3 2 2 2 2" xfId="10733" xr:uid="{00000000-0005-0000-0000-000020530000}"/>
    <cellStyle name="Valuta 4 3 3 2 2 2 3" xfId="19837" xr:uid="{00000000-0005-0000-0000-000021530000}"/>
    <cellStyle name="Valuta 4 3 3 2 2 2 4" xfId="28560" xr:uid="{7C5C736B-0BD8-4996-976C-D7FD78CB9A39}"/>
    <cellStyle name="Valuta 4 3 3 2 2 2 5" xfId="46645" xr:uid="{E205F8C1-4FFD-41B3-86E0-26ABEF1E7F2A}"/>
    <cellStyle name="Valuta 4 3 3 2 2 2 6" xfId="53265" xr:uid="{0477F731-38A1-4024-8CA9-0A322976C01E}"/>
    <cellStyle name="Valuta 4 3 3 2 2 2 7" xfId="58020" xr:uid="{20A108D2-5D0D-4459-9F3E-7DF31F9433F4}"/>
    <cellStyle name="Valuta 4 3 3 2 2 3" xfId="7835" xr:uid="{00000000-0005-0000-0000-000022530000}"/>
    <cellStyle name="Valuta 4 3 3 2 2 3 2" xfId="30937" xr:uid="{A8BB809A-805E-48EB-BF34-804CC1D93219}"/>
    <cellStyle name="Valuta 4 3 3 2 2 3 3" xfId="49022" xr:uid="{720D09E8-7552-400C-876A-0AA5389DE1C1}"/>
    <cellStyle name="Valuta 4 3 3 2 2 3 4" xfId="55642" xr:uid="{A19DE8BF-5A03-4CD5-BD44-5060369C4D10}"/>
    <cellStyle name="Valuta 4 3 3 2 2 3 5" xfId="59191" xr:uid="{1EB74975-E1D8-40B1-8A6F-2C59846A0D78}"/>
    <cellStyle name="Valuta 4 3 3 2 2 4" xfId="16939" xr:uid="{00000000-0005-0000-0000-000023530000}"/>
    <cellStyle name="Valuta 4 3 3 2 2 5" xfId="26086" xr:uid="{37F67FF9-2623-4A56-9B36-8CFAAE60F6C6}"/>
    <cellStyle name="Valuta 4 3 3 2 2 6" xfId="44171" xr:uid="{0C869F62-7C09-4E5A-982A-571C24C4637B}"/>
    <cellStyle name="Valuta 4 3 3 2 2 7" xfId="50791" xr:uid="{B5C565A4-F64F-49CD-ACF9-235C3A9B637F}"/>
    <cellStyle name="Valuta 4 3 3 2 2 8" xfId="57018" xr:uid="{75F20709-C15F-494B-B99B-DBDD3E40484C}"/>
    <cellStyle name="Valuta 4 3 3 2 3" xfId="1691" xr:uid="{00000000-0005-0000-0000-000024530000}"/>
    <cellStyle name="Valuta 4 3 3 2 3 2" xfId="4594" xr:uid="{00000000-0005-0000-0000-000025530000}"/>
    <cellStyle name="Valuta 4 3 3 2 3 2 2" xfId="10391" xr:uid="{00000000-0005-0000-0000-000026530000}"/>
    <cellStyle name="Valuta 4 3 3 2 3 2 3" xfId="19495" xr:uid="{00000000-0005-0000-0000-000027530000}"/>
    <cellStyle name="Valuta 4 3 3 2 3 2 4" xfId="28097" xr:uid="{DB04CC04-710A-4CC6-A3DC-09DA21038183}"/>
    <cellStyle name="Valuta 4 3 3 2 3 2 5" xfId="46182" xr:uid="{93404313-E984-4EC3-B4EA-6D611F512427}"/>
    <cellStyle name="Valuta 4 3 3 2 3 2 6" xfId="52802" xr:uid="{6329397A-990B-4031-BAFB-05A411163E77}"/>
    <cellStyle name="Valuta 4 3 3 2 3 2 7" xfId="57686" xr:uid="{967B722B-A15D-4292-AAB5-62D8A7906676}"/>
    <cellStyle name="Valuta 4 3 3 2 3 3" xfId="7493" xr:uid="{00000000-0005-0000-0000-000028530000}"/>
    <cellStyle name="Valuta 4 3 3 2 3 3 2" xfId="30599" xr:uid="{4F073C1C-E59D-412D-B222-B302E92F310A}"/>
    <cellStyle name="Valuta 4 3 3 2 3 3 3" xfId="48684" xr:uid="{0DD03278-3790-462A-90A6-92C2D87DDA07}"/>
    <cellStyle name="Valuta 4 3 3 2 3 3 4" xfId="55304" xr:uid="{1CD6D7F4-0241-4FB2-B7B9-B909EB7CC917}"/>
    <cellStyle name="Valuta 4 3 3 2 3 3 5" xfId="58855" xr:uid="{0503BA06-CCC8-4E13-BAC3-ECCC4B9E0E3C}"/>
    <cellStyle name="Valuta 4 3 3 2 3 4" xfId="16597" xr:uid="{00000000-0005-0000-0000-000029530000}"/>
    <cellStyle name="Valuta 4 3 3 2 3 5" xfId="25742" xr:uid="{E80E0BF8-2217-463D-B68A-2F69C0CA4809}"/>
    <cellStyle name="Valuta 4 3 3 2 3 6" xfId="43829" xr:uid="{13DB9039-060E-4396-8979-CA80C8F66FED}"/>
    <cellStyle name="Valuta 4 3 3 2 3 7" xfId="50449" xr:uid="{C243493F-5780-494F-8A94-4EFEFFEE1B93}"/>
    <cellStyle name="Valuta 4 3 3 2 3 8" xfId="56682" xr:uid="{3DAFA723-F4BB-4657-87BB-CB7F3A7C9A10}"/>
    <cellStyle name="Valuta 4 3 3 2 4" xfId="1258" xr:uid="{00000000-0005-0000-0000-00002A530000}"/>
    <cellStyle name="Valuta 4 3 3 2 4 2" xfId="4161" xr:uid="{00000000-0005-0000-0000-00002B530000}"/>
    <cellStyle name="Valuta 4 3 3 2 4 2 2" xfId="9958" xr:uid="{00000000-0005-0000-0000-00002C530000}"/>
    <cellStyle name="Valuta 4 3 3 2 4 2 3" xfId="19062" xr:uid="{00000000-0005-0000-0000-00002D530000}"/>
    <cellStyle name="Valuta 4 3 3 2 4 3" xfId="7060" xr:uid="{00000000-0005-0000-0000-00002E530000}"/>
    <cellStyle name="Valuta 4 3 3 2 4 4" xfId="16164" xr:uid="{00000000-0005-0000-0000-00002F530000}"/>
    <cellStyle name="Valuta 4 3 3 2 4 5" xfId="25309" xr:uid="{CF8CCD98-38B6-4DBD-95B0-1E28515FFCF2}"/>
    <cellStyle name="Valuta 4 3 3 2 4 6" xfId="43396" xr:uid="{A3D3CDF1-A685-4411-9B50-5BCCBC68B5E2}"/>
    <cellStyle name="Valuta 4 3 3 2 4 7" xfId="50016" xr:uid="{64D5E490-A099-4A94-B4F5-99CD7F3A082C}"/>
    <cellStyle name="Valuta 4 3 3 2 4 8" xfId="56348" xr:uid="{F4A18AA3-B5FB-4C38-8DED-4CA6A5A219A2}"/>
    <cellStyle name="Valuta 4 3 3 2 5" xfId="3591" xr:uid="{00000000-0005-0000-0000-000030530000}"/>
    <cellStyle name="Valuta 4 3 3 2 5 2" xfId="9388" xr:uid="{00000000-0005-0000-0000-000031530000}"/>
    <cellStyle name="Valuta 4 3 3 2 5 3" xfId="18492" xr:uid="{00000000-0005-0000-0000-000032530000}"/>
    <cellStyle name="Valuta 4 3 3 2 5 4" xfId="27639" xr:uid="{78007561-6D46-40D4-9DBC-3CA1F090C599}"/>
    <cellStyle name="Valuta 4 3 3 2 5 5" xfId="45724" xr:uid="{4C322F62-3B4F-4FA0-8658-B96901DB11AF}"/>
    <cellStyle name="Valuta 4 3 3 2 5 6" xfId="52344" xr:uid="{269A6417-82F7-4B6C-A419-80B61984771F}"/>
    <cellStyle name="Valuta 4 3 3 2 5 7" xfId="57352" xr:uid="{32911206-FFC6-4E65-80F3-1893FDCCD476}"/>
    <cellStyle name="Valuta 4 3 3 2 6" xfId="6490" xr:uid="{00000000-0005-0000-0000-000033530000}"/>
    <cellStyle name="Valuta 4 3 3 2 6 2" xfId="30221" xr:uid="{B24AEF8B-E48B-47DA-8956-25A317E555CF}"/>
    <cellStyle name="Valuta 4 3 3 2 6 3" xfId="48306" xr:uid="{9AC7CAFA-2868-4BBF-96CE-9008D040C836}"/>
    <cellStyle name="Valuta 4 3 3 2 6 4" xfId="54926" xr:uid="{56694981-EEB2-4864-BF6E-D25345621AE4}"/>
    <cellStyle name="Valuta 4 3 3 2 6 5" xfId="58521" xr:uid="{48D05B47-A982-4486-9848-88FEFE71C777}"/>
    <cellStyle name="Valuta 4 3 3 2 7" xfId="15594" xr:uid="{00000000-0005-0000-0000-000034530000}"/>
    <cellStyle name="Valuta 4 3 3 2 8" xfId="24739" xr:uid="{F02FE49B-55E6-44FE-8B53-5D54608DC31E}"/>
    <cellStyle name="Valuta 4 3 3 2 9" xfId="42826" xr:uid="{68788079-6EF6-4B29-86BC-D0574B305DD4}"/>
    <cellStyle name="Valuta 4 3 3 3" xfId="1870" xr:uid="{00000000-0005-0000-0000-000035530000}"/>
    <cellStyle name="Valuta 4 3 3 3 2" xfId="4769" xr:uid="{00000000-0005-0000-0000-000036530000}"/>
    <cellStyle name="Valuta 4 3 3 3 2 2" xfId="10566" xr:uid="{00000000-0005-0000-0000-000037530000}"/>
    <cellStyle name="Valuta 4 3 3 3 2 3" xfId="19670" xr:uid="{00000000-0005-0000-0000-000038530000}"/>
    <cellStyle name="Valuta 4 3 3 3 2 4" xfId="28756" xr:uid="{95F4FECF-5721-47ED-9F57-8E972CA0FBEC}"/>
    <cellStyle name="Valuta 4 3 3 3 2 5" xfId="46841" xr:uid="{9A2C4449-A1FE-4A48-A0B0-4C9A60176D12}"/>
    <cellStyle name="Valuta 4 3 3 3 2 6" xfId="53461" xr:uid="{9A8DDF7D-4ED9-4CF3-9680-04BDA41F3918}"/>
    <cellStyle name="Valuta 4 3 3 3 2 7" xfId="58187" xr:uid="{8A53E572-FE56-44E4-B914-29B7D5E24451}"/>
    <cellStyle name="Valuta 4 3 3 3 3" xfId="7668" xr:uid="{00000000-0005-0000-0000-000039530000}"/>
    <cellStyle name="Valuta 4 3 3 3 3 2" xfId="30770" xr:uid="{986E82B8-E056-463F-A263-86ABEB88A9ED}"/>
    <cellStyle name="Valuta 4 3 3 3 3 3" xfId="48855" xr:uid="{B26D854C-4B09-48A1-B7A6-D62FF7F7B455}"/>
    <cellStyle name="Valuta 4 3 3 3 3 4" xfId="55475" xr:uid="{8BDBB4BE-FB0A-43D9-868E-5F500880F8D6}"/>
    <cellStyle name="Valuta 4 3 3 3 3 5" xfId="59024" xr:uid="{D31B9271-84B3-4DCE-A362-1718C5549CCF}"/>
    <cellStyle name="Valuta 4 3 3 3 4" xfId="16772" xr:uid="{00000000-0005-0000-0000-00003A530000}"/>
    <cellStyle name="Valuta 4 3 3 3 5" xfId="25919" xr:uid="{32B62BA9-14C6-4B53-AE42-D566889C0FC0}"/>
    <cellStyle name="Valuta 4 3 3 3 6" xfId="44004" xr:uid="{132B277C-3BA4-45A5-958B-AC351CAB3348}"/>
    <cellStyle name="Valuta 4 3 3 3 7" xfId="50624" xr:uid="{C66F9D3D-57BC-490B-AC2F-EF8E7766F1D6}"/>
    <cellStyle name="Valuta 4 3 3 3 8" xfId="56851" xr:uid="{52F46707-F6CD-433A-BD1C-7D28110B69D0}"/>
    <cellStyle name="Valuta 4 3 3 4" xfId="1478" xr:uid="{00000000-0005-0000-0000-00003B530000}"/>
    <cellStyle name="Valuta 4 3 3 4 2" xfId="4381" xr:uid="{00000000-0005-0000-0000-00003C530000}"/>
    <cellStyle name="Valuta 4 3 3 4 2 2" xfId="10178" xr:uid="{00000000-0005-0000-0000-00003D530000}"/>
    <cellStyle name="Valuta 4 3 3 4 2 3" xfId="19282" xr:uid="{00000000-0005-0000-0000-00003E530000}"/>
    <cellStyle name="Valuta 4 3 3 4 2 4" xfId="28335" xr:uid="{B0BC3C26-02F3-43D0-8046-560FA617C520}"/>
    <cellStyle name="Valuta 4 3 3 4 2 5" xfId="46420" xr:uid="{33E7043C-DEA3-4BF9-A271-F225735D6C6D}"/>
    <cellStyle name="Valuta 4 3 3 4 2 6" xfId="53040" xr:uid="{4C3E33B9-1759-446D-8E92-EBF2D4DD4737}"/>
    <cellStyle name="Valuta 4 3 3 4 2 7" xfId="57853" xr:uid="{1DBF0748-2B5C-4684-8062-6D47C0555944}"/>
    <cellStyle name="Valuta 4 3 3 4 3" xfId="7280" xr:uid="{00000000-0005-0000-0000-00003F530000}"/>
    <cellStyle name="Valuta 4 3 3 4 3 2" xfId="30408" xr:uid="{62580224-2379-43FE-B994-414F5A422BA9}"/>
    <cellStyle name="Valuta 4 3 3 4 3 3" xfId="48493" xr:uid="{CB653E8A-5A58-405B-AF9C-A53B94CC2F89}"/>
    <cellStyle name="Valuta 4 3 3 4 3 4" xfId="55113" xr:uid="{F8B09FF1-66E3-4F67-A365-81B9FD58C3A0}"/>
    <cellStyle name="Valuta 4 3 3 4 3 5" xfId="58688" xr:uid="{5DECA320-B466-44D1-964A-A1E27AFA0E60}"/>
    <cellStyle name="Valuta 4 3 3 4 4" xfId="16384" xr:uid="{00000000-0005-0000-0000-000040530000}"/>
    <cellStyle name="Valuta 4 3 3 4 5" xfId="25529" xr:uid="{3B82C15B-1A08-4196-93C6-07C9E8D3A57A}"/>
    <cellStyle name="Valuta 4 3 3 4 6" xfId="43616" xr:uid="{F808A83B-1C94-4716-AF8E-22A6013858D7}"/>
    <cellStyle name="Valuta 4 3 3 4 7" xfId="50236" xr:uid="{8511BECC-C616-4BAE-B145-11AFCF824E02}"/>
    <cellStyle name="Valuta 4 3 3 4 8" xfId="56515" xr:uid="{6014E65D-BB36-4A01-ABCE-F0FE82AF3F70}"/>
    <cellStyle name="Valuta 4 3 3 5" xfId="967" xr:uid="{00000000-0005-0000-0000-000041530000}"/>
    <cellStyle name="Valuta 4 3 3 5 2" xfId="3870" xr:uid="{00000000-0005-0000-0000-000042530000}"/>
    <cellStyle name="Valuta 4 3 3 5 2 2" xfId="9667" xr:uid="{00000000-0005-0000-0000-000043530000}"/>
    <cellStyle name="Valuta 4 3 3 5 2 3" xfId="18771" xr:uid="{00000000-0005-0000-0000-000044530000}"/>
    <cellStyle name="Valuta 4 3 3 5 2 4" xfId="27859" xr:uid="{0F9D5CCB-62F9-4D5B-B9CC-902645A6951D}"/>
    <cellStyle name="Valuta 4 3 3 5 2 5" xfId="45944" xr:uid="{8778B7D5-49ED-4544-B11A-12370F9AF066}"/>
    <cellStyle name="Valuta 4 3 3 5 2 6" xfId="52564" xr:uid="{12DFB0D0-18BF-445B-8AEB-CDA26B0A6C9F}"/>
    <cellStyle name="Valuta 4 3 3 5 2 7" xfId="57519" xr:uid="{50D7F4F8-43AA-4D85-A703-C49118DAFFB3}"/>
    <cellStyle name="Valuta 4 3 3 5 3" xfId="6769" xr:uid="{00000000-0005-0000-0000-000045530000}"/>
    <cellStyle name="Valuta 4 3 3 5 4" xfId="15873" xr:uid="{00000000-0005-0000-0000-000046530000}"/>
    <cellStyle name="Valuta 4 3 3 5 5" xfId="25018" xr:uid="{61671AF5-4E31-4694-B146-954365024ADC}"/>
    <cellStyle name="Valuta 4 3 3 5 6" xfId="43105" xr:uid="{72C5B514-D9C5-40AD-8E54-452CC5C18340}"/>
    <cellStyle name="Valuta 4 3 3 5 7" xfId="49725" xr:uid="{7006A748-2163-4F9A-8B25-1C2806C9C935}"/>
    <cellStyle name="Valuta 4 3 3 5 8" xfId="56181" xr:uid="{49ED88F4-B9BC-4B2F-9498-DB344EC6C492}"/>
    <cellStyle name="Valuta 4 3 3 6" xfId="3399" xr:uid="{00000000-0005-0000-0000-000047530000}"/>
    <cellStyle name="Valuta 4 3 3 6 2" xfId="9196" xr:uid="{00000000-0005-0000-0000-000048530000}"/>
    <cellStyle name="Valuta 4 3 3 6 3" xfId="18300" xr:uid="{00000000-0005-0000-0000-000049530000}"/>
    <cellStyle name="Valuta 4 3 3 6 4" xfId="27447" xr:uid="{37D4274B-4486-431F-A794-000D35FC2F0D}"/>
    <cellStyle name="Valuta 4 3 3 6 5" xfId="45532" xr:uid="{7584641A-2AAB-4378-9011-C0AD9522F2AA}"/>
    <cellStyle name="Valuta 4 3 3 6 6" xfId="52152" xr:uid="{EFBA776C-3652-40B5-8EF9-C79F91D14A1C}"/>
    <cellStyle name="Valuta 4 3 3 6 7" xfId="57185" xr:uid="{7FAFEFED-B0A2-4196-A525-DA42AFE18B94}"/>
    <cellStyle name="Valuta 4 3 3 7" xfId="6298" xr:uid="{00000000-0005-0000-0000-00004A530000}"/>
    <cellStyle name="Valuta 4 3 3 7 2" xfId="30054" xr:uid="{663D5E86-6BC5-4EBD-A4B1-2A8EFBDE7FF2}"/>
    <cellStyle name="Valuta 4 3 3 7 3" xfId="48139" xr:uid="{9F17341F-30A9-4C70-B82D-5054BD294971}"/>
    <cellStyle name="Valuta 4 3 3 7 4" xfId="54759" xr:uid="{286B7CD2-6214-40A0-9C1D-4442F9D19C05}"/>
    <cellStyle name="Valuta 4 3 3 7 5" xfId="58354" xr:uid="{D458CBE8-80F1-4829-BC77-3E9E6659DE67}"/>
    <cellStyle name="Valuta 4 3 3 8" xfId="15188" xr:uid="{00000000-0005-0000-0000-00004B530000}"/>
    <cellStyle name="Valuta 4 3 3 9" xfId="15402" xr:uid="{00000000-0005-0000-0000-00004C530000}"/>
    <cellStyle name="Valuta 4 3 4" xfId="541" xr:uid="{00000000-0005-0000-0000-00004D530000}"/>
    <cellStyle name="Valuta 4 3 5" xfId="596" xr:uid="{00000000-0005-0000-0000-00004E530000}"/>
    <cellStyle name="Valuta 4 3 5 10" xfId="49354" xr:uid="{83A1F5F3-110C-4AC3-ABBA-31BBAB8DE1D6}"/>
    <cellStyle name="Valuta 4 3 5 11" xfId="55934" xr:uid="{98C0BFE8-21C4-443E-A1F0-6B322E1B516D}"/>
    <cellStyle name="Valuta 4 3 5 2" xfId="1957" xr:uid="{00000000-0005-0000-0000-00004F530000}"/>
    <cellStyle name="Valuta 4 3 5 2 2" xfId="4856" xr:uid="{00000000-0005-0000-0000-000050530000}"/>
    <cellStyle name="Valuta 4 3 5 2 2 2" xfId="10653" xr:uid="{00000000-0005-0000-0000-000051530000}"/>
    <cellStyle name="Valuta 4 3 5 2 2 3" xfId="19757" xr:uid="{00000000-0005-0000-0000-000052530000}"/>
    <cellStyle name="Valuta 4 3 5 2 2 4" xfId="28468" xr:uid="{3C8CE198-4500-48F2-9657-A72B99578AEC}"/>
    <cellStyle name="Valuta 4 3 5 2 2 5" xfId="46553" xr:uid="{62B005AA-BF69-413C-A549-8163CB08001D}"/>
    <cellStyle name="Valuta 4 3 5 2 2 6" xfId="53173" xr:uid="{264F41FA-784E-4CDB-88AC-74A0DD104753}"/>
    <cellStyle name="Valuta 4 3 5 2 2 7" xfId="57940" xr:uid="{8D7B4E60-25EE-4511-B9F2-5B873D610B8D}"/>
    <cellStyle name="Valuta 4 3 5 2 3" xfId="7755" xr:uid="{00000000-0005-0000-0000-000053530000}"/>
    <cellStyle name="Valuta 4 3 5 2 3 2" xfId="30857" xr:uid="{2C88A160-071B-4DE3-9B0E-83CC37D50647}"/>
    <cellStyle name="Valuta 4 3 5 2 3 3" xfId="48942" xr:uid="{9E139EA0-17F1-4D35-8D46-5398583E395B}"/>
    <cellStyle name="Valuta 4 3 5 2 3 4" xfId="55562" xr:uid="{C860AD38-BA01-4E5C-92FF-DA0F8F080DB4}"/>
    <cellStyle name="Valuta 4 3 5 2 3 5" xfId="59111" xr:uid="{BB607C0D-0B53-4198-8FBD-83B55238B694}"/>
    <cellStyle name="Valuta 4 3 5 2 4" xfId="16859" xr:uid="{00000000-0005-0000-0000-000054530000}"/>
    <cellStyle name="Valuta 4 3 5 2 5" xfId="26006" xr:uid="{7F7DDB60-AB92-40A3-BD4F-7C1BD9A6A1F4}"/>
    <cellStyle name="Valuta 4 3 5 2 6" xfId="44091" xr:uid="{430D86A7-B87B-4EFA-9F7B-05CD2CB162B5}"/>
    <cellStyle name="Valuta 4 3 5 2 7" xfId="50711" xr:uid="{44FD2B27-5ED3-4938-B833-7C5106D80F5D}"/>
    <cellStyle name="Valuta 4 3 5 2 8" xfId="56938" xr:uid="{5C4C2A05-56A8-49F6-9BD0-01470E91FF87}"/>
    <cellStyle name="Valuta 4 3 5 3" xfId="1599" xr:uid="{00000000-0005-0000-0000-000055530000}"/>
    <cellStyle name="Valuta 4 3 5 3 2" xfId="4502" xr:uid="{00000000-0005-0000-0000-000056530000}"/>
    <cellStyle name="Valuta 4 3 5 3 2 2" xfId="10299" xr:uid="{00000000-0005-0000-0000-000057530000}"/>
    <cellStyle name="Valuta 4 3 5 3 2 3" xfId="19403" xr:uid="{00000000-0005-0000-0000-000058530000}"/>
    <cellStyle name="Valuta 4 3 5 3 2 4" xfId="28005" xr:uid="{AA58C448-99B1-43CC-8313-7CD79F37CC27}"/>
    <cellStyle name="Valuta 4 3 5 3 2 5" xfId="46090" xr:uid="{24E1A6B0-9C73-46AC-9C16-944D7B4B8BBB}"/>
    <cellStyle name="Valuta 4 3 5 3 2 6" xfId="52710" xr:uid="{E25F42F4-02E7-45FA-B710-A2FC12CBBC68}"/>
    <cellStyle name="Valuta 4 3 5 3 2 7" xfId="57606" xr:uid="{F6750377-003B-44C8-A5D9-C1CBFB038386}"/>
    <cellStyle name="Valuta 4 3 5 3 3" xfId="7401" xr:uid="{00000000-0005-0000-0000-000059530000}"/>
    <cellStyle name="Valuta 4 3 5 3 3 2" xfId="30513" xr:uid="{53F3C2CC-F774-4915-B4C7-6749C8CDC390}"/>
    <cellStyle name="Valuta 4 3 5 3 3 3" xfId="48598" xr:uid="{8B567F1E-4A3D-4515-8F81-C266B06EADC1}"/>
    <cellStyle name="Valuta 4 3 5 3 3 4" xfId="55218" xr:uid="{CCE07710-4C39-4D4D-97CE-962B4D9FD5E3}"/>
    <cellStyle name="Valuta 4 3 5 3 3 5" xfId="58775" xr:uid="{F8EB8364-9CF3-4D64-A8BF-D08238062CE2}"/>
    <cellStyle name="Valuta 4 3 5 3 4" xfId="16505" xr:uid="{00000000-0005-0000-0000-00005A530000}"/>
    <cellStyle name="Valuta 4 3 5 3 5" xfId="25650" xr:uid="{6318AF49-0D2C-44CB-B07E-3956ADC2C284}"/>
    <cellStyle name="Valuta 4 3 5 3 6" xfId="43737" xr:uid="{FAD2811D-CC1D-44D5-907D-61953A5FCE8A}"/>
    <cellStyle name="Valuta 4 3 5 3 7" xfId="50357" xr:uid="{7AB10649-AA83-4A4D-8844-A203BC4EED65}"/>
    <cellStyle name="Valuta 4 3 5 3 8" xfId="56602" xr:uid="{9923297A-C767-4FAB-B73C-551BCF8173A0}"/>
    <cellStyle name="Valuta 4 3 5 4" xfId="1166" xr:uid="{00000000-0005-0000-0000-00005B530000}"/>
    <cellStyle name="Valuta 4 3 5 4 2" xfId="4069" xr:uid="{00000000-0005-0000-0000-00005C530000}"/>
    <cellStyle name="Valuta 4 3 5 4 2 2" xfId="9866" xr:uid="{00000000-0005-0000-0000-00005D530000}"/>
    <cellStyle name="Valuta 4 3 5 4 2 3" xfId="18970" xr:uid="{00000000-0005-0000-0000-00005E530000}"/>
    <cellStyle name="Valuta 4 3 5 4 3" xfId="6968" xr:uid="{00000000-0005-0000-0000-00005F530000}"/>
    <cellStyle name="Valuta 4 3 5 4 4" xfId="16072" xr:uid="{00000000-0005-0000-0000-000060530000}"/>
    <cellStyle name="Valuta 4 3 5 4 5" xfId="25217" xr:uid="{C94BDFB7-3259-4CE6-8322-454B189986E5}"/>
    <cellStyle name="Valuta 4 3 5 4 6" xfId="43304" xr:uid="{64AC6A8C-33DC-459D-8FAE-7074B67B9018}"/>
    <cellStyle name="Valuta 4 3 5 4 7" xfId="49924" xr:uid="{A473738A-442A-42CD-B7E9-7451B12540D2}"/>
    <cellStyle name="Valuta 4 3 5 4 8" xfId="56268" xr:uid="{22297F53-2F3D-4870-92F0-FC3F2C0B4E00}"/>
    <cellStyle name="Valuta 4 3 5 5" xfId="3499" xr:uid="{00000000-0005-0000-0000-000061530000}"/>
    <cellStyle name="Valuta 4 3 5 5 2" xfId="9296" xr:uid="{00000000-0005-0000-0000-000062530000}"/>
    <cellStyle name="Valuta 4 3 5 5 3" xfId="18400" xr:uid="{00000000-0005-0000-0000-000063530000}"/>
    <cellStyle name="Valuta 4 3 5 5 4" xfId="27547" xr:uid="{0072AD6F-8554-4732-AD06-251936DD0FBD}"/>
    <cellStyle name="Valuta 4 3 5 5 5" xfId="45632" xr:uid="{9336DF9D-EA5B-4156-8689-67810BC140EA}"/>
    <cellStyle name="Valuta 4 3 5 5 6" xfId="52252" xr:uid="{19A48AD3-F76D-4C1F-92FC-7FDB0A45C9DC}"/>
    <cellStyle name="Valuta 4 3 5 5 7" xfId="57272" xr:uid="{DD2B61F5-0F9A-4664-B55F-B64EC9BC3E86}"/>
    <cellStyle name="Valuta 4 3 5 6" xfId="6398" xr:uid="{00000000-0005-0000-0000-000064530000}"/>
    <cellStyle name="Valuta 4 3 5 6 2" xfId="30141" xr:uid="{DAE74FB8-7EC6-4463-BCAC-BA33F79934F6}"/>
    <cellStyle name="Valuta 4 3 5 6 3" xfId="48226" xr:uid="{0FBAE5B9-3F3A-4E07-8521-F15B7063A2B2}"/>
    <cellStyle name="Valuta 4 3 5 6 4" xfId="54846" xr:uid="{39A2C881-CE10-4D36-90E8-60EBEF9AB312}"/>
    <cellStyle name="Valuta 4 3 5 6 5" xfId="58441" xr:uid="{06F15970-E27D-434E-ACBB-32D008F48D34}"/>
    <cellStyle name="Valuta 4 3 5 7" xfId="15502" xr:uid="{00000000-0005-0000-0000-000065530000}"/>
    <cellStyle name="Valuta 4 3 5 8" xfId="24647" xr:uid="{5CA9E48A-173B-489E-9A44-95204397EBD6}"/>
    <cellStyle name="Valuta 4 3 5 9" xfId="42734" xr:uid="{CC2791E7-BDF8-4689-8C3E-72B9D7E98269}"/>
    <cellStyle name="Valuta 4 3 6" xfId="1790" xr:uid="{00000000-0005-0000-0000-000066530000}"/>
    <cellStyle name="Valuta 4 3 6 2" xfId="4689" xr:uid="{00000000-0005-0000-0000-000067530000}"/>
    <cellStyle name="Valuta 4 3 6 2 2" xfId="10486" xr:uid="{00000000-0005-0000-0000-000068530000}"/>
    <cellStyle name="Valuta 4 3 6 2 3" xfId="19590" xr:uid="{00000000-0005-0000-0000-000069530000}"/>
    <cellStyle name="Valuta 4 3 6 2 4" xfId="28671" xr:uid="{7997E72E-6D70-4C36-91CD-A76D591E2141}"/>
    <cellStyle name="Valuta 4 3 6 2 5" xfId="46756" xr:uid="{62C6488E-4324-43F1-A412-C7DBAC2DCF31}"/>
    <cellStyle name="Valuta 4 3 6 2 6" xfId="53376" xr:uid="{B2AD6B67-5438-4E0C-A127-0442EDB38EEF}"/>
    <cellStyle name="Valuta 4 3 6 2 7" xfId="58107" xr:uid="{7327138C-BCA0-4F03-A8A7-B51641F3BEAA}"/>
    <cellStyle name="Valuta 4 3 6 3" xfId="7588" xr:uid="{00000000-0005-0000-0000-00006A530000}"/>
    <cellStyle name="Valuta 4 3 6 3 2" xfId="30690" xr:uid="{DA12C20E-05FD-4BA0-B769-65335D363AE0}"/>
    <cellStyle name="Valuta 4 3 6 3 3" xfId="48775" xr:uid="{8659AAA4-F73D-4BA1-9709-B2846B83E262}"/>
    <cellStyle name="Valuta 4 3 6 3 4" xfId="55395" xr:uid="{F563E8DE-9231-454E-BB43-7E89407E5AC4}"/>
    <cellStyle name="Valuta 4 3 6 3 5" xfId="58944" xr:uid="{3F3D1FCB-73F2-4053-9A36-0D38B586AE9B}"/>
    <cellStyle name="Valuta 4 3 6 4" xfId="16692" xr:uid="{00000000-0005-0000-0000-00006B530000}"/>
    <cellStyle name="Valuta 4 3 6 5" xfId="25839" xr:uid="{81419AEA-3939-4656-A0B7-03A23700B243}"/>
    <cellStyle name="Valuta 4 3 6 6" xfId="43924" xr:uid="{29763A20-5928-492B-A54D-58C5D77388D6}"/>
    <cellStyle name="Valuta 4 3 6 7" xfId="50544" xr:uid="{F1DF7A44-B2A9-4CC4-9876-1D5CE9A87141}"/>
    <cellStyle name="Valuta 4 3 6 8" xfId="56771" xr:uid="{FBA71A41-AC9A-4AC5-AEB6-64ADF058DCBD}"/>
    <cellStyle name="Valuta 4 3 7" xfId="1384" xr:uid="{00000000-0005-0000-0000-00006C530000}"/>
    <cellStyle name="Valuta 4 3 7 2" xfId="4287" xr:uid="{00000000-0005-0000-0000-00006D530000}"/>
    <cellStyle name="Valuta 4 3 7 2 2" xfId="10084" xr:uid="{00000000-0005-0000-0000-00006E530000}"/>
    <cellStyle name="Valuta 4 3 7 2 3" xfId="19188" xr:uid="{00000000-0005-0000-0000-00006F530000}"/>
    <cellStyle name="Valuta 4 3 7 2 4" xfId="28240" xr:uid="{07E826E7-A367-4A92-8231-C686B0C7947F}"/>
    <cellStyle name="Valuta 4 3 7 2 5" xfId="46325" xr:uid="{7963BC60-56F8-429B-870B-F42F42D7A9D5}"/>
    <cellStyle name="Valuta 4 3 7 2 6" xfId="52945" xr:uid="{1A5A1E7F-7CE7-4F53-B2BA-9A7024FFF300}"/>
    <cellStyle name="Valuta 4 3 7 2 7" xfId="57773" xr:uid="{C497ED1A-ABDD-41CF-85C1-44D7B49BDA4A}"/>
    <cellStyle name="Valuta 4 3 7 3" xfId="7186" xr:uid="{00000000-0005-0000-0000-000070530000}"/>
    <cellStyle name="Valuta 4 3 7 3 2" xfId="30322" xr:uid="{86629D17-4AD9-41B9-8F5E-6A8ADD709346}"/>
    <cellStyle name="Valuta 4 3 7 3 3" xfId="48407" xr:uid="{6855E88B-C9EA-4721-B2AF-D64BB53B9D29}"/>
    <cellStyle name="Valuta 4 3 7 3 4" xfId="55027" xr:uid="{21D1371A-4E98-4F0C-8B76-549DEE7F7034}"/>
    <cellStyle name="Valuta 4 3 7 3 5" xfId="58608" xr:uid="{C7AA45FB-4298-429A-B2CC-0B3FF94B5C33}"/>
    <cellStyle name="Valuta 4 3 7 4" xfId="16290" xr:uid="{00000000-0005-0000-0000-000071530000}"/>
    <cellStyle name="Valuta 4 3 7 5" xfId="25435" xr:uid="{95D5240B-118C-4B44-B36A-BBD7EEAAA333}"/>
    <cellStyle name="Valuta 4 3 7 6" xfId="43522" xr:uid="{6B4C76FE-FAAC-4588-AB2F-E77E9414427E}"/>
    <cellStyle name="Valuta 4 3 7 7" xfId="50142" xr:uid="{9403E9FE-B00C-417B-A11E-B196B907DF88}"/>
    <cellStyle name="Valuta 4 3 7 8" xfId="56435" xr:uid="{4F84C066-965A-4BD5-B90E-9362185F423A}"/>
    <cellStyle name="Valuta 4 3 8" xfId="870" xr:uid="{00000000-0005-0000-0000-000072530000}"/>
    <cellStyle name="Valuta 4 3 8 2" xfId="3773" xr:uid="{00000000-0005-0000-0000-000073530000}"/>
    <cellStyle name="Valuta 4 3 8 2 2" xfId="9570" xr:uid="{00000000-0005-0000-0000-000074530000}"/>
    <cellStyle name="Valuta 4 3 8 2 3" xfId="18674" xr:uid="{00000000-0005-0000-0000-000075530000}"/>
    <cellStyle name="Valuta 4 3 8 2 4" xfId="27766" xr:uid="{ABAB1C33-49AE-4A20-A67C-BA01B8141224}"/>
    <cellStyle name="Valuta 4 3 8 2 5" xfId="45851" xr:uid="{14258D08-D406-4499-B7DD-F520301B7873}"/>
    <cellStyle name="Valuta 4 3 8 2 6" xfId="52471" xr:uid="{8F05B241-AC72-43CD-BB1F-5D689D1096B0}"/>
    <cellStyle name="Valuta 4 3 8 2 7" xfId="57439" xr:uid="{8E6DDDF7-5A91-4481-BFCA-5A4516202035}"/>
    <cellStyle name="Valuta 4 3 8 3" xfId="6672" xr:uid="{00000000-0005-0000-0000-000076530000}"/>
    <cellStyle name="Valuta 4 3 8 4" xfId="15776" xr:uid="{00000000-0005-0000-0000-000077530000}"/>
    <cellStyle name="Valuta 4 3 8 5" xfId="24921" xr:uid="{AD9F784E-707D-4ED1-9096-D2FF45C0C5C9}"/>
    <cellStyle name="Valuta 4 3 8 6" xfId="43008" xr:uid="{3C174355-E198-4256-9422-2FA0533ACEB1}"/>
    <cellStyle name="Valuta 4 3 8 7" xfId="49628" xr:uid="{6E5B32B5-FB5D-4009-9A8C-EECCF8F40C61}"/>
    <cellStyle name="Valuta 4 3 8 8" xfId="56101" xr:uid="{AEA8D3E7-147B-46A0-AAEF-11C33558EF28}"/>
    <cellStyle name="Valuta 4 3 9" xfId="3306" xr:uid="{00000000-0005-0000-0000-000078530000}"/>
    <cellStyle name="Valuta 4 3 9 2" xfId="9103" xr:uid="{00000000-0005-0000-0000-000079530000}"/>
    <cellStyle name="Valuta 4 3 9 3" xfId="18207" xr:uid="{00000000-0005-0000-0000-00007A530000}"/>
    <cellStyle name="Valuta 4 3 9 4" xfId="27354" xr:uid="{D3F330A4-7DB1-46EF-B440-F8828EA1BCE8}"/>
    <cellStyle name="Valuta 4 3 9 5" xfId="45439" xr:uid="{B04ACD4C-76F4-4DD6-9A1A-7F354BE55005}"/>
    <cellStyle name="Valuta 4 3 9 6" xfId="52059" xr:uid="{F1091D6C-06E9-4C7B-8BAC-CABF4C4E4450}"/>
    <cellStyle name="Valuta 4 3 9 7" xfId="57105" xr:uid="{20E7F278-74E3-4594-B06D-53FCE2A0A0BA}"/>
    <cellStyle name="Valuta 4 4" xfId="224" xr:uid="{00000000-0005-0000-0000-00007B530000}"/>
    <cellStyle name="Valuta 4 4 10" xfId="15121" xr:uid="{00000000-0005-0000-0000-00007C530000}"/>
    <cellStyle name="Valuta 4 4 11" xfId="15336" xr:uid="{00000000-0005-0000-0000-00007D530000}"/>
    <cellStyle name="Valuta 4 4 12" xfId="24321" xr:uid="{12D9276C-E72A-41FD-A751-9FB9819BC438}"/>
    <cellStyle name="Valuta 4 4 13" xfId="42568" xr:uid="{B22B96D8-F115-4B3C-95A8-0CFC132709AF}"/>
    <cellStyle name="Valuta 4 4 14" xfId="49188" xr:uid="{904CE7A4-9F5D-4C6C-ADC7-F46DEA8B09EB}"/>
    <cellStyle name="Valuta 4 4 15" xfId="55791" xr:uid="{E9DEAF56-5457-43A2-A72C-2936CD9E0976}"/>
    <cellStyle name="Valuta 4 4 2" xfId="320" xr:uid="{00000000-0005-0000-0000-00007E530000}"/>
    <cellStyle name="Valuta 4 4 2 10" xfId="24417" xr:uid="{DDBDECE7-DE45-4EDF-ABB9-0DC71D82E30D}"/>
    <cellStyle name="Valuta 4 4 2 11" xfId="42663" xr:uid="{8A5533D0-A062-4CEB-8D79-42D0E68A8C1D}"/>
    <cellStyle name="Valuta 4 4 2 12" xfId="49283" xr:uid="{0DA878CF-66C9-4898-B902-1923FA5ACCEB}"/>
    <cellStyle name="Valuta 4 4 2 13" xfId="55871" xr:uid="{8BD3FD96-C850-45BD-A0F6-E951F809F4D4}"/>
    <cellStyle name="Valuta 4 4 2 2" xfId="717" xr:uid="{00000000-0005-0000-0000-00007F530000}"/>
    <cellStyle name="Valuta 4 4 2 2 10" xfId="49475" xr:uid="{2D93174A-05E9-43C4-9504-EA5C9BEABC37}"/>
    <cellStyle name="Valuta 4 4 2 2 11" xfId="56038" xr:uid="{92E3AF71-0591-44CF-A55D-2D3C9640865F}"/>
    <cellStyle name="Valuta 4 4 2 2 2" xfId="2061" xr:uid="{00000000-0005-0000-0000-000080530000}"/>
    <cellStyle name="Valuta 4 4 2 2 2 2" xfId="4960" xr:uid="{00000000-0005-0000-0000-000081530000}"/>
    <cellStyle name="Valuta 4 4 2 2 2 2 2" xfId="10757" xr:uid="{00000000-0005-0000-0000-000082530000}"/>
    <cellStyle name="Valuta 4 4 2 2 2 2 3" xfId="19861" xr:uid="{00000000-0005-0000-0000-000083530000}"/>
    <cellStyle name="Valuta 4 4 2 2 2 2 4" xfId="28589" xr:uid="{5C371F89-423D-451C-940E-59B2A103D863}"/>
    <cellStyle name="Valuta 4 4 2 2 2 2 5" xfId="46674" xr:uid="{11CA3D3E-5C5A-4B71-9C99-C3BF99521C4E}"/>
    <cellStyle name="Valuta 4 4 2 2 2 2 6" xfId="53294" xr:uid="{506681D5-243D-4AC8-B1BB-CB162F3F5965}"/>
    <cellStyle name="Valuta 4 4 2 2 2 2 7" xfId="58044" xr:uid="{DE3E29C7-F832-4FFF-A901-F9531A979F63}"/>
    <cellStyle name="Valuta 4 4 2 2 2 3" xfId="7859" xr:uid="{00000000-0005-0000-0000-000084530000}"/>
    <cellStyle name="Valuta 4 4 2 2 2 3 2" xfId="30961" xr:uid="{1B5626EC-3FFC-4D05-A78D-8A781BDB6346}"/>
    <cellStyle name="Valuta 4 4 2 2 2 3 3" xfId="49046" xr:uid="{7FBBE3FA-DA9C-4BF1-A8F3-638EEDA926F0}"/>
    <cellStyle name="Valuta 4 4 2 2 2 3 4" xfId="55666" xr:uid="{3FC32547-3801-447C-B8C1-D69ABE581562}"/>
    <cellStyle name="Valuta 4 4 2 2 2 3 5" xfId="59215" xr:uid="{0231A580-43B4-44F6-BB9E-8DB7FE80AB6E}"/>
    <cellStyle name="Valuta 4 4 2 2 2 4" xfId="16963" xr:uid="{00000000-0005-0000-0000-000085530000}"/>
    <cellStyle name="Valuta 4 4 2 2 2 5" xfId="26110" xr:uid="{8EDFF687-F53D-4D60-B4BF-9060D5ED6E69}"/>
    <cellStyle name="Valuta 4 4 2 2 2 6" xfId="44195" xr:uid="{B0B90B22-F090-46C0-9530-A458D3349B0B}"/>
    <cellStyle name="Valuta 4 4 2 2 2 7" xfId="50815" xr:uid="{6ED91FFD-EE6A-473D-A69B-DE3E7A1386E0}"/>
    <cellStyle name="Valuta 4 4 2 2 2 8" xfId="57042" xr:uid="{BDB777BC-4570-42C8-B04B-1A34C25D23FA}"/>
    <cellStyle name="Valuta 4 4 2 2 3" xfId="1720" xr:uid="{00000000-0005-0000-0000-000086530000}"/>
    <cellStyle name="Valuta 4 4 2 2 3 2" xfId="4623" xr:uid="{00000000-0005-0000-0000-000087530000}"/>
    <cellStyle name="Valuta 4 4 2 2 3 2 2" xfId="10420" xr:uid="{00000000-0005-0000-0000-000088530000}"/>
    <cellStyle name="Valuta 4 4 2 2 3 2 3" xfId="19524" xr:uid="{00000000-0005-0000-0000-000089530000}"/>
    <cellStyle name="Valuta 4 4 2 2 3 2 4" xfId="28126" xr:uid="{217EB373-69FA-4CBA-A66B-E76C66473274}"/>
    <cellStyle name="Valuta 4 4 2 2 3 2 5" xfId="46211" xr:uid="{06991D3D-547C-4B8E-B055-FC1B6B5F8989}"/>
    <cellStyle name="Valuta 4 4 2 2 3 2 6" xfId="52831" xr:uid="{27AF7970-421E-4BEF-ACDA-F3C064537E89}"/>
    <cellStyle name="Valuta 4 4 2 2 3 2 7" xfId="57710" xr:uid="{E0A01F78-A822-4316-862B-ED7F91D98603}"/>
    <cellStyle name="Valuta 4 4 2 2 3 3" xfId="7522" xr:uid="{00000000-0005-0000-0000-00008A530000}"/>
    <cellStyle name="Valuta 4 4 2 2 3 3 2" xfId="30625" xr:uid="{FB99E40C-D227-4724-ACE6-7E65A1665E8A}"/>
    <cellStyle name="Valuta 4 4 2 2 3 3 3" xfId="48710" xr:uid="{04ED16D1-B0DF-4A8C-AFEA-A330E2ECE76F}"/>
    <cellStyle name="Valuta 4 4 2 2 3 3 4" xfId="55330" xr:uid="{77414C5E-72DA-46F6-A5BD-67F8B6999B60}"/>
    <cellStyle name="Valuta 4 4 2 2 3 3 5" xfId="58879" xr:uid="{15BFAD29-8014-44DB-BC73-D81088979CB4}"/>
    <cellStyle name="Valuta 4 4 2 2 3 4" xfId="16626" xr:uid="{00000000-0005-0000-0000-00008B530000}"/>
    <cellStyle name="Valuta 4 4 2 2 3 5" xfId="25771" xr:uid="{BC4F6440-D51F-4667-8499-D1945A02C948}"/>
    <cellStyle name="Valuta 4 4 2 2 3 6" xfId="43858" xr:uid="{590DBEF8-2490-49C9-A602-C0F88DC5FBCE}"/>
    <cellStyle name="Valuta 4 4 2 2 3 7" xfId="50478" xr:uid="{8D3F0444-E4C5-47EA-A829-8741D29E0597}"/>
    <cellStyle name="Valuta 4 4 2 2 3 8" xfId="56706" xr:uid="{EA0C4A44-FBB8-4D0E-8EB8-D86600D202F5}"/>
    <cellStyle name="Valuta 4 4 2 2 4" xfId="1287" xr:uid="{00000000-0005-0000-0000-00008C530000}"/>
    <cellStyle name="Valuta 4 4 2 2 4 2" xfId="4190" xr:uid="{00000000-0005-0000-0000-00008D530000}"/>
    <cellStyle name="Valuta 4 4 2 2 4 2 2" xfId="9987" xr:uid="{00000000-0005-0000-0000-00008E530000}"/>
    <cellStyle name="Valuta 4 4 2 2 4 2 3" xfId="19091" xr:uid="{00000000-0005-0000-0000-00008F530000}"/>
    <cellStyle name="Valuta 4 4 2 2 4 3" xfId="7089" xr:uid="{00000000-0005-0000-0000-000090530000}"/>
    <cellStyle name="Valuta 4 4 2 2 4 4" xfId="16193" xr:uid="{00000000-0005-0000-0000-000091530000}"/>
    <cellStyle name="Valuta 4 4 2 2 4 5" xfId="25338" xr:uid="{F9894EA9-3B93-41CE-B929-22E2CD87A6B9}"/>
    <cellStyle name="Valuta 4 4 2 2 4 6" xfId="43425" xr:uid="{BD3CFE2E-A34F-4402-A797-84D9D38BF54A}"/>
    <cellStyle name="Valuta 4 4 2 2 4 7" xfId="50045" xr:uid="{90E85A06-8F0E-42B2-83E4-CA36B0A6BF1C}"/>
    <cellStyle name="Valuta 4 4 2 2 4 8" xfId="56372" xr:uid="{3C7559D0-C8B6-4C8D-813A-9EE7B2D61FC5}"/>
    <cellStyle name="Valuta 4 4 2 2 5" xfId="3620" xr:uid="{00000000-0005-0000-0000-000092530000}"/>
    <cellStyle name="Valuta 4 4 2 2 5 2" xfId="9417" xr:uid="{00000000-0005-0000-0000-000093530000}"/>
    <cellStyle name="Valuta 4 4 2 2 5 3" xfId="18521" xr:uid="{00000000-0005-0000-0000-000094530000}"/>
    <cellStyle name="Valuta 4 4 2 2 5 4" xfId="27668" xr:uid="{6985F8D0-7880-4064-8D44-1197954B5651}"/>
    <cellStyle name="Valuta 4 4 2 2 5 5" xfId="45753" xr:uid="{D2D878F9-8A14-4A93-8D62-25CAA3A14467}"/>
    <cellStyle name="Valuta 4 4 2 2 5 6" xfId="52373" xr:uid="{1AEF075C-CD67-470E-9934-DC0DB2BAC690}"/>
    <cellStyle name="Valuta 4 4 2 2 5 7" xfId="57376" xr:uid="{8C65BF49-D761-4236-8DFC-7EFBBC6CFFFC}"/>
    <cellStyle name="Valuta 4 4 2 2 6" xfId="6519" xr:uid="{00000000-0005-0000-0000-000095530000}"/>
    <cellStyle name="Valuta 4 4 2 2 6 2" xfId="30245" xr:uid="{4AF937D1-C5D4-42B9-95EC-29E8C209E311}"/>
    <cellStyle name="Valuta 4 4 2 2 6 3" xfId="48330" xr:uid="{82D76A03-0202-412C-9700-B435BD185637}"/>
    <cellStyle name="Valuta 4 4 2 2 6 4" xfId="54950" xr:uid="{FC734D43-72E5-478D-807D-EF6FA66DD914}"/>
    <cellStyle name="Valuta 4 4 2 2 6 5" xfId="58545" xr:uid="{672F00B2-FC20-402A-A2A1-455866003D8F}"/>
    <cellStyle name="Valuta 4 4 2 2 7" xfId="15623" xr:uid="{00000000-0005-0000-0000-000096530000}"/>
    <cellStyle name="Valuta 4 4 2 2 8" xfId="24768" xr:uid="{ABAFE28F-6DD0-4AAB-A25E-5AEE49EDAA83}"/>
    <cellStyle name="Valuta 4 4 2 2 9" xfId="42855" xr:uid="{6B6BCB15-5070-4EC2-A3C4-3CBFB02B1889}"/>
    <cellStyle name="Valuta 4 4 2 3" xfId="1894" xr:uid="{00000000-0005-0000-0000-000097530000}"/>
    <cellStyle name="Valuta 4 4 2 3 2" xfId="4793" xr:uid="{00000000-0005-0000-0000-000098530000}"/>
    <cellStyle name="Valuta 4 4 2 3 2 2" xfId="10590" xr:uid="{00000000-0005-0000-0000-000099530000}"/>
    <cellStyle name="Valuta 4 4 2 3 2 3" xfId="19694" xr:uid="{00000000-0005-0000-0000-00009A530000}"/>
    <cellStyle name="Valuta 4 4 2 3 2 4" xfId="28782" xr:uid="{6E31E762-D49B-4EBE-9262-AE8CDDDC11D1}"/>
    <cellStyle name="Valuta 4 4 2 3 2 5" xfId="46867" xr:uid="{03497747-0DBD-4480-BF23-A73CCFDBAEDF}"/>
    <cellStyle name="Valuta 4 4 2 3 2 6" xfId="53487" xr:uid="{992730B2-7866-49A4-8BF2-A4AF24FDFE4A}"/>
    <cellStyle name="Valuta 4 4 2 3 2 7" xfId="58211" xr:uid="{5611BE7A-BFCC-4E80-93F8-DF6DAB96D307}"/>
    <cellStyle name="Valuta 4 4 2 3 3" xfId="7692" xr:uid="{00000000-0005-0000-0000-00009B530000}"/>
    <cellStyle name="Valuta 4 4 2 3 3 2" xfId="30794" xr:uid="{FF16B5F1-5CFE-4F5D-A70A-C7A4B7B37E2D}"/>
    <cellStyle name="Valuta 4 4 2 3 3 3" xfId="48879" xr:uid="{8562E534-4C59-4524-8402-8698FE891BCF}"/>
    <cellStyle name="Valuta 4 4 2 3 3 4" xfId="55499" xr:uid="{A309208B-1C77-4E91-B273-95D35470E46E}"/>
    <cellStyle name="Valuta 4 4 2 3 3 5" xfId="59048" xr:uid="{6E0A71E5-2E4B-42F9-B2F6-6BA70075DFD3}"/>
    <cellStyle name="Valuta 4 4 2 3 4" xfId="16796" xr:uid="{00000000-0005-0000-0000-00009C530000}"/>
    <cellStyle name="Valuta 4 4 2 3 5" xfId="25943" xr:uid="{C1360E60-CF9B-4BED-ABAC-C6CD270F5ACF}"/>
    <cellStyle name="Valuta 4 4 2 3 6" xfId="44028" xr:uid="{76BD0F93-C71A-44FD-9BF0-0B5F1C6D9C7E}"/>
    <cellStyle name="Valuta 4 4 2 3 7" xfId="50648" xr:uid="{F5C0945D-265D-4499-8256-280DD9796A2E}"/>
    <cellStyle name="Valuta 4 4 2 3 8" xfId="56875" xr:uid="{EEA8D72D-EB1D-409B-BC45-6A72FC3D74D4}"/>
    <cellStyle name="Valuta 4 4 2 4" xfId="1507" xr:uid="{00000000-0005-0000-0000-00009D530000}"/>
    <cellStyle name="Valuta 4 4 2 4 2" xfId="4410" xr:uid="{00000000-0005-0000-0000-00009E530000}"/>
    <cellStyle name="Valuta 4 4 2 4 2 2" xfId="10207" xr:uid="{00000000-0005-0000-0000-00009F530000}"/>
    <cellStyle name="Valuta 4 4 2 4 2 3" xfId="19311" xr:uid="{00000000-0005-0000-0000-0000A0530000}"/>
    <cellStyle name="Valuta 4 4 2 4 2 4" xfId="28364" xr:uid="{11415FA2-9638-4889-8B02-519105E90D6B}"/>
    <cellStyle name="Valuta 4 4 2 4 2 5" xfId="46449" xr:uid="{9E1E0F46-D299-485D-9CC1-3D86BDD4F652}"/>
    <cellStyle name="Valuta 4 4 2 4 2 6" xfId="53069" xr:uid="{1BFBF7F7-3A76-459F-900E-21CE45E370D6}"/>
    <cellStyle name="Valuta 4 4 2 4 2 7" xfId="57877" xr:uid="{87B74871-F59D-4AA7-81DA-FB7E684684F6}"/>
    <cellStyle name="Valuta 4 4 2 4 3" xfId="7309" xr:uid="{00000000-0005-0000-0000-0000A1530000}"/>
    <cellStyle name="Valuta 4 4 2 4 3 2" xfId="30434" xr:uid="{9E7A5CA9-E534-4BDB-9404-FB32E219251D}"/>
    <cellStyle name="Valuta 4 4 2 4 3 3" xfId="48519" xr:uid="{4EB024AD-6C6F-4F12-8CBF-53F8CE85CC40}"/>
    <cellStyle name="Valuta 4 4 2 4 3 4" xfId="55139" xr:uid="{0BA5AA52-DC91-4B55-9CE2-181DE5102B20}"/>
    <cellStyle name="Valuta 4 4 2 4 3 5" xfId="58712" xr:uid="{2C51316D-C2A9-4F39-8A8E-6EA5CB247797}"/>
    <cellStyle name="Valuta 4 4 2 4 4" xfId="16413" xr:uid="{00000000-0005-0000-0000-0000A2530000}"/>
    <cellStyle name="Valuta 4 4 2 4 5" xfId="25558" xr:uid="{01C1A314-3187-42A0-94A4-358B55994991}"/>
    <cellStyle name="Valuta 4 4 2 4 6" xfId="43645" xr:uid="{3B757820-9511-4BB9-A186-D37F06BEDD27}"/>
    <cellStyle name="Valuta 4 4 2 4 7" xfId="50265" xr:uid="{9D0D75D2-1870-4E54-BCA5-E6DDDBE7C4A7}"/>
    <cellStyle name="Valuta 4 4 2 4 8" xfId="56539" xr:uid="{4443A1D3-1897-43EB-B320-6214347C0E9A}"/>
    <cellStyle name="Valuta 4 4 2 5" xfId="996" xr:uid="{00000000-0005-0000-0000-0000A3530000}"/>
    <cellStyle name="Valuta 4 4 2 5 2" xfId="3899" xr:uid="{00000000-0005-0000-0000-0000A4530000}"/>
    <cellStyle name="Valuta 4 4 2 5 2 2" xfId="9696" xr:uid="{00000000-0005-0000-0000-0000A5530000}"/>
    <cellStyle name="Valuta 4 4 2 5 2 3" xfId="18800" xr:uid="{00000000-0005-0000-0000-0000A6530000}"/>
    <cellStyle name="Valuta 4 4 2 5 2 4" xfId="27888" xr:uid="{65290D69-F04D-4D3C-A584-E7AC827316A5}"/>
    <cellStyle name="Valuta 4 4 2 5 2 5" xfId="45973" xr:uid="{53809737-B595-4A98-BC94-EEE1A3D005AB}"/>
    <cellStyle name="Valuta 4 4 2 5 2 6" xfId="52593" xr:uid="{588BD510-62FD-416A-958C-73ADECF8E00C}"/>
    <cellStyle name="Valuta 4 4 2 5 2 7" xfId="57543" xr:uid="{07BD04AC-DB13-48EE-8C74-3DDFB5902A21}"/>
    <cellStyle name="Valuta 4 4 2 5 3" xfId="6798" xr:uid="{00000000-0005-0000-0000-0000A7530000}"/>
    <cellStyle name="Valuta 4 4 2 5 4" xfId="15902" xr:uid="{00000000-0005-0000-0000-0000A8530000}"/>
    <cellStyle name="Valuta 4 4 2 5 5" xfId="25047" xr:uid="{42077F0E-D68C-48ED-B60A-771514BE3264}"/>
    <cellStyle name="Valuta 4 4 2 5 6" xfId="43134" xr:uid="{08507F5C-5D80-486F-8D51-8C055FB3AAB6}"/>
    <cellStyle name="Valuta 4 4 2 5 7" xfId="49754" xr:uid="{5AEDA2C1-0EEE-4732-AE2D-CA6D0CAF49DF}"/>
    <cellStyle name="Valuta 4 4 2 5 8" xfId="56205" xr:uid="{861897D1-B470-4DBA-88A3-E0A2DD35531C}"/>
    <cellStyle name="Valuta 4 4 2 6" xfId="3428" xr:uid="{00000000-0005-0000-0000-0000A9530000}"/>
    <cellStyle name="Valuta 4 4 2 6 2" xfId="9225" xr:uid="{00000000-0005-0000-0000-0000AA530000}"/>
    <cellStyle name="Valuta 4 4 2 6 3" xfId="18329" xr:uid="{00000000-0005-0000-0000-0000AB530000}"/>
    <cellStyle name="Valuta 4 4 2 6 4" xfId="27476" xr:uid="{6528EACD-2FCC-492D-8EDB-FD3EC64DD681}"/>
    <cellStyle name="Valuta 4 4 2 6 5" xfId="45561" xr:uid="{D41F8EEB-060E-499D-84BD-2C806AC6BB00}"/>
    <cellStyle name="Valuta 4 4 2 6 6" xfId="52181" xr:uid="{992883D4-25A2-40D3-AD48-2779DEFD5F04}"/>
    <cellStyle name="Valuta 4 4 2 6 7" xfId="57209" xr:uid="{5D6BC43B-E4FE-4FDF-981D-F323FA7B7CB5}"/>
    <cellStyle name="Valuta 4 4 2 7" xfId="6327" xr:uid="{00000000-0005-0000-0000-0000AC530000}"/>
    <cellStyle name="Valuta 4 4 2 7 2" xfId="30078" xr:uid="{54C57767-E43C-477C-9732-17274B9817A3}"/>
    <cellStyle name="Valuta 4 4 2 7 3" xfId="48163" xr:uid="{F0A0CBDB-66CD-48B2-BD4D-32147742CBC6}"/>
    <cellStyle name="Valuta 4 4 2 7 4" xfId="54783" xr:uid="{F88FBC88-BC16-49B7-9C8F-64EF23070741}"/>
    <cellStyle name="Valuta 4 4 2 7 5" xfId="58378" xr:uid="{94934983-9E1F-4FBD-86AB-CCE15A233CCE}"/>
    <cellStyle name="Valuta 4 4 2 8" xfId="15232" xr:uid="{00000000-0005-0000-0000-0000AD530000}"/>
    <cellStyle name="Valuta 4 4 2 9" xfId="15431" xr:uid="{00000000-0005-0000-0000-0000AE530000}"/>
    <cellStyle name="Valuta 4 4 3" xfId="543" xr:uid="{00000000-0005-0000-0000-0000AF530000}"/>
    <cellStyle name="Valuta 4 4 4" xfId="622" xr:uid="{00000000-0005-0000-0000-0000B0530000}"/>
    <cellStyle name="Valuta 4 4 4 10" xfId="49380" xr:uid="{EA43F3E5-0A9D-483E-9661-3FC96DE4C90D}"/>
    <cellStyle name="Valuta 4 4 4 11" xfId="55958" xr:uid="{B0852C60-6244-44A4-B0C4-AA5362DBC032}"/>
    <cellStyle name="Valuta 4 4 4 2" xfId="1981" xr:uid="{00000000-0005-0000-0000-0000B1530000}"/>
    <cellStyle name="Valuta 4 4 4 2 2" xfId="4880" xr:uid="{00000000-0005-0000-0000-0000B2530000}"/>
    <cellStyle name="Valuta 4 4 4 2 2 2" xfId="10677" xr:uid="{00000000-0005-0000-0000-0000B3530000}"/>
    <cellStyle name="Valuta 4 4 4 2 2 3" xfId="19781" xr:uid="{00000000-0005-0000-0000-0000B4530000}"/>
    <cellStyle name="Valuta 4 4 4 2 2 4" xfId="28494" xr:uid="{6FA79B7D-4475-45EF-BB45-15033074CB7A}"/>
    <cellStyle name="Valuta 4 4 4 2 2 5" xfId="46579" xr:uid="{3B9AA149-CDEE-4E68-A6AF-B1C04A545565}"/>
    <cellStyle name="Valuta 4 4 4 2 2 6" xfId="53199" xr:uid="{8A25BFFF-CCF9-4197-A5CA-F170BA6DC48B}"/>
    <cellStyle name="Valuta 4 4 4 2 2 7" xfId="57964" xr:uid="{F430A61B-25EA-42F8-B549-3AE403D8557F}"/>
    <cellStyle name="Valuta 4 4 4 2 3" xfId="7779" xr:uid="{00000000-0005-0000-0000-0000B5530000}"/>
    <cellStyle name="Valuta 4 4 4 2 3 2" xfId="30881" xr:uid="{5C35CA88-66E9-463F-8C9C-B3115A07B25D}"/>
    <cellStyle name="Valuta 4 4 4 2 3 3" xfId="48966" xr:uid="{C9E7F723-A2DE-43E1-B644-945237DB3D3E}"/>
    <cellStyle name="Valuta 4 4 4 2 3 4" xfId="55586" xr:uid="{F72E8AF7-CC9E-415E-BD48-03235FC4EC3A}"/>
    <cellStyle name="Valuta 4 4 4 2 3 5" xfId="59135" xr:uid="{27875ADD-E00B-4A3D-8994-EB4669831043}"/>
    <cellStyle name="Valuta 4 4 4 2 4" xfId="16883" xr:uid="{00000000-0005-0000-0000-0000B6530000}"/>
    <cellStyle name="Valuta 4 4 4 2 5" xfId="26030" xr:uid="{A6AF47C1-D589-4867-9FA0-9CE168F38E96}"/>
    <cellStyle name="Valuta 4 4 4 2 6" xfId="44115" xr:uid="{D4D6E52C-2720-45DC-A69D-7C5412E0DF54}"/>
    <cellStyle name="Valuta 4 4 4 2 7" xfId="50735" xr:uid="{B3787E7E-47F8-494B-8FCA-CC9A1D80C0C2}"/>
    <cellStyle name="Valuta 4 4 4 2 8" xfId="56962" xr:uid="{2690187F-1F84-41AB-95C0-3E4344ADA62E}"/>
    <cellStyle name="Valuta 4 4 4 3" xfId="1625" xr:uid="{00000000-0005-0000-0000-0000B7530000}"/>
    <cellStyle name="Valuta 4 4 4 3 2" xfId="4528" xr:uid="{00000000-0005-0000-0000-0000B8530000}"/>
    <cellStyle name="Valuta 4 4 4 3 2 2" xfId="10325" xr:uid="{00000000-0005-0000-0000-0000B9530000}"/>
    <cellStyle name="Valuta 4 4 4 3 2 3" xfId="19429" xr:uid="{00000000-0005-0000-0000-0000BA530000}"/>
    <cellStyle name="Valuta 4 4 4 3 2 4" xfId="28031" xr:uid="{C14F64B2-71CE-4FFA-AE16-82F4668C34AA}"/>
    <cellStyle name="Valuta 4 4 4 3 2 5" xfId="46116" xr:uid="{955CDAF4-4002-4A8A-9C01-3BCCB97BAE21}"/>
    <cellStyle name="Valuta 4 4 4 3 2 6" xfId="52736" xr:uid="{87C143AC-F64F-4604-9E11-61BB553D5EBE}"/>
    <cellStyle name="Valuta 4 4 4 3 2 7" xfId="57630" xr:uid="{9EAB6601-D70E-4E5B-A249-8013DC09305A}"/>
    <cellStyle name="Valuta 4 4 4 3 3" xfId="7427" xr:uid="{00000000-0005-0000-0000-0000BB530000}"/>
    <cellStyle name="Valuta 4 4 4 3 3 2" xfId="30539" xr:uid="{441118F4-B3E6-4A79-B883-AB6F18721DCC}"/>
    <cellStyle name="Valuta 4 4 4 3 3 3" xfId="48624" xr:uid="{699DE3CB-0C6D-47ED-BE8D-69325820AE62}"/>
    <cellStyle name="Valuta 4 4 4 3 3 4" xfId="55244" xr:uid="{52FB766D-99E4-456A-8C34-E2E4BC905A54}"/>
    <cellStyle name="Valuta 4 4 4 3 3 5" xfId="58799" xr:uid="{BCCBF915-8DBF-40DF-8981-D49A2C52CEE4}"/>
    <cellStyle name="Valuta 4 4 4 3 4" xfId="16531" xr:uid="{00000000-0005-0000-0000-0000BC530000}"/>
    <cellStyle name="Valuta 4 4 4 3 5" xfId="25676" xr:uid="{6CB38C5C-E52A-4E27-BB71-3A6ADF5BEF04}"/>
    <cellStyle name="Valuta 4 4 4 3 6" xfId="43763" xr:uid="{EF219F6E-5F41-48AF-948E-E3FD627F6EFE}"/>
    <cellStyle name="Valuta 4 4 4 3 7" xfId="50383" xr:uid="{D453C016-1D7B-4650-BC25-E927EE6DEF4D}"/>
    <cellStyle name="Valuta 4 4 4 3 8" xfId="56626" xr:uid="{1E0872E9-4125-4FB2-8D0B-D4D0C9234A4A}"/>
    <cellStyle name="Valuta 4 4 4 4" xfId="1192" xr:uid="{00000000-0005-0000-0000-0000BD530000}"/>
    <cellStyle name="Valuta 4 4 4 4 2" xfId="4095" xr:uid="{00000000-0005-0000-0000-0000BE530000}"/>
    <cellStyle name="Valuta 4 4 4 4 2 2" xfId="9892" xr:uid="{00000000-0005-0000-0000-0000BF530000}"/>
    <cellStyle name="Valuta 4 4 4 4 2 3" xfId="18996" xr:uid="{00000000-0005-0000-0000-0000C0530000}"/>
    <cellStyle name="Valuta 4 4 4 4 3" xfId="6994" xr:uid="{00000000-0005-0000-0000-0000C1530000}"/>
    <cellStyle name="Valuta 4 4 4 4 4" xfId="16098" xr:uid="{00000000-0005-0000-0000-0000C2530000}"/>
    <cellStyle name="Valuta 4 4 4 4 5" xfId="25243" xr:uid="{C3EF3259-A4ED-456C-9DC6-13E1624A6F4D}"/>
    <cellStyle name="Valuta 4 4 4 4 6" xfId="43330" xr:uid="{C0C53F9E-62AA-40D5-8D8D-93B94CE65085}"/>
    <cellStyle name="Valuta 4 4 4 4 7" xfId="49950" xr:uid="{5702C0EA-DFBA-4390-AF40-1FFC23EE3DFB}"/>
    <cellStyle name="Valuta 4 4 4 4 8" xfId="56292" xr:uid="{743468B0-C553-4892-91A6-4D9BF37F003F}"/>
    <cellStyle name="Valuta 4 4 4 5" xfId="3525" xr:uid="{00000000-0005-0000-0000-0000C3530000}"/>
    <cellStyle name="Valuta 4 4 4 5 2" xfId="9322" xr:uid="{00000000-0005-0000-0000-0000C4530000}"/>
    <cellStyle name="Valuta 4 4 4 5 3" xfId="18426" xr:uid="{00000000-0005-0000-0000-0000C5530000}"/>
    <cellStyle name="Valuta 4 4 4 5 4" xfId="27573" xr:uid="{3A0D4AB7-E66A-412E-B029-25538B2BA3E0}"/>
    <cellStyle name="Valuta 4 4 4 5 5" xfId="45658" xr:uid="{F69359E7-09A1-4970-AF0F-151A0EA94995}"/>
    <cellStyle name="Valuta 4 4 4 5 6" xfId="52278" xr:uid="{81783F66-10BD-406B-AFE7-9D2243466A5B}"/>
    <cellStyle name="Valuta 4 4 4 5 7" xfId="57296" xr:uid="{F016C32D-3D85-46C0-A39C-1B919334A5BA}"/>
    <cellStyle name="Valuta 4 4 4 6" xfId="6424" xr:uid="{00000000-0005-0000-0000-0000C6530000}"/>
    <cellStyle name="Valuta 4 4 4 6 2" xfId="30165" xr:uid="{2BE0B94F-EC70-413E-BCB5-E06883FD5308}"/>
    <cellStyle name="Valuta 4 4 4 6 3" xfId="48250" xr:uid="{70353CE8-5363-4F97-942A-7D3330E90210}"/>
    <cellStyle name="Valuta 4 4 4 6 4" xfId="54870" xr:uid="{1B60366E-56A7-477A-BC99-019BB15F4DFB}"/>
    <cellStyle name="Valuta 4 4 4 6 5" xfId="58465" xr:uid="{D8F17506-DEEA-433F-BD43-8B8C71EF6FA6}"/>
    <cellStyle name="Valuta 4 4 4 7" xfId="15528" xr:uid="{00000000-0005-0000-0000-0000C7530000}"/>
    <cellStyle name="Valuta 4 4 4 8" xfId="24673" xr:uid="{9DB779CA-74EA-42D7-9BA5-FAF33CF306A8}"/>
    <cellStyle name="Valuta 4 4 4 9" xfId="42760" xr:uid="{F94D16EA-8C85-47E3-B7FC-C1295CE3201D}"/>
    <cellStyle name="Valuta 4 4 5" xfId="1814" xr:uid="{00000000-0005-0000-0000-0000C8530000}"/>
    <cellStyle name="Valuta 4 4 5 2" xfId="4713" xr:uid="{00000000-0005-0000-0000-0000C9530000}"/>
    <cellStyle name="Valuta 4 4 5 2 2" xfId="10510" xr:uid="{00000000-0005-0000-0000-0000CA530000}"/>
    <cellStyle name="Valuta 4 4 5 2 3" xfId="19614" xr:uid="{00000000-0005-0000-0000-0000CB530000}"/>
    <cellStyle name="Valuta 4 4 5 2 4" xfId="28696" xr:uid="{9F841B19-6CEB-4B42-8821-CB84A2E7A2C0}"/>
    <cellStyle name="Valuta 4 4 5 2 5" xfId="46781" xr:uid="{5ED22AB1-DF07-4C15-AFAD-FA8CB61B71B3}"/>
    <cellStyle name="Valuta 4 4 5 2 6" xfId="53401" xr:uid="{6EA8362B-F27F-422C-A328-F57E38849B28}"/>
    <cellStyle name="Valuta 4 4 5 2 7" xfId="58131" xr:uid="{925887E0-ABF7-4413-A015-ECE6731FF895}"/>
    <cellStyle name="Valuta 4 4 5 3" xfId="7612" xr:uid="{00000000-0005-0000-0000-0000CC530000}"/>
    <cellStyle name="Valuta 4 4 5 3 2" xfId="30714" xr:uid="{9853A8E1-0B57-4D25-8C5E-58FF19607870}"/>
    <cellStyle name="Valuta 4 4 5 3 3" xfId="48799" xr:uid="{02447F45-9314-4B78-96E7-8C86AC2DD6B0}"/>
    <cellStyle name="Valuta 4 4 5 3 4" xfId="55419" xr:uid="{92BE5083-17F5-4DE1-8446-BA6BE621353E}"/>
    <cellStyle name="Valuta 4 4 5 3 5" xfId="58968" xr:uid="{C04FE206-3819-4EE1-A6A6-0DFDB23D85BB}"/>
    <cellStyle name="Valuta 4 4 5 4" xfId="16716" xr:uid="{00000000-0005-0000-0000-0000CD530000}"/>
    <cellStyle name="Valuta 4 4 5 5" xfId="25863" xr:uid="{4E8F5E88-9D72-46BC-A3B8-F0C37A54AF39}"/>
    <cellStyle name="Valuta 4 4 5 6" xfId="43948" xr:uid="{81A9C98E-0375-4678-A8B6-3B5E78DAD39C}"/>
    <cellStyle name="Valuta 4 4 5 7" xfId="50568" xr:uid="{39FF1A8F-FE89-41AC-8C76-052CB1B58DA5}"/>
    <cellStyle name="Valuta 4 4 5 8" xfId="56795" xr:uid="{DB326D3C-5785-4A0B-A520-CE261A6DDEF4}"/>
    <cellStyle name="Valuta 4 4 6" xfId="1412" xr:uid="{00000000-0005-0000-0000-0000CE530000}"/>
    <cellStyle name="Valuta 4 4 6 2" xfId="4315" xr:uid="{00000000-0005-0000-0000-0000CF530000}"/>
    <cellStyle name="Valuta 4 4 6 2 2" xfId="10112" xr:uid="{00000000-0005-0000-0000-0000D0530000}"/>
    <cellStyle name="Valuta 4 4 6 2 3" xfId="19216" xr:uid="{00000000-0005-0000-0000-0000D1530000}"/>
    <cellStyle name="Valuta 4 4 6 2 4" xfId="28269" xr:uid="{B0531D1C-4452-4F59-81AC-79C9C01A8F1D}"/>
    <cellStyle name="Valuta 4 4 6 2 5" xfId="46354" xr:uid="{BE9B6F45-090A-40ED-8811-2B0BB6036038}"/>
    <cellStyle name="Valuta 4 4 6 2 6" xfId="52974" xr:uid="{9839E82C-7792-465E-86E5-DC3CAC9F2C57}"/>
    <cellStyle name="Valuta 4 4 6 2 7" xfId="57797" xr:uid="{52488DDF-ED2D-4F9F-BC65-671B0BC98775}"/>
    <cellStyle name="Valuta 4 4 6 3" xfId="7214" xr:uid="{00000000-0005-0000-0000-0000D2530000}"/>
    <cellStyle name="Valuta 4 4 6 3 2" xfId="30348" xr:uid="{754B9A5E-28B7-468E-AF2F-1BB4CAEA4B99}"/>
    <cellStyle name="Valuta 4 4 6 3 3" xfId="48433" xr:uid="{572A0AB4-F9BD-4E7C-B96A-4DB3A6671B0C}"/>
    <cellStyle name="Valuta 4 4 6 3 4" xfId="55053" xr:uid="{AE6898CB-01CB-4658-BD9C-3433AC10C2A4}"/>
    <cellStyle name="Valuta 4 4 6 3 5" xfId="58632" xr:uid="{E0EDEC34-2B7F-4B53-A71E-D0330147063F}"/>
    <cellStyle name="Valuta 4 4 6 4" xfId="16318" xr:uid="{00000000-0005-0000-0000-0000D3530000}"/>
    <cellStyle name="Valuta 4 4 6 5" xfId="25463" xr:uid="{D72F7E91-B862-4C90-A5DA-827C43914CFA}"/>
    <cellStyle name="Valuta 4 4 6 6" xfId="43550" xr:uid="{07A2737C-06D2-40C3-BB32-DD56EA2B6E7B}"/>
    <cellStyle name="Valuta 4 4 6 7" xfId="50170" xr:uid="{E459B53E-F879-48B5-A9E3-A01366432150}"/>
    <cellStyle name="Valuta 4 4 6 8" xfId="56459" xr:uid="{16CC443D-5479-47E3-84AE-276A6C6177FF}"/>
    <cellStyle name="Valuta 4 4 7" xfId="900" xr:uid="{00000000-0005-0000-0000-0000D4530000}"/>
    <cellStyle name="Valuta 4 4 7 2" xfId="3803" xr:uid="{00000000-0005-0000-0000-0000D5530000}"/>
    <cellStyle name="Valuta 4 4 7 2 2" xfId="9600" xr:uid="{00000000-0005-0000-0000-0000D6530000}"/>
    <cellStyle name="Valuta 4 4 7 2 3" xfId="18704" xr:uid="{00000000-0005-0000-0000-0000D7530000}"/>
    <cellStyle name="Valuta 4 4 7 2 4" xfId="27793" xr:uid="{18D7DBE6-C52C-418A-A8B0-DEB81A55B9E4}"/>
    <cellStyle name="Valuta 4 4 7 2 5" xfId="45878" xr:uid="{A3F3AC1C-48D4-4A26-BBCD-8E83C6039FB8}"/>
    <cellStyle name="Valuta 4 4 7 2 6" xfId="52498" xr:uid="{98580399-EDDC-4DB8-882F-6398EEC887C2}"/>
    <cellStyle name="Valuta 4 4 7 2 7" xfId="57463" xr:uid="{F0E26CE9-B305-4139-A759-4D92B16DB4CF}"/>
    <cellStyle name="Valuta 4 4 7 3" xfId="6702" xr:uid="{00000000-0005-0000-0000-0000D8530000}"/>
    <cellStyle name="Valuta 4 4 7 4" xfId="15806" xr:uid="{00000000-0005-0000-0000-0000D9530000}"/>
    <cellStyle name="Valuta 4 4 7 5" xfId="24951" xr:uid="{E460794A-78A2-4AB9-926C-BAEE138CE135}"/>
    <cellStyle name="Valuta 4 4 7 6" xfId="43038" xr:uid="{647491FF-EB6A-4817-8679-A01A1727A2A8}"/>
    <cellStyle name="Valuta 4 4 7 7" xfId="49658" xr:uid="{F3BFA408-D580-4EBB-99D6-126477A17C48}"/>
    <cellStyle name="Valuta 4 4 7 8" xfId="56125" xr:uid="{70145904-06DC-4800-99D0-4118C9EB0B24}"/>
    <cellStyle name="Valuta 4 4 8" xfId="3333" xr:uid="{00000000-0005-0000-0000-0000DA530000}"/>
    <cellStyle name="Valuta 4 4 8 2" xfId="9130" xr:uid="{00000000-0005-0000-0000-0000DB530000}"/>
    <cellStyle name="Valuta 4 4 8 3" xfId="18234" xr:uid="{00000000-0005-0000-0000-0000DC530000}"/>
    <cellStyle name="Valuta 4 4 8 4" xfId="27381" xr:uid="{2E408AB9-8EB4-4190-A231-0EFDD5D2D754}"/>
    <cellStyle name="Valuta 4 4 8 5" xfId="45466" xr:uid="{1FE9BB76-9AF6-4A44-B67E-28C8157EAACB}"/>
    <cellStyle name="Valuta 4 4 8 6" xfId="52086" xr:uid="{0313214F-671D-43D3-A40F-BE729F076DED}"/>
    <cellStyle name="Valuta 4 4 8 7" xfId="57129" xr:uid="{425353ED-3B3E-4D68-A526-4295DFAE10A0}"/>
    <cellStyle name="Valuta 4 4 9" xfId="6232" xr:uid="{00000000-0005-0000-0000-0000DD530000}"/>
    <cellStyle name="Valuta 4 4 9 2" xfId="29998" xr:uid="{BC26CF4E-09CB-4D8C-BD67-20D93E6EE2B9}"/>
    <cellStyle name="Valuta 4 4 9 3" xfId="48083" xr:uid="{B9F0C329-0AB4-4612-B7BE-CEFEA01FFFD1}"/>
    <cellStyle name="Valuta 4 4 9 4" xfId="54703" xr:uid="{587E16A4-ADE1-4A16-9F8C-AAD188A9AB38}"/>
    <cellStyle name="Valuta 4 4 9 5" xfId="58298" xr:uid="{A5920CEC-AAA4-44A6-A738-E9F6D71D4A1C}"/>
    <cellStyle name="Valuta 4 5" xfId="275" xr:uid="{00000000-0005-0000-0000-0000DE530000}"/>
    <cellStyle name="Valuta 4 5 10" xfId="24372" xr:uid="{04895BFA-3741-472D-8541-06F40CF1D7FC}"/>
    <cellStyle name="Valuta 4 5 11" xfId="42618" xr:uid="{E792E62B-085E-4E88-A01A-12A9166B6441}"/>
    <cellStyle name="Valuta 4 5 12" xfId="49238" xr:uid="{8EA697B9-A4D2-4597-A2AD-7D6C037CD9C6}"/>
    <cellStyle name="Valuta 4 5 13" xfId="55831" xr:uid="{712819F0-4A0E-414E-BBCC-158024185B62}"/>
    <cellStyle name="Valuta 4 5 2" xfId="672" xr:uid="{00000000-0005-0000-0000-0000DF530000}"/>
    <cellStyle name="Valuta 4 5 2 10" xfId="49430" xr:uid="{4D2C8A86-A0F8-4B81-959D-BB053B506F48}"/>
    <cellStyle name="Valuta 4 5 2 11" xfId="55998" xr:uid="{C80CE112-BEA3-46D4-A8E8-9CA97644D92A}"/>
    <cellStyle name="Valuta 4 5 2 2" xfId="2021" xr:uid="{00000000-0005-0000-0000-0000E0530000}"/>
    <cellStyle name="Valuta 4 5 2 2 2" xfId="4920" xr:uid="{00000000-0005-0000-0000-0000E1530000}"/>
    <cellStyle name="Valuta 4 5 2 2 2 2" xfId="10717" xr:uid="{00000000-0005-0000-0000-0000E2530000}"/>
    <cellStyle name="Valuta 4 5 2 2 2 3" xfId="19821" xr:uid="{00000000-0005-0000-0000-0000E3530000}"/>
    <cellStyle name="Valuta 4 5 2 2 2 4" xfId="28544" xr:uid="{D8BB97F0-2FAE-406D-9AB8-5A21F663A45E}"/>
    <cellStyle name="Valuta 4 5 2 2 2 5" xfId="46629" xr:uid="{1CB36A6F-05AD-4C21-817A-16112937AC7C}"/>
    <cellStyle name="Valuta 4 5 2 2 2 6" xfId="53249" xr:uid="{EEA665B0-3B20-44D3-B333-D4E6FB7B895C}"/>
    <cellStyle name="Valuta 4 5 2 2 2 7" xfId="58004" xr:uid="{8C30CE48-6C14-4979-A699-45040ACD522C}"/>
    <cellStyle name="Valuta 4 5 2 2 3" xfId="7819" xr:uid="{00000000-0005-0000-0000-0000E4530000}"/>
    <cellStyle name="Valuta 4 5 2 2 3 2" xfId="30921" xr:uid="{5AE33AB9-3F8B-4CA6-9210-D5DA4A36FF37}"/>
    <cellStyle name="Valuta 4 5 2 2 3 3" xfId="49006" xr:uid="{A19FD7AD-3D4C-4A38-A005-1F6B27582265}"/>
    <cellStyle name="Valuta 4 5 2 2 3 4" xfId="55626" xr:uid="{84234ADD-A8C4-42B5-A5A3-B2201A343132}"/>
    <cellStyle name="Valuta 4 5 2 2 3 5" xfId="59175" xr:uid="{687A04D2-31CE-44A4-BFA9-55F84A559A77}"/>
    <cellStyle name="Valuta 4 5 2 2 4" xfId="16923" xr:uid="{00000000-0005-0000-0000-0000E5530000}"/>
    <cellStyle name="Valuta 4 5 2 2 5" xfId="26070" xr:uid="{21037CC3-4ADC-4EE4-95F7-98229F73A87B}"/>
    <cellStyle name="Valuta 4 5 2 2 6" xfId="44155" xr:uid="{97CE432D-371E-425F-BEEA-BBC85B520044}"/>
    <cellStyle name="Valuta 4 5 2 2 7" xfId="50775" xr:uid="{CE8E743F-A9DA-4799-8587-B676EF72D614}"/>
    <cellStyle name="Valuta 4 5 2 2 8" xfId="57002" xr:uid="{D0FA74E7-F218-4360-AB3B-061FD7042F71}"/>
    <cellStyle name="Valuta 4 5 2 3" xfId="1675" xr:uid="{00000000-0005-0000-0000-0000E6530000}"/>
    <cellStyle name="Valuta 4 5 2 3 2" xfId="4578" xr:uid="{00000000-0005-0000-0000-0000E7530000}"/>
    <cellStyle name="Valuta 4 5 2 3 2 2" xfId="10375" xr:uid="{00000000-0005-0000-0000-0000E8530000}"/>
    <cellStyle name="Valuta 4 5 2 3 2 3" xfId="19479" xr:uid="{00000000-0005-0000-0000-0000E9530000}"/>
    <cellStyle name="Valuta 4 5 2 3 2 4" xfId="28081" xr:uid="{B98CCBFD-E7B4-45B7-92DF-0D3247F55C50}"/>
    <cellStyle name="Valuta 4 5 2 3 2 5" xfId="46166" xr:uid="{C0D5AAFB-8BF7-4331-807B-167C3DF342A5}"/>
    <cellStyle name="Valuta 4 5 2 3 2 6" xfId="52786" xr:uid="{22ADEEF0-F53D-4F9E-86CA-7A4BC334BC19}"/>
    <cellStyle name="Valuta 4 5 2 3 2 7" xfId="57670" xr:uid="{64F11AD4-7616-4D4B-9B1A-A7B2CF89D2A2}"/>
    <cellStyle name="Valuta 4 5 2 3 3" xfId="7477" xr:uid="{00000000-0005-0000-0000-0000EA530000}"/>
    <cellStyle name="Valuta 4 5 2 3 3 2" xfId="30583" xr:uid="{BE7217FE-6567-4BC1-BDEA-D4DBFF75F1DB}"/>
    <cellStyle name="Valuta 4 5 2 3 3 3" xfId="48668" xr:uid="{B13159CC-810B-4B5C-BD33-BE9F6024F6C0}"/>
    <cellStyle name="Valuta 4 5 2 3 3 4" xfId="55288" xr:uid="{D390D33F-151D-462F-935C-667F8A63EE25}"/>
    <cellStyle name="Valuta 4 5 2 3 3 5" xfId="58839" xr:uid="{F65B6647-FE0A-4D46-A4BA-E65C333545FB}"/>
    <cellStyle name="Valuta 4 5 2 3 4" xfId="16581" xr:uid="{00000000-0005-0000-0000-0000EB530000}"/>
    <cellStyle name="Valuta 4 5 2 3 5" xfId="25726" xr:uid="{BAE8F545-7889-4C3E-870A-90AB51D0A51C}"/>
    <cellStyle name="Valuta 4 5 2 3 6" xfId="43813" xr:uid="{BF8DCEC9-5F3C-42FE-B783-64F48A45D1B0}"/>
    <cellStyle name="Valuta 4 5 2 3 7" xfId="50433" xr:uid="{23412317-AAB4-460C-AC07-8B8A354A202F}"/>
    <cellStyle name="Valuta 4 5 2 3 8" xfId="56666" xr:uid="{E10F91D4-11F0-48FA-B780-9E7267C68CF9}"/>
    <cellStyle name="Valuta 4 5 2 4" xfId="1242" xr:uid="{00000000-0005-0000-0000-0000EC530000}"/>
    <cellStyle name="Valuta 4 5 2 4 2" xfId="4145" xr:uid="{00000000-0005-0000-0000-0000ED530000}"/>
    <cellStyle name="Valuta 4 5 2 4 2 2" xfId="9942" xr:uid="{00000000-0005-0000-0000-0000EE530000}"/>
    <cellStyle name="Valuta 4 5 2 4 2 3" xfId="19046" xr:uid="{00000000-0005-0000-0000-0000EF530000}"/>
    <cellStyle name="Valuta 4 5 2 4 3" xfId="7044" xr:uid="{00000000-0005-0000-0000-0000F0530000}"/>
    <cellStyle name="Valuta 4 5 2 4 4" xfId="16148" xr:uid="{00000000-0005-0000-0000-0000F1530000}"/>
    <cellStyle name="Valuta 4 5 2 4 5" xfId="25293" xr:uid="{AA6E1281-3F8D-48DC-9BC0-9BAAD50ACEE5}"/>
    <cellStyle name="Valuta 4 5 2 4 6" xfId="43380" xr:uid="{BA449D57-49D2-48EF-B4AC-CB42C46E13A3}"/>
    <cellStyle name="Valuta 4 5 2 4 7" xfId="50000" xr:uid="{EB361A6B-9C1F-4A98-BE89-58417887F15F}"/>
    <cellStyle name="Valuta 4 5 2 4 8" xfId="56332" xr:uid="{2BEB5597-A790-4966-A53D-B03638CE4C96}"/>
    <cellStyle name="Valuta 4 5 2 5" xfId="3575" xr:uid="{00000000-0005-0000-0000-0000F2530000}"/>
    <cellStyle name="Valuta 4 5 2 5 2" xfId="9372" xr:uid="{00000000-0005-0000-0000-0000F3530000}"/>
    <cellStyle name="Valuta 4 5 2 5 3" xfId="18476" xr:uid="{00000000-0005-0000-0000-0000F4530000}"/>
    <cellStyle name="Valuta 4 5 2 5 4" xfId="27623" xr:uid="{9AB387AD-DC68-4147-9170-43B5E2A05AC7}"/>
    <cellStyle name="Valuta 4 5 2 5 5" xfId="45708" xr:uid="{6CAC2244-40C8-4EDC-9C25-22338F23C5A6}"/>
    <cellStyle name="Valuta 4 5 2 5 6" xfId="52328" xr:uid="{73A99E19-42C8-44EC-A9E2-7258800DC6C4}"/>
    <cellStyle name="Valuta 4 5 2 5 7" xfId="57336" xr:uid="{8D87E539-394A-4676-9F70-2BA1EC6BDE57}"/>
    <cellStyle name="Valuta 4 5 2 6" xfId="6474" xr:uid="{00000000-0005-0000-0000-0000F5530000}"/>
    <cellStyle name="Valuta 4 5 2 6 2" xfId="30205" xr:uid="{845A5CB9-187B-4A5B-A472-42C3A1EDA80D}"/>
    <cellStyle name="Valuta 4 5 2 6 3" xfId="48290" xr:uid="{8AA42EE2-15E4-44D0-BFEC-5C966E6D43DB}"/>
    <cellStyle name="Valuta 4 5 2 6 4" xfId="54910" xr:uid="{535EFE7D-A781-451C-AAF3-BDCD6D24830B}"/>
    <cellStyle name="Valuta 4 5 2 6 5" xfId="58505" xr:uid="{1F3CDC81-D36A-4DA8-87B8-F7070539FBAD}"/>
    <cellStyle name="Valuta 4 5 2 7" xfId="15578" xr:uid="{00000000-0005-0000-0000-0000F6530000}"/>
    <cellStyle name="Valuta 4 5 2 8" xfId="24723" xr:uid="{C04B628A-E9AA-49F9-A866-8C53225E782F}"/>
    <cellStyle name="Valuta 4 5 2 9" xfId="42810" xr:uid="{1E374BCB-EF60-450B-86E6-C3A5B9B7F2BA}"/>
    <cellStyle name="Valuta 4 5 3" xfId="1854" xr:uid="{00000000-0005-0000-0000-0000F7530000}"/>
    <cellStyle name="Valuta 4 5 3 2" xfId="4753" xr:uid="{00000000-0005-0000-0000-0000F8530000}"/>
    <cellStyle name="Valuta 4 5 3 2 2" xfId="10550" xr:uid="{00000000-0005-0000-0000-0000F9530000}"/>
    <cellStyle name="Valuta 4 5 3 2 3" xfId="19654" xr:uid="{00000000-0005-0000-0000-0000FA530000}"/>
    <cellStyle name="Valuta 4 5 3 2 4" xfId="28740" xr:uid="{39A499D8-7080-47ED-91D3-F1E159077A38}"/>
    <cellStyle name="Valuta 4 5 3 2 5" xfId="46825" xr:uid="{E3E680D9-DABB-4801-A011-ADCF76693C35}"/>
    <cellStyle name="Valuta 4 5 3 2 6" xfId="53445" xr:uid="{377F1B62-436A-4337-AAD9-F4886A46B97E}"/>
    <cellStyle name="Valuta 4 5 3 2 7" xfId="58171" xr:uid="{47D040D0-D642-4CC4-87EC-396DDE92D159}"/>
    <cellStyle name="Valuta 4 5 3 3" xfId="7652" xr:uid="{00000000-0005-0000-0000-0000FB530000}"/>
    <cellStyle name="Valuta 4 5 3 3 2" xfId="30754" xr:uid="{9E6BE443-46EA-450B-9259-29A7AA3D7BDC}"/>
    <cellStyle name="Valuta 4 5 3 3 3" xfId="48839" xr:uid="{7682CC35-5EE4-4453-B061-940CC8412DAC}"/>
    <cellStyle name="Valuta 4 5 3 3 4" xfId="55459" xr:uid="{C0800235-B675-4ADB-9270-985B03507759}"/>
    <cellStyle name="Valuta 4 5 3 3 5" xfId="59008" xr:uid="{916740D3-7071-473B-AE8E-57BA006E626F}"/>
    <cellStyle name="Valuta 4 5 3 4" xfId="16756" xr:uid="{00000000-0005-0000-0000-0000FC530000}"/>
    <cellStyle name="Valuta 4 5 3 5" xfId="25903" xr:uid="{56EDA21A-20E5-4ED9-9150-50911057D907}"/>
    <cellStyle name="Valuta 4 5 3 6" xfId="43988" xr:uid="{3B74CF8B-DFED-4486-985C-2F0BF00785AE}"/>
    <cellStyle name="Valuta 4 5 3 7" xfId="50608" xr:uid="{A995A862-6ADB-47E9-BAB9-E46815D5183A}"/>
    <cellStyle name="Valuta 4 5 3 8" xfId="56835" xr:uid="{C18E8E70-1C4B-4B92-A29C-13DA82A97B29}"/>
    <cellStyle name="Valuta 4 5 4" xfId="1462" xr:uid="{00000000-0005-0000-0000-0000FD530000}"/>
    <cellStyle name="Valuta 4 5 4 2" xfId="4365" xr:uid="{00000000-0005-0000-0000-0000FE530000}"/>
    <cellStyle name="Valuta 4 5 4 2 2" xfId="10162" xr:uid="{00000000-0005-0000-0000-0000FF530000}"/>
    <cellStyle name="Valuta 4 5 4 2 3" xfId="19266" xr:uid="{00000000-0005-0000-0000-000000540000}"/>
    <cellStyle name="Valuta 4 5 4 2 4" xfId="28319" xr:uid="{F6B445AB-A10D-4758-92B0-301D8BAB1CF2}"/>
    <cellStyle name="Valuta 4 5 4 2 5" xfId="46404" xr:uid="{59DAD48C-0CD3-4363-A91B-0F913ABE9AAE}"/>
    <cellStyle name="Valuta 4 5 4 2 6" xfId="53024" xr:uid="{5E07DAF0-34B3-40EE-8194-257E850D0258}"/>
    <cellStyle name="Valuta 4 5 4 2 7" xfId="57837" xr:uid="{3F56C14B-07EE-4E90-9163-A3A678A6CDA5}"/>
    <cellStyle name="Valuta 4 5 4 3" xfId="7264" xr:uid="{00000000-0005-0000-0000-000001540000}"/>
    <cellStyle name="Valuta 4 5 4 3 2" xfId="30392" xr:uid="{E5327E83-A89A-4712-9566-421BFA58F522}"/>
    <cellStyle name="Valuta 4 5 4 3 3" xfId="48477" xr:uid="{E5AE94A4-70DB-4549-9973-C0C530031789}"/>
    <cellStyle name="Valuta 4 5 4 3 4" xfId="55097" xr:uid="{CE4F118A-16F1-4EE2-BB5C-4747736B5E16}"/>
    <cellStyle name="Valuta 4 5 4 3 5" xfId="58672" xr:uid="{486E8DA9-9EC7-4560-81FE-6CA0B0B5984C}"/>
    <cellStyle name="Valuta 4 5 4 4" xfId="16368" xr:uid="{00000000-0005-0000-0000-000002540000}"/>
    <cellStyle name="Valuta 4 5 4 5" xfId="25513" xr:uid="{D3305596-98DD-429A-93AA-92A8EADB6985}"/>
    <cellStyle name="Valuta 4 5 4 6" xfId="43600" xr:uid="{48681433-944E-464E-BE70-563C4AA1201C}"/>
    <cellStyle name="Valuta 4 5 4 7" xfId="50220" xr:uid="{2E6AAE63-D09B-4CF9-BF33-987102848AAF}"/>
    <cellStyle name="Valuta 4 5 4 8" xfId="56499" xr:uid="{80B4D5E0-EF20-40E4-A043-95C0373ACD25}"/>
    <cellStyle name="Valuta 4 5 5" xfId="951" xr:uid="{00000000-0005-0000-0000-000003540000}"/>
    <cellStyle name="Valuta 4 5 5 2" xfId="3854" xr:uid="{00000000-0005-0000-0000-000004540000}"/>
    <cellStyle name="Valuta 4 5 5 2 2" xfId="9651" xr:uid="{00000000-0005-0000-0000-000005540000}"/>
    <cellStyle name="Valuta 4 5 5 2 3" xfId="18755" xr:uid="{00000000-0005-0000-0000-000006540000}"/>
    <cellStyle name="Valuta 4 5 5 2 4" xfId="27843" xr:uid="{A8C33141-4377-4C57-B515-11C99658D4C8}"/>
    <cellStyle name="Valuta 4 5 5 2 5" xfId="45928" xr:uid="{81A405A8-1F08-4A51-A95F-0F1BFAC75B93}"/>
    <cellStyle name="Valuta 4 5 5 2 6" xfId="52548" xr:uid="{DAF34461-F87E-4C22-B0B0-5F7F6A0DFFEE}"/>
    <cellStyle name="Valuta 4 5 5 2 7" xfId="57503" xr:uid="{D02B6852-C978-425D-ACD0-F2B39A887481}"/>
    <cellStyle name="Valuta 4 5 5 3" xfId="6753" xr:uid="{00000000-0005-0000-0000-000007540000}"/>
    <cellStyle name="Valuta 4 5 5 4" xfId="15857" xr:uid="{00000000-0005-0000-0000-000008540000}"/>
    <cellStyle name="Valuta 4 5 5 5" xfId="25002" xr:uid="{AF22D6D1-8FED-4CE3-B819-1E8BA8CBFF97}"/>
    <cellStyle name="Valuta 4 5 5 6" xfId="43089" xr:uid="{00A84760-74A6-4510-B612-247C9B96BEF3}"/>
    <cellStyle name="Valuta 4 5 5 7" xfId="49709" xr:uid="{17A2FB9F-04EB-44EF-AA40-3A449A1C298D}"/>
    <cellStyle name="Valuta 4 5 5 8" xfId="56165" xr:uid="{BA441C8E-7F8E-48EE-BB03-C99A3E8B244E}"/>
    <cellStyle name="Valuta 4 5 6" xfId="3383" xr:uid="{00000000-0005-0000-0000-000009540000}"/>
    <cellStyle name="Valuta 4 5 6 2" xfId="9180" xr:uid="{00000000-0005-0000-0000-00000A540000}"/>
    <cellStyle name="Valuta 4 5 6 3" xfId="18284" xr:uid="{00000000-0005-0000-0000-00000B540000}"/>
    <cellStyle name="Valuta 4 5 6 4" xfId="27431" xr:uid="{CAE0D465-0DBC-4FD1-9860-FD3B77BF4352}"/>
    <cellStyle name="Valuta 4 5 6 5" xfId="45516" xr:uid="{D54AEB90-5EC7-42BE-BCC0-5C9C2BFA80EC}"/>
    <cellStyle name="Valuta 4 5 6 6" xfId="52136" xr:uid="{E3756853-AEAC-4580-8CBE-71517A3DE67F}"/>
    <cellStyle name="Valuta 4 5 6 7" xfId="57169" xr:uid="{DB4E2967-FE12-4E0D-BDD1-8488AD6CA5AF}"/>
    <cellStyle name="Valuta 4 5 7" xfId="6282" xr:uid="{00000000-0005-0000-0000-00000C540000}"/>
    <cellStyle name="Valuta 4 5 7 2" xfId="30038" xr:uid="{D8276CF8-DB33-40BE-9343-DBFA50513252}"/>
    <cellStyle name="Valuta 4 5 7 3" xfId="48123" xr:uid="{5253A0F6-FD1D-4B30-9189-29684B607C23}"/>
    <cellStyle name="Valuta 4 5 7 4" xfId="54743" xr:uid="{F20B64C9-3428-4D82-B67B-FD4DE4851832}"/>
    <cellStyle name="Valuta 4 5 7 5" xfId="58338" xr:uid="{B92C5186-5518-4C96-AEAD-2DA6080BEF80}"/>
    <cellStyle name="Valuta 4 5 8" xfId="15172" xr:uid="{00000000-0005-0000-0000-00000D540000}"/>
    <cellStyle name="Valuta 4 5 9" xfId="15386" xr:uid="{00000000-0005-0000-0000-00000E540000}"/>
    <cellStyle name="Valuta 4 6" xfId="538" xr:uid="{00000000-0005-0000-0000-00000F540000}"/>
    <cellStyle name="Valuta 4 7" xfId="172" xr:uid="{00000000-0005-0000-0000-000010540000}"/>
    <cellStyle name="Valuta 4 7 10" xfId="42525" xr:uid="{796240A6-C561-44BA-96F9-6D3DA0E45BD8}"/>
    <cellStyle name="Valuta 4 7 11" xfId="49145" xr:uid="{5AEEE24C-E77C-4F03-AC66-674F368199E1}"/>
    <cellStyle name="Valuta 4 7 12" xfId="55751" xr:uid="{3B65DE6C-586D-4371-9F6B-8B1089818E23}"/>
    <cellStyle name="Valuta 4 7 2" xfId="580" xr:uid="{00000000-0005-0000-0000-000011540000}"/>
    <cellStyle name="Valuta 4 7 2 10" xfId="49338" xr:uid="{1F979776-3CB4-4AB9-B22D-8A2DC95E3939}"/>
    <cellStyle name="Valuta 4 7 2 11" xfId="55918" xr:uid="{70D65D82-179A-44E3-A611-821CC514BF72}"/>
    <cellStyle name="Valuta 4 7 2 2" xfId="1941" xr:uid="{00000000-0005-0000-0000-000012540000}"/>
    <cellStyle name="Valuta 4 7 2 2 2" xfId="4840" xr:uid="{00000000-0005-0000-0000-000013540000}"/>
    <cellStyle name="Valuta 4 7 2 2 2 2" xfId="10637" xr:uid="{00000000-0005-0000-0000-000014540000}"/>
    <cellStyle name="Valuta 4 7 2 2 2 3" xfId="19741" xr:uid="{00000000-0005-0000-0000-000015540000}"/>
    <cellStyle name="Valuta 4 7 2 2 2 4" xfId="28452" xr:uid="{24092DB5-EC9C-4935-806F-66ACF3407B3F}"/>
    <cellStyle name="Valuta 4 7 2 2 2 5" xfId="46537" xr:uid="{46336A18-A4F6-43C5-BA09-E1C476B9C77F}"/>
    <cellStyle name="Valuta 4 7 2 2 2 6" xfId="53157" xr:uid="{427DF852-68BE-42E9-8D61-4DC4FA1D5EFE}"/>
    <cellStyle name="Valuta 4 7 2 2 2 7" xfId="57924" xr:uid="{DCDA988E-683F-4F4C-A7C5-638F93B625C3}"/>
    <cellStyle name="Valuta 4 7 2 2 3" xfId="7739" xr:uid="{00000000-0005-0000-0000-000016540000}"/>
    <cellStyle name="Valuta 4 7 2 2 3 2" xfId="30841" xr:uid="{4AB4E04C-A832-4959-8C5D-DC57B21D3A5F}"/>
    <cellStyle name="Valuta 4 7 2 2 3 3" xfId="48926" xr:uid="{E1E4B136-CCE2-45F7-88BA-63673CECE718}"/>
    <cellStyle name="Valuta 4 7 2 2 3 4" xfId="55546" xr:uid="{C2E7B9FB-6A80-4BA7-A752-396597D55ECB}"/>
    <cellStyle name="Valuta 4 7 2 2 3 5" xfId="59095" xr:uid="{8BC11BFF-87E2-490B-978C-6102B426D0B8}"/>
    <cellStyle name="Valuta 4 7 2 2 4" xfId="16843" xr:uid="{00000000-0005-0000-0000-000017540000}"/>
    <cellStyle name="Valuta 4 7 2 2 5" xfId="25990" xr:uid="{EA74FC72-5C3C-4C6C-ADD4-7CCF06A75933}"/>
    <cellStyle name="Valuta 4 7 2 2 6" xfId="44075" xr:uid="{3E7A0D67-B427-4793-AF56-8932F9A6F301}"/>
    <cellStyle name="Valuta 4 7 2 2 7" xfId="50695" xr:uid="{F4C4D493-CC2D-4BB4-AA79-B592C86B2CE0}"/>
    <cellStyle name="Valuta 4 7 2 2 8" xfId="56922" xr:uid="{83EAF05E-D5B9-477A-9737-48774F1C1938}"/>
    <cellStyle name="Valuta 4 7 2 3" xfId="1583" xr:uid="{00000000-0005-0000-0000-000018540000}"/>
    <cellStyle name="Valuta 4 7 2 3 2" xfId="4486" xr:uid="{00000000-0005-0000-0000-000019540000}"/>
    <cellStyle name="Valuta 4 7 2 3 2 2" xfId="10283" xr:uid="{00000000-0005-0000-0000-00001A540000}"/>
    <cellStyle name="Valuta 4 7 2 3 2 3" xfId="19387" xr:uid="{00000000-0005-0000-0000-00001B540000}"/>
    <cellStyle name="Valuta 4 7 2 3 2 4" xfId="27989" xr:uid="{AD370569-677D-4F26-83FE-9F02404758ED}"/>
    <cellStyle name="Valuta 4 7 2 3 2 5" xfId="46074" xr:uid="{13EA3DD8-0BDD-41B1-801F-3481DCC35460}"/>
    <cellStyle name="Valuta 4 7 2 3 2 6" xfId="52694" xr:uid="{C824FC36-2CFE-41D0-B99E-DF11D9869D1B}"/>
    <cellStyle name="Valuta 4 7 2 3 2 7" xfId="57590" xr:uid="{D6F1966B-0CB0-4808-B4D7-ECB79D88AA93}"/>
    <cellStyle name="Valuta 4 7 2 3 3" xfId="7385" xr:uid="{00000000-0005-0000-0000-00001C540000}"/>
    <cellStyle name="Valuta 4 7 2 3 3 2" xfId="30497" xr:uid="{8A89167D-217F-4129-8783-04A51F0401BA}"/>
    <cellStyle name="Valuta 4 7 2 3 3 3" xfId="48582" xr:uid="{51E5F240-6C72-4A77-95A4-380E9FC80D71}"/>
    <cellStyle name="Valuta 4 7 2 3 3 4" xfId="55202" xr:uid="{DBAEDF03-2020-4378-963D-8353D8EC6C58}"/>
    <cellStyle name="Valuta 4 7 2 3 3 5" xfId="58759" xr:uid="{40741DEA-06CF-4CD0-8358-E11AB7D66F3A}"/>
    <cellStyle name="Valuta 4 7 2 3 4" xfId="16489" xr:uid="{00000000-0005-0000-0000-00001D540000}"/>
    <cellStyle name="Valuta 4 7 2 3 5" xfId="25634" xr:uid="{282E6E58-E682-4177-9842-A68FDBE88DDB}"/>
    <cellStyle name="Valuta 4 7 2 3 6" xfId="43721" xr:uid="{B3FE5744-8DB7-41B2-8DB7-90A7693CB729}"/>
    <cellStyle name="Valuta 4 7 2 3 7" xfId="50341" xr:uid="{05ED1E9B-8B41-4154-B750-C6DBB97CE37A}"/>
    <cellStyle name="Valuta 4 7 2 3 8" xfId="56586" xr:uid="{6812264F-FDF1-4C13-A946-5B218B246AE1}"/>
    <cellStyle name="Valuta 4 7 2 4" xfId="1150" xr:uid="{00000000-0005-0000-0000-00001E540000}"/>
    <cellStyle name="Valuta 4 7 2 4 2" xfId="4053" xr:uid="{00000000-0005-0000-0000-00001F540000}"/>
    <cellStyle name="Valuta 4 7 2 4 2 2" xfId="9850" xr:uid="{00000000-0005-0000-0000-000020540000}"/>
    <cellStyle name="Valuta 4 7 2 4 2 3" xfId="18954" xr:uid="{00000000-0005-0000-0000-000021540000}"/>
    <cellStyle name="Valuta 4 7 2 4 3" xfId="6952" xr:uid="{00000000-0005-0000-0000-000022540000}"/>
    <cellStyle name="Valuta 4 7 2 4 4" xfId="16056" xr:uid="{00000000-0005-0000-0000-000023540000}"/>
    <cellStyle name="Valuta 4 7 2 4 5" xfId="25201" xr:uid="{704AC243-E65A-45EE-8535-56165E0FCB98}"/>
    <cellStyle name="Valuta 4 7 2 4 6" xfId="43288" xr:uid="{9C35A903-1A9F-43D3-B049-947C80298062}"/>
    <cellStyle name="Valuta 4 7 2 4 7" xfId="49908" xr:uid="{1206240D-F1D5-4B24-B7E7-41F000E689CB}"/>
    <cellStyle name="Valuta 4 7 2 4 8" xfId="56252" xr:uid="{FA1A2608-A45F-40BF-BBB8-E8027A5B0466}"/>
    <cellStyle name="Valuta 4 7 2 5" xfId="3483" xr:uid="{00000000-0005-0000-0000-000024540000}"/>
    <cellStyle name="Valuta 4 7 2 5 2" xfId="9280" xr:uid="{00000000-0005-0000-0000-000025540000}"/>
    <cellStyle name="Valuta 4 7 2 5 3" xfId="18384" xr:uid="{00000000-0005-0000-0000-000026540000}"/>
    <cellStyle name="Valuta 4 7 2 5 4" xfId="27531" xr:uid="{0425F7A0-37EE-4F27-9DC3-4BD6087C58F7}"/>
    <cellStyle name="Valuta 4 7 2 5 5" xfId="45616" xr:uid="{BD8300EC-66D3-439D-83C9-693C3EB67D99}"/>
    <cellStyle name="Valuta 4 7 2 5 6" xfId="52236" xr:uid="{EBEA646E-CF6B-496A-BB9C-463DB5C04EB2}"/>
    <cellStyle name="Valuta 4 7 2 5 7" xfId="57256" xr:uid="{EBCD3B39-B62A-4882-87DD-EBAFD89FD238}"/>
    <cellStyle name="Valuta 4 7 2 6" xfId="6382" xr:uid="{00000000-0005-0000-0000-000027540000}"/>
    <cellStyle name="Valuta 4 7 2 6 2" xfId="30125" xr:uid="{7D474D91-F3EA-4C4B-A526-6400A8C4BE92}"/>
    <cellStyle name="Valuta 4 7 2 6 3" xfId="48210" xr:uid="{7EB5BB0D-987D-489A-9B86-7CE4386BF322}"/>
    <cellStyle name="Valuta 4 7 2 6 4" xfId="54830" xr:uid="{E0F30CFF-BEE0-4BAA-A97E-7DBD277463BE}"/>
    <cellStyle name="Valuta 4 7 2 6 5" xfId="58425" xr:uid="{6288C12A-9D07-4685-B833-FE3F8A16EB1F}"/>
    <cellStyle name="Valuta 4 7 2 7" xfId="15486" xr:uid="{00000000-0005-0000-0000-000028540000}"/>
    <cellStyle name="Valuta 4 7 2 8" xfId="24631" xr:uid="{5F086956-732B-41C2-8B93-35740F337463}"/>
    <cellStyle name="Valuta 4 7 2 9" xfId="42718" xr:uid="{1E9A9569-CB04-4406-93E2-F3E5E98F4D0E}"/>
    <cellStyle name="Valuta 4 7 3" xfId="1774" xr:uid="{00000000-0005-0000-0000-000029540000}"/>
    <cellStyle name="Valuta 4 7 3 2" xfId="4673" xr:uid="{00000000-0005-0000-0000-00002A540000}"/>
    <cellStyle name="Valuta 4 7 3 2 2" xfId="10470" xr:uid="{00000000-0005-0000-0000-00002B540000}"/>
    <cellStyle name="Valuta 4 7 3 2 3" xfId="19574" xr:uid="{00000000-0005-0000-0000-00002C540000}"/>
    <cellStyle name="Valuta 4 7 3 2 4" xfId="28654" xr:uid="{59CCF918-787A-4233-8CA6-70B5D8F9E4D3}"/>
    <cellStyle name="Valuta 4 7 3 2 5" xfId="46739" xr:uid="{FABAAF66-F989-4999-B80C-BDD3B2B0A572}"/>
    <cellStyle name="Valuta 4 7 3 2 6" xfId="53359" xr:uid="{98536CCC-B907-4C8A-BBD7-E8ECF8978FD3}"/>
    <cellStyle name="Valuta 4 7 3 2 7" xfId="58091" xr:uid="{DCBCD9EC-49EF-462B-9922-AEBDA24408C0}"/>
    <cellStyle name="Valuta 4 7 3 3" xfId="7572" xr:uid="{00000000-0005-0000-0000-00002D540000}"/>
    <cellStyle name="Valuta 4 7 3 3 2" xfId="30674" xr:uid="{40D4F75B-76E9-4A3F-8A53-2C97C2D79594}"/>
    <cellStyle name="Valuta 4 7 3 3 3" xfId="48759" xr:uid="{509566F7-10D0-47AD-9ABA-1C5B01231B29}"/>
    <cellStyle name="Valuta 4 7 3 3 4" xfId="55379" xr:uid="{62C98D14-C7EE-4A01-A3CC-616DE23345E0}"/>
    <cellStyle name="Valuta 4 7 3 3 5" xfId="58928" xr:uid="{29F8C06D-DD1A-452F-8CD4-F41B0F1DC3B3}"/>
    <cellStyle name="Valuta 4 7 3 4" xfId="16676" xr:uid="{00000000-0005-0000-0000-00002E540000}"/>
    <cellStyle name="Valuta 4 7 3 5" xfId="25823" xr:uid="{ABB2772B-7F07-4C31-B45C-1A72B28640A7}"/>
    <cellStyle name="Valuta 4 7 3 6" xfId="43908" xr:uid="{A2D31F85-FDDE-4C49-9FA4-5E6AF01D50DD}"/>
    <cellStyle name="Valuta 4 7 3 7" xfId="50528" xr:uid="{7C392530-76A1-44B1-8D94-7FC7DADDA2A8}"/>
    <cellStyle name="Valuta 4 7 3 8" xfId="56755" xr:uid="{C76719FE-8AC6-4066-9B91-49E79CCC80D5}"/>
    <cellStyle name="Valuta 4 7 4" xfId="1367" xr:uid="{00000000-0005-0000-0000-00002F540000}"/>
    <cellStyle name="Valuta 4 7 4 2" xfId="4270" xr:uid="{00000000-0005-0000-0000-000030540000}"/>
    <cellStyle name="Valuta 4 7 4 2 2" xfId="10067" xr:uid="{00000000-0005-0000-0000-000031540000}"/>
    <cellStyle name="Valuta 4 7 4 2 3" xfId="19171" xr:uid="{00000000-0005-0000-0000-000032540000}"/>
    <cellStyle name="Valuta 4 7 4 2 4" xfId="28223" xr:uid="{07E85E5B-8BC9-4E12-AFB3-2E905D37D83F}"/>
    <cellStyle name="Valuta 4 7 4 2 5" xfId="46308" xr:uid="{55CEBF0C-315E-41B7-8131-3011D9E74F7D}"/>
    <cellStyle name="Valuta 4 7 4 2 6" xfId="52928" xr:uid="{B21E2823-7363-4BD9-94F6-6F7CF2880247}"/>
    <cellStyle name="Valuta 4 7 4 2 7" xfId="57757" xr:uid="{9C415126-64E2-4921-A400-4F240F023F23}"/>
    <cellStyle name="Valuta 4 7 4 3" xfId="7169" xr:uid="{00000000-0005-0000-0000-000033540000}"/>
    <cellStyle name="Valuta 4 7 4 3 2" xfId="30306" xr:uid="{E5B6EB92-2205-490B-874C-B00D99FBA6E2}"/>
    <cellStyle name="Valuta 4 7 4 3 3" xfId="48391" xr:uid="{DB59D06F-8ECF-4C9C-9B76-AFCE021818E1}"/>
    <cellStyle name="Valuta 4 7 4 3 4" xfId="55011" xr:uid="{6545FC73-06E0-4730-9C6B-9E258ACFAB71}"/>
    <cellStyle name="Valuta 4 7 4 3 5" xfId="58592" xr:uid="{3AA97B07-35EE-4E92-A39F-A766F3DF0AF5}"/>
    <cellStyle name="Valuta 4 7 4 4" xfId="16273" xr:uid="{00000000-0005-0000-0000-000034540000}"/>
    <cellStyle name="Valuta 4 7 4 5" xfId="25418" xr:uid="{FFB6B558-F4A9-4F85-8319-2EBB1FC5A0EB}"/>
    <cellStyle name="Valuta 4 7 4 6" xfId="43505" xr:uid="{921BF3D2-27AF-4270-BE8D-CDBD8F4934F3}"/>
    <cellStyle name="Valuta 4 7 4 7" xfId="50125" xr:uid="{9FAEB91B-BF4E-47FA-AE07-7A539C28705C}"/>
    <cellStyle name="Valuta 4 7 4 8" xfId="56419" xr:uid="{CA2B3C08-65E9-4B5E-AA0E-34934B9CB34B}"/>
    <cellStyle name="Valuta 4 7 5" xfId="852" xr:uid="{00000000-0005-0000-0000-000035540000}"/>
    <cellStyle name="Valuta 4 7 5 2" xfId="3755" xr:uid="{00000000-0005-0000-0000-000036540000}"/>
    <cellStyle name="Valuta 4 7 5 2 2" xfId="9552" xr:uid="{00000000-0005-0000-0000-000037540000}"/>
    <cellStyle name="Valuta 4 7 5 2 3" xfId="18656" xr:uid="{00000000-0005-0000-0000-000038540000}"/>
    <cellStyle name="Valuta 4 7 5 2 4" xfId="27748" xr:uid="{C3984414-FFD9-498F-9BEF-0B15B88510A2}"/>
    <cellStyle name="Valuta 4 7 5 2 5" xfId="45833" xr:uid="{8468498F-6F83-4FB5-AE57-5CA0FFCA68C5}"/>
    <cellStyle name="Valuta 4 7 5 2 6" xfId="52453" xr:uid="{8F009288-5A91-4A24-A605-6EE1AB1A9C57}"/>
    <cellStyle name="Valuta 4 7 5 2 7" xfId="57423" xr:uid="{CCAE61B4-A7C5-4B89-A9D1-387C10579686}"/>
    <cellStyle name="Valuta 4 7 5 3" xfId="6654" xr:uid="{00000000-0005-0000-0000-000039540000}"/>
    <cellStyle name="Valuta 4 7 5 4" xfId="15758" xr:uid="{00000000-0005-0000-0000-00003A540000}"/>
    <cellStyle name="Valuta 4 7 5 5" xfId="24903" xr:uid="{F34B1CCD-FE98-4F9C-B4D3-726F79C2127A}"/>
    <cellStyle name="Valuta 4 7 5 6" xfId="42990" xr:uid="{BC3F7704-039C-46F9-99B6-8C11F0737CB8}"/>
    <cellStyle name="Valuta 4 7 5 7" xfId="49610" xr:uid="{5D12C758-EB14-4959-B275-775236445E46}"/>
    <cellStyle name="Valuta 4 7 5 8" xfId="56085" xr:uid="{EE10646F-46D5-4B4B-A2C8-EC901FB72F79}"/>
    <cellStyle name="Valuta 4 7 6" xfId="3290" xr:uid="{00000000-0005-0000-0000-00003B540000}"/>
    <cellStyle name="Valuta 4 7 6 2" xfId="9087" xr:uid="{00000000-0005-0000-0000-00003C540000}"/>
    <cellStyle name="Valuta 4 7 6 3" xfId="18191" xr:uid="{00000000-0005-0000-0000-00003D540000}"/>
    <cellStyle name="Valuta 4 7 6 4" xfId="27338" xr:uid="{FECD3385-913B-4071-80A9-C8559F18F38C}"/>
    <cellStyle name="Valuta 4 7 6 5" xfId="45423" xr:uid="{AC51ADD2-CFFA-4FC2-868D-342C752F75AE}"/>
    <cellStyle name="Valuta 4 7 6 6" xfId="52043" xr:uid="{4709BF70-3CCE-489B-96A1-C16555031C82}"/>
    <cellStyle name="Valuta 4 7 6 7" xfId="57089" xr:uid="{60FA5F98-0535-44EA-A46D-10A96385B0C0}"/>
    <cellStyle name="Valuta 4 7 7" xfId="6189" xr:uid="{00000000-0005-0000-0000-00003E540000}"/>
    <cellStyle name="Valuta 4 7 7 2" xfId="29958" xr:uid="{796856ED-D41A-44FC-99AC-0F31E60E9B6F}"/>
    <cellStyle name="Valuta 4 7 7 3" xfId="48043" xr:uid="{3BD63777-BD13-4B95-9448-FB69DDBE0872}"/>
    <cellStyle name="Valuta 4 7 7 4" xfId="54663" xr:uid="{AB0A2E5F-AF41-4756-9213-442C8F6E0718}"/>
    <cellStyle name="Valuta 4 7 7 5" xfId="58258" xr:uid="{542F1B95-BE61-452F-A2C2-D4DF34994893}"/>
    <cellStyle name="Valuta 4 7 8" xfId="15293" xr:uid="{00000000-0005-0000-0000-00003F540000}"/>
    <cellStyle name="Valuta 4 7 9" xfId="24270" xr:uid="{4586E241-63F5-4CBD-B7BB-4BBAE41F601E}"/>
    <cellStyle name="Valuta 4 8" xfId="566" xr:uid="{00000000-0005-0000-0000-000040540000}"/>
    <cellStyle name="Valuta 4 8 10" xfId="49324" xr:uid="{A6D56397-B487-4F47-AAAA-74AD42743801}"/>
    <cellStyle name="Valuta 4 8 11" xfId="55909" xr:uid="{E3643595-464B-48A8-93E5-7A4F889EF8D9}"/>
    <cellStyle name="Valuta 4 8 2" xfId="1932" xr:uid="{00000000-0005-0000-0000-000041540000}"/>
    <cellStyle name="Valuta 4 8 2 2" xfId="4831" xr:uid="{00000000-0005-0000-0000-000042540000}"/>
    <cellStyle name="Valuta 4 8 2 2 2" xfId="10628" xr:uid="{00000000-0005-0000-0000-000043540000}"/>
    <cellStyle name="Valuta 4 8 2 2 3" xfId="19732" xr:uid="{00000000-0005-0000-0000-000044540000}"/>
    <cellStyle name="Valuta 4 8 2 2 4" xfId="28438" xr:uid="{EA4C8E02-1339-4457-A535-4097DF845E41}"/>
    <cellStyle name="Valuta 4 8 2 2 5" xfId="46523" xr:uid="{F2C59E34-B7DA-4369-8244-31C031FED5DB}"/>
    <cellStyle name="Valuta 4 8 2 2 6" xfId="53143" xr:uid="{E04D5907-1D19-498C-AC66-A4415448BE79}"/>
    <cellStyle name="Valuta 4 8 2 2 7" xfId="57915" xr:uid="{436A8075-9975-43D0-B451-913B53BCCF6C}"/>
    <cellStyle name="Valuta 4 8 2 3" xfId="7730" xr:uid="{00000000-0005-0000-0000-000045540000}"/>
    <cellStyle name="Valuta 4 8 2 3 2" xfId="30832" xr:uid="{C014C225-1B49-4744-BC53-4259A69D93E6}"/>
    <cellStyle name="Valuta 4 8 2 3 3" xfId="48917" xr:uid="{1003B628-B516-4B7E-885E-BEEAE79323EE}"/>
    <cellStyle name="Valuta 4 8 2 3 4" xfId="55537" xr:uid="{2CE59142-F37C-4409-8B36-0912B363AB81}"/>
    <cellStyle name="Valuta 4 8 2 3 5" xfId="59086" xr:uid="{1516DDA8-B2D8-44B5-96CF-0B637772D288}"/>
    <cellStyle name="Valuta 4 8 2 4" xfId="16834" xr:uid="{00000000-0005-0000-0000-000046540000}"/>
    <cellStyle name="Valuta 4 8 2 5" xfId="25981" xr:uid="{3C928294-C96C-4469-A7EF-6AE339E02B2F}"/>
    <cellStyle name="Valuta 4 8 2 6" xfId="44066" xr:uid="{9AE06BD6-0127-4DCC-B8DD-2E346F882D96}"/>
    <cellStyle name="Valuta 4 8 2 7" xfId="50686" xr:uid="{1D4AD9B8-428B-4585-AAFD-E40D2CB054EC}"/>
    <cellStyle name="Valuta 4 8 2 8" xfId="56913" xr:uid="{CC88134E-818C-40E7-A1B9-7BF2C53FB28D}"/>
    <cellStyle name="Valuta 4 8 3" xfId="1569" xr:uid="{00000000-0005-0000-0000-000047540000}"/>
    <cellStyle name="Valuta 4 8 3 2" xfId="4472" xr:uid="{00000000-0005-0000-0000-000048540000}"/>
    <cellStyle name="Valuta 4 8 3 2 2" xfId="10269" xr:uid="{00000000-0005-0000-0000-000049540000}"/>
    <cellStyle name="Valuta 4 8 3 2 3" xfId="19373" xr:uid="{00000000-0005-0000-0000-00004A540000}"/>
    <cellStyle name="Valuta 4 8 3 2 4" xfId="27975" xr:uid="{4C6AB531-8F54-43F0-B54D-E8D84561D394}"/>
    <cellStyle name="Valuta 4 8 3 2 5" xfId="46060" xr:uid="{8A7CF759-04FC-4ED2-961B-10C137219596}"/>
    <cellStyle name="Valuta 4 8 3 2 6" xfId="52680" xr:uid="{7C6E3D87-D1D7-420A-83C0-F449CE0C0CE2}"/>
    <cellStyle name="Valuta 4 8 3 2 7" xfId="57581" xr:uid="{E43EE690-7B8C-4511-B6B7-1DBF92EDA1EB}"/>
    <cellStyle name="Valuta 4 8 3 3" xfId="7371" xr:uid="{00000000-0005-0000-0000-00004B540000}"/>
    <cellStyle name="Valuta 4 8 3 3 2" xfId="30486" xr:uid="{5B662C3C-9A78-49CC-AFF8-EAAC4D63F857}"/>
    <cellStyle name="Valuta 4 8 3 3 3" xfId="48571" xr:uid="{A0FE9B8E-E641-4451-8345-AC81BDCD3C85}"/>
    <cellStyle name="Valuta 4 8 3 3 4" xfId="55191" xr:uid="{2FB68477-A78C-4673-9D5A-DE86EB11A47C}"/>
    <cellStyle name="Valuta 4 8 3 3 5" xfId="58750" xr:uid="{5168FE99-5E8F-4773-9294-6B9FC6607FD4}"/>
    <cellStyle name="Valuta 4 8 3 4" xfId="16475" xr:uid="{00000000-0005-0000-0000-00004C540000}"/>
    <cellStyle name="Valuta 4 8 3 5" xfId="25620" xr:uid="{2E9F5904-0816-4F19-8BEB-502283A536CD}"/>
    <cellStyle name="Valuta 4 8 3 6" xfId="43707" xr:uid="{F920D05A-1DC4-457E-9F3C-6A481EAADE24}"/>
    <cellStyle name="Valuta 4 8 3 7" xfId="50327" xr:uid="{D80AD7E5-B1DC-4420-B822-14B67F027050}"/>
    <cellStyle name="Valuta 4 8 3 8" xfId="56577" xr:uid="{07EC3F26-9F42-4281-A194-08DAE79847BA}"/>
    <cellStyle name="Valuta 4 8 4" xfId="1136" xr:uid="{00000000-0005-0000-0000-00004D540000}"/>
    <cellStyle name="Valuta 4 8 4 2" xfId="4039" xr:uid="{00000000-0005-0000-0000-00004E540000}"/>
    <cellStyle name="Valuta 4 8 4 2 2" xfId="9836" xr:uid="{00000000-0005-0000-0000-00004F540000}"/>
    <cellStyle name="Valuta 4 8 4 2 3" xfId="18940" xr:uid="{00000000-0005-0000-0000-000050540000}"/>
    <cellStyle name="Valuta 4 8 4 3" xfId="6938" xr:uid="{00000000-0005-0000-0000-000051540000}"/>
    <cellStyle name="Valuta 4 8 4 4" xfId="16042" xr:uid="{00000000-0005-0000-0000-000052540000}"/>
    <cellStyle name="Valuta 4 8 4 5" xfId="25187" xr:uid="{4E4FFC07-C06E-4A52-9892-64A17A7C91C5}"/>
    <cellStyle name="Valuta 4 8 4 6" xfId="43274" xr:uid="{82540FC6-BB3D-41AC-B7F1-F247310F7CA4}"/>
    <cellStyle name="Valuta 4 8 4 7" xfId="49894" xr:uid="{3BE37E1F-C0F2-4E18-9FFC-A76371E384A0}"/>
    <cellStyle name="Valuta 4 8 4 8" xfId="56243" xr:uid="{C011E466-6F8C-40EA-ADF8-C8B009D38840}"/>
    <cellStyle name="Valuta 4 8 5" xfId="3469" xr:uid="{00000000-0005-0000-0000-000053540000}"/>
    <cellStyle name="Valuta 4 8 5 2" xfId="9266" xr:uid="{00000000-0005-0000-0000-000054540000}"/>
    <cellStyle name="Valuta 4 8 5 3" xfId="18370" xr:uid="{00000000-0005-0000-0000-000055540000}"/>
    <cellStyle name="Valuta 4 8 5 4" xfId="27517" xr:uid="{20EED8F2-378E-472B-89A7-ABE314549D2D}"/>
    <cellStyle name="Valuta 4 8 5 5" xfId="45602" xr:uid="{669F791F-306E-46C8-B772-EFB5657F039D}"/>
    <cellStyle name="Valuta 4 8 5 6" xfId="52222" xr:uid="{F0CA9EE6-392A-4DE2-8A60-A11F30B3764D}"/>
    <cellStyle name="Valuta 4 8 5 7" xfId="57247" xr:uid="{F38B362A-59F8-444C-A5FA-A687D7A9EAC0}"/>
    <cellStyle name="Valuta 4 8 6" xfId="6368" xr:uid="{00000000-0005-0000-0000-000056540000}"/>
    <cellStyle name="Valuta 4 8 6 2" xfId="30116" xr:uid="{D5D8CD1B-C63C-4302-8F58-1045BE3ACB55}"/>
    <cellStyle name="Valuta 4 8 6 3" xfId="48201" xr:uid="{D03253F7-98B6-43AC-BBC0-684CC3B49931}"/>
    <cellStyle name="Valuta 4 8 6 4" xfId="54821" xr:uid="{887B2D64-EB58-4AA8-9344-914F6C9BB05B}"/>
    <cellStyle name="Valuta 4 8 6 5" xfId="58416" xr:uid="{A580F924-A0D1-44EB-BBF1-FBFDFEA2CEB7}"/>
    <cellStyle name="Valuta 4 8 7" xfId="15472" xr:uid="{00000000-0005-0000-0000-000057540000}"/>
    <cellStyle name="Valuta 4 8 8" xfId="24617" xr:uid="{0313A481-5B3F-4EA8-AA6E-71CC3D7E6CC8}"/>
    <cellStyle name="Valuta 4 8 9" xfId="42704" xr:uid="{32FB572C-6151-427F-B78C-189F7CD29E0D}"/>
    <cellStyle name="Valuta 4 9" xfId="1764" xr:uid="{00000000-0005-0000-0000-000058540000}"/>
    <cellStyle name="Valuta 4 9 2" xfId="4663" xr:uid="{00000000-0005-0000-0000-000059540000}"/>
    <cellStyle name="Valuta 4 9 2 2" xfId="10460" xr:uid="{00000000-0005-0000-0000-00005A540000}"/>
    <cellStyle name="Valuta 4 9 2 3" xfId="19564" xr:uid="{00000000-0005-0000-0000-00005B540000}"/>
    <cellStyle name="Valuta 4 9 2 4" xfId="28635" xr:uid="{25453EA0-2D9F-4CD5-8A7A-59E9206C3B37}"/>
    <cellStyle name="Valuta 4 9 2 5" xfId="46720" xr:uid="{3A1C7FE3-14F0-4A0F-A8B1-6AE65CDF4C79}"/>
    <cellStyle name="Valuta 4 9 2 6" xfId="53340" xr:uid="{B9FFA235-B8AB-4A9F-B0C5-5F93261D295F}"/>
    <cellStyle name="Valuta 4 9 2 7" xfId="58082" xr:uid="{6C2B91A7-3649-48E0-A179-C1F0D196B34E}"/>
    <cellStyle name="Valuta 4 9 3" xfId="7562" xr:uid="{00000000-0005-0000-0000-00005C540000}"/>
    <cellStyle name="Valuta 4 9 3 2" xfId="30665" xr:uid="{CF1D7AB3-F388-4C36-9B52-CE1B66BBDA51}"/>
    <cellStyle name="Valuta 4 9 3 3" xfId="48750" xr:uid="{64029485-579B-4F85-ADF5-8A6AF75E4FC2}"/>
    <cellStyle name="Valuta 4 9 3 4" xfId="55370" xr:uid="{88F428E3-A453-47F6-A8F4-9A00331736C6}"/>
    <cellStyle name="Valuta 4 9 3 5" xfId="58919" xr:uid="{46EC5F57-9F74-4EB3-9B43-EF8253668C2C}"/>
    <cellStyle name="Valuta 4 9 4" xfId="16666" xr:uid="{00000000-0005-0000-0000-00005D540000}"/>
    <cellStyle name="Valuta 4 9 5" xfId="25813" xr:uid="{21162518-45E3-402B-B819-840D04048CAB}"/>
    <cellStyle name="Valuta 4 9 6" xfId="43898" xr:uid="{13D74404-61AF-416E-B4E4-C8C4355EC5A8}"/>
    <cellStyle name="Valuta 4 9 7" xfId="50518" xr:uid="{A57DCB43-FA58-4317-8BC8-92EAFE6E268E}"/>
    <cellStyle name="Valuta 4 9 8" xfId="56746" xr:uid="{C6B2315F-94B5-4F77-A50B-103170E77FE0}"/>
    <cellStyle name="Valuta 5" xfId="563" xr:uid="{00000000-0005-0000-0000-00005E540000}"/>
    <cellStyle name="Valuta 5 10" xfId="49321" xr:uid="{5ACB8AF2-9B6B-4A95-A75C-4A2E1FF68D33}"/>
    <cellStyle name="Valuta 5 11" xfId="55906" xr:uid="{67F3D635-DCD5-4270-8A1D-FF5F89CA7B69}"/>
    <cellStyle name="Valuta 5 2" xfId="1929" xr:uid="{00000000-0005-0000-0000-00005F540000}"/>
    <cellStyle name="Valuta 5 2 2" xfId="4828" xr:uid="{00000000-0005-0000-0000-000060540000}"/>
    <cellStyle name="Valuta 5 2 2 2" xfId="10625" xr:uid="{00000000-0005-0000-0000-000061540000}"/>
    <cellStyle name="Valuta 5 2 2 3" xfId="19729" xr:uid="{00000000-0005-0000-0000-000062540000}"/>
    <cellStyle name="Valuta 5 2 2 4" xfId="28435" xr:uid="{202564C1-0F18-4B4B-80E2-6AC62577E4E3}"/>
    <cellStyle name="Valuta 5 2 2 5" xfId="46520" xr:uid="{77535389-A556-45E4-AA18-024F64B0A142}"/>
    <cellStyle name="Valuta 5 2 2 6" xfId="53140" xr:uid="{EF6D4D64-2443-4D47-ACD9-FAC64FF0985A}"/>
    <cellStyle name="Valuta 5 2 2 7" xfId="57912" xr:uid="{D1C3BA84-88ED-4D49-81E8-4B2414731BBA}"/>
    <cellStyle name="Valuta 5 2 3" xfId="7727" xr:uid="{00000000-0005-0000-0000-000063540000}"/>
    <cellStyle name="Valuta 5 2 3 2" xfId="30829" xr:uid="{6ACB9983-A436-45FC-80F1-DC8621771EB2}"/>
    <cellStyle name="Valuta 5 2 3 3" xfId="48914" xr:uid="{16FDE7F6-51EB-4784-B2BC-AB9965B75E16}"/>
    <cellStyle name="Valuta 5 2 3 4" xfId="55534" xr:uid="{085E4E03-FEF2-4600-9D74-80267AA461BD}"/>
    <cellStyle name="Valuta 5 2 3 5" xfId="59083" xr:uid="{1881F3C7-B13A-43EB-A344-0578F4622704}"/>
    <cellStyle name="Valuta 5 2 4" xfId="16831" xr:uid="{00000000-0005-0000-0000-000064540000}"/>
    <cellStyle name="Valuta 5 2 5" xfId="25978" xr:uid="{91DDEA20-1C07-4581-A4A0-69CFC98A9E34}"/>
    <cellStyle name="Valuta 5 2 6" xfId="44063" xr:uid="{EFC821DE-5D4F-49CA-B236-E02D99AFF5D7}"/>
    <cellStyle name="Valuta 5 2 7" xfId="50683" xr:uid="{A8E66B07-C913-4A33-8C41-15EC7653FB96}"/>
    <cellStyle name="Valuta 5 2 8" xfId="56910" xr:uid="{5DF9BBFB-6876-435F-8426-6B0489C91D3B}"/>
    <cellStyle name="Valuta 5 3" xfId="1566" xr:uid="{00000000-0005-0000-0000-000065540000}"/>
    <cellStyle name="Valuta 5 3 2" xfId="4469" xr:uid="{00000000-0005-0000-0000-000066540000}"/>
    <cellStyle name="Valuta 5 3 2 2" xfId="10266" xr:uid="{00000000-0005-0000-0000-000067540000}"/>
    <cellStyle name="Valuta 5 3 2 3" xfId="19370" xr:uid="{00000000-0005-0000-0000-000068540000}"/>
    <cellStyle name="Valuta 5 3 2 4" xfId="27972" xr:uid="{A812ADB6-DE6E-4AC8-9F55-22725734C2FB}"/>
    <cellStyle name="Valuta 5 3 2 5" xfId="46057" xr:uid="{16FAEB26-C57D-4F76-A570-D979AF8EFE50}"/>
    <cellStyle name="Valuta 5 3 2 6" xfId="52677" xr:uid="{D6939A2B-1310-4A77-801A-2B356BF21DB0}"/>
    <cellStyle name="Valuta 5 3 2 7" xfId="57578" xr:uid="{99A8FCC1-F09F-41F6-921C-A45D7F68C9DF}"/>
    <cellStyle name="Valuta 5 3 3" xfId="7368" xr:uid="{00000000-0005-0000-0000-000069540000}"/>
    <cellStyle name="Valuta 5 3 3 2" xfId="30483" xr:uid="{A25A6368-1816-4259-A338-485411930898}"/>
    <cellStyle name="Valuta 5 3 3 3" xfId="48568" xr:uid="{1FE4C9B0-B9C0-4066-8A39-C6F6D2995386}"/>
    <cellStyle name="Valuta 5 3 3 4" xfId="55188" xr:uid="{22708A73-9A97-4AE4-90B5-7199B48FD294}"/>
    <cellStyle name="Valuta 5 3 3 5" xfId="58747" xr:uid="{119101EB-1725-43E9-8F09-CCB769224841}"/>
    <cellStyle name="Valuta 5 3 4" xfId="16472" xr:uid="{00000000-0005-0000-0000-00006A540000}"/>
    <cellStyle name="Valuta 5 3 5" xfId="25617" xr:uid="{E6799B6F-FB17-4F9E-A73C-5EA63E279219}"/>
    <cellStyle name="Valuta 5 3 6" xfId="43704" xr:uid="{E00E3CDD-691F-4CBD-AFA3-36AAE8D38CDC}"/>
    <cellStyle name="Valuta 5 3 7" xfId="50324" xr:uid="{ADFE600B-7186-42C3-B22E-C35E32213D47}"/>
    <cellStyle name="Valuta 5 3 8" xfId="56574" xr:uid="{80351A11-B43D-437A-B48F-8F010F0B88DB}"/>
    <cellStyle name="Valuta 5 4" xfId="1133" xr:uid="{00000000-0005-0000-0000-00006B540000}"/>
    <cellStyle name="Valuta 5 4 2" xfId="4036" xr:uid="{00000000-0005-0000-0000-00006C540000}"/>
    <cellStyle name="Valuta 5 4 2 2" xfId="9833" xr:uid="{00000000-0005-0000-0000-00006D540000}"/>
    <cellStyle name="Valuta 5 4 2 3" xfId="18937" xr:uid="{00000000-0005-0000-0000-00006E540000}"/>
    <cellStyle name="Valuta 5 4 3" xfId="6935" xr:uid="{00000000-0005-0000-0000-00006F540000}"/>
    <cellStyle name="Valuta 5 4 4" xfId="16039" xr:uid="{00000000-0005-0000-0000-000070540000}"/>
    <cellStyle name="Valuta 5 4 5" xfId="25184" xr:uid="{0C55E237-03F8-4033-95D4-8AC82EBB3C42}"/>
    <cellStyle name="Valuta 5 4 6" xfId="43271" xr:uid="{1CF6BC00-979F-43E7-B933-7709EBE71ED2}"/>
    <cellStyle name="Valuta 5 4 7" xfId="49891" xr:uid="{A7866F70-5ED3-4C7B-A925-9F11B384C993}"/>
    <cellStyle name="Valuta 5 4 8" xfId="56240" xr:uid="{321A9F77-069B-4658-91BA-6233769E75C1}"/>
    <cellStyle name="Valuta 5 5" xfId="3466" xr:uid="{00000000-0005-0000-0000-000071540000}"/>
    <cellStyle name="Valuta 5 5 2" xfId="9263" xr:uid="{00000000-0005-0000-0000-000072540000}"/>
    <cellStyle name="Valuta 5 5 3" xfId="18367" xr:uid="{00000000-0005-0000-0000-000073540000}"/>
    <cellStyle name="Valuta 5 5 4" xfId="27514" xr:uid="{2C9309A1-619A-403C-9CFF-A8B5A149EA5C}"/>
    <cellStyle name="Valuta 5 5 5" xfId="45599" xr:uid="{6639A342-12D2-4BAE-ABA2-95C780E5AEE0}"/>
    <cellStyle name="Valuta 5 5 6" xfId="52219" xr:uid="{2789A447-FF2D-4319-94FB-801D35B4B9C7}"/>
    <cellStyle name="Valuta 5 5 7" xfId="57244" xr:uid="{085B9AFE-E1DF-4D7A-AC86-8F37E5BD5867}"/>
    <cellStyle name="Valuta 5 6" xfId="6365" xr:uid="{00000000-0005-0000-0000-000074540000}"/>
    <cellStyle name="Valuta 5 6 2" xfId="30113" xr:uid="{4B3D1074-D616-44CB-A923-6F6CA584EDC9}"/>
    <cellStyle name="Valuta 5 6 3" xfId="48198" xr:uid="{3035F833-225A-4B5F-8A6E-95292B2C9B53}"/>
    <cellStyle name="Valuta 5 6 4" xfId="54818" xr:uid="{DAC26BAF-9FCE-4ABC-95C1-A5325D88C3F4}"/>
    <cellStyle name="Valuta 5 6 5" xfId="58413" xr:uid="{F76D9364-2CAA-4714-ADCA-AF423551F4A9}"/>
    <cellStyle name="Valuta 5 7" xfId="15469" xr:uid="{00000000-0005-0000-0000-000075540000}"/>
    <cellStyle name="Valuta 5 8" xfId="24614" xr:uid="{75BCC0D0-099F-4E97-AAB7-7EFFC9B7FB8D}"/>
    <cellStyle name="Valuta 5 9" xfId="42701" xr:uid="{734DC84A-82AF-49F6-AA8C-A1F676AD9905}"/>
    <cellStyle name="Valuta 6" xfId="1760" xr:uid="{00000000-0005-0000-0000-000076540000}"/>
    <cellStyle name="Valuta 6 2" xfId="4659" xr:uid="{00000000-0005-0000-0000-000077540000}"/>
    <cellStyle name="Valuta 6 2 2" xfId="10456" xr:uid="{00000000-0005-0000-0000-000078540000}"/>
    <cellStyle name="Valuta 6 2 3" xfId="19560" xr:uid="{00000000-0005-0000-0000-000079540000}"/>
    <cellStyle name="Valuta 6 2 4" xfId="28632" xr:uid="{44F021E2-2EFC-43DE-AFC1-4B8DB20108A3}"/>
    <cellStyle name="Valuta 6 2 5" xfId="46717" xr:uid="{BD3B500A-BBD9-4471-8B24-7E0A9C93E50A}"/>
    <cellStyle name="Valuta 6 2 6" xfId="53337" xr:uid="{3916F070-1117-4F33-8D90-66886232674D}"/>
    <cellStyle name="Valuta 6 2 7" xfId="58079" xr:uid="{D90441FB-7CEA-4B69-ABF4-C87D9FDA73AC}"/>
    <cellStyle name="Valuta 6 3" xfId="7558" xr:uid="{00000000-0005-0000-0000-00007A540000}"/>
    <cellStyle name="Valuta 6 3 2" xfId="30661" xr:uid="{43C48317-1A98-43D2-AF82-EFB70025F87A}"/>
    <cellStyle name="Valuta 6 3 3" xfId="48746" xr:uid="{21FD9084-3C07-4CE9-9657-A624884CED6B}"/>
    <cellStyle name="Valuta 6 3 4" xfId="55366" xr:uid="{4842B5B7-D54F-4256-A260-95CC6D1E6C4E}"/>
    <cellStyle name="Valuta 6 3 5" xfId="58915" xr:uid="{F357E4E6-0EA5-4A5B-B38B-85449019433D}"/>
    <cellStyle name="Valuta 6 4" xfId="16662" xr:uid="{00000000-0005-0000-0000-00007B540000}"/>
    <cellStyle name="Valuta 6 5" xfId="25809" xr:uid="{C0F16446-2940-4577-A8C9-3279AEACCDED}"/>
    <cellStyle name="Valuta 6 6" xfId="43894" xr:uid="{76E98650-44BC-4875-9EE7-A2D4B263AB51}"/>
    <cellStyle name="Valuta 6 7" xfId="50514" xr:uid="{2D86F163-7497-4A2D-81C2-AE8B4FE30B2D}"/>
    <cellStyle name="Valuta 6 8" xfId="56742" xr:uid="{705F9AEC-58E3-41A9-90EB-CF44CD38EF31}"/>
    <cellStyle name="Valuta 7" xfId="1761" xr:uid="{00000000-0005-0000-0000-00007C540000}"/>
    <cellStyle name="Valuta 7 2" xfId="4660" xr:uid="{00000000-0005-0000-0000-00007D540000}"/>
    <cellStyle name="Valuta 7 2 2" xfId="10457" xr:uid="{00000000-0005-0000-0000-00007E540000}"/>
    <cellStyle name="Valuta 7 2 3" xfId="19561" xr:uid="{00000000-0005-0000-0000-00007F540000}"/>
    <cellStyle name="Valuta 7 2 4" xfId="28176" xr:uid="{B8546531-7548-41D1-B7EC-89003653C4E5}"/>
    <cellStyle name="Valuta 7 2 5" xfId="46261" xr:uid="{C1F75237-29C7-4E50-9022-3231FBFEEDF6}"/>
    <cellStyle name="Valuta 7 2 6" xfId="52881" xr:uid="{EA1D3435-B5F7-404C-8AD3-79CA14287DB3}"/>
    <cellStyle name="Valuta 7 2 7" xfId="57745" xr:uid="{7B86AE71-C7EC-4AFE-A4D9-069CD115B1CA}"/>
    <cellStyle name="Valuta 7 3" xfId="7559" xr:uid="{00000000-0005-0000-0000-000080540000}"/>
    <cellStyle name="Valuta 7 3 2" xfId="30662" xr:uid="{F311D009-D4F9-4120-8E89-F4AE23CC0EBA}"/>
    <cellStyle name="Valuta 7 3 3" xfId="48747" xr:uid="{E3DF3E2B-A8F8-4D56-9D23-8705E4C9E817}"/>
    <cellStyle name="Valuta 7 3 4" xfId="55367" xr:uid="{F6F3C92E-FCA9-40C3-A414-33CDB49DC902}"/>
    <cellStyle name="Valuta 7 3 5" xfId="58916" xr:uid="{F190D55C-6F55-4CBD-BE68-DEB13BB92A2C}"/>
    <cellStyle name="Valuta 7 4" xfId="16663" xr:uid="{00000000-0005-0000-0000-000081540000}"/>
    <cellStyle name="Valuta 7 5" xfId="25810" xr:uid="{05326EED-8931-476D-A3F0-FC16D2AA4B69}"/>
    <cellStyle name="Valuta 7 6" xfId="43895" xr:uid="{6A082E54-34DA-4B54-AA00-BF197CD15627}"/>
    <cellStyle name="Valuta 7 7" xfId="50515" xr:uid="{78B0C29A-4EE5-417B-A9E5-8DCDBD73717B}"/>
    <cellStyle name="Valuta 7 8" xfId="56743" xr:uid="{AF6ACC3A-45F0-4C40-B2A2-C651E7EC5D44}"/>
    <cellStyle name="Valuta 8" xfId="1335" xr:uid="{00000000-0005-0000-0000-000082540000}"/>
    <cellStyle name="Valuta 8 2" xfId="4238" xr:uid="{00000000-0005-0000-0000-000083540000}"/>
    <cellStyle name="Valuta 8 2 2" xfId="10035" xr:uid="{00000000-0005-0000-0000-000084540000}"/>
    <cellStyle name="Valuta 8 2 3" xfId="19139" xr:uid="{00000000-0005-0000-0000-000085540000}"/>
    <cellStyle name="Valuta 8 2 4" xfId="27715" xr:uid="{BA32F25E-3108-40EF-8EBA-F69878204559}"/>
    <cellStyle name="Valuta 8 2 5" xfId="45800" xr:uid="{7F4940AB-01EB-4492-8A13-786730EAFEFD}"/>
    <cellStyle name="Valuta 8 2 6" xfId="52420" xr:uid="{77404F86-D287-4467-8168-AEFFE0BF93F8}"/>
    <cellStyle name="Valuta 8 2 7" xfId="57411" xr:uid="{C81B3367-9296-4CA8-AF54-51E8BD830479}"/>
    <cellStyle name="Valuta 8 3" xfId="7137" xr:uid="{00000000-0005-0000-0000-000086540000}"/>
    <cellStyle name="Valuta 8 3 2" xfId="30286" xr:uid="{D1ED18C0-4DDA-44D5-8136-23D33BDE6EE9}"/>
    <cellStyle name="Valuta 8 3 3" xfId="48371" xr:uid="{A297E899-4E42-46F7-8B07-9FA4806093C5}"/>
    <cellStyle name="Valuta 8 3 4" xfId="54991" xr:uid="{7C692CCE-8D27-44C9-A123-9E50335DF281}"/>
    <cellStyle name="Valuta 8 3 5" xfId="58580" xr:uid="{922F8C7A-F878-46B9-B371-9FBA03DD997B}"/>
    <cellStyle name="Valuta 8 4" xfId="16241" xr:uid="{00000000-0005-0000-0000-000087540000}"/>
    <cellStyle name="Valuta 8 5" xfId="25386" xr:uid="{7058FF50-51E7-49F7-81FF-F864FEC66376}"/>
    <cellStyle name="Valuta 8 6" xfId="43473" xr:uid="{872C4F3C-8108-4D14-885C-389530922E7E}"/>
    <cellStyle name="Valuta 8 7" xfId="50093" xr:uid="{3AEE8EB3-262C-4F0C-96BB-C0ACADBE83D8}"/>
    <cellStyle name="Valuta 8 8" xfId="56407" xr:uid="{314A2B82-B932-4947-8B49-B16D72A36191}"/>
    <cellStyle name="Valuta 9" xfId="779" xr:uid="{00000000-0005-0000-0000-000088540000}"/>
    <cellStyle name="Valuta 9 2" xfId="3682" xr:uid="{00000000-0005-0000-0000-000089540000}"/>
    <cellStyle name="Valuta 9 2 2" xfId="9479" xr:uid="{00000000-0005-0000-0000-00008A540000}"/>
    <cellStyle name="Valuta 9 2 3" xfId="18583" xr:uid="{00000000-0005-0000-0000-00008B540000}"/>
    <cellStyle name="Valuta 9 3" xfId="6581" xr:uid="{00000000-0005-0000-0000-00008C540000}"/>
    <cellStyle name="Valuta 9 4" xfId="15685" xr:uid="{00000000-0005-0000-0000-00008D540000}"/>
    <cellStyle name="Valuta 9 5" xfId="24830" xr:uid="{3EE2279E-53F5-4F53-969C-2292F0643687}"/>
    <cellStyle name="Valuta 9 6" xfId="42917" xr:uid="{0EE29F2A-1D23-4B2C-AD20-ECAECAB3701E}"/>
    <cellStyle name="Valuta 9 7" xfId="49537" xr:uid="{D9006286-41BD-43B6-A3D4-02901EE207E9}"/>
    <cellStyle name="Valuta 9 8" xfId="56073" xr:uid="{4C624C44-C506-48D0-ADC1-5416D6611F4F}"/>
    <cellStyle name="Vejica 2" xfId="6" xr:uid="{00000000-0005-0000-0000-00008E540000}"/>
    <cellStyle name="Vejica 2 2" xfId="54" xr:uid="{00000000-0005-0000-0000-00008F540000}"/>
    <cellStyle name="Vejica 2 2 2" xfId="162" xr:uid="{00000000-0005-0000-0000-000090540000}"/>
    <cellStyle name="Vejica 2 2 2 2" xfId="546" xr:uid="{00000000-0005-0000-0000-000091540000}"/>
    <cellStyle name="Vejica 2 2 3" xfId="205" xr:uid="{00000000-0005-0000-0000-000092540000}"/>
    <cellStyle name="Vejica 2 2 3 10" xfId="6214" xr:uid="{00000000-0005-0000-0000-000093540000}"/>
    <cellStyle name="Vejica 2 2 3 10 2" xfId="29980" xr:uid="{50B5507F-281E-4618-BBDE-5C1CDE2E84EA}"/>
    <cellStyle name="Vejica 2 2 3 10 3" xfId="48065" xr:uid="{F181507A-6AD7-47A1-82EE-108F2FB3E8AB}"/>
    <cellStyle name="Vejica 2 2 3 10 4" xfId="54685" xr:uid="{6677CF30-0196-46C8-87E2-B09871B13A8A}"/>
    <cellStyle name="Vejica 2 2 3 10 5" xfId="58280" xr:uid="{06B344F6-9E8A-4420-979C-5BC919E86235}"/>
    <cellStyle name="Vejica 2 2 3 11" xfId="15078" xr:uid="{00000000-0005-0000-0000-000094540000}"/>
    <cellStyle name="Vejica 2 2 3 12" xfId="15318" xr:uid="{00000000-0005-0000-0000-000095540000}"/>
    <cellStyle name="Vejica 2 2 3 13" xfId="24302" xr:uid="{AF2418D5-E5DB-4125-B581-6D3D2D6DBAD3}"/>
    <cellStyle name="Vejica 2 2 3 14" xfId="42550" xr:uid="{4EBCD912-CA8F-4A72-9874-20879DC4D590}"/>
    <cellStyle name="Vejica 2 2 3 15" xfId="49170" xr:uid="{0BDD0A54-7109-478C-86A0-1633D5253714}"/>
    <cellStyle name="Vejica 2 2 3 16" xfId="55773" xr:uid="{8A812213-9BD9-4AA3-9C5E-56C8373B451C}"/>
    <cellStyle name="Vejica 2 2 3 2" xfId="246" xr:uid="{00000000-0005-0000-0000-000096540000}"/>
    <cellStyle name="Vejica 2 2 3 2 10" xfId="15143" xr:uid="{00000000-0005-0000-0000-000097540000}"/>
    <cellStyle name="Vejica 2 2 3 2 11" xfId="15358" xr:uid="{00000000-0005-0000-0000-000098540000}"/>
    <cellStyle name="Vejica 2 2 3 2 12" xfId="24343" xr:uid="{F2245935-AD59-4BD2-9C93-9DC36E6F03FA}"/>
    <cellStyle name="Vejica 2 2 3 2 13" xfId="42590" xr:uid="{5A31E45F-0629-4216-8D2C-7014868FD645}"/>
    <cellStyle name="Vejica 2 2 3 2 14" xfId="49210" xr:uid="{620FBCD8-A665-4B18-9563-15E56F008652}"/>
    <cellStyle name="Vejica 2 2 3 2 15" xfId="55813" xr:uid="{FE2D4FA7-277C-482D-8B4B-C22CF24ADF72}"/>
    <cellStyle name="Vejica 2 2 3 2 2" xfId="342" xr:uid="{00000000-0005-0000-0000-000099540000}"/>
    <cellStyle name="Vejica 2 2 3 2 2 10" xfId="24439" xr:uid="{19A99475-0D53-4D39-A7BF-9FC3A18E2CC6}"/>
    <cellStyle name="Vejica 2 2 3 2 2 11" xfId="42685" xr:uid="{532CFA54-CA4E-4F42-A9BA-631EEAC382D0}"/>
    <cellStyle name="Vejica 2 2 3 2 2 12" xfId="49305" xr:uid="{4C3D5C22-A25D-4FD0-B900-2276972118ED}"/>
    <cellStyle name="Vejica 2 2 3 2 2 13" xfId="55893" xr:uid="{B0D0AF6D-BA49-4E0C-A783-4B74FF4913EE}"/>
    <cellStyle name="Vejica 2 2 3 2 2 2" xfId="739" xr:uid="{00000000-0005-0000-0000-00009A540000}"/>
    <cellStyle name="Vejica 2 2 3 2 2 2 10" xfId="49497" xr:uid="{FCF86863-12C1-4833-9C9D-9B00089944F4}"/>
    <cellStyle name="Vejica 2 2 3 2 2 2 11" xfId="56060" xr:uid="{904E582A-3ABA-4168-9FCC-45DB4635C2A4}"/>
    <cellStyle name="Vejica 2 2 3 2 2 2 2" xfId="2083" xr:uid="{00000000-0005-0000-0000-00009B540000}"/>
    <cellStyle name="Vejica 2 2 3 2 2 2 2 2" xfId="4982" xr:uid="{00000000-0005-0000-0000-00009C540000}"/>
    <cellStyle name="Vejica 2 2 3 2 2 2 2 2 2" xfId="10779" xr:uid="{00000000-0005-0000-0000-00009D540000}"/>
    <cellStyle name="Vejica 2 2 3 2 2 2 2 2 3" xfId="19883" xr:uid="{00000000-0005-0000-0000-00009E540000}"/>
    <cellStyle name="Vejica 2 2 3 2 2 2 2 2 4" xfId="28611" xr:uid="{D419B9D0-62FF-4FB1-AF03-0CDD3072CE8C}"/>
    <cellStyle name="Vejica 2 2 3 2 2 2 2 2 5" xfId="46696" xr:uid="{0332080C-3190-4A05-8B07-3AC67E2DCAD0}"/>
    <cellStyle name="Vejica 2 2 3 2 2 2 2 2 6" xfId="53316" xr:uid="{4CFEEFD7-5B3F-4177-9A4B-B179C334DE9F}"/>
    <cellStyle name="Vejica 2 2 3 2 2 2 2 2 7" xfId="58066" xr:uid="{83F0559A-88FC-4223-A6A5-E44F61D7399B}"/>
    <cellStyle name="Vejica 2 2 3 2 2 2 2 3" xfId="7881" xr:uid="{00000000-0005-0000-0000-00009F540000}"/>
    <cellStyle name="Vejica 2 2 3 2 2 2 2 3 2" xfId="30983" xr:uid="{0DDCB6F2-CBC2-4117-A2E5-62F14E83679D}"/>
    <cellStyle name="Vejica 2 2 3 2 2 2 2 3 3" xfId="49068" xr:uid="{129D47E3-4D95-414D-936C-01E4A0917B31}"/>
    <cellStyle name="Vejica 2 2 3 2 2 2 2 3 4" xfId="55688" xr:uid="{38F0B0EA-8238-4265-A11D-4F50836C7FF5}"/>
    <cellStyle name="Vejica 2 2 3 2 2 2 2 3 5" xfId="59237" xr:uid="{17E1EF1D-1371-42FC-816B-74A99461EC03}"/>
    <cellStyle name="Vejica 2 2 3 2 2 2 2 4" xfId="16985" xr:uid="{00000000-0005-0000-0000-0000A0540000}"/>
    <cellStyle name="Vejica 2 2 3 2 2 2 2 5" xfId="26132" xr:uid="{CF52B27D-150F-459F-B6A8-3FC57C377DB0}"/>
    <cellStyle name="Vejica 2 2 3 2 2 2 2 6" xfId="44217" xr:uid="{39661A37-6A77-4FC4-BD85-0BDD7D8D95C6}"/>
    <cellStyle name="Vejica 2 2 3 2 2 2 2 7" xfId="50837" xr:uid="{1F0D7CDD-DF0E-4111-B2BC-F6BEE5382EAB}"/>
    <cellStyle name="Vejica 2 2 3 2 2 2 2 8" xfId="57064" xr:uid="{7E82B2ED-459D-455A-A685-BDEDAD098D56}"/>
    <cellStyle name="Vejica 2 2 3 2 2 2 3" xfId="1742" xr:uid="{00000000-0005-0000-0000-0000A1540000}"/>
    <cellStyle name="Vejica 2 2 3 2 2 2 3 2" xfId="4645" xr:uid="{00000000-0005-0000-0000-0000A2540000}"/>
    <cellStyle name="Vejica 2 2 3 2 2 2 3 2 2" xfId="10442" xr:uid="{00000000-0005-0000-0000-0000A3540000}"/>
    <cellStyle name="Vejica 2 2 3 2 2 2 3 2 3" xfId="19546" xr:uid="{00000000-0005-0000-0000-0000A4540000}"/>
    <cellStyle name="Vejica 2 2 3 2 2 2 3 2 4" xfId="28148" xr:uid="{3F5491A3-4D61-4192-B471-18D665DF2434}"/>
    <cellStyle name="Vejica 2 2 3 2 2 2 3 2 5" xfId="46233" xr:uid="{3BBCDFA5-30B5-4831-AEE4-6037DE180400}"/>
    <cellStyle name="Vejica 2 2 3 2 2 2 3 2 6" xfId="52853" xr:uid="{E83214B8-3207-42FA-8D6A-D5323505A4A6}"/>
    <cellStyle name="Vejica 2 2 3 2 2 2 3 2 7" xfId="57732" xr:uid="{5E6F5F7D-44DF-424A-B667-AF2D27E7164A}"/>
    <cellStyle name="Vejica 2 2 3 2 2 2 3 3" xfId="7544" xr:uid="{00000000-0005-0000-0000-0000A5540000}"/>
    <cellStyle name="Vejica 2 2 3 2 2 2 3 3 2" xfId="30647" xr:uid="{BE762B15-E773-4774-A050-07763EE3412B}"/>
    <cellStyle name="Vejica 2 2 3 2 2 2 3 3 3" xfId="48732" xr:uid="{9B26559F-08A9-460B-BCC8-C03F471A57CC}"/>
    <cellStyle name="Vejica 2 2 3 2 2 2 3 3 4" xfId="55352" xr:uid="{23D34F2B-AD4F-4351-8622-2C544B81270A}"/>
    <cellStyle name="Vejica 2 2 3 2 2 2 3 3 5" xfId="58901" xr:uid="{ECE5C4E2-E6A0-4425-A310-6D63874B1267}"/>
    <cellStyle name="Vejica 2 2 3 2 2 2 3 4" xfId="16648" xr:uid="{00000000-0005-0000-0000-0000A6540000}"/>
    <cellStyle name="Vejica 2 2 3 2 2 2 3 5" xfId="25793" xr:uid="{331A1723-7179-4AA4-97DD-10E93A787347}"/>
    <cellStyle name="Vejica 2 2 3 2 2 2 3 6" xfId="43880" xr:uid="{39FA3F71-022D-48C0-91CF-4133B9012D3B}"/>
    <cellStyle name="Vejica 2 2 3 2 2 2 3 7" xfId="50500" xr:uid="{55380959-EABD-4B8F-8275-FC66C8ECC2F1}"/>
    <cellStyle name="Vejica 2 2 3 2 2 2 3 8" xfId="56728" xr:uid="{5B77FD15-028E-4F10-AB87-E390B379CDFD}"/>
    <cellStyle name="Vejica 2 2 3 2 2 2 4" xfId="1309" xr:uid="{00000000-0005-0000-0000-0000A7540000}"/>
    <cellStyle name="Vejica 2 2 3 2 2 2 4 2" xfId="4212" xr:uid="{00000000-0005-0000-0000-0000A8540000}"/>
    <cellStyle name="Vejica 2 2 3 2 2 2 4 2 2" xfId="10009" xr:uid="{00000000-0005-0000-0000-0000A9540000}"/>
    <cellStyle name="Vejica 2 2 3 2 2 2 4 2 3" xfId="19113" xr:uid="{00000000-0005-0000-0000-0000AA540000}"/>
    <cellStyle name="Vejica 2 2 3 2 2 2 4 3" xfId="7111" xr:uid="{00000000-0005-0000-0000-0000AB540000}"/>
    <cellStyle name="Vejica 2 2 3 2 2 2 4 4" xfId="16215" xr:uid="{00000000-0005-0000-0000-0000AC540000}"/>
    <cellStyle name="Vejica 2 2 3 2 2 2 4 5" xfId="25360" xr:uid="{713F8433-2943-429E-94FA-9C08577DE337}"/>
    <cellStyle name="Vejica 2 2 3 2 2 2 4 6" xfId="43447" xr:uid="{C4624E3F-8F52-4FF8-B5EF-2555A9615483}"/>
    <cellStyle name="Vejica 2 2 3 2 2 2 4 7" xfId="50067" xr:uid="{129C3716-E6BF-4A35-8E12-77B0BBD14C1F}"/>
    <cellStyle name="Vejica 2 2 3 2 2 2 4 8" xfId="56394" xr:uid="{81C35E38-8A85-400D-909C-65684D6E662E}"/>
    <cellStyle name="Vejica 2 2 3 2 2 2 5" xfId="3642" xr:uid="{00000000-0005-0000-0000-0000AD540000}"/>
    <cellStyle name="Vejica 2 2 3 2 2 2 5 2" xfId="9439" xr:uid="{00000000-0005-0000-0000-0000AE540000}"/>
    <cellStyle name="Vejica 2 2 3 2 2 2 5 3" xfId="18543" xr:uid="{00000000-0005-0000-0000-0000AF540000}"/>
    <cellStyle name="Vejica 2 2 3 2 2 2 5 4" xfId="27690" xr:uid="{BB16976B-8D0A-4B82-89D6-544D0DFFEDFC}"/>
    <cellStyle name="Vejica 2 2 3 2 2 2 5 5" xfId="45775" xr:uid="{346790A1-BC4C-41E6-BCEE-3CDBA603966E}"/>
    <cellStyle name="Vejica 2 2 3 2 2 2 5 6" xfId="52395" xr:uid="{4940577D-7EB4-45F3-9F9D-70D80C0BE710}"/>
    <cellStyle name="Vejica 2 2 3 2 2 2 5 7" xfId="57398" xr:uid="{EF2FF5E2-022B-43DA-B9C1-2C71F43DB549}"/>
    <cellStyle name="Vejica 2 2 3 2 2 2 6" xfId="6541" xr:uid="{00000000-0005-0000-0000-0000B0540000}"/>
    <cellStyle name="Vejica 2 2 3 2 2 2 6 2" xfId="30267" xr:uid="{58333793-0CEF-4001-B7FE-2053DF5BE84C}"/>
    <cellStyle name="Vejica 2 2 3 2 2 2 6 3" xfId="48352" xr:uid="{6451714C-3EA8-4289-829E-4A343B7DB076}"/>
    <cellStyle name="Vejica 2 2 3 2 2 2 6 4" xfId="54972" xr:uid="{154C09EB-D277-4D05-867A-3593D1CE2E4B}"/>
    <cellStyle name="Vejica 2 2 3 2 2 2 6 5" xfId="58567" xr:uid="{4FCE9B32-CAD1-4B7B-9D88-6A59D06EACD9}"/>
    <cellStyle name="Vejica 2 2 3 2 2 2 7" xfId="15645" xr:uid="{00000000-0005-0000-0000-0000B1540000}"/>
    <cellStyle name="Vejica 2 2 3 2 2 2 8" xfId="24790" xr:uid="{9C0ADA98-92D0-4EA3-A76A-645D6CBDA283}"/>
    <cellStyle name="Vejica 2 2 3 2 2 2 9" xfId="42877" xr:uid="{F40D1E44-EC86-4257-A953-DA57A8160BC6}"/>
    <cellStyle name="Vejica 2 2 3 2 2 3" xfId="1916" xr:uid="{00000000-0005-0000-0000-0000B2540000}"/>
    <cellStyle name="Vejica 2 2 3 2 2 3 2" xfId="4815" xr:uid="{00000000-0005-0000-0000-0000B3540000}"/>
    <cellStyle name="Vejica 2 2 3 2 2 3 2 2" xfId="10612" xr:uid="{00000000-0005-0000-0000-0000B4540000}"/>
    <cellStyle name="Vejica 2 2 3 2 2 3 2 3" xfId="19716" xr:uid="{00000000-0005-0000-0000-0000B5540000}"/>
    <cellStyle name="Vejica 2 2 3 2 2 3 2 4" xfId="28804" xr:uid="{4D6D9AB7-618C-4387-A8B6-8DE00149D83D}"/>
    <cellStyle name="Vejica 2 2 3 2 2 3 2 5" xfId="46889" xr:uid="{C0315904-040D-4372-BEE9-74581B28E95F}"/>
    <cellStyle name="Vejica 2 2 3 2 2 3 2 6" xfId="53509" xr:uid="{B88D7C58-B421-4F0C-BCFB-C72ABE47B8A4}"/>
    <cellStyle name="Vejica 2 2 3 2 2 3 2 7" xfId="58233" xr:uid="{7751EFFB-2F47-4E59-8F24-557BEB05B68F}"/>
    <cellStyle name="Vejica 2 2 3 2 2 3 3" xfId="7714" xr:uid="{00000000-0005-0000-0000-0000B6540000}"/>
    <cellStyle name="Vejica 2 2 3 2 2 3 3 2" xfId="30816" xr:uid="{9E6703C2-8D38-49A3-917C-5A1BF6E8DBB0}"/>
    <cellStyle name="Vejica 2 2 3 2 2 3 3 3" xfId="48901" xr:uid="{F4F5808C-D39E-485C-9B38-8B17E7D81F87}"/>
    <cellStyle name="Vejica 2 2 3 2 2 3 3 4" xfId="55521" xr:uid="{718DA315-687E-4620-854D-CA43C775E57D}"/>
    <cellStyle name="Vejica 2 2 3 2 2 3 3 5" xfId="59070" xr:uid="{18D25F33-A177-4AC6-9C00-0FCB8D9274C6}"/>
    <cellStyle name="Vejica 2 2 3 2 2 3 4" xfId="16818" xr:uid="{00000000-0005-0000-0000-0000B7540000}"/>
    <cellStyle name="Vejica 2 2 3 2 2 3 5" xfId="25965" xr:uid="{A853477E-312E-43C4-B6C6-B9DD717B6921}"/>
    <cellStyle name="Vejica 2 2 3 2 2 3 6" xfId="44050" xr:uid="{B5415718-0FEB-456A-9D82-AD5418148B2A}"/>
    <cellStyle name="Vejica 2 2 3 2 2 3 7" xfId="50670" xr:uid="{35A71423-0E92-4399-88CE-B0C4846D67E7}"/>
    <cellStyle name="Vejica 2 2 3 2 2 3 8" xfId="56897" xr:uid="{D982E34F-7FFC-460B-AFC9-C3A185856EE5}"/>
    <cellStyle name="Vejica 2 2 3 2 2 4" xfId="1529" xr:uid="{00000000-0005-0000-0000-0000B8540000}"/>
    <cellStyle name="Vejica 2 2 3 2 2 4 2" xfId="4432" xr:uid="{00000000-0005-0000-0000-0000B9540000}"/>
    <cellStyle name="Vejica 2 2 3 2 2 4 2 2" xfId="10229" xr:uid="{00000000-0005-0000-0000-0000BA540000}"/>
    <cellStyle name="Vejica 2 2 3 2 2 4 2 3" xfId="19333" xr:uid="{00000000-0005-0000-0000-0000BB540000}"/>
    <cellStyle name="Vejica 2 2 3 2 2 4 2 4" xfId="28386" xr:uid="{182EB355-25A0-4735-AB35-BB43381187E4}"/>
    <cellStyle name="Vejica 2 2 3 2 2 4 2 5" xfId="46471" xr:uid="{784237BF-0B98-4D6D-A00E-5F0253469421}"/>
    <cellStyle name="Vejica 2 2 3 2 2 4 2 6" xfId="53091" xr:uid="{60715D1B-BD44-4706-8708-4FE50214B7E2}"/>
    <cellStyle name="Vejica 2 2 3 2 2 4 2 7" xfId="57899" xr:uid="{0E11B126-5F83-4884-B711-92887475E0B7}"/>
    <cellStyle name="Vejica 2 2 3 2 2 4 3" xfId="7331" xr:uid="{00000000-0005-0000-0000-0000BC540000}"/>
    <cellStyle name="Vejica 2 2 3 2 2 4 3 2" xfId="30456" xr:uid="{BD25C097-75E6-47AF-92FE-0D1B8CB1F320}"/>
    <cellStyle name="Vejica 2 2 3 2 2 4 3 3" xfId="48541" xr:uid="{D4F319C0-6D9B-444E-944B-BBFB587EA4D9}"/>
    <cellStyle name="Vejica 2 2 3 2 2 4 3 4" xfId="55161" xr:uid="{768E9359-EBF8-4E36-BB5C-EED0F3FD2A11}"/>
    <cellStyle name="Vejica 2 2 3 2 2 4 3 5" xfId="58734" xr:uid="{EC9FE30B-260B-4E18-B680-DE0BCA3F68B6}"/>
    <cellStyle name="Vejica 2 2 3 2 2 4 4" xfId="16435" xr:uid="{00000000-0005-0000-0000-0000BD540000}"/>
    <cellStyle name="Vejica 2 2 3 2 2 4 5" xfId="25580" xr:uid="{518A00FD-D17F-4921-AC2C-67CCF4DC5537}"/>
    <cellStyle name="Vejica 2 2 3 2 2 4 6" xfId="43667" xr:uid="{6AE438CF-4E95-4400-8EA6-39EA544D76C8}"/>
    <cellStyle name="Vejica 2 2 3 2 2 4 7" xfId="50287" xr:uid="{81D00539-E3B0-4CAE-9DBA-3E82CE87D959}"/>
    <cellStyle name="Vejica 2 2 3 2 2 4 8" xfId="56561" xr:uid="{6A54A397-4847-4F93-ADE3-436532B08C20}"/>
    <cellStyle name="Vejica 2 2 3 2 2 5" xfId="1018" xr:uid="{00000000-0005-0000-0000-0000BE540000}"/>
    <cellStyle name="Vejica 2 2 3 2 2 5 2" xfId="3921" xr:uid="{00000000-0005-0000-0000-0000BF540000}"/>
    <cellStyle name="Vejica 2 2 3 2 2 5 2 2" xfId="9718" xr:uid="{00000000-0005-0000-0000-0000C0540000}"/>
    <cellStyle name="Vejica 2 2 3 2 2 5 2 3" xfId="18822" xr:uid="{00000000-0005-0000-0000-0000C1540000}"/>
    <cellStyle name="Vejica 2 2 3 2 2 5 2 4" xfId="27910" xr:uid="{221329A4-D044-4617-A6BB-62008A69A284}"/>
    <cellStyle name="Vejica 2 2 3 2 2 5 2 5" xfId="45995" xr:uid="{6D373E80-1D03-4059-B06F-4CDF070DECC9}"/>
    <cellStyle name="Vejica 2 2 3 2 2 5 2 6" xfId="52615" xr:uid="{488F0BEC-71C1-4171-9641-3C00D69F61FA}"/>
    <cellStyle name="Vejica 2 2 3 2 2 5 2 7" xfId="57565" xr:uid="{5497880F-6379-4675-A8D2-1D710FCD0106}"/>
    <cellStyle name="Vejica 2 2 3 2 2 5 3" xfId="6820" xr:uid="{00000000-0005-0000-0000-0000C2540000}"/>
    <cellStyle name="Vejica 2 2 3 2 2 5 4" xfId="15924" xr:uid="{00000000-0005-0000-0000-0000C3540000}"/>
    <cellStyle name="Vejica 2 2 3 2 2 5 5" xfId="25069" xr:uid="{70E389B9-21D5-453F-B552-6ECB6FAFEB2F}"/>
    <cellStyle name="Vejica 2 2 3 2 2 5 6" xfId="43156" xr:uid="{F8976D44-1D9A-4CC6-A0E4-DB92578A9D5C}"/>
    <cellStyle name="Vejica 2 2 3 2 2 5 7" xfId="49776" xr:uid="{3C826F64-9E7F-4D45-8E51-3506918E7B15}"/>
    <cellStyle name="Vejica 2 2 3 2 2 5 8" xfId="56227" xr:uid="{351018F9-9115-4269-BCF4-60FA0D38E560}"/>
    <cellStyle name="Vejica 2 2 3 2 2 6" xfId="3450" xr:uid="{00000000-0005-0000-0000-0000C4540000}"/>
    <cellStyle name="Vejica 2 2 3 2 2 6 2" xfId="9247" xr:uid="{00000000-0005-0000-0000-0000C5540000}"/>
    <cellStyle name="Vejica 2 2 3 2 2 6 3" xfId="18351" xr:uid="{00000000-0005-0000-0000-0000C6540000}"/>
    <cellStyle name="Vejica 2 2 3 2 2 6 4" xfId="27498" xr:uid="{DA9C906F-2F17-4AC8-B27E-F0398C2B3944}"/>
    <cellStyle name="Vejica 2 2 3 2 2 6 5" xfId="45583" xr:uid="{5AE510DE-7365-49E1-9BA5-F2E855866767}"/>
    <cellStyle name="Vejica 2 2 3 2 2 6 6" xfId="52203" xr:uid="{50E13E2A-641A-416E-9F31-3131A9967CC7}"/>
    <cellStyle name="Vejica 2 2 3 2 2 6 7" xfId="57231" xr:uid="{99F4AB08-C656-4E7E-A0F5-088102E5AAEA}"/>
    <cellStyle name="Vejica 2 2 3 2 2 7" xfId="6349" xr:uid="{00000000-0005-0000-0000-0000C7540000}"/>
    <cellStyle name="Vejica 2 2 3 2 2 7 2" xfId="30100" xr:uid="{96D39D1B-31AD-4A33-8EB4-4FF5F8AECEE0}"/>
    <cellStyle name="Vejica 2 2 3 2 2 7 3" xfId="48185" xr:uid="{0AC67DA9-FA15-4141-BF33-3E0365FA3493}"/>
    <cellStyle name="Vejica 2 2 3 2 2 7 4" xfId="54805" xr:uid="{17613553-8698-4738-9ECF-3C665086D9E6}"/>
    <cellStyle name="Vejica 2 2 3 2 2 7 5" xfId="58400" xr:uid="{FAD0ED89-0E22-47AD-8C4F-A4032A5F66C8}"/>
    <cellStyle name="Vejica 2 2 3 2 2 8" xfId="15254" xr:uid="{00000000-0005-0000-0000-0000C8540000}"/>
    <cellStyle name="Vejica 2 2 3 2 2 9" xfId="15453" xr:uid="{00000000-0005-0000-0000-0000C9540000}"/>
    <cellStyle name="Vejica 2 2 3 2 3" xfId="548" xr:uid="{00000000-0005-0000-0000-0000CA540000}"/>
    <cellStyle name="Vejica 2 2 3 2 4" xfId="644" xr:uid="{00000000-0005-0000-0000-0000CB540000}"/>
    <cellStyle name="Vejica 2 2 3 2 4 10" xfId="49402" xr:uid="{9DF33373-63E4-421A-B455-B03179A45CAA}"/>
    <cellStyle name="Vejica 2 2 3 2 4 11" xfId="55980" xr:uid="{A0D3CFF9-CB31-4C89-983E-1C94DD36C1B8}"/>
    <cellStyle name="Vejica 2 2 3 2 4 2" xfId="2003" xr:uid="{00000000-0005-0000-0000-0000CC540000}"/>
    <cellStyle name="Vejica 2 2 3 2 4 2 2" xfId="4902" xr:uid="{00000000-0005-0000-0000-0000CD540000}"/>
    <cellStyle name="Vejica 2 2 3 2 4 2 2 2" xfId="10699" xr:uid="{00000000-0005-0000-0000-0000CE540000}"/>
    <cellStyle name="Vejica 2 2 3 2 4 2 2 3" xfId="19803" xr:uid="{00000000-0005-0000-0000-0000CF540000}"/>
    <cellStyle name="Vejica 2 2 3 2 4 2 2 4" xfId="28516" xr:uid="{C57D0A06-D11F-4127-B0C3-C012BCE19C35}"/>
    <cellStyle name="Vejica 2 2 3 2 4 2 2 5" xfId="46601" xr:uid="{AD0E517E-77A1-4F56-892B-645DD42607C4}"/>
    <cellStyle name="Vejica 2 2 3 2 4 2 2 6" xfId="53221" xr:uid="{01E46E51-E237-4554-AAA3-673B59994D96}"/>
    <cellStyle name="Vejica 2 2 3 2 4 2 2 7" xfId="57986" xr:uid="{0728D2F1-969F-4F23-AB34-D37B07BB460E}"/>
    <cellStyle name="Vejica 2 2 3 2 4 2 3" xfId="7801" xr:uid="{00000000-0005-0000-0000-0000D0540000}"/>
    <cellStyle name="Vejica 2 2 3 2 4 2 3 2" xfId="30903" xr:uid="{C92583A8-6CE6-4011-8411-FEA2EA4173BE}"/>
    <cellStyle name="Vejica 2 2 3 2 4 2 3 3" xfId="48988" xr:uid="{FAE703F7-A7E9-4DA3-AC9E-22F9B8B6E6C8}"/>
    <cellStyle name="Vejica 2 2 3 2 4 2 3 4" xfId="55608" xr:uid="{AF73B6A3-6DD2-43A0-8CF4-B4E7AC853E2D}"/>
    <cellStyle name="Vejica 2 2 3 2 4 2 3 5" xfId="59157" xr:uid="{4FA923AC-0B28-4044-AC61-DCF6A916CFF5}"/>
    <cellStyle name="Vejica 2 2 3 2 4 2 4" xfId="16905" xr:uid="{00000000-0005-0000-0000-0000D1540000}"/>
    <cellStyle name="Vejica 2 2 3 2 4 2 5" xfId="26052" xr:uid="{427F954F-3FE6-4BB4-A8EE-9041D4422289}"/>
    <cellStyle name="Vejica 2 2 3 2 4 2 6" xfId="44137" xr:uid="{9BE07CC6-AD8B-4CB3-A9DA-1EB66086D82D}"/>
    <cellStyle name="Vejica 2 2 3 2 4 2 7" xfId="50757" xr:uid="{C62BD070-5EBE-484D-AE9E-56BBE8262EBD}"/>
    <cellStyle name="Vejica 2 2 3 2 4 2 8" xfId="56984" xr:uid="{6B305045-AD5E-40AB-A607-8BE74AB40AF8}"/>
    <cellStyle name="Vejica 2 2 3 2 4 3" xfId="1647" xr:uid="{00000000-0005-0000-0000-0000D2540000}"/>
    <cellStyle name="Vejica 2 2 3 2 4 3 2" xfId="4550" xr:uid="{00000000-0005-0000-0000-0000D3540000}"/>
    <cellStyle name="Vejica 2 2 3 2 4 3 2 2" xfId="10347" xr:uid="{00000000-0005-0000-0000-0000D4540000}"/>
    <cellStyle name="Vejica 2 2 3 2 4 3 2 3" xfId="19451" xr:uid="{00000000-0005-0000-0000-0000D5540000}"/>
    <cellStyle name="Vejica 2 2 3 2 4 3 2 4" xfId="28053" xr:uid="{D5B4B6B3-8A7B-49B3-93AA-5F979C8C603C}"/>
    <cellStyle name="Vejica 2 2 3 2 4 3 2 5" xfId="46138" xr:uid="{637831D8-62B8-4D9D-944B-4BECE1EDF7E1}"/>
    <cellStyle name="Vejica 2 2 3 2 4 3 2 6" xfId="52758" xr:uid="{4DC1F647-CF78-472F-AA5E-83162086B581}"/>
    <cellStyle name="Vejica 2 2 3 2 4 3 2 7" xfId="57652" xr:uid="{C8F0E37C-C3DD-41C7-A555-13748D93752D}"/>
    <cellStyle name="Vejica 2 2 3 2 4 3 3" xfId="7449" xr:uid="{00000000-0005-0000-0000-0000D6540000}"/>
    <cellStyle name="Vejica 2 2 3 2 4 3 3 2" xfId="30561" xr:uid="{0DAFE312-442F-4580-A48A-91AC38F54F7D}"/>
    <cellStyle name="Vejica 2 2 3 2 4 3 3 3" xfId="48646" xr:uid="{A0131B50-B6A8-40E1-9DB9-BBDBF84BC1F1}"/>
    <cellStyle name="Vejica 2 2 3 2 4 3 3 4" xfId="55266" xr:uid="{21EEF60E-7877-4B69-A743-D0414339B42E}"/>
    <cellStyle name="Vejica 2 2 3 2 4 3 3 5" xfId="58821" xr:uid="{C0A45869-E860-41F7-8FB5-74D6F9DBC9C7}"/>
    <cellStyle name="Vejica 2 2 3 2 4 3 4" xfId="16553" xr:uid="{00000000-0005-0000-0000-0000D7540000}"/>
    <cellStyle name="Vejica 2 2 3 2 4 3 5" xfId="25698" xr:uid="{AD7F71AA-4737-4B5F-9506-BF12BFABC0FA}"/>
    <cellStyle name="Vejica 2 2 3 2 4 3 6" xfId="43785" xr:uid="{25CF2526-AB8E-4AF4-8163-70CD9CD6BF0B}"/>
    <cellStyle name="Vejica 2 2 3 2 4 3 7" xfId="50405" xr:uid="{6AC159AA-1F91-4CF4-AC0E-A58F0B2F5927}"/>
    <cellStyle name="Vejica 2 2 3 2 4 3 8" xfId="56648" xr:uid="{B78E6888-65A5-401C-BB8C-5109E247A364}"/>
    <cellStyle name="Vejica 2 2 3 2 4 4" xfId="1214" xr:uid="{00000000-0005-0000-0000-0000D8540000}"/>
    <cellStyle name="Vejica 2 2 3 2 4 4 2" xfId="4117" xr:uid="{00000000-0005-0000-0000-0000D9540000}"/>
    <cellStyle name="Vejica 2 2 3 2 4 4 2 2" xfId="9914" xr:uid="{00000000-0005-0000-0000-0000DA540000}"/>
    <cellStyle name="Vejica 2 2 3 2 4 4 2 3" xfId="19018" xr:uid="{00000000-0005-0000-0000-0000DB540000}"/>
    <cellStyle name="Vejica 2 2 3 2 4 4 3" xfId="7016" xr:uid="{00000000-0005-0000-0000-0000DC540000}"/>
    <cellStyle name="Vejica 2 2 3 2 4 4 4" xfId="16120" xr:uid="{00000000-0005-0000-0000-0000DD540000}"/>
    <cellStyle name="Vejica 2 2 3 2 4 4 5" xfId="25265" xr:uid="{8958E42A-99DE-4E38-9422-389A08E1793B}"/>
    <cellStyle name="Vejica 2 2 3 2 4 4 6" xfId="43352" xr:uid="{DA664E53-A4EE-4AF4-BEAB-8A667503905D}"/>
    <cellStyle name="Vejica 2 2 3 2 4 4 7" xfId="49972" xr:uid="{ABBA9AA0-CF77-42EF-B1F1-844FC8F12585}"/>
    <cellStyle name="Vejica 2 2 3 2 4 4 8" xfId="56314" xr:uid="{37AFCBC0-071C-4934-A9FA-7690830342CF}"/>
    <cellStyle name="Vejica 2 2 3 2 4 5" xfId="3547" xr:uid="{00000000-0005-0000-0000-0000DE540000}"/>
    <cellStyle name="Vejica 2 2 3 2 4 5 2" xfId="9344" xr:uid="{00000000-0005-0000-0000-0000DF540000}"/>
    <cellStyle name="Vejica 2 2 3 2 4 5 3" xfId="18448" xr:uid="{00000000-0005-0000-0000-0000E0540000}"/>
    <cellStyle name="Vejica 2 2 3 2 4 5 4" xfId="27595" xr:uid="{D8AECE3B-0325-42C6-9109-208F72AEA126}"/>
    <cellStyle name="Vejica 2 2 3 2 4 5 5" xfId="45680" xr:uid="{6A57DD0A-E490-4CB9-B9D1-4BB514C68729}"/>
    <cellStyle name="Vejica 2 2 3 2 4 5 6" xfId="52300" xr:uid="{4D47FF20-B922-4A14-A9F2-E954EB016F31}"/>
    <cellStyle name="Vejica 2 2 3 2 4 5 7" xfId="57318" xr:uid="{234EC4E6-867F-4ADA-88F6-02ED7700CEFB}"/>
    <cellStyle name="Vejica 2 2 3 2 4 6" xfId="6446" xr:uid="{00000000-0005-0000-0000-0000E1540000}"/>
    <cellStyle name="Vejica 2 2 3 2 4 6 2" xfId="30187" xr:uid="{93053540-3142-492B-BE52-D07BE4A807D1}"/>
    <cellStyle name="Vejica 2 2 3 2 4 6 3" xfId="48272" xr:uid="{EADB4C71-A23F-4D05-859B-0B79F11B7C09}"/>
    <cellStyle name="Vejica 2 2 3 2 4 6 4" xfId="54892" xr:uid="{FFFDCF4C-5408-4466-9C47-2812EFB259AA}"/>
    <cellStyle name="Vejica 2 2 3 2 4 6 5" xfId="58487" xr:uid="{F470E8B7-101E-433C-8553-94A2D5BEB995}"/>
    <cellStyle name="Vejica 2 2 3 2 4 7" xfId="15550" xr:uid="{00000000-0005-0000-0000-0000E2540000}"/>
    <cellStyle name="Vejica 2 2 3 2 4 8" xfId="24695" xr:uid="{364BFEF6-D66E-4E4A-B99D-0E4854CBB604}"/>
    <cellStyle name="Vejica 2 2 3 2 4 9" xfId="42782" xr:uid="{6BF32BC9-3D8B-40A0-B3FA-3E06BD196B92}"/>
    <cellStyle name="Vejica 2 2 3 2 5" xfId="1836" xr:uid="{00000000-0005-0000-0000-0000E3540000}"/>
    <cellStyle name="Vejica 2 2 3 2 5 2" xfId="4735" xr:uid="{00000000-0005-0000-0000-0000E4540000}"/>
    <cellStyle name="Vejica 2 2 3 2 5 2 2" xfId="10532" xr:uid="{00000000-0005-0000-0000-0000E5540000}"/>
    <cellStyle name="Vejica 2 2 3 2 5 2 3" xfId="19636" xr:uid="{00000000-0005-0000-0000-0000E6540000}"/>
    <cellStyle name="Vejica 2 2 3 2 5 2 4" xfId="28718" xr:uid="{73E870A3-75C7-4934-A98B-2A8D746DE1E7}"/>
    <cellStyle name="Vejica 2 2 3 2 5 2 5" xfId="46803" xr:uid="{E67CC58D-3252-47E9-90E1-08215C8CE90F}"/>
    <cellStyle name="Vejica 2 2 3 2 5 2 6" xfId="53423" xr:uid="{C4B880D7-7C57-4263-B43B-6216EB0FBC90}"/>
    <cellStyle name="Vejica 2 2 3 2 5 2 7" xfId="58153" xr:uid="{0BA70DD1-029E-43D1-A797-42C04DA50A93}"/>
    <cellStyle name="Vejica 2 2 3 2 5 3" xfId="7634" xr:uid="{00000000-0005-0000-0000-0000E7540000}"/>
    <cellStyle name="Vejica 2 2 3 2 5 3 2" xfId="30736" xr:uid="{73AD5A4B-FB10-4636-9722-1F5E52D10389}"/>
    <cellStyle name="Vejica 2 2 3 2 5 3 3" xfId="48821" xr:uid="{FF2279DE-2653-4888-9865-F440A49B5A35}"/>
    <cellStyle name="Vejica 2 2 3 2 5 3 4" xfId="55441" xr:uid="{4443DF95-C46D-4587-B024-5695D2C3BFC8}"/>
    <cellStyle name="Vejica 2 2 3 2 5 3 5" xfId="58990" xr:uid="{D536D76A-7CC0-4CE2-9B5C-7085CF4FE067}"/>
    <cellStyle name="Vejica 2 2 3 2 5 4" xfId="16738" xr:uid="{00000000-0005-0000-0000-0000E8540000}"/>
    <cellStyle name="Vejica 2 2 3 2 5 5" xfId="25885" xr:uid="{0DAB542A-04D7-499F-9D23-C842C813B9FF}"/>
    <cellStyle name="Vejica 2 2 3 2 5 6" xfId="43970" xr:uid="{3E96028D-0F76-4A82-9874-F892D7B31979}"/>
    <cellStyle name="Vejica 2 2 3 2 5 7" xfId="50590" xr:uid="{9691678C-9C4B-4684-A4EC-AB1C189566CF}"/>
    <cellStyle name="Vejica 2 2 3 2 5 8" xfId="56817" xr:uid="{02E233AD-4EAD-4817-824F-341DAC678396}"/>
    <cellStyle name="Vejica 2 2 3 2 6" xfId="1434" xr:uid="{00000000-0005-0000-0000-0000E9540000}"/>
    <cellStyle name="Vejica 2 2 3 2 6 2" xfId="4337" xr:uid="{00000000-0005-0000-0000-0000EA540000}"/>
    <cellStyle name="Vejica 2 2 3 2 6 2 2" xfId="10134" xr:uid="{00000000-0005-0000-0000-0000EB540000}"/>
    <cellStyle name="Vejica 2 2 3 2 6 2 3" xfId="19238" xr:uid="{00000000-0005-0000-0000-0000EC540000}"/>
    <cellStyle name="Vejica 2 2 3 2 6 2 4" xfId="28291" xr:uid="{0E0A8679-850F-41E6-AB37-743D9B3D7704}"/>
    <cellStyle name="Vejica 2 2 3 2 6 2 5" xfId="46376" xr:uid="{47E5E11B-954E-4AA5-869E-4B9EA5E778C4}"/>
    <cellStyle name="Vejica 2 2 3 2 6 2 6" xfId="52996" xr:uid="{FA0B2659-9FF5-4AF8-8E71-C3E35AC95090}"/>
    <cellStyle name="Vejica 2 2 3 2 6 2 7" xfId="57819" xr:uid="{D42259CA-E12F-4DD7-884F-D0622B551D04}"/>
    <cellStyle name="Vejica 2 2 3 2 6 3" xfId="7236" xr:uid="{00000000-0005-0000-0000-0000ED540000}"/>
    <cellStyle name="Vejica 2 2 3 2 6 3 2" xfId="30370" xr:uid="{12C99EFC-C8BB-464E-AD29-DA9C249D75F0}"/>
    <cellStyle name="Vejica 2 2 3 2 6 3 3" xfId="48455" xr:uid="{93054298-F140-4ADD-A194-6FB370C82E5C}"/>
    <cellStyle name="Vejica 2 2 3 2 6 3 4" xfId="55075" xr:uid="{5489D472-68B0-4AA4-AA21-9B27512D3D18}"/>
    <cellStyle name="Vejica 2 2 3 2 6 3 5" xfId="58654" xr:uid="{7E06FC6E-2C19-4469-807B-EB38B536D9C7}"/>
    <cellStyle name="Vejica 2 2 3 2 6 4" xfId="16340" xr:uid="{00000000-0005-0000-0000-0000EE540000}"/>
    <cellStyle name="Vejica 2 2 3 2 6 5" xfId="25485" xr:uid="{9874F7AE-DAFC-4AD3-877A-55B1A713CFDA}"/>
    <cellStyle name="Vejica 2 2 3 2 6 6" xfId="43572" xr:uid="{37535DF4-5F20-4B44-9ADC-3F89B28A33D5}"/>
    <cellStyle name="Vejica 2 2 3 2 6 7" xfId="50192" xr:uid="{6BF9F341-A3A4-4DB8-BEC9-BB51FE746446}"/>
    <cellStyle name="Vejica 2 2 3 2 6 8" xfId="56481" xr:uid="{7AE4E258-11AD-48C0-9E81-11DD5F079E90}"/>
    <cellStyle name="Vejica 2 2 3 2 7" xfId="922" xr:uid="{00000000-0005-0000-0000-0000EF540000}"/>
    <cellStyle name="Vejica 2 2 3 2 7 2" xfId="3825" xr:uid="{00000000-0005-0000-0000-0000F0540000}"/>
    <cellStyle name="Vejica 2 2 3 2 7 2 2" xfId="9622" xr:uid="{00000000-0005-0000-0000-0000F1540000}"/>
    <cellStyle name="Vejica 2 2 3 2 7 2 3" xfId="18726" xr:uid="{00000000-0005-0000-0000-0000F2540000}"/>
    <cellStyle name="Vejica 2 2 3 2 7 2 4" xfId="27815" xr:uid="{2EA7EB31-DCC8-4663-BC44-1D00A39A1230}"/>
    <cellStyle name="Vejica 2 2 3 2 7 2 5" xfId="45900" xr:uid="{FA026880-0F40-442A-9A5C-F30388D20BC3}"/>
    <cellStyle name="Vejica 2 2 3 2 7 2 6" xfId="52520" xr:uid="{FE533461-3C4F-4FEA-8DB7-6613099B3908}"/>
    <cellStyle name="Vejica 2 2 3 2 7 2 7" xfId="57485" xr:uid="{8E47948B-5817-46A4-B48C-8372D56ADDA6}"/>
    <cellStyle name="Vejica 2 2 3 2 7 3" xfId="6724" xr:uid="{00000000-0005-0000-0000-0000F3540000}"/>
    <cellStyle name="Vejica 2 2 3 2 7 4" xfId="15828" xr:uid="{00000000-0005-0000-0000-0000F4540000}"/>
    <cellStyle name="Vejica 2 2 3 2 7 5" xfId="24973" xr:uid="{9FC6EDB0-0504-4007-8455-9B932E2A6961}"/>
    <cellStyle name="Vejica 2 2 3 2 7 6" xfId="43060" xr:uid="{5B38F8B5-A428-48F2-AA9C-500049D6FF08}"/>
    <cellStyle name="Vejica 2 2 3 2 7 7" xfId="49680" xr:uid="{9AC08954-D0AA-4487-BCB2-46A73E9D9C3F}"/>
    <cellStyle name="Vejica 2 2 3 2 7 8" xfId="56147" xr:uid="{2C8AD93B-068C-4E3A-9CA1-1629B93340CA}"/>
    <cellStyle name="Vejica 2 2 3 2 8" xfId="3355" xr:uid="{00000000-0005-0000-0000-0000F5540000}"/>
    <cellStyle name="Vejica 2 2 3 2 8 2" xfId="9152" xr:uid="{00000000-0005-0000-0000-0000F6540000}"/>
    <cellStyle name="Vejica 2 2 3 2 8 3" xfId="18256" xr:uid="{00000000-0005-0000-0000-0000F7540000}"/>
    <cellStyle name="Vejica 2 2 3 2 8 4" xfId="27403" xr:uid="{6861B433-135A-47AB-8FD9-C18FAE74DAB8}"/>
    <cellStyle name="Vejica 2 2 3 2 8 5" xfId="45488" xr:uid="{1C57A768-1E6F-46AF-B026-5D6871320F4E}"/>
    <cellStyle name="Vejica 2 2 3 2 8 6" xfId="52108" xr:uid="{65757E5C-840D-4D59-A72B-5B4A71CD66F3}"/>
    <cellStyle name="Vejica 2 2 3 2 8 7" xfId="57151" xr:uid="{789F2B89-91ED-4C3E-9C21-D92601B9A753}"/>
    <cellStyle name="Vejica 2 2 3 2 9" xfId="6254" xr:uid="{00000000-0005-0000-0000-0000F8540000}"/>
    <cellStyle name="Vejica 2 2 3 2 9 2" xfId="30020" xr:uid="{F7717EA9-8F0E-4F61-A8AA-190A3DB9F097}"/>
    <cellStyle name="Vejica 2 2 3 2 9 3" xfId="48105" xr:uid="{514686DF-CE95-44FA-BD3B-2B3E34DA9F03}"/>
    <cellStyle name="Vejica 2 2 3 2 9 4" xfId="54725" xr:uid="{1D146BD4-F853-44AB-ADCB-79B2EC58B6FC}"/>
    <cellStyle name="Vejica 2 2 3 2 9 5" xfId="58320" xr:uid="{4D5160A4-05FE-4AB7-A4E1-B7B70BE7ADE1}"/>
    <cellStyle name="Vejica 2 2 3 3" xfId="302" xr:uid="{00000000-0005-0000-0000-0000F9540000}"/>
    <cellStyle name="Vejica 2 2 3 3 10" xfId="24399" xr:uid="{648351B1-1E25-424E-BEBA-CF2A03A45615}"/>
    <cellStyle name="Vejica 2 2 3 3 11" xfId="42645" xr:uid="{5F714CFF-4A98-46F7-ABD3-187072CA5AA6}"/>
    <cellStyle name="Vejica 2 2 3 3 12" xfId="49265" xr:uid="{5B0D5873-3F00-4386-B0AA-89E5D7B78090}"/>
    <cellStyle name="Vejica 2 2 3 3 13" xfId="55853" xr:uid="{82785E1A-8808-4BFA-BDD8-DCDE1FA0A6C4}"/>
    <cellStyle name="Vejica 2 2 3 3 2" xfId="699" xr:uid="{00000000-0005-0000-0000-0000FA540000}"/>
    <cellStyle name="Vejica 2 2 3 3 2 10" xfId="49457" xr:uid="{3714E43B-8F18-421C-8FD9-04A4B069F773}"/>
    <cellStyle name="Vejica 2 2 3 3 2 11" xfId="56020" xr:uid="{07132519-E257-4277-BD9F-D8B67BCF12A0}"/>
    <cellStyle name="Vejica 2 2 3 3 2 2" xfId="2043" xr:uid="{00000000-0005-0000-0000-0000FB540000}"/>
    <cellStyle name="Vejica 2 2 3 3 2 2 2" xfId="4942" xr:uid="{00000000-0005-0000-0000-0000FC540000}"/>
    <cellStyle name="Vejica 2 2 3 3 2 2 2 2" xfId="10739" xr:uid="{00000000-0005-0000-0000-0000FD540000}"/>
    <cellStyle name="Vejica 2 2 3 3 2 2 2 3" xfId="19843" xr:uid="{00000000-0005-0000-0000-0000FE540000}"/>
    <cellStyle name="Vejica 2 2 3 3 2 2 2 4" xfId="28571" xr:uid="{32E8C55E-0B1A-4735-B27C-DD8DD0A017C0}"/>
    <cellStyle name="Vejica 2 2 3 3 2 2 2 5" xfId="46656" xr:uid="{DE9A8028-A1B4-4D54-9B32-D47D9CC81279}"/>
    <cellStyle name="Vejica 2 2 3 3 2 2 2 6" xfId="53276" xr:uid="{2CE11163-DDCA-448E-B9CD-C709EC04F1BB}"/>
    <cellStyle name="Vejica 2 2 3 3 2 2 2 7" xfId="58026" xr:uid="{1F4DCDD4-B88B-4744-A254-08F26BC6DFA5}"/>
    <cellStyle name="Vejica 2 2 3 3 2 2 3" xfId="7841" xr:uid="{00000000-0005-0000-0000-0000FF540000}"/>
    <cellStyle name="Vejica 2 2 3 3 2 2 3 2" xfId="30943" xr:uid="{230B9D5E-30FF-48F5-94CA-0F2DF1507ED0}"/>
    <cellStyle name="Vejica 2 2 3 3 2 2 3 3" xfId="49028" xr:uid="{B126C6A0-B9E8-473A-9042-C18D4D72806C}"/>
    <cellStyle name="Vejica 2 2 3 3 2 2 3 4" xfId="55648" xr:uid="{98A49B05-64A1-47F4-85E1-87F51D36FAD6}"/>
    <cellStyle name="Vejica 2 2 3 3 2 2 3 5" xfId="59197" xr:uid="{959599DB-BE5D-4275-A8FA-5023718196FF}"/>
    <cellStyle name="Vejica 2 2 3 3 2 2 4" xfId="16945" xr:uid="{00000000-0005-0000-0000-000000550000}"/>
    <cellStyle name="Vejica 2 2 3 3 2 2 5" xfId="26092" xr:uid="{77C1B165-B75F-4510-A624-ED8601C89C8D}"/>
    <cellStyle name="Vejica 2 2 3 3 2 2 6" xfId="44177" xr:uid="{027A0232-B4AD-483F-BF5B-68F778061C0E}"/>
    <cellStyle name="Vejica 2 2 3 3 2 2 7" xfId="50797" xr:uid="{AC2F4949-5FB0-4CF5-A60D-00508485F8B3}"/>
    <cellStyle name="Vejica 2 2 3 3 2 2 8" xfId="57024" xr:uid="{D4EC40A5-0524-47E2-8241-AA5A527E49E2}"/>
    <cellStyle name="Vejica 2 2 3 3 2 3" xfId="1702" xr:uid="{00000000-0005-0000-0000-000001550000}"/>
    <cellStyle name="Vejica 2 2 3 3 2 3 2" xfId="4605" xr:uid="{00000000-0005-0000-0000-000002550000}"/>
    <cellStyle name="Vejica 2 2 3 3 2 3 2 2" xfId="10402" xr:uid="{00000000-0005-0000-0000-000003550000}"/>
    <cellStyle name="Vejica 2 2 3 3 2 3 2 3" xfId="19506" xr:uid="{00000000-0005-0000-0000-000004550000}"/>
    <cellStyle name="Vejica 2 2 3 3 2 3 2 4" xfId="28108" xr:uid="{AA44E23C-51E7-4E28-84C4-BAFE05D1F92D}"/>
    <cellStyle name="Vejica 2 2 3 3 2 3 2 5" xfId="46193" xr:uid="{C47FF3F0-7105-4DC3-9FC2-6A96ED5DF66F}"/>
    <cellStyle name="Vejica 2 2 3 3 2 3 2 6" xfId="52813" xr:uid="{4A513B6D-558A-4BA6-802A-FBA9D3171F7B}"/>
    <cellStyle name="Vejica 2 2 3 3 2 3 2 7" xfId="57692" xr:uid="{97410B3D-C1B5-4DA0-A314-A1249C5BC492}"/>
    <cellStyle name="Vejica 2 2 3 3 2 3 3" xfId="7504" xr:uid="{00000000-0005-0000-0000-000005550000}"/>
    <cellStyle name="Vejica 2 2 3 3 2 3 3 2" xfId="30607" xr:uid="{63B28253-0596-4AAC-9E1B-9B9BF88D76B6}"/>
    <cellStyle name="Vejica 2 2 3 3 2 3 3 3" xfId="48692" xr:uid="{E9DCD5D7-FAD9-42E1-AA3F-6DA37CC50137}"/>
    <cellStyle name="Vejica 2 2 3 3 2 3 3 4" xfId="55312" xr:uid="{BDAE2A04-7FCA-4C98-BFD3-9867BD1F71E1}"/>
    <cellStyle name="Vejica 2 2 3 3 2 3 3 5" xfId="58861" xr:uid="{EF4EFCD8-9C9C-4124-A107-845F9786B667}"/>
    <cellStyle name="Vejica 2 2 3 3 2 3 4" xfId="16608" xr:uid="{00000000-0005-0000-0000-000006550000}"/>
    <cellStyle name="Vejica 2 2 3 3 2 3 5" xfId="25753" xr:uid="{F217F2E3-A0EC-4F99-8C90-EDADDD95C017}"/>
    <cellStyle name="Vejica 2 2 3 3 2 3 6" xfId="43840" xr:uid="{E604BB63-C0AF-46E5-B963-86FA90BC4A95}"/>
    <cellStyle name="Vejica 2 2 3 3 2 3 7" xfId="50460" xr:uid="{440DF8BF-1BA5-47B6-B003-B68500EF284E}"/>
    <cellStyle name="Vejica 2 2 3 3 2 3 8" xfId="56688" xr:uid="{60C1D494-4A41-44A6-80E6-7DEA600E64A5}"/>
    <cellStyle name="Vejica 2 2 3 3 2 4" xfId="1269" xr:uid="{00000000-0005-0000-0000-000007550000}"/>
    <cellStyle name="Vejica 2 2 3 3 2 4 2" xfId="4172" xr:uid="{00000000-0005-0000-0000-000008550000}"/>
    <cellStyle name="Vejica 2 2 3 3 2 4 2 2" xfId="9969" xr:uid="{00000000-0005-0000-0000-000009550000}"/>
    <cellStyle name="Vejica 2 2 3 3 2 4 2 3" xfId="19073" xr:uid="{00000000-0005-0000-0000-00000A550000}"/>
    <cellStyle name="Vejica 2 2 3 3 2 4 3" xfId="7071" xr:uid="{00000000-0005-0000-0000-00000B550000}"/>
    <cellStyle name="Vejica 2 2 3 3 2 4 4" xfId="16175" xr:uid="{00000000-0005-0000-0000-00000C550000}"/>
    <cellStyle name="Vejica 2 2 3 3 2 4 5" xfId="25320" xr:uid="{F9BED0BE-C68A-4283-8DB3-D2A5C4AA9C36}"/>
    <cellStyle name="Vejica 2 2 3 3 2 4 6" xfId="43407" xr:uid="{57C1E0F1-E698-4FEB-B3E6-D72F0509ECE0}"/>
    <cellStyle name="Vejica 2 2 3 3 2 4 7" xfId="50027" xr:uid="{44425DA0-0BB1-4560-9DD9-1B901048FBF6}"/>
    <cellStyle name="Vejica 2 2 3 3 2 4 8" xfId="56354" xr:uid="{1A141FBB-31DA-42A2-BC17-8083D636CC9D}"/>
    <cellStyle name="Vejica 2 2 3 3 2 5" xfId="3602" xr:uid="{00000000-0005-0000-0000-00000D550000}"/>
    <cellStyle name="Vejica 2 2 3 3 2 5 2" xfId="9399" xr:uid="{00000000-0005-0000-0000-00000E550000}"/>
    <cellStyle name="Vejica 2 2 3 3 2 5 3" xfId="18503" xr:uid="{00000000-0005-0000-0000-00000F550000}"/>
    <cellStyle name="Vejica 2 2 3 3 2 5 4" xfId="27650" xr:uid="{5E6D4742-6172-43AD-9B15-6B7B165C2B88}"/>
    <cellStyle name="Vejica 2 2 3 3 2 5 5" xfId="45735" xr:uid="{0B07AA02-D030-4488-A182-ED40B2E9376F}"/>
    <cellStyle name="Vejica 2 2 3 3 2 5 6" xfId="52355" xr:uid="{3B9722D7-0866-4CF4-BA17-3E0FD8ABC630}"/>
    <cellStyle name="Vejica 2 2 3 3 2 5 7" xfId="57358" xr:uid="{F961D32B-358E-4F76-BD2A-4C0E82141B00}"/>
    <cellStyle name="Vejica 2 2 3 3 2 6" xfId="6501" xr:uid="{00000000-0005-0000-0000-000010550000}"/>
    <cellStyle name="Vejica 2 2 3 3 2 6 2" xfId="30227" xr:uid="{13CEFD5E-E16A-4275-B4DD-E5EAFCD9C17E}"/>
    <cellStyle name="Vejica 2 2 3 3 2 6 3" xfId="48312" xr:uid="{C48E5B81-7EE1-4B75-970D-4D7AF309F95E}"/>
    <cellStyle name="Vejica 2 2 3 3 2 6 4" xfId="54932" xr:uid="{D5C5F39F-B213-4A98-8994-49ADDAAD0A12}"/>
    <cellStyle name="Vejica 2 2 3 3 2 6 5" xfId="58527" xr:uid="{B1B69225-BA61-474D-91E0-02D15E1C78D2}"/>
    <cellStyle name="Vejica 2 2 3 3 2 7" xfId="15605" xr:uid="{00000000-0005-0000-0000-000011550000}"/>
    <cellStyle name="Vejica 2 2 3 3 2 8" xfId="24750" xr:uid="{B770DE7C-0957-4EEC-9DD7-BAC04C756DC6}"/>
    <cellStyle name="Vejica 2 2 3 3 2 9" xfId="42837" xr:uid="{FF17C876-520A-40B0-8972-EEDBABE99B45}"/>
    <cellStyle name="Vejica 2 2 3 3 3" xfId="1876" xr:uid="{00000000-0005-0000-0000-000012550000}"/>
    <cellStyle name="Vejica 2 2 3 3 3 2" xfId="4775" xr:uid="{00000000-0005-0000-0000-000013550000}"/>
    <cellStyle name="Vejica 2 2 3 3 3 2 2" xfId="10572" xr:uid="{00000000-0005-0000-0000-000014550000}"/>
    <cellStyle name="Vejica 2 2 3 3 3 2 3" xfId="19676" xr:uid="{00000000-0005-0000-0000-000015550000}"/>
    <cellStyle name="Vejica 2 2 3 3 3 2 4" xfId="28764" xr:uid="{A0380C91-5F29-4F6D-B82D-20958B502158}"/>
    <cellStyle name="Vejica 2 2 3 3 3 2 5" xfId="46849" xr:uid="{993D7703-1BE3-4CD6-8AE3-0FD731561CA2}"/>
    <cellStyle name="Vejica 2 2 3 3 3 2 6" xfId="53469" xr:uid="{5EFE6F60-F8C1-48DA-A5E6-9F02C72D936C}"/>
    <cellStyle name="Vejica 2 2 3 3 3 2 7" xfId="58193" xr:uid="{B8449DCC-6C07-402E-BBED-AE1F76C20BD3}"/>
    <cellStyle name="Vejica 2 2 3 3 3 3" xfId="7674" xr:uid="{00000000-0005-0000-0000-000016550000}"/>
    <cellStyle name="Vejica 2 2 3 3 3 3 2" xfId="30776" xr:uid="{D36EBC8C-FD2F-4ACA-8A2D-3DA7D37D0519}"/>
    <cellStyle name="Vejica 2 2 3 3 3 3 3" xfId="48861" xr:uid="{4977C4EE-6379-4F3D-B19E-EF0BD097E041}"/>
    <cellStyle name="Vejica 2 2 3 3 3 3 4" xfId="55481" xr:uid="{CAB01061-7675-4C31-AAE3-39D9541C56E4}"/>
    <cellStyle name="Vejica 2 2 3 3 3 3 5" xfId="59030" xr:uid="{37BB5009-E958-4105-A56B-1F26EF2581C7}"/>
    <cellStyle name="Vejica 2 2 3 3 3 4" xfId="16778" xr:uid="{00000000-0005-0000-0000-000017550000}"/>
    <cellStyle name="Vejica 2 2 3 3 3 5" xfId="25925" xr:uid="{C35EA98E-A196-4274-B822-6B2A07F57361}"/>
    <cellStyle name="Vejica 2 2 3 3 3 6" xfId="44010" xr:uid="{EAD3079B-2787-407C-BC06-C3942987BE8D}"/>
    <cellStyle name="Vejica 2 2 3 3 3 7" xfId="50630" xr:uid="{FEFF311A-E16F-4614-8600-3D50606E3CAA}"/>
    <cellStyle name="Vejica 2 2 3 3 3 8" xfId="56857" xr:uid="{59A25672-DFFF-4EB7-AD17-E8A964B2AD96}"/>
    <cellStyle name="Vejica 2 2 3 3 4" xfId="1489" xr:uid="{00000000-0005-0000-0000-000018550000}"/>
    <cellStyle name="Vejica 2 2 3 3 4 2" xfId="4392" xr:uid="{00000000-0005-0000-0000-000019550000}"/>
    <cellStyle name="Vejica 2 2 3 3 4 2 2" xfId="10189" xr:uid="{00000000-0005-0000-0000-00001A550000}"/>
    <cellStyle name="Vejica 2 2 3 3 4 2 3" xfId="19293" xr:uid="{00000000-0005-0000-0000-00001B550000}"/>
    <cellStyle name="Vejica 2 2 3 3 4 2 4" xfId="28346" xr:uid="{C6154949-BC89-4758-BAC9-197FBDC39528}"/>
    <cellStyle name="Vejica 2 2 3 3 4 2 5" xfId="46431" xr:uid="{C0BFB32A-C75E-4501-A187-32239412B1D7}"/>
    <cellStyle name="Vejica 2 2 3 3 4 2 6" xfId="53051" xr:uid="{CCF455EC-CE50-4030-87BC-3D30D03EFCD7}"/>
    <cellStyle name="Vejica 2 2 3 3 4 2 7" xfId="57859" xr:uid="{63D31BCB-D56A-4B7A-8607-425124A45E69}"/>
    <cellStyle name="Vejica 2 2 3 3 4 3" xfId="7291" xr:uid="{00000000-0005-0000-0000-00001C550000}"/>
    <cellStyle name="Vejica 2 2 3 3 4 3 2" xfId="30416" xr:uid="{C44EF138-A2F8-4A4B-B3E0-F4FF5E16C896}"/>
    <cellStyle name="Vejica 2 2 3 3 4 3 3" xfId="48501" xr:uid="{F830C195-FBED-449D-92B0-F163C49147B2}"/>
    <cellStyle name="Vejica 2 2 3 3 4 3 4" xfId="55121" xr:uid="{1B288E0A-0D29-4E93-8518-000D4BFDA6CF}"/>
    <cellStyle name="Vejica 2 2 3 3 4 3 5" xfId="58694" xr:uid="{464CD904-4F8C-4D43-914B-238DC13D5A87}"/>
    <cellStyle name="Vejica 2 2 3 3 4 4" xfId="16395" xr:uid="{00000000-0005-0000-0000-00001D550000}"/>
    <cellStyle name="Vejica 2 2 3 3 4 5" xfId="25540" xr:uid="{88760BEB-C9C3-43E0-88AE-62D4D56F8C35}"/>
    <cellStyle name="Vejica 2 2 3 3 4 6" xfId="43627" xr:uid="{6BAA0A70-9B73-47D7-BE9E-A2DE43B0187F}"/>
    <cellStyle name="Vejica 2 2 3 3 4 7" xfId="50247" xr:uid="{7009F8CA-5C4A-4642-B0F9-7E4FD248C7B2}"/>
    <cellStyle name="Vejica 2 2 3 3 4 8" xfId="56521" xr:uid="{D54C131A-D9E2-48B5-A136-4E7680F24BB6}"/>
    <cellStyle name="Vejica 2 2 3 3 5" xfId="978" xr:uid="{00000000-0005-0000-0000-00001E550000}"/>
    <cellStyle name="Vejica 2 2 3 3 5 2" xfId="3881" xr:uid="{00000000-0005-0000-0000-00001F550000}"/>
    <cellStyle name="Vejica 2 2 3 3 5 2 2" xfId="9678" xr:uid="{00000000-0005-0000-0000-000020550000}"/>
    <cellStyle name="Vejica 2 2 3 3 5 2 3" xfId="18782" xr:uid="{00000000-0005-0000-0000-000021550000}"/>
    <cellStyle name="Vejica 2 2 3 3 5 2 4" xfId="27870" xr:uid="{9589C46C-44F3-430D-871F-020BF6A26430}"/>
    <cellStyle name="Vejica 2 2 3 3 5 2 5" xfId="45955" xr:uid="{AE1637FC-1943-49F9-84F1-0C9F396F06CC}"/>
    <cellStyle name="Vejica 2 2 3 3 5 2 6" xfId="52575" xr:uid="{16D753CC-85CC-4953-8999-46BD1F33D5E4}"/>
    <cellStyle name="Vejica 2 2 3 3 5 2 7" xfId="57525" xr:uid="{23AB5D8F-730D-404D-91BA-2D46B2804F15}"/>
    <cellStyle name="Vejica 2 2 3 3 5 3" xfId="6780" xr:uid="{00000000-0005-0000-0000-000022550000}"/>
    <cellStyle name="Vejica 2 2 3 3 5 4" xfId="15884" xr:uid="{00000000-0005-0000-0000-000023550000}"/>
    <cellStyle name="Vejica 2 2 3 3 5 5" xfId="25029" xr:uid="{2E17608C-E01D-492F-8560-D2F1E198877F}"/>
    <cellStyle name="Vejica 2 2 3 3 5 6" xfId="43116" xr:uid="{5A57F9EC-16D4-4257-9585-8811362D4367}"/>
    <cellStyle name="Vejica 2 2 3 3 5 7" xfId="49736" xr:uid="{70AFC62A-C1C2-4E29-A44C-2B8DE1339D50}"/>
    <cellStyle name="Vejica 2 2 3 3 5 8" xfId="56187" xr:uid="{F5DADA78-F3FA-48C6-8FA1-E0AAFCEDAC83}"/>
    <cellStyle name="Vejica 2 2 3 3 6" xfId="3410" xr:uid="{00000000-0005-0000-0000-000024550000}"/>
    <cellStyle name="Vejica 2 2 3 3 6 2" xfId="9207" xr:uid="{00000000-0005-0000-0000-000025550000}"/>
    <cellStyle name="Vejica 2 2 3 3 6 3" xfId="18311" xr:uid="{00000000-0005-0000-0000-000026550000}"/>
    <cellStyle name="Vejica 2 2 3 3 6 4" xfId="27458" xr:uid="{8ED6F655-07AA-45F2-A92C-2A6BDAAE6652}"/>
    <cellStyle name="Vejica 2 2 3 3 6 5" xfId="45543" xr:uid="{5922AE87-CFF8-4374-8DC8-0DC24BA5A22F}"/>
    <cellStyle name="Vejica 2 2 3 3 6 6" xfId="52163" xr:uid="{F3769D5D-2E09-4762-9B13-F422A0090C11}"/>
    <cellStyle name="Vejica 2 2 3 3 6 7" xfId="57191" xr:uid="{75EE25B0-EA3A-4D99-A11E-A736830895BE}"/>
    <cellStyle name="Vejica 2 2 3 3 7" xfId="6309" xr:uid="{00000000-0005-0000-0000-000027550000}"/>
    <cellStyle name="Vejica 2 2 3 3 7 2" xfId="30060" xr:uid="{B7925FCA-68F5-4715-A5BE-FC3E19177282}"/>
    <cellStyle name="Vejica 2 2 3 3 7 3" xfId="48145" xr:uid="{C072744C-B9B7-475D-BB63-A502AC212450}"/>
    <cellStyle name="Vejica 2 2 3 3 7 4" xfId="54765" xr:uid="{125C0DB9-1358-431A-9EDE-16EE26372A65}"/>
    <cellStyle name="Vejica 2 2 3 3 7 5" xfId="58360" xr:uid="{22B6D7BA-241C-4F61-BDD9-E3359BD9697F}"/>
    <cellStyle name="Vejica 2 2 3 3 8" xfId="15199" xr:uid="{00000000-0005-0000-0000-000028550000}"/>
    <cellStyle name="Vejica 2 2 3 3 9" xfId="15413" xr:uid="{00000000-0005-0000-0000-000029550000}"/>
    <cellStyle name="Vejica 2 2 3 4" xfId="547" xr:uid="{00000000-0005-0000-0000-00002A550000}"/>
    <cellStyle name="Vejica 2 2 3 5" xfId="604" xr:uid="{00000000-0005-0000-0000-00002B550000}"/>
    <cellStyle name="Vejica 2 2 3 5 10" xfId="49362" xr:uid="{FAC16818-D45C-4A20-96C5-057E13618AED}"/>
    <cellStyle name="Vejica 2 2 3 5 11" xfId="55940" xr:uid="{B301799E-C2D0-4739-B08A-A00D666300DE}"/>
    <cellStyle name="Vejica 2 2 3 5 2" xfId="1963" xr:uid="{00000000-0005-0000-0000-00002C550000}"/>
    <cellStyle name="Vejica 2 2 3 5 2 2" xfId="4862" xr:uid="{00000000-0005-0000-0000-00002D550000}"/>
    <cellStyle name="Vejica 2 2 3 5 2 2 2" xfId="10659" xr:uid="{00000000-0005-0000-0000-00002E550000}"/>
    <cellStyle name="Vejica 2 2 3 5 2 2 3" xfId="19763" xr:uid="{00000000-0005-0000-0000-00002F550000}"/>
    <cellStyle name="Vejica 2 2 3 5 2 2 4" xfId="28476" xr:uid="{92F46176-6FD8-459B-92CB-13916540B29B}"/>
    <cellStyle name="Vejica 2 2 3 5 2 2 5" xfId="46561" xr:uid="{FED004D6-62CC-40BC-B830-A558C466AE95}"/>
    <cellStyle name="Vejica 2 2 3 5 2 2 6" xfId="53181" xr:uid="{C5F36922-FEFC-420F-9DE2-119B24CF40DC}"/>
    <cellStyle name="Vejica 2 2 3 5 2 2 7" xfId="57946" xr:uid="{89586DF4-9771-49A8-BFD9-1DB8D11C288B}"/>
    <cellStyle name="Vejica 2 2 3 5 2 3" xfId="7761" xr:uid="{00000000-0005-0000-0000-000030550000}"/>
    <cellStyle name="Vejica 2 2 3 5 2 3 2" xfId="30863" xr:uid="{0E07BBF0-0DA0-41DC-9A2D-AC68040F79DE}"/>
    <cellStyle name="Vejica 2 2 3 5 2 3 3" xfId="48948" xr:uid="{F87E67DF-47C4-494E-B293-E9ED4DF41D87}"/>
    <cellStyle name="Vejica 2 2 3 5 2 3 4" xfId="55568" xr:uid="{EF1BF97B-E42D-40E4-BB3F-84F8B701CB4E}"/>
    <cellStyle name="Vejica 2 2 3 5 2 3 5" xfId="59117" xr:uid="{021D738E-8019-478A-91A4-3EE5CCBFAA07}"/>
    <cellStyle name="Vejica 2 2 3 5 2 4" xfId="16865" xr:uid="{00000000-0005-0000-0000-000031550000}"/>
    <cellStyle name="Vejica 2 2 3 5 2 5" xfId="26012" xr:uid="{1AAA80E0-5976-4635-8ED2-2D35E9C403BA}"/>
    <cellStyle name="Vejica 2 2 3 5 2 6" xfId="44097" xr:uid="{3D029B94-7B64-4DCB-9BDA-AEA3F4E51BB9}"/>
    <cellStyle name="Vejica 2 2 3 5 2 7" xfId="50717" xr:uid="{F550E06B-815B-48E9-B63F-F726610E9885}"/>
    <cellStyle name="Vejica 2 2 3 5 2 8" xfId="56944" xr:uid="{ACB0F924-5D90-44AA-B2FB-853641E52C51}"/>
    <cellStyle name="Vejica 2 2 3 5 3" xfId="1607" xr:uid="{00000000-0005-0000-0000-000032550000}"/>
    <cellStyle name="Vejica 2 2 3 5 3 2" xfId="4510" xr:uid="{00000000-0005-0000-0000-000033550000}"/>
    <cellStyle name="Vejica 2 2 3 5 3 2 2" xfId="10307" xr:uid="{00000000-0005-0000-0000-000034550000}"/>
    <cellStyle name="Vejica 2 2 3 5 3 2 3" xfId="19411" xr:uid="{00000000-0005-0000-0000-000035550000}"/>
    <cellStyle name="Vejica 2 2 3 5 3 2 4" xfId="28013" xr:uid="{F6DC798E-F5EC-416B-B9A7-01D2F0A108F7}"/>
    <cellStyle name="Vejica 2 2 3 5 3 2 5" xfId="46098" xr:uid="{0285F793-B8CA-4B8D-8118-465336421D39}"/>
    <cellStyle name="Vejica 2 2 3 5 3 2 6" xfId="52718" xr:uid="{B97F4F87-7AD6-4EF0-AD37-141303FD503F}"/>
    <cellStyle name="Vejica 2 2 3 5 3 2 7" xfId="57612" xr:uid="{AF0429BB-982A-43A1-918D-344CD702C16A}"/>
    <cellStyle name="Vejica 2 2 3 5 3 3" xfId="7409" xr:uid="{00000000-0005-0000-0000-000036550000}"/>
    <cellStyle name="Vejica 2 2 3 5 3 3 2" xfId="30521" xr:uid="{E2AD08E8-FC6E-4090-9A51-E4FC623FBC31}"/>
    <cellStyle name="Vejica 2 2 3 5 3 3 3" xfId="48606" xr:uid="{9495450D-068B-4486-95D9-0BE079FFA537}"/>
    <cellStyle name="Vejica 2 2 3 5 3 3 4" xfId="55226" xr:uid="{FAF04F43-92C2-431F-9F5D-B209D34407DA}"/>
    <cellStyle name="Vejica 2 2 3 5 3 3 5" xfId="58781" xr:uid="{62752F0D-F9B3-412D-9B3D-CF1EB64F42F3}"/>
    <cellStyle name="Vejica 2 2 3 5 3 4" xfId="16513" xr:uid="{00000000-0005-0000-0000-000037550000}"/>
    <cellStyle name="Vejica 2 2 3 5 3 5" xfId="25658" xr:uid="{B65E54FA-828D-4C9B-BC10-A8CA834151A2}"/>
    <cellStyle name="Vejica 2 2 3 5 3 6" xfId="43745" xr:uid="{EA389E76-0303-4064-864E-4A3F7FDEACF1}"/>
    <cellStyle name="Vejica 2 2 3 5 3 7" xfId="50365" xr:uid="{16481B7D-7E5D-4CE2-BB11-483172CDF22C}"/>
    <cellStyle name="Vejica 2 2 3 5 3 8" xfId="56608" xr:uid="{0004976E-701D-4A95-AF5C-6F8D899DD7CE}"/>
    <cellStyle name="Vejica 2 2 3 5 4" xfId="1174" xr:uid="{00000000-0005-0000-0000-000038550000}"/>
    <cellStyle name="Vejica 2 2 3 5 4 2" xfId="4077" xr:uid="{00000000-0005-0000-0000-000039550000}"/>
    <cellStyle name="Vejica 2 2 3 5 4 2 2" xfId="9874" xr:uid="{00000000-0005-0000-0000-00003A550000}"/>
    <cellStyle name="Vejica 2 2 3 5 4 2 3" xfId="18978" xr:uid="{00000000-0005-0000-0000-00003B550000}"/>
    <cellStyle name="Vejica 2 2 3 5 4 3" xfId="6976" xr:uid="{00000000-0005-0000-0000-00003C550000}"/>
    <cellStyle name="Vejica 2 2 3 5 4 4" xfId="16080" xr:uid="{00000000-0005-0000-0000-00003D550000}"/>
    <cellStyle name="Vejica 2 2 3 5 4 5" xfId="25225" xr:uid="{D70D0DEF-21E7-43FD-9DF9-36DFB09E5059}"/>
    <cellStyle name="Vejica 2 2 3 5 4 6" xfId="43312" xr:uid="{AB832529-1EA7-443F-B86A-ADA69A90D854}"/>
    <cellStyle name="Vejica 2 2 3 5 4 7" xfId="49932" xr:uid="{E7489743-51E1-4C01-B3C1-EE4EF69CDEFE}"/>
    <cellStyle name="Vejica 2 2 3 5 4 8" xfId="56274" xr:uid="{14921A32-E285-4EF5-9A5D-0EB25208664F}"/>
    <cellStyle name="Vejica 2 2 3 5 5" xfId="3507" xr:uid="{00000000-0005-0000-0000-00003E550000}"/>
    <cellStyle name="Vejica 2 2 3 5 5 2" xfId="9304" xr:uid="{00000000-0005-0000-0000-00003F550000}"/>
    <cellStyle name="Vejica 2 2 3 5 5 3" xfId="18408" xr:uid="{00000000-0005-0000-0000-000040550000}"/>
    <cellStyle name="Vejica 2 2 3 5 5 4" xfId="27555" xr:uid="{B73A4DA6-8F2F-43D8-9915-BE8B0284F3ED}"/>
    <cellStyle name="Vejica 2 2 3 5 5 5" xfId="45640" xr:uid="{FC0BB906-3E82-4AEC-97D9-30A29A84BE6B}"/>
    <cellStyle name="Vejica 2 2 3 5 5 6" xfId="52260" xr:uid="{45B94293-1DDD-4772-852A-BBCA8EB3292C}"/>
    <cellStyle name="Vejica 2 2 3 5 5 7" xfId="57278" xr:uid="{D26F767B-575D-4B42-8F34-2E8B82FF9F7C}"/>
    <cellStyle name="Vejica 2 2 3 5 6" xfId="6406" xr:uid="{00000000-0005-0000-0000-000041550000}"/>
    <cellStyle name="Vejica 2 2 3 5 6 2" xfId="30147" xr:uid="{B167B86E-9A4A-4A60-B177-737DDFC3858A}"/>
    <cellStyle name="Vejica 2 2 3 5 6 3" xfId="48232" xr:uid="{AE5246D2-3047-41CC-98A1-691D16690705}"/>
    <cellStyle name="Vejica 2 2 3 5 6 4" xfId="54852" xr:uid="{52ABC21E-F757-4795-939C-995909FA2EA8}"/>
    <cellStyle name="Vejica 2 2 3 5 6 5" xfId="58447" xr:uid="{5753FAE3-6A29-49F3-AE86-C2972FA0DB0A}"/>
    <cellStyle name="Vejica 2 2 3 5 7" xfId="15510" xr:uid="{00000000-0005-0000-0000-000042550000}"/>
    <cellStyle name="Vejica 2 2 3 5 8" xfId="24655" xr:uid="{2D480615-36D7-42E9-B746-7D25D4A4194D}"/>
    <cellStyle name="Vejica 2 2 3 5 9" xfId="42742" xr:uid="{D87E2B2A-7118-4B8B-AF8F-988A61625701}"/>
    <cellStyle name="Vejica 2 2 3 6" xfId="1796" xr:uid="{00000000-0005-0000-0000-000043550000}"/>
    <cellStyle name="Vejica 2 2 3 6 2" xfId="4695" xr:uid="{00000000-0005-0000-0000-000044550000}"/>
    <cellStyle name="Vejica 2 2 3 6 2 2" xfId="10492" xr:uid="{00000000-0005-0000-0000-000045550000}"/>
    <cellStyle name="Vejica 2 2 3 6 2 3" xfId="19596" xr:uid="{00000000-0005-0000-0000-000046550000}"/>
    <cellStyle name="Vejica 2 2 3 6 2 4" xfId="28678" xr:uid="{FC09A47F-B77F-4465-AB25-29697F76CEFC}"/>
    <cellStyle name="Vejica 2 2 3 6 2 5" xfId="46763" xr:uid="{67084E67-711C-49F1-BAC2-DF7C4EB917F8}"/>
    <cellStyle name="Vejica 2 2 3 6 2 6" xfId="53383" xr:uid="{4F2E4205-14D5-4D3B-BFA6-AC49D2FB294A}"/>
    <cellStyle name="Vejica 2 2 3 6 2 7" xfId="58113" xr:uid="{CFB4F235-39BA-4E20-B891-6DCB9A6ABDDD}"/>
    <cellStyle name="Vejica 2 2 3 6 3" xfId="7594" xr:uid="{00000000-0005-0000-0000-000047550000}"/>
    <cellStyle name="Vejica 2 2 3 6 3 2" xfId="30696" xr:uid="{6CBFDACD-98C6-4070-98B3-27329E8F324A}"/>
    <cellStyle name="Vejica 2 2 3 6 3 3" xfId="48781" xr:uid="{B1F72463-EBDE-4EB9-8658-179215C2FF44}"/>
    <cellStyle name="Vejica 2 2 3 6 3 4" xfId="55401" xr:uid="{1801CC81-021D-4943-B166-365FA353F444}"/>
    <cellStyle name="Vejica 2 2 3 6 3 5" xfId="58950" xr:uid="{3CECF10A-F7B9-4E60-B862-69030899D118}"/>
    <cellStyle name="Vejica 2 2 3 6 4" xfId="16698" xr:uid="{00000000-0005-0000-0000-000048550000}"/>
    <cellStyle name="Vejica 2 2 3 6 5" xfId="25845" xr:uid="{2611B1F2-5F62-43F5-BB03-47A740C4C070}"/>
    <cellStyle name="Vejica 2 2 3 6 6" xfId="43930" xr:uid="{91419AB4-B5DD-4ACD-8B2F-FF1D86BEA31A}"/>
    <cellStyle name="Vejica 2 2 3 6 7" xfId="50550" xr:uid="{B2CB0848-B1CF-46F4-AD21-9456EAD1AD2F}"/>
    <cellStyle name="Vejica 2 2 3 6 8" xfId="56777" xr:uid="{DEDC0AA2-4DFD-428B-BB2F-9B831277C131}"/>
    <cellStyle name="Vejica 2 2 3 7" xfId="1394" xr:uid="{00000000-0005-0000-0000-000049550000}"/>
    <cellStyle name="Vejica 2 2 3 7 2" xfId="4297" xr:uid="{00000000-0005-0000-0000-00004A550000}"/>
    <cellStyle name="Vejica 2 2 3 7 2 2" xfId="10094" xr:uid="{00000000-0005-0000-0000-00004B550000}"/>
    <cellStyle name="Vejica 2 2 3 7 2 3" xfId="19198" xr:uid="{00000000-0005-0000-0000-00004C550000}"/>
    <cellStyle name="Vejica 2 2 3 7 2 4" xfId="28251" xr:uid="{B9492EFD-03E5-4FED-822B-0F43C76557F5}"/>
    <cellStyle name="Vejica 2 2 3 7 2 5" xfId="46336" xr:uid="{2B1E0246-B7A4-4881-A4ED-8999649F40BB}"/>
    <cellStyle name="Vejica 2 2 3 7 2 6" xfId="52956" xr:uid="{E8413B56-542A-486E-B61B-4EF3B56B800A}"/>
    <cellStyle name="Vejica 2 2 3 7 2 7" xfId="57779" xr:uid="{C2CB6C10-F9A3-4700-86E5-4E322682A44E}"/>
    <cellStyle name="Vejica 2 2 3 7 3" xfId="7196" xr:uid="{00000000-0005-0000-0000-00004D550000}"/>
    <cellStyle name="Vejica 2 2 3 7 3 2" xfId="30330" xr:uid="{0B9395BA-4686-4D2A-81CA-547C74D62161}"/>
    <cellStyle name="Vejica 2 2 3 7 3 3" xfId="48415" xr:uid="{43146A3A-1DF7-4EE2-BE33-00449F873C6B}"/>
    <cellStyle name="Vejica 2 2 3 7 3 4" xfId="55035" xr:uid="{B9C59AF5-4D23-4524-9E44-3CAD2A47E0D8}"/>
    <cellStyle name="Vejica 2 2 3 7 3 5" xfId="58614" xr:uid="{49064B1D-64A3-499E-8E18-2712DD35DE71}"/>
    <cellStyle name="Vejica 2 2 3 7 4" xfId="16300" xr:uid="{00000000-0005-0000-0000-00004E550000}"/>
    <cellStyle name="Vejica 2 2 3 7 5" xfId="25445" xr:uid="{F2979C1E-785B-4B8C-9CDE-8001DCE61061}"/>
    <cellStyle name="Vejica 2 2 3 7 6" xfId="43532" xr:uid="{62547AD5-E767-413F-B2E1-979B2FF520D1}"/>
    <cellStyle name="Vejica 2 2 3 7 7" xfId="50152" xr:uid="{2BD461F3-FA72-4446-9719-91A37DD3FCF8}"/>
    <cellStyle name="Vejica 2 2 3 7 8" xfId="56441" xr:uid="{E1FBC48B-0254-4300-B938-9E20813860C8}"/>
    <cellStyle name="Vejica 2 2 3 8" xfId="881" xr:uid="{00000000-0005-0000-0000-00004F550000}"/>
    <cellStyle name="Vejica 2 2 3 8 2" xfId="3784" xr:uid="{00000000-0005-0000-0000-000050550000}"/>
    <cellStyle name="Vejica 2 2 3 8 2 2" xfId="9581" xr:uid="{00000000-0005-0000-0000-000051550000}"/>
    <cellStyle name="Vejica 2 2 3 8 2 3" xfId="18685" xr:uid="{00000000-0005-0000-0000-000052550000}"/>
    <cellStyle name="Vejica 2 2 3 8 2 4" xfId="27775" xr:uid="{869944B7-C307-43D4-9956-62ADBE3E52DF}"/>
    <cellStyle name="Vejica 2 2 3 8 2 5" xfId="45860" xr:uid="{03DC94F9-0DC0-4675-B895-197D17A6AA5C}"/>
    <cellStyle name="Vejica 2 2 3 8 2 6" xfId="52480" xr:uid="{3D62F435-45A4-40BE-A124-E159C4F9E6C8}"/>
    <cellStyle name="Vejica 2 2 3 8 2 7" xfId="57445" xr:uid="{8B499D05-473C-4F48-B7DB-0EA30EC87A72}"/>
    <cellStyle name="Vejica 2 2 3 8 3" xfId="6683" xr:uid="{00000000-0005-0000-0000-000053550000}"/>
    <cellStyle name="Vejica 2 2 3 8 4" xfId="15787" xr:uid="{00000000-0005-0000-0000-000054550000}"/>
    <cellStyle name="Vejica 2 2 3 8 5" xfId="24932" xr:uid="{486622F9-AA28-4BC5-9C47-EEDA966F02C6}"/>
    <cellStyle name="Vejica 2 2 3 8 6" xfId="43019" xr:uid="{4857D1E2-8223-444C-A6BC-832451FC3167}"/>
    <cellStyle name="Vejica 2 2 3 8 7" xfId="49639" xr:uid="{4E25164F-B423-475E-903C-06684F499CF2}"/>
    <cellStyle name="Vejica 2 2 3 8 8" xfId="56107" xr:uid="{378A6D67-1D5A-464C-865F-028B8B7815C9}"/>
    <cellStyle name="Vejica 2 2 3 9" xfId="3315" xr:uid="{00000000-0005-0000-0000-000055550000}"/>
    <cellStyle name="Vejica 2 2 3 9 2" xfId="9112" xr:uid="{00000000-0005-0000-0000-000056550000}"/>
    <cellStyle name="Vejica 2 2 3 9 3" xfId="18216" xr:uid="{00000000-0005-0000-0000-000057550000}"/>
    <cellStyle name="Vejica 2 2 3 9 4" xfId="27363" xr:uid="{E98CED0C-D94D-4662-8D3A-7240DB0DB4C6}"/>
    <cellStyle name="Vejica 2 2 3 9 5" xfId="45448" xr:uid="{BE649B4D-6C91-4781-9A01-55B39CB7F1A2}"/>
    <cellStyle name="Vejica 2 2 3 9 6" xfId="52068" xr:uid="{5DE81273-85BD-4A57-A338-723433F29538}"/>
    <cellStyle name="Vejica 2 2 3 9 7" xfId="57111" xr:uid="{5F5273AF-6EC9-40D8-B542-B21C5CBC6C45}"/>
    <cellStyle name="Vejica 2 2 4" xfId="188" xr:uid="{00000000-0005-0000-0000-000058550000}"/>
    <cellStyle name="Vejica 2 2 4 10" xfId="6200" xr:uid="{00000000-0005-0000-0000-000059550000}"/>
    <cellStyle name="Vejica 2 2 4 10 2" xfId="29969" xr:uid="{16821D7B-47F3-4156-BFA6-FE8790076FD7}"/>
    <cellStyle name="Vejica 2 2 4 10 3" xfId="48054" xr:uid="{F7F6AD96-77C2-4364-B3C8-2B16E2044C28}"/>
    <cellStyle name="Vejica 2 2 4 10 4" xfId="54674" xr:uid="{2AA2CC7B-ACA7-409E-877E-25AA786FF7FF}"/>
    <cellStyle name="Vejica 2 2 4 10 5" xfId="58269" xr:uid="{5ADDA536-07F1-4A84-82C4-8A70DBB0A6D7}"/>
    <cellStyle name="Vejica 2 2 4 11" xfId="15062" xr:uid="{00000000-0005-0000-0000-00005A550000}"/>
    <cellStyle name="Vejica 2 2 4 12" xfId="15304" xr:uid="{00000000-0005-0000-0000-00005B550000}"/>
    <cellStyle name="Vejica 2 2 4 13" xfId="24285" xr:uid="{4E53A862-CD35-471F-9557-A5D8AEAAC503}"/>
    <cellStyle name="Vejica 2 2 4 14" xfId="42536" xr:uid="{A8C15A73-5826-4A2E-A808-5B157A3C9DAB}"/>
    <cellStyle name="Vejica 2 2 4 15" xfId="49156" xr:uid="{2004BFA0-915F-4548-B291-45529D690887}"/>
    <cellStyle name="Vejica 2 2 4 16" xfId="55762" xr:uid="{9D889D68-03AD-4582-A21D-D9B492458206}"/>
    <cellStyle name="Vejica 2 2 4 2" xfId="235" xr:uid="{00000000-0005-0000-0000-00005C550000}"/>
    <cellStyle name="Vejica 2 2 4 2 10" xfId="15132" xr:uid="{00000000-0005-0000-0000-00005D550000}"/>
    <cellStyle name="Vejica 2 2 4 2 11" xfId="15347" xr:uid="{00000000-0005-0000-0000-00005E550000}"/>
    <cellStyle name="Vejica 2 2 4 2 12" xfId="24332" xr:uid="{B734F7B6-5517-4226-9A12-F7503D8E4F7A}"/>
    <cellStyle name="Vejica 2 2 4 2 13" xfId="42579" xr:uid="{AF22CF41-35EC-4BC3-A80C-3D3518129105}"/>
    <cellStyle name="Vejica 2 2 4 2 14" xfId="49199" xr:uid="{E3BB0928-4708-4124-AA29-1BF30F7C3902}"/>
    <cellStyle name="Vejica 2 2 4 2 15" xfId="55802" xr:uid="{70BC7538-E348-457C-9EB8-E32E6175AE5F}"/>
    <cellStyle name="Vejica 2 2 4 2 2" xfId="331" xr:uid="{00000000-0005-0000-0000-00005F550000}"/>
    <cellStyle name="Vejica 2 2 4 2 2 10" xfId="24428" xr:uid="{80E55743-0586-40EB-A196-72FF0D83A7D5}"/>
    <cellStyle name="Vejica 2 2 4 2 2 11" xfId="42674" xr:uid="{25E3DA1C-1A66-41C3-A2B6-5BCD3A267C97}"/>
    <cellStyle name="Vejica 2 2 4 2 2 12" xfId="49294" xr:uid="{6CE1119A-AC79-4637-BFC0-5420FDBDB1F2}"/>
    <cellStyle name="Vejica 2 2 4 2 2 13" xfId="55882" xr:uid="{E6418919-1863-4E00-AFA2-D43C19B986EF}"/>
    <cellStyle name="Vejica 2 2 4 2 2 2" xfId="728" xr:uid="{00000000-0005-0000-0000-000060550000}"/>
    <cellStyle name="Vejica 2 2 4 2 2 2 10" xfId="49486" xr:uid="{FE3D53A5-7766-4CE4-ADF8-5464BEFFC6AD}"/>
    <cellStyle name="Vejica 2 2 4 2 2 2 11" xfId="56049" xr:uid="{759379E3-BF1A-4C08-8131-CCDE94AC14B7}"/>
    <cellStyle name="Vejica 2 2 4 2 2 2 2" xfId="2072" xr:uid="{00000000-0005-0000-0000-000061550000}"/>
    <cellStyle name="Vejica 2 2 4 2 2 2 2 2" xfId="4971" xr:uid="{00000000-0005-0000-0000-000062550000}"/>
    <cellStyle name="Vejica 2 2 4 2 2 2 2 2 2" xfId="10768" xr:uid="{00000000-0005-0000-0000-000063550000}"/>
    <cellStyle name="Vejica 2 2 4 2 2 2 2 2 3" xfId="19872" xr:uid="{00000000-0005-0000-0000-000064550000}"/>
    <cellStyle name="Vejica 2 2 4 2 2 2 2 2 4" xfId="28600" xr:uid="{BD665866-413C-475C-A26A-D5E8B75340FB}"/>
    <cellStyle name="Vejica 2 2 4 2 2 2 2 2 5" xfId="46685" xr:uid="{B64DBC4F-143C-4144-8C29-91F581BD6593}"/>
    <cellStyle name="Vejica 2 2 4 2 2 2 2 2 6" xfId="53305" xr:uid="{579A18AB-7004-410E-A1A0-673A5D744B05}"/>
    <cellStyle name="Vejica 2 2 4 2 2 2 2 2 7" xfId="58055" xr:uid="{09DF38CC-950C-4C8C-A5D8-45DC81D3A5DB}"/>
    <cellStyle name="Vejica 2 2 4 2 2 2 2 3" xfId="7870" xr:uid="{00000000-0005-0000-0000-000065550000}"/>
    <cellStyle name="Vejica 2 2 4 2 2 2 2 3 2" xfId="30972" xr:uid="{9E87F29E-C75C-4F50-A2D2-950A2DF8A2CC}"/>
    <cellStyle name="Vejica 2 2 4 2 2 2 2 3 3" xfId="49057" xr:uid="{A2631B9B-18E1-43CC-AF51-56D96DDAFFFF}"/>
    <cellStyle name="Vejica 2 2 4 2 2 2 2 3 4" xfId="55677" xr:uid="{47D8FABB-5772-4CC3-8724-A5DA78D4954D}"/>
    <cellStyle name="Vejica 2 2 4 2 2 2 2 3 5" xfId="59226" xr:uid="{83794A19-DBC0-46F1-83BF-752635C5E54B}"/>
    <cellStyle name="Vejica 2 2 4 2 2 2 2 4" xfId="16974" xr:uid="{00000000-0005-0000-0000-000066550000}"/>
    <cellStyle name="Vejica 2 2 4 2 2 2 2 5" xfId="26121" xr:uid="{C9207030-5237-458C-9B40-7E33FB0472F7}"/>
    <cellStyle name="Vejica 2 2 4 2 2 2 2 6" xfId="44206" xr:uid="{AB0E5EAE-8067-4A46-A7E7-F4051B2E0C1F}"/>
    <cellStyle name="Vejica 2 2 4 2 2 2 2 7" xfId="50826" xr:uid="{DABF084B-CDFE-49D9-9263-1BC2263C52B2}"/>
    <cellStyle name="Vejica 2 2 4 2 2 2 2 8" xfId="57053" xr:uid="{6505A661-1E33-4028-8C80-38BD9FA0CC89}"/>
    <cellStyle name="Vejica 2 2 4 2 2 2 3" xfId="1731" xr:uid="{00000000-0005-0000-0000-000067550000}"/>
    <cellStyle name="Vejica 2 2 4 2 2 2 3 2" xfId="4634" xr:uid="{00000000-0005-0000-0000-000068550000}"/>
    <cellStyle name="Vejica 2 2 4 2 2 2 3 2 2" xfId="10431" xr:uid="{00000000-0005-0000-0000-000069550000}"/>
    <cellStyle name="Vejica 2 2 4 2 2 2 3 2 3" xfId="19535" xr:uid="{00000000-0005-0000-0000-00006A550000}"/>
    <cellStyle name="Vejica 2 2 4 2 2 2 3 2 4" xfId="28137" xr:uid="{8A095BAB-93F5-4F32-97D3-8D612E6D0899}"/>
    <cellStyle name="Vejica 2 2 4 2 2 2 3 2 5" xfId="46222" xr:uid="{126DD73A-77D0-4DF5-AAA0-73B52CC90FD3}"/>
    <cellStyle name="Vejica 2 2 4 2 2 2 3 2 6" xfId="52842" xr:uid="{719FD550-11D2-4F24-9621-319F5B5A3EFB}"/>
    <cellStyle name="Vejica 2 2 4 2 2 2 3 2 7" xfId="57721" xr:uid="{8418EF39-3DAC-4FD8-BE7F-90B18161F1B9}"/>
    <cellStyle name="Vejica 2 2 4 2 2 2 3 3" xfId="7533" xr:uid="{00000000-0005-0000-0000-00006B550000}"/>
    <cellStyle name="Vejica 2 2 4 2 2 2 3 3 2" xfId="30636" xr:uid="{BF0C30D8-0F7D-44BF-AE86-2FD41F9F04FF}"/>
    <cellStyle name="Vejica 2 2 4 2 2 2 3 3 3" xfId="48721" xr:uid="{01049822-6FEF-4074-891B-2B55F04BE3F5}"/>
    <cellStyle name="Vejica 2 2 4 2 2 2 3 3 4" xfId="55341" xr:uid="{85EF1641-3DA9-4055-97A2-FE8B4A50ECE4}"/>
    <cellStyle name="Vejica 2 2 4 2 2 2 3 3 5" xfId="58890" xr:uid="{9154217C-9DDC-4C5B-8140-7B0CEC31DD79}"/>
    <cellStyle name="Vejica 2 2 4 2 2 2 3 4" xfId="16637" xr:uid="{00000000-0005-0000-0000-00006C550000}"/>
    <cellStyle name="Vejica 2 2 4 2 2 2 3 5" xfId="25782" xr:uid="{DAFC8408-12CB-4701-8445-98A136AC1BBC}"/>
    <cellStyle name="Vejica 2 2 4 2 2 2 3 6" xfId="43869" xr:uid="{7722706E-2EBA-4F0D-8807-75356919C60F}"/>
    <cellStyle name="Vejica 2 2 4 2 2 2 3 7" xfId="50489" xr:uid="{0908A53E-BB0C-4806-850E-0BA06D9CEC64}"/>
    <cellStyle name="Vejica 2 2 4 2 2 2 3 8" xfId="56717" xr:uid="{AC99E348-90A1-4FF7-B26F-C7F3327BCCA2}"/>
    <cellStyle name="Vejica 2 2 4 2 2 2 4" xfId="1298" xr:uid="{00000000-0005-0000-0000-00006D550000}"/>
    <cellStyle name="Vejica 2 2 4 2 2 2 4 2" xfId="4201" xr:uid="{00000000-0005-0000-0000-00006E550000}"/>
    <cellStyle name="Vejica 2 2 4 2 2 2 4 2 2" xfId="9998" xr:uid="{00000000-0005-0000-0000-00006F550000}"/>
    <cellStyle name="Vejica 2 2 4 2 2 2 4 2 3" xfId="19102" xr:uid="{00000000-0005-0000-0000-000070550000}"/>
    <cellStyle name="Vejica 2 2 4 2 2 2 4 3" xfId="7100" xr:uid="{00000000-0005-0000-0000-000071550000}"/>
    <cellStyle name="Vejica 2 2 4 2 2 2 4 4" xfId="16204" xr:uid="{00000000-0005-0000-0000-000072550000}"/>
    <cellStyle name="Vejica 2 2 4 2 2 2 4 5" xfId="25349" xr:uid="{FCA3C7A9-BB1B-4D40-A68D-BA2B0EBFB3BF}"/>
    <cellStyle name="Vejica 2 2 4 2 2 2 4 6" xfId="43436" xr:uid="{E1505AA6-F058-4B29-B29C-398D3C455FA9}"/>
    <cellStyle name="Vejica 2 2 4 2 2 2 4 7" xfId="50056" xr:uid="{1F76A935-CDA4-48AB-A5C1-688279D06EF5}"/>
    <cellStyle name="Vejica 2 2 4 2 2 2 4 8" xfId="56383" xr:uid="{8522BA34-82B0-4792-9C83-0DEE009F8BB3}"/>
    <cellStyle name="Vejica 2 2 4 2 2 2 5" xfId="3631" xr:uid="{00000000-0005-0000-0000-000073550000}"/>
    <cellStyle name="Vejica 2 2 4 2 2 2 5 2" xfId="9428" xr:uid="{00000000-0005-0000-0000-000074550000}"/>
    <cellStyle name="Vejica 2 2 4 2 2 2 5 3" xfId="18532" xr:uid="{00000000-0005-0000-0000-000075550000}"/>
    <cellStyle name="Vejica 2 2 4 2 2 2 5 4" xfId="27679" xr:uid="{B67E530B-099E-45ED-B446-90128EE6DDDE}"/>
    <cellStyle name="Vejica 2 2 4 2 2 2 5 5" xfId="45764" xr:uid="{9482CBB8-EAA8-4679-959B-747E087001D8}"/>
    <cellStyle name="Vejica 2 2 4 2 2 2 5 6" xfId="52384" xr:uid="{725A693C-3125-4605-BC0F-01070F6E90D6}"/>
    <cellStyle name="Vejica 2 2 4 2 2 2 5 7" xfId="57387" xr:uid="{1421D067-180A-4EF0-A8BA-2A2F7E31385F}"/>
    <cellStyle name="Vejica 2 2 4 2 2 2 6" xfId="6530" xr:uid="{00000000-0005-0000-0000-000076550000}"/>
    <cellStyle name="Vejica 2 2 4 2 2 2 6 2" xfId="30256" xr:uid="{0C6895C9-9346-436A-A65B-27930B996E99}"/>
    <cellStyle name="Vejica 2 2 4 2 2 2 6 3" xfId="48341" xr:uid="{49F31C8C-0BE8-4EC0-A173-4803622CBE57}"/>
    <cellStyle name="Vejica 2 2 4 2 2 2 6 4" xfId="54961" xr:uid="{9F101CB9-794B-4F74-9B7F-A2908D78605B}"/>
    <cellStyle name="Vejica 2 2 4 2 2 2 6 5" xfId="58556" xr:uid="{12F4C1C3-6379-47BD-99BE-3A80C1ECA4D2}"/>
    <cellStyle name="Vejica 2 2 4 2 2 2 7" xfId="15634" xr:uid="{00000000-0005-0000-0000-000077550000}"/>
    <cellStyle name="Vejica 2 2 4 2 2 2 8" xfId="24779" xr:uid="{0BD6DF83-1FB4-48C8-AB27-9989E1F9F85C}"/>
    <cellStyle name="Vejica 2 2 4 2 2 2 9" xfId="42866" xr:uid="{C502B547-0F70-4526-9984-59305DF2152D}"/>
    <cellStyle name="Vejica 2 2 4 2 2 3" xfId="1905" xr:uid="{00000000-0005-0000-0000-000078550000}"/>
    <cellStyle name="Vejica 2 2 4 2 2 3 2" xfId="4804" xr:uid="{00000000-0005-0000-0000-000079550000}"/>
    <cellStyle name="Vejica 2 2 4 2 2 3 2 2" xfId="10601" xr:uid="{00000000-0005-0000-0000-00007A550000}"/>
    <cellStyle name="Vejica 2 2 4 2 2 3 2 3" xfId="19705" xr:uid="{00000000-0005-0000-0000-00007B550000}"/>
    <cellStyle name="Vejica 2 2 4 2 2 3 2 4" xfId="28793" xr:uid="{1D7BC4C8-92FE-4396-97F1-CACF1D684299}"/>
    <cellStyle name="Vejica 2 2 4 2 2 3 2 5" xfId="46878" xr:uid="{28BD6E7C-FDD5-45EE-BED4-BEDC6189781A}"/>
    <cellStyle name="Vejica 2 2 4 2 2 3 2 6" xfId="53498" xr:uid="{7E5B89CD-9444-4D13-BEC6-2BFDEA08A33C}"/>
    <cellStyle name="Vejica 2 2 4 2 2 3 2 7" xfId="58222" xr:uid="{C132D66F-AB67-4D4F-B8E6-EED5EF0AC0B2}"/>
    <cellStyle name="Vejica 2 2 4 2 2 3 3" xfId="7703" xr:uid="{00000000-0005-0000-0000-00007C550000}"/>
    <cellStyle name="Vejica 2 2 4 2 2 3 3 2" xfId="30805" xr:uid="{438F14C0-FAA2-4E73-A521-82C48227FC03}"/>
    <cellStyle name="Vejica 2 2 4 2 2 3 3 3" xfId="48890" xr:uid="{E54110A4-C29B-4D86-9DCB-3CE7CEDFA097}"/>
    <cellStyle name="Vejica 2 2 4 2 2 3 3 4" xfId="55510" xr:uid="{07AC1A6F-2145-4B8B-B43C-E1B9D44AC957}"/>
    <cellStyle name="Vejica 2 2 4 2 2 3 3 5" xfId="59059" xr:uid="{6E7E164B-CAFE-4992-A0E3-C92A81E980F8}"/>
    <cellStyle name="Vejica 2 2 4 2 2 3 4" xfId="16807" xr:uid="{00000000-0005-0000-0000-00007D550000}"/>
    <cellStyle name="Vejica 2 2 4 2 2 3 5" xfId="25954" xr:uid="{5B4DD2F3-3165-41CE-B2CA-3FBC8553833B}"/>
    <cellStyle name="Vejica 2 2 4 2 2 3 6" xfId="44039" xr:uid="{66123DEA-A5CF-4FB5-B03B-F3F3284D03B8}"/>
    <cellStyle name="Vejica 2 2 4 2 2 3 7" xfId="50659" xr:uid="{2B643A4C-AE1E-4061-836E-554F4B4E6805}"/>
    <cellStyle name="Vejica 2 2 4 2 2 3 8" xfId="56886" xr:uid="{7E143D31-8FF2-49F4-892F-60E277ABE5C3}"/>
    <cellStyle name="Vejica 2 2 4 2 2 4" xfId="1518" xr:uid="{00000000-0005-0000-0000-00007E550000}"/>
    <cellStyle name="Vejica 2 2 4 2 2 4 2" xfId="4421" xr:uid="{00000000-0005-0000-0000-00007F550000}"/>
    <cellStyle name="Vejica 2 2 4 2 2 4 2 2" xfId="10218" xr:uid="{00000000-0005-0000-0000-000080550000}"/>
    <cellStyle name="Vejica 2 2 4 2 2 4 2 3" xfId="19322" xr:uid="{00000000-0005-0000-0000-000081550000}"/>
    <cellStyle name="Vejica 2 2 4 2 2 4 2 4" xfId="28375" xr:uid="{37BF3967-873A-44B2-A82F-7CCAF9CB1EC7}"/>
    <cellStyle name="Vejica 2 2 4 2 2 4 2 5" xfId="46460" xr:uid="{E1383D20-5815-4330-9433-B19A4165C6A3}"/>
    <cellStyle name="Vejica 2 2 4 2 2 4 2 6" xfId="53080" xr:uid="{8E193A6B-3C68-4C88-AF05-F4310A047C00}"/>
    <cellStyle name="Vejica 2 2 4 2 2 4 2 7" xfId="57888" xr:uid="{F1C190FF-95F1-49CC-AD7B-21E0D1689D34}"/>
    <cellStyle name="Vejica 2 2 4 2 2 4 3" xfId="7320" xr:uid="{00000000-0005-0000-0000-000082550000}"/>
    <cellStyle name="Vejica 2 2 4 2 2 4 3 2" xfId="30445" xr:uid="{B6337234-315D-4620-B918-2EF612BB1D6A}"/>
    <cellStyle name="Vejica 2 2 4 2 2 4 3 3" xfId="48530" xr:uid="{C03E8704-369D-4D1B-9B83-D84F7510EEB1}"/>
    <cellStyle name="Vejica 2 2 4 2 2 4 3 4" xfId="55150" xr:uid="{20DFD4B9-9270-4BC7-A51E-647D7BFC50BC}"/>
    <cellStyle name="Vejica 2 2 4 2 2 4 3 5" xfId="58723" xr:uid="{B300BA2A-22FF-47CE-BBCA-B928C4BDF451}"/>
    <cellStyle name="Vejica 2 2 4 2 2 4 4" xfId="16424" xr:uid="{00000000-0005-0000-0000-000083550000}"/>
    <cellStyle name="Vejica 2 2 4 2 2 4 5" xfId="25569" xr:uid="{DC193543-4285-48F4-9595-E519AA0181FF}"/>
    <cellStyle name="Vejica 2 2 4 2 2 4 6" xfId="43656" xr:uid="{686720CC-49F4-4009-800A-939BD57EE87E}"/>
    <cellStyle name="Vejica 2 2 4 2 2 4 7" xfId="50276" xr:uid="{7C9553E9-E299-4393-896C-06682A1D08E1}"/>
    <cellStyle name="Vejica 2 2 4 2 2 4 8" xfId="56550" xr:uid="{365BC52C-D535-4302-B356-E103586AE37E}"/>
    <cellStyle name="Vejica 2 2 4 2 2 5" xfId="1007" xr:uid="{00000000-0005-0000-0000-000084550000}"/>
    <cellStyle name="Vejica 2 2 4 2 2 5 2" xfId="3910" xr:uid="{00000000-0005-0000-0000-000085550000}"/>
    <cellStyle name="Vejica 2 2 4 2 2 5 2 2" xfId="9707" xr:uid="{00000000-0005-0000-0000-000086550000}"/>
    <cellStyle name="Vejica 2 2 4 2 2 5 2 3" xfId="18811" xr:uid="{00000000-0005-0000-0000-000087550000}"/>
    <cellStyle name="Vejica 2 2 4 2 2 5 2 4" xfId="27899" xr:uid="{208451D8-8375-4202-B855-6E4BB6A61B74}"/>
    <cellStyle name="Vejica 2 2 4 2 2 5 2 5" xfId="45984" xr:uid="{443FDCAD-8367-47F0-9CA4-C8ADA6BB5480}"/>
    <cellStyle name="Vejica 2 2 4 2 2 5 2 6" xfId="52604" xr:uid="{80D7D4A2-7597-4402-BEB2-459061A4F66A}"/>
    <cellStyle name="Vejica 2 2 4 2 2 5 2 7" xfId="57554" xr:uid="{B10F119E-CCC1-4006-86E8-B1BCF8E3F3E2}"/>
    <cellStyle name="Vejica 2 2 4 2 2 5 3" xfId="6809" xr:uid="{00000000-0005-0000-0000-000088550000}"/>
    <cellStyle name="Vejica 2 2 4 2 2 5 4" xfId="15913" xr:uid="{00000000-0005-0000-0000-000089550000}"/>
    <cellStyle name="Vejica 2 2 4 2 2 5 5" xfId="25058" xr:uid="{F6FA5346-AD32-4254-B3EC-CA44C5AE95D9}"/>
    <cellStyle name="Vejica 2 2 4 2 2 5 6" xfId="43145" xr:uid="{F6F79E65-47EC-4ED6-819C-842989C7BC28}"/>
    <cellStyle name="Vejica 2 2 4 2 2 5 7" xfId="49765" xr:uid="{C3FD6673-3299-47E3-9F34-E84214CF658A}"/>
    <cellStyle name="Vejica 2 2 4 2 2 5 8" xfId="56216" xr:uid="{FB609974-01AE-4BDE-867D-BD54C05D0156}"/>
    <cellStyle name="Vejica 2 2 4 2 2 6" xfId="3439" xr:uid="{00000000-0005-0000-0000-00008A550000}"/>
    <cellStyle name="Vejica 2 2 4 2 2 6 2" xfId="9236" xr:uid="{00000000-0005-0000-0000-00008B550000}"/>
    <cellStyle name="Vejica 2 2 4 2 2 6 3" xfId="18340" xr:uid="{00000000-0005-0000-0000-00008C550000}"/>
    <cellStyle name="Vejica 2 2 4 2 2 6 4" xfId="27487" xr:uid="{D779D716-622D-4E37-8DC7-0341F396BD87}"/>
    <cellStyle name="Vejica 2 2 4 2 2 6 5" xfId="45572" xr:uid="{048758D4-46D6-4ED4-8C2B-7F9A893AA413}"/>
    <cellStyle name="Vejica 2 2 4 2 2 6 6" xfId="52192" xr:uid="{1D502B5A-A729-4B01-9469-22DC1567C224}"/>
    <cellStyle name="Vejica 2 2 4 2 2 6 7" xfId="57220" xr:uid="{20B75E50-1498-4CE4-BB03-380859743774}"/>
    <cellStyle name="Vejica 2 2 4 2 2 7" xfId="6338" xr:uid="{00000000-0005-0000-0000-00008D550000}"/>
    <cellStyle name="Vejica 2 2 4 2 2 7 2" xfId="30089" xr:uid="{6E63F153-DCB6-4AE0-AC7C-C701949F2933}"/>
    <cellStyle name="Vejica 2 2 4 2 2 7 3" xfId="48174" xr:uid="{CE97543E-8D3F-46CC-8534-6D9BD212F697}"/>
    <cellStyle name="Vejica 2 2 4 2 2 7 4" xfId="54794" xr:uid="{1B5D5222-8B9F-4F13-90CE-0CC76CF805FA}"/>
    <cellStyle name="Vejica 2 2 4 2 2 7 5" xfId="58389" xr:uid="{ADC64F7D-5172-4C0D-A8E9-FCDFBC8002A6}"/>
    <cellStyle name="Vejica 2 2 4 2 2 8" xfId="15243" xr:uid="{00000000-0005-0000-0000-00008E550000}"/>
    <cellStyle name="Vejica 2 2 4 2 2 9" xfId="15442" xr:uid="{00000000-0005-0000-0000-00008F550000}"/>
    <cellStyle name="Vejica 2 2 4 2 3" xfId="550" xr:uid="{00000000-0005-0000-0000-000090550000}"/>
    <cellStyle name="Vejica 2 2 4 2 4" xfId="633" xr:uid="{00000000-0005-0000-0000-000091550000}"/>
    <cellStyle name="Vejica 2 2 4 2 4 10" xfId="49391" xr:uid="{573411FD-03D2-4532-B652-35444B306994}"/>
    <cellStyle name="Vejica 2 2 4 2 4 11" xfId="55969" xr:uid="{AAE5CA9C-9B37-4F77-BB97-FEA1358512D7}"/>
    <cellStyle name="Vejica 2 2 4 2 4 2" xfId="1992" xr:uid="{00000000-0005-0000-0000-000092550000}"/>
    <cellStyle name="Vejica 2 2 4 2 4 2 2" xfId="4891" xr:uid="{00000000-0005-0000-0000-000093550000}"/>
    <cellStyle name="Vejica 2 2 4 2 4 2 2 2" xfId="10688" xr:uid="{00000000-0005-0000-0000-000094550000}"/>
    <cellStyle name="Vejica 2 2 4 2 4 2 2 3" xfId="19792" xr:uid="{00000000-0005-0000-0000-000095550000}"/>
    <cellStyle name="Vejica 2 2 4 2 4 2 2 4" xfId="28505" xr:uid="{2CEAB395-9287-4CC6-9FD4-DAA82AC546DC}"/>
    <cellStyle name="Vejica 2 2 4 2 4 2 2 5" xfId="46590" xr:uid="{E355AAD0-B7A3-4945-B27B-3EC6EBC84482}"/>
    <cellStyle name="Vejica 2 2 4 2 4 2 2 6" xfId="53210" xr:uid="{ECE79001-7992-43B3-BF9A-19A0F4040FE8}"/>
    <cellStyle name="Vejica 2 2 4 2 4 2 2 7" xfId="57975" xr:uid="{A9485282-F49D-4F97-970B-7888C2358C94}"/>
    <cellStyle name="Vejica 2 2 4 2 4 2 3" xfId="7790" xr:uid="{00000000-0005-0000-0000-000096550000}"/>
    <cellStyle name="Vejica 2 2 4 2 4 2 3 2" xfId="30892" xr:uid="{71ADF91B-AFED-4EBC-AADE-87FED2A25BCA}"/>
    <cellStyle name="Vejica 2 2 4 2 4 2 3 3" xfId="48977" xr:uid="{04BB2125-1074-4B97-88C9-BE55F6929964}"/>
    <cellStyle name="Vejica 2 2 4 2 4 2 3 4" xfId="55597" xr:uid="{A01A03B4-20FB-44E2-88AC-46DC3963D7C1}"/>
    <cellStyle name="Vejica 2 2 4 2 4 2 3 5" xfId="59146" xr:uid="{FB1C16B4-75C5-4086-A28B-0F13259676F2}"/>
    <cellStyle name="Vejica 2 2 4 2 4 2 4" xfId="16894" xr:uid="{00000000-0005-0000-0000-000097550000}"/>
    <cellStyle name="Vejica 2 2 4 2 4 2 5" xfId="26041" xr:uid="{7CF1CB5C-3C54-4774-AD8D-6F4DF751B7D9}"/>
    <cellStyle name="Vejica 2 2 4 2 4 2 6" xfId="44126" xr:uid="{03E903AF-1AA8-4DA3-994B-592F9CD98696}"/>
    <cellStyle name="Vejica 2 2 4 2 4 2 7" xfId="50746" xr:uid="{11E3CFB5-9D63-4277-A91E-2B4843EEF06C}"/>
    <cellStyle name="Vejica 2 2 4 2 4 2 8" xfId="56973" xr:uid="{9850EBC9-CC8A-4E50-8481-7704C5806BD5}"/>
    <cellStyle name="Vejica 2 2 4 2 4 3" xfId="1636" xr:uid="{00000000-0005-0000-0000-000098550000}"/>
    <cellStyle name="Vejica 2 2 4 2 4 3 2" xfId="4539" xr:uid="{00000000-0005-0000-0000-000099550000}"/>
    <cellStyle name="Vejica 2 2 4 2 4 3 2 2" xfId="10336" xr:uid="{00000000-0005-0000-0000-00009A550000}"/>
    <cellStyle name="Vejica 2 2 4 2 4 3 2 3" xfId="19440" xr:uid="{00000000-0005-0000-0000-00009B550000}"/>
    <cellStyle name="Vejica 2 2 4 2 4 3 2 4" xfId="28042" xr:uid="{9B56D5F2-BE19-45ED-BE62-5188F03A0268}"/>
    <cellStyle name="Vejica 2 2 4 2 4 3 2 5" xfId="46127" xr:uid="{693E5356-0180-4B01-9B32-28FCB8E4F9B9}"/>
    <cellStyle name="Vejica 2 2 4 2 4 3 2 6" xfId="52747" xr:uid="{02C85989-B65C-4285-8503-161720A31526}"/>
    <cellStyle name="Vejica 2 2 4 2 4 3 2 7" xfId="57641" xr:uid="{E3CFE8FF-2F11-4B3B-88B0-E11BA8C7C38A}"/>
    <cellStyle name="Vejica 2 2 4 2 4 3 3" xfId="7438" xr:uid="{00000000-0005-0000-0000-00009C550000}"/>
    <cellStyle name="Vejica 2 2 4 2 4 3 3 2" xfId="30550" xr:uid="{1313073F-E86D-452C-8EFE-85A8CCF6A3F8}"/>
    <cellStyle name="Vejica 2 2 4 2 4 3 3 3" xfId="48635" xr:uid="{B16A335B-0E66-4A60-A3DD-94476686EE6C}"/>
    <cellStyle name="Vejica 2 2 4 2 4 3 3 4" xfId="55255" xr:uid="{C8C130B7-84E3-4BEE-A80B-CC8059948D48}"/>
    <cellStyle name="Vejica 2 2 4 2 4 3 3 5" xfId="58810" xr:uid="{49045425-06C1-40BF-80F2-3D41D548C4E7}"/>
    <cellStyle name="Vejica 2 2 4 2 4 3 4" xfId="16542" xr:uid="{00000000-0005-0000-0000-00009D550000}"/>
    <cellStyle name="Vejica 2 2 4 2 4 3 5" xfId="25687" xr:uid="{C4E52AEA-37C3-47C8-BE16-43733116E17D}"/>
    <cellStyle name="Vejica 2 2 4 2 4 3 6" xfId="43774" xr:uid="{3302E02A-50FB-4657-930E-6BDEACB04380}"/>
    <cellStyle name="Vejica 2 2 4 2 4 3 7" xfId="50394" xr:uid="{97CE1547-4A95-4EED-8501-F8D9C00957F5}"/>
    <cellStyle name="Vejica 2 2 4 2 4 3 8" xfId="56637" xr:uid="{D3D10596-199B-443C-852C-B5A868F7DCEE}"/>
    <cellStyle name="Vejica 2 2 4 2 4 4" xfId="1203" xr:uid="{00000000-0005-0000-0000-00009E550000}"/>
    <cellStyle name="Vejica 2 2 4 2 4 4 2" xfId="4106" xr:uid="{00000000-0005-0000-0000-00009F550000}"/>
    <cellStyle name="Vejica 2 2 4 2 4 4 2 2" xfId="9903" xr:uid="{00000000-0005-0000-0000-0000A0550000}"/>
    <cellStyle name="Vejica 2 2 4 2 4 4 2 3" xfId="19007" xr:uid="{00000000-0005-0000-0000-0000A1550000}"/>
    <cellStyle name="Vejica 2 2 4 2 4 4 3" xfId="7005" xr:uid="{00000000-0005-0000-0000-0000A2550000}"/>
    <cellStyle name="Vejica 2 2 4 2 4 4 4" xfId="16109" xr:uid="{00000000-0005-0000-0000-0000A3550000}"/>
    <cellStyle name="Vejica 2 2 4 2 4 4 5" xfId="25254" xr:uid="{59A1C742-3172-415A-A978-54E07FF4833C}"/>
    <cellStyle name="Vejica 2 2 4 2 4 4 6" xfId="43341" xr:uid="{85F31B7E-9B7C-4BE1-B522-6ED4F16D6F3E}"/>
    <cellStyle name="Vejica 2 2 4 2 4 4 7" xfId="49961" xr:uid="{04792CD5-12E3-476F-A5D6-67564A6B328C}"/>
    <cellStyle name="Vejica 2 2 4 2 4 4 8" xfId="56303" xr:uid="{B283C7EE-A5B0-42EE-A423-6A4A219B6861}"/>
    <cellStyle name="Vejica 2 2 4 2 4 5" xfId="3536" xr:uid="{00000000-0005-0000-0000-0000A4550000}"/>
    <cellStyle name="Vejica 2 2 4 2 4 5 2" xfId="9333" xr:uid="{00000000-0005-0000-0000-0000A5550000}"/>
    <cellStyle name="Vejica 2 2 4 2 4 5 3" xfId="18437" xr:uid="{00000000-0005-0000-0000-0000A6550000}"/>
    <cellStyle name="Vejica 2 2 4 2 4 5 4" xfId="27584" xr:uid="{1DA53ADA-6CEA-4925-861B-345742BA7CCC}"/>
    <cellStyle name="Vejica 2 2 4 2 4 5 5" xfId="45669" xr:uid="{D84F9EE4-DD96-4DE6-8BF2-37F5B20225F3}"/>
    <cellStyle name="Vejica 2 2 4 2 4 5 6" xfId="52289" xr:uid="{E2197084-F4F0-404C-8F92-325CD0DAF18A}"/>
    <cellStyle name="Vejica 2 2 4 2 4 5 7" xfId="57307" xr:uid="{0422F2D2-B5C4-472F-BDEA-F203BD559D34}"/>
    <cellStyle name="Vejica 2 2 4 2 4 6" xfId="6435" xr:uid="{00000000-0005-0000-0000-0000A7550000}"/>
    <cellStyle name="Vejica 2 2 4 2 4 6 2" xfId="30176" xr:uid="{814182B7-2884-4987-A6EC-25C01A552484}"/>
    <cellStyle name="Vejica 2 2 4 2 4 6 3" xfId="48261" xr:uid="{13790D20-7E1C-46C5-826A-44C7841FCCF9}"/>
    <cellStyle name="Vejica 2 2 4 2 4 6 4" xfId="54881" xr:uid="{FF5F9A39-E708-4122-B74F-B5F76B6B18DF}"/>
    <cellStyle name="Vejica 2 2 4 2 4 6 5" xfId="58476" xr:uid="{34652EE7-11C1-41C7-ADA4-D904C59F62BE}"/>
    <cellStyle name="Vejica 2 2 4 2 4 7" xfId="15539" xr:uid="{00000000-0005-0000-0000-0000A8550000}"/>
    <cellStyle name="Vejica 2 2 4 2 4 8" xfId="24684" xr:uid="{7C1C7998-16A2-4B17-B130-62B028DC9A94}"/>
    <cellStyle name="Vejica 2 2 4 2 4 9" xfId="42771" xr:uid="{2A0579B7-C2B3-4772-BA41-9875715394A0}"/>
    <cellStyle name="Vejica 2 2 4 2 5" xfId="1825" xr:uid="{00000000-0005-0000-0000-0000A9550000}"/>
    <cellStyle name="Vejica 2 2 4 2 5 2" xfId="4724" xr:uid="{00000000-0005-0000-0000-0000AA550000}"/>
    <cellStyle name="Vejica 2 2 4 2 5 2 2" xfId="10521" xr:uid="{00000000-0005-0000-0000-0000AB550000}"/>
    <cellStyle name="Vejica 2 2 4 2 5 2 3" xfId="19625" xr:uid="{00000000-0005-0000-0000-0000AC550000}"/>
    <cellStyle name="Vejica 2 2 4 2 5 2 4" xfId="28707" xr:uid="{682EEF7D-B375-4B69-900F-96C6F8EB5096}"/>
    <cellStyle name="Vejica 2 2 4 2 5 2 5" xfId="46792" xr:uid="{B6A38BD7-8879-41B2-9C44-EBC2FE868953}"/>
    <cellStyle name="Vejica 2 2 4 2 5 2 6" xfId="53412" xr:uid="{7F9C40E9-7EB2-447C-ADA3-84B1345E2985}"/>
    <cellStyle name="Vejica 2 2 4 2 5 2 7" xfId="58142" xr:uid="{6AFC9737-06BC-4843-A78C-A4D0660098C5}"/>
    <cellStyle name="Vejica 2 2 4 2 5 3" xfId="7623" xr:uid="{00000000-0005-0000-0000-0000AD550000}"/>
    <cellStyle name="Vejica 2 2 4 2 5 3 2" xfId="30725" xr:uid="{53186A4B-41FE-4B0A-91D4-9D4DF9638D18}"/>
    <cellStyle name="Vejica 2 2 4 2 5 3 3" xfId="48810" xr:uid="{C73EADA2-1AA8-432B-B743-8A5CB2C4061C}"/>
    <cellStyle name="Vejica 2 2 4 2 5 3 4" xfId="55430" xr:uid="{5C8D19E8-D035-460F-BDF9-465C428A33B2}"/>
    <cellStyle name="Vejica 2 2 4 2 5 3 5" xfId="58979" xr:uid="{6DF2BA71-08B4-47D9-8BE4-6E4F529425AA}"/>
    <cellStyle name="Vejica 2 2 4 2 5 4" xfId="16727" xr:uid="{00000000-0005-0000-0000-0000AE550000}"/>
    <cellStyle name="Vejica 2 2 4 2 5 5" xfId="25874" xr:uid="{30AE6E27-B424-491C-B91F-E5286FEE8B78}"/>
    <cellStyle name="Vejica 2 2 4 2 5 6" xfId="43959" xr:uid="{C9B40A96-8D95-4BDE-AD98-81513C5DFC09}"/>
    <cellStyle name="Vejica 2 2 4 2 5 7" xfId="50579" xr:uid="{40D7B7A1-D3DD-4A04-8733-BEC331CA0491}"/>
    <cellStyle name="Vejica 2 2 4 2 5 8" xfId="56806" xr:uid="{816270B2-7738-4B08-AFB3-98019247967C}"/>
    <cellStyle name="Vejica 2 2 4 2 6" xfId="1423" xr:uid="{00000000-0005-0000-0000-0000AF550000}"/>
    <cellStyle name="Vejica 2 2 4 2 6 2" xfId="4326" xr:uid="{00000000-0005-0000-0000-0000B0550000}"/>
    <cellStyle name="Vejica 2 2 4 2 6 2 2" xfId="10123" xr:uid="{00000000-0005-0000-0000-0000B1550000}"/>
    <cellStyle name="Vejica 2 2 4 2 6 2 3" xfId="19227" xr:uid="{00000000-0005-0000-0000-0000B2550000}"/>
    <cellStyle name="Vejica 2 2 4 2 6 2 4" xfId="28280" xr:uid="{30A8E5A9-8E14-49DA-9F67-58A5B146844D}"/>
    <cellStyle name="Vejica 2 2 4 2 6 2 5" xfId="46365" xr:uid="{45CCD2E4-D0FA-4371-872A-79CF5FEB61D6}"/>
    <cellStyle name="Vejica 2 2 4 2 6 2 6" xfId="52985" xr:uid="{AB251224-03BF-4551-8B63-1BD28DF4B432}"/>
    <cellStyle name="Vejica 2 2 4 2 6 2 7" xfId="57808" xr:uid="{C540C989-25C9-4B2F-B3A9-553E9F96406A}"/>
    <cellStyle name="Vejica 2 2 4 2 6 3" xfId="7225" xr:uid="{00000000-0005-0000-0000-0000B3550000}"/>
    <cellStyle name="Vejica 2 2 4 2 6 3 2" xfId="30359" xr:uid="{AB9F6F07-FA60-47F8-98B6-A346285AE8FF}"/>
    <cellStyle name="Vejica 2 2 4 2 6 3 3" xfId="48444" xr:uid="{0E5E19F0-F2A9-48B8-B8D7-B64EA71B3ED7}"/>
    <cellStyle name="Vejica 2 2 4 2 6 3 4" xfId="55064" xr:uid="{6E6C004C-DB04-4F97-B9EB-A406F1E11D0F}"/>
    <cellStyle name="Vejica 2 2 4 2 6 3 5" xfId="58643" xr:uid="{D97B55AD-C0EA-47EF-AA45-FB9AD52230C8}"/>
    <cellStyle name="Vejica 2 2 4 2 6 4" xfId="16329" xr:uid="{00000000-0005-0000-0000-0000B4550000}"/>
    <cellStyle name="Vejica 2 2 4 2 6 5" xfId="25474" xr:uid="{32085067-2713-49FF-8A21-C5D8B566380A}"/>
    <cellStyle name="Vejica 2 2 4 2 6 6" xfId="43561" xr:uid="{B4825778-02AA-4ED6-96B2-05143349F9D7}"/>
    <cellStyle name="Vejica 2 2 4 2 6 7" xfId="50181" xr:uid="{EB5EDB7F-C15F-46C9-9A43-EEFC74BBDC7E}"/>
    <cellStyle name="Vejica 2 2 4 2 6 8" xfId="56470" xr:uid="{CB6ECBF1-8DD0-4EBD-A1AD-893DC45BBF36}"/>
    <cellStyle name="Vejica 2 2 4 2 7" xfId="911" xr:uid="{00000000-0005-0000-0000-0000B5550000}"/>
    <cellStyle name="Vejica 2 2 4 2 7 2" xfId="3814" xr:uid="{00000000-0005-0000-0000-0000B6550000}"/>
    <cellStyle name="Vejica 2 2 4 2 7 2 2" xfId="9611" xr:uid="{00000000-0005-0000-0000-0000B7550000}"/>
    <cellStyle name="Vejica 2 2 4 2 7 2 3" xfId="18715" xr:uid="{00000000-0005-0000-0000-0000B8550000}"/>
    <cellStyle name="Vejica 2 2 4 2 7 2 4" xfId="27804" xr:uid="{C6E2AB95-3C5B-4C8A-A9D3-C354CA697EF6}"/>
    <cellStyle name="Vejica 2 2 4 2 7 2 5" xfId="45889" xr:uid="{19AB6CA4-5026-41D9-A47F-B0E89D8246EC}"/>
    <cellStyle name="Vejica 2 2 4 2 7 2 6" xfId="52509" xr:uid="{F72B1939-2206-40B3-9DA2-C4242A13D500}"/>
    <cellStyle name="Vejica 2 2 4 2 7 2 7" xfId="57474" xr:uid="{F74720A4-3E0E-4DAA-9168-F9D7699662A8}"/>
    <cellStyle name="Vejica 2 2 4 2 7 3" xfId="6713" xr:uid="{00000000-0005-0000-0000-0000B9550000}"/>
    <cellStyle name="Vejica 2 2 4 2 7 4" xfId="15817" xr:uid="{00000000-0005-0000-0000-0000BA550000}"/>
    <cellStyle name="Vejica 2 2 4 2 7 5" xfId="24962" xr:uid="{F23C0CB4-B5BA-4267-97C7-371D3AC07066}"/>
    <cellStyle name="Vejica 2 2 4 2 7 6" xfId="43049" xr:uid="{B9CEA501-B1D5-4D36-99FD-EB05118CE448}"/>
    <cellStyle name="Vejica 2 2 4 2 7 7" xfId="49669" xr:uid="{B328D890-06B8-4377-A84D-C7E0CA858C67}"/>
    <cellStyle name="Vejica 2 2 4 2 7 8" xfId="56136" xr:uid="{4637B04A-C361-45B5-B0E9-ACFBE7EE1BFC}"/>
    <cellStyle name="Vejica 2 2 4 2 8" xfId="3344" xr:uid="{00000000-0005-0000-0000-0000BB550000}"/>
    <cellStyle name="Vejica 2 2 4 2 8 2" xfId="9141" xr:uid="{00000000-0005-0000-0000-0000BC550000}"/>
    <cellStyle name="Vejica 2 2 4 2 8 3" xfId="18245" xr:uid="{00000000-0005-0000-0000-0000BD550000}"/>
    <cellStyle name="Vejica 2 2 4 2 8 4" xfId="27392" xr:uid="{2F42DD9C-9E03-453F-BB30-A186D9C3BFB0}"/>
    <cellStyle name="Vejica 2 2 4 2 8 5" xfId="45477" xr:uid="{FC5BBEF2-FBEC-40F8-83BE-3D6E57621B0F}"/>
    <cellStyle name="Vejica 2 2 4 2 8 6" xfId="52097" xr:uid="{9093CA89-716E-469B-BD19-97BED141B387}"/>
    <cellStyle name="Vejica 2 2 4 2 8 7" xfId="57140" xr:uid="{AEE41577-DE92-423F-AE37-20FA70E38BEE}"/>
    <cellStyle name="Vejica 2 2 4 2 9" xfId="6243" xr:uid="{00000000-0005-0000-0000-0000BE550000}"/>
    <cellStyle name="Vejica 2 2 4 2 9 2" xfId="30009" xr:uid="{7CCBEC97-9F3C-4218-A6E5-225765E4F867}"/>
    <cellStyle name="Vejica 2 2 4 2 9 3" xfId="48094" xr:uid="{A65D54B8-547C-4FE6-B64A-2CF29DEBEF81}"/>
    <cellStyle name="Vejica 2 2 4 2 9 4" xfId="54714" xr:uid="{2D46601B-4B9E-4F30-BA4B-1CC427C67B45}"/>
    <cellStyle name="Vejica 2 2 4 2 9 5" xfId="58309" xr:uid="{FC85BBD0-AFDE-416F-9755-8CF68E27ED17}"/>
    <cellStyle name="Vejica 2 2 4 3" xfId="286" xr:uid="{00000000-0005-0000-0000-0000BF550000}"/>
    <cellStyle name="Vejica 2 2 4 3 10" xfId="24383" xr:uid="{1C05D902-2860-4F5A-AF90-DDE7646E9235}"/>
    <cellStyle name="Vejica 2 2 4 3 11" xfId="42629" xr:uid="{0F78DD2E-7AF3-4073-A703-55BC36B2FD65}"/>
    <cellStyle name="Vejica 2 2 4 3 12" xfId="49249" xr:uid="{C30563F6-37D5-48E5-80ED-A984EF31FFC4}"/>
    <cellStyle name="Vejica 2 2 4 3 13" xfId="55842" xr:uid="{BDBF1124-0137-4AB9-94EA-D41D04249C66}"/>
    <cellStyle name="Vejica 2 2 4 3 2" xfId="683" xr:uid="{00000000-0005-0000-0000-0000C0550000}"/>
    <cellStyle name="Vejica 2 2 4 3 2 10" xfId="49441" xr:uid="{E18E166E-ADBB-40FF-9202-FFC535951D58}"/>
    <cellStyle name="Vejica 2 2 4 3 2 11" xfId="56009" xr:uid="{95736312-3543-4F13-85F2-B18E4E132692}"/>
    <cellStyle name="Vejica 2 2 4 3 2 2" xfId="2032" xr:uid="{00000000-0005-0000-0000-0000C1550000}"/>
    <cellStyle name="Vejica 2 2 4 3 2 2 2" xfId="4931" xr:uid="{00000000-0005-0000-0000-0000C2550000}"/>
    <cellStyle name="Vejica 2 2 4 3 2 2 2 2" xfId="10728" xr:uid="{00000000-0005-0000-0000-0000C3550000}"/>
    <cellStyle name="Vejica 2 2 4 3 2 2 2 3" xfId="19832" xr:uid="{00000000-0005-0000-0000-0000C4550000}"/>
    <cellStyle name="Vejica 2 2 4 3 2 2 2 4" xfId="28555" xr:uid="{0AA51C42-FA07-49B2-AAAF-88221CD63FBC}"/>
    <cellStyle name="Vejica 2 2 4 3 2 2 2 5" xfId="46640" xr:uid="{8C0C36C8-2D57-4924-B696-A018C3FE9A77}"/>
    <cellStyle name="Vejica 2 2 4 3 2 2 2 6" xfId="53260" xr:uid="{5B2CC081-F21D-46E7-8F7C-8B9C822F5C39}"/>
    <cellStyle name="Vejica 2 2 4 3 2 2 2 7" xfId="58015" xr:uid="{5B7D8754-DD49-412B-9AE1-0572DC515D5B}"/>
    <cellStyle name="Vejica 2 2 4 3 2 2 3" xfId="7830" xr:uid="{00000000-0005-0000-0000-0000C5550000}"/>
    <cellStyle name="Vejica 2 2 4 3 2 2 3 2" xfId="30932" xr:uid="{E778765F-A982-42EA-83A8-09B58F41D5A9}"/>
    <cellStyle name="Vejica 2 2 4 3 2 2 3 3" xfId="49017" xr:uid="{F7532AA6-C62D-45DD-BE64-365C07342C63}"/>
    <cellStyle name="Vejica 2 2 4 3 2 2 3 4" xfId="55637" xr:uid="{813BCB45-B62B-4114-B371-C55075450F74}"/>
    <cellStyle name="Vejica 2 2 4 3 2 2 3 5" xfId="59186" xr:uid="{E9796EE9-E47D-4E25-8FDF-92C77B3CE81B}"/>
    <cellStyle name="Vejica 2 2 4 3 2 2 4" xfId="16934" xr:uid="{00000000-0005-0000-0000-0000C6550000}"/>
    <cellStyle name="Vejica 2 2 4 3 2 2 5" xfId="26081" xr:uid="{C32EF495-3BAF-409B-AA17-0DE4C2821C51}"/>
    <cellStyle name="Vejica 2 2 4 3 2 2 6" xfId="44166" xr:uid="{95466277-9BE3-4A79-92FF-D018636E9A03}"/>
    <cellStyle name="Vejica 2 2 4 3 2 2 7" xfId="50786" xr:uid="{F2B2F880-87D4-4634-89E3-585EADD0B8AC}"/>
    <cellStyle name="Vejica 2 2 4 3 2 2 8" xfId="57013" xr:uid="{224BC4C4-8A81-4CD4-92C8-4D6330502D41}"/>
    <cellStyle name="Vejica 2 2 4 3 2 3" xfId="1686" xr:uid="{00000000-0005-0000-0000-0000C7550000}"/>
    <cellStyle name="Vejica 2 2 4 3 2 3 2" xfId="4589" xr:uid="{00000000-0005-0000-0000-0000C8550000}"/>
    <cellStyle name="Vejica 2 2 4 3 2 3 2 2" xfId="10386" xr:uid="{00000000-0005-0000-0000-0000C9550000}"/>
    <cellStyle name="Vejica 2 2 4 3 2 3 2 3" xfId="19490" xr:uid="{00000000-0005-0000-0000-0000CA550000}"/>
    <cellStyle name="Vejica 2 2 4 3 2 3 2 4" xfId="28092" xr:uid="{7FF5EE8A-B8F1-48C6-9DE0-E1E837D56A76}"/>
    <cellStyle name="Vejica 2 2 4 3 2 3 2 5" xfId="46177" xr:uid="{C83DB65C-3776-4CA8-A99A-D7E354390D4F}"/>
    <cellStyle name="Vejica 2 2 4 3 2 3 2 6" xfId="52797" xr:uid="{2571A2A5-871F-4559-BB2F-8EB0AFA9C48F}"/>
    <cellStyle name="Vejica 2 2 4 3 2 3 2 7" xfId="57681" xr:uid="{11B7441C-D489-49EA-ADB2-853986E1FFBE}"/>
    <cellStyle name="Vejica 2 2 4 3 2 3 3" xfId="7488" xr:uid="{00000000-0005-0000-0000-0000CB550000}"/>
    <cellStyle name="Vejica 2 2 4 3 2 3 3 2" xfId="30594" xr:uid="{82CDA836-576C-4979-AC36-6DBA07996B46}"/>
    <cellStyle name="Vejica 2 2 4 3 2 3 3 3" xfId="48679" xr:uid="{37D7D0BF-4315-47B8-97D8-14C48A18B1EE}"/>
    <cellStyle name="Vejica 2 2 4 3 2 3 3 4" xfId="55299" xr:uid="{94ECEA94-4734-4B1E-928F-41BA5F23A5F1}"/>
    <cellStyle name="Vejica 2 2 4 3 2 3 3 5" xfId="58850" xr:uid="{8A2EED22-92E5-4D3A-9285-654EF88999F7}"/>
    <cellStyle name="Vejica 2 2 4 3 2 3 4" xfId="16592" xr:uid="{00000000-0005-0000-0000-0000CC550000}"/>
    <cellStyle name="Vejica 2 2 4 3 2 3 5" xfId="25737" xr:uid="{976455B3-6FD4-4E8A-BFD7-038B2B0C1498}"/>
    <cellStyle name="Vejica 2 2 4 3 2 3 6" xfId="43824" xr:uid="{4BB3559E-08F3-4345-99BA-01B1C11AC8FA}"/>
    <cellStyle name="Vejica 2 2 4 3 2 3 7" xfId="50444" xr:uid="{B71997F0-74BE-4D70-9CF3-D551193DCF5A}"/>
    <cellStyle name="Vejica 2 2 4 3 2 3 8" xfId="56677" xr:uid="{178A5974-2F7D-44EA-9D98-F8FAA0D4CA53}"/>
    <cellStyle name="Vejica 2 2 4 3 2 4" xfId="1253" xr:uid="{00000000-0005-0000-0000-0000CD550000}"/>
    <cellStyle name="Vejica 2 2 4 3 2 4 2" xfId="4156" xr:uid="{00000000-0005-0000-0000-0000CE550000}"/>
    <cellStyle name="Vejica 2 2 4 3 2 4 2 2" xfId="9953" xr:uid="{00000000-0005-0000-0000-0000CF550000}"/>
    <cellStyle name="Vejica 2 2 4 3 2 4 2 3" xfId="19057" xr:uid="{00000000-0005-0000-0000-0000D0550000}"/>
    <cellStyle name="Vejica 2 2 4 3 2 4 3" xfId="7055" xr:uid="{00000000-0005-0000-0000-0000D1550000}"/>
    <cellStyle name="Vejica 2 2 4 3 2 4 4" xfId="16159" xr:uid="{00000000-0005-0000-0000-0000D2550000}"/>
    <cellStyle name="Vejica 2 2 4 3 2 4 5" xfId="25304" xr:uid="{45FA30C1-FA02-4108-A16F-EADE7CE79BD1}"/>
    <cellStyle name="Vejica 2 2 4 3 2 4 6" xfId="43391" xr:uid="{F6F155B0-DBA2-47C3-BB1B-3121BE27903E}"/>
    <cellStyle name="Vejica 2 2 4 3 2 4 7" xfId="50011" xr:uid="{FCC9E5F8-52D5-499C-96F0-B6660764EE97}"/>
    <cellStyle name="Vejica 2 2 4 3 2 4 8" xfId="56343" xr:uid="{7C8827CF-48EE-461D-B9F0-BDF607D06039}"/>
    <cellStyle name="Vejica 2 2 4 3 2 5" xfId="3586" xr:uid="{00000000-0005-0000-0000-0000D3550000}"/>
    <cellStyle name="Vejica 2 2 4 3 2 5 2" xfId="9383" xr:uid="{00000000-0005-0000-0000-0000D4550000}"/>
    <cellStyle name="Vejica 2 2 4 3 2 5 3" xfId="18487" xr:uid="{00000000-0005-0000-0000-0000D5550000}"/>
    <cellStyle name="Vejica 2 2 4 3 2 5 4" xfId="27634" xr:uid="{AC6A4245-9474-461C-8C21-20AB4607D8F9}"/>
    <cellStyle name="Vejica 2 2 4 3 2 5 5" xfId="45719" xr:uid="{4E3EEE28-61F3-46FB-BF5F-5BD9110D42B9}"/>
    <cellStyle name="Vejica 2 2 4 3 2 5 6" xfId="52339" xr:uid="{0B4DAB62-CE1C-481E-93B2-4AC68C034311}"/>
    <cellStyle name="Vejica 2 2 4 3 2 5 7" xfId="57347" xr:uid="{C6628A81-BA67-4B64-A622-592EB9A13861}"/>
    <cellStyle name="Vejica 2 2 4 3 2 6" xfId="6485" xr:uid="{00000000-0005-0000-0000-0000D6550000}"/>
    <cellStyle name="Vejica 2 2 4 3 2 6 2" xfId="30216" xr:uid="{2AC95971-B51E-4643-BD37-B31EE8305B54}"/>
    <cellStyle name="Vejica 2 2 4 3 2 6 3" xfId="48301" xr:uid="{722E4448-E719-46A0-B308-78EB845FCC18}"/>
    <cellStyle name="Vejica 2 2 4 3 2 6 4" xfId="54921" xr:uid="{9DC025DD-FEBE-4B23-9876-96A1129567F2}"/>
    <cellStyle name="Vejica 2 2 4 3 2 6 5" xfId="58516" xr:uid="{192892CF-36CD-4600-BCA4-093962DD1D24}"/>
    <cellStyle name="Vejica 2 2 4 3 2 7" xfId="15589" xr:uid="{00000000-0005-0000-0000-0000D7550000}"/>
    <cellStyle name="Vejica 2 2 4 3 2 8" xfId="24734" xr:uid="{ECE097AE-F259-4C1D-AC58-95CF2149AB84}"/>
    <cellStyle name="Vejica 2 2 4 3 2 9" xfId="42821" xr:uid="{702D4FFC-0DB5-41ED-A512-849307A592A1}"/>
    <cellStyle name="Vejica 2 2 4 3 3" xfId="1865" xr:uid="{00000000-0005-0000-0000-0000D8550000}"/>
    <cellStyle name="Vejica 2 2 4 3 3 2" xfId="4764" xr:uid="{00000000-0005-0000-0000-0000D9550000}"/>
    <cellStyle name="Vejica 2 2 4 3 3 2 2" xfId="10561" xr:uid="{00000000-0005-0000-0000-0000DA550000}"/>
    <cellStyle name="Vejica 2 2 4 3 3 2 3" xfId="19665" xr:uid="{00000000-0005-0000-0000-0000DB550000}"/>
    <cellStyle name="Vejica 2 2 4 3 3 2 4" xfId="28751" xr:uid="{42554640-4C23-4DB9-8A64-16C9BAB4A630}"/>
    <cellStyle name="Vejica 2 2 4 3 3 2 5" xfId="46836" xr:uid="{422A2964-8AB2-4436-A9C6-6C43CF04C7A9}"/>
    <cellStyle name="Vejica 2 2 4 3 3 2 6" xfId="53456" xr:uid="{3A7BBA4F-072C-43BD-9B8E-3F6DFBE2D377}"/>
    <cellStyle name="Vejica 2 2 4 3 3 2 7" xfId="58182" xr:uid="{B45FA8EB-D60B-467B-8EEE-EAC5723CCCC5}"/>
    <cellStyle name="Vejica 2 2 4 3 3 3" xfId="7663" xr:uid="{00000000-0005-0000-0000-0000DC550000}"/>
    <cellStyle name="Vejica 2 2 4 3 3 3 2" xfId="30765" xr:uid="{237C22A1-A147-4FEA-AD8D-39641D6724CB}"/>
    <cellStyle name="Vejica 2 2 4 3 3 3 3" xfId="48850" xr:uid="{93758535-62B6-4664-B93D-2F4EA894F3F8}"/>
    <cellStyle name="Vejica 2 2 4 3 3 3 4" xfId="55470" xr:uid="{BC0DAD4C-22C0-4465-B132-C72300B02C4C}"/>
    <cellStyle name="Vejica 2 2 4 3 3 3 5" xfId="59019" xr:uid="{CA61FCA0-04A6-43CF-88E8-20D411979F60}"/>
    <cellStyle name="Vejica 2 2 4 3 3 4" xfId="16767" xr:uid="{00000000-0005-0000-0000-0000DD550000}"/>
    <cellStyle name="Vejica 2 2 4 3 3 5" xfId="25914" xr:uid="{82DF4EDB-F7F3-411F-9E2A-F851DBE6921F}"/>
    <cellStyle name="Vejica 2 2 4 3 3 6" xfId="43999" xr:uid="{406F39E6-4F97-4367-BDB7-2C36BD5B4966}"/>
    <cellStyle name="Vejica 2 2 4 3 3 7" xfId="50619" xr:uid="{46F91D55-0434-41AF-BF9B-A69546A924F8}"/>
    <cellStyle name="Vejica 2 2 4 3 3 8" xfId="56846" xr:uid="{FDEB4997-36B1-45DA-BD6A-9E1A3F9C6207}"/>
    <cellStyle name="Vejica 2 2 4 3 4" xfId="1473" xr:uid="{00000000-0005-0000-0000-0000DE550000}"/>
    <cellStyle name="Vejica 2 2 4 3 4 2" xfId="4376" xr:uid="{00000000-0005-0000-0000-0000DF550000}"/>
    <cellStyle name="Vejica 2 2 4 3 4 2 2" xfId="10173" xr:uid="{00000000-0005-0000-0000-0000E0550000}"/>
    <cellStyle name="Vejica 2 2 4 3 4 2 3" xfId="19277" xr:uid="{00000000-0005-0000-0000-0000E1550000}"/>
    <cellStyle name="Vejica 2 2 4 3 4 2 4" xfId="28330" xr:uid="{B628F071-8521-4CA2-8FDF-A235D580CA60}"/>
    <cellStyle name="Vejica 2 2 4 3 4 2 5" xfId="46415" xr:uid="{370DFEDF-B8FB-4B15-A5D0-73BA75E71017}"/>
    <cellStyle name="Vejica 2 2 4 3 4 2 6" xfId="53035" xr:uid="{C3C032B7-52A9-416C-B987-C7C8F03A6D68}"/>
    <cellStyle name="Vejica 2 2 4 3 4 2 7" xfId="57848" xr:uid="{57CAB80B-693B-44AE-B340-6194079C747F}"/>
    <cellStyle name="Vejica 2 2 4 3 4 3" xfId="7275" xr:uid="{00000000-0005-0000-0000-0000E2550000}"/>
    <cellStyle name="Vejica 2 2 4 3 4 3 2" xfId="30403" xr:uid="{48214E88-B481-42B8-B767-7E714E8D2678}"/>
    <cellStyle name="Vejica 2 2 4 3 4 3 3" xfId="48488" xr:uid="{C725D79F-8F14-4448-85F8-CD9CB4EA1B6E}"/>
    <cellStyle name="Vejica 2 2 4 3 4 3 4" xfId="55108" xr:uid="{50A756DE-0711-439F-B275-354EF514AF41}"/>
    <cellStyle name="Vejica 2 2 4 3 4 3 5" xfId="58683" xr:uid="{82984640-8FD7-4A4E-9540-3A7C8D7B3E19}"/>
    <cellStyle name="Vejica 2 2 4 3 4 4" xfId="16379" xr:uid="{00000000-0005-0000-0000-0000E3550000}"/>
    <cellStyle name="Vejica 2 2 4 3 4 5" xfId="25524" xr:uid="{E0ED04DA-225E-4737-896A-B198B5B6E53D}"/>
    <cellStyle name="Vejica 2 2 4 3 4 6" xfId="43611" xr:uid="{86F6824F-6475-4684-949E-3F5192C711E9}"/>
    <cellStyle name="Vejica 2 2 4 3 4 7" xfId="50231" xr:uid="{B1E212D6-B615-44F9-8509-4CE51289FECC}"/>
    <cellStyle name="Vejica 2 2 4 3 4 8" xfId="56510" xr:uid="{094C2BA7-5934-4793-8EC1-7AD1EC344CBA}"/>
    <cellStyle name="Vejica 2 2 4 3 5" xfId="962" xr:uid="{00000000-0005-0000-0000-0000E4550000}"/>
    <cellStyle name="Vejica 2 2 4 3 5 2" xfId="3865" xr:uid="{00000000-0005-0000-0000-0000E5550000}"/>
    <cellStyle name="Vejica 2 2 4 3 5 2 2" xfId="9662" xr:uid="{00000000-0005-0000-0000-0000E6550000}"/>
    <cellStyle name="Vejica 2 2 4 3 5 2 3" xfId="18766" xr:uid="{00000000-0005-0000-0000-0000E7550000}"/>
    <cellStyle name="Vejica 2 2 4 3 5 2 4" xfId="27854" xr:uid="{EB6F6513-AF77-4229-A771-D28E1FA2FA39}"/>
    <cellStyle name="Vejica 2 2 4 3 5 2 5" xfId="45939" xr:uid="{291F631D-BE1D-4024-B686-CF4655B5A6A1}"/>
    <cellStyle name="Vejica 2 2 4 3 5 2 6" xfId="52559" xr:uid="{561D4350-0E74-457A-BFBD-9252ACC3D775}"/>
    <cellStyle name="Vejica 2 2 4 3 5 2 7" xfId="57514" xr:uid="{AED2BEE5-8D75-4324-B9FE-E26D11EB604C}"/>
    <cellStyle name="Vejica 2 2 4 3 5 3" xfId="6764" xr:uid="{00000000-0005-0000-0000-0000E8550000}"/>
    <cellStyle name="Vejica 2 2 4 3 5 4" xfId="15868" xr:uid="{00000000-0005-0000-0000-0000E9550000}"/>
    <cellStyle name="Vejica 2 2 4 3 5 5" xfId="25013" xr:uid="{74ABDD12-28C3-4A92-8027-00A171744F25}"/>
    <cellStyle name="Vejica 2 2 4 3 5 6" xfId="43100" xr:uid="{5513D19A-8804-4225-87C0-DBEFE9F58B10}"/>
    <cellStyle name="Vejica 2 2 4 3 5 7" xfId="49720" xr:uid="{35EF8E77-096E-4844-8C88-DF93036D68D2}"/>
    <cellStyle name="Vejica 2 2 4 3 5 8" xfId="56176" xr:uid="{7F8AF473-6E56-481C-B4E6-C7BEC4CFD543}"/>
    <cellStyle name="Vejica 2 2 4 3 6" xfId="3394" xr:uid="{00000000-0005-0000-0000-0000EA550000}"/>
    <cellStyle name="Vejica 2 2 4 3 6 2" xfId="9191" xr:uid="{00000000-0005-0000-0000-0000EB550000}"/>
    <cellStyle name="Vejica 2 2 4 3 6 3" xfId="18295" xr:uid="{00000000-0005-0000-0000-0000EC550000}"/>
    <cellStyle name="Vejica 2 2 4 3 6 4" xfId="27442" xr:uid="{FE89AC88-D188-4219-9E6D-2DF77BB23792}"/>
    <cellStyle name="Vejica 2 2 4 3 6 5" xfId="45527" xr:uid="{6498FA88-E474-4F3B-811B-624649C1AFAA}"/>
    <cellStyle name="Vejica 2 2 4 3 6 6" xfId="52147" xr:uid="{D5A89C08-C29D-4437-8A17-50556C3AA6A3}"/>
    <cellStyle name="Vejica 2 2 4 3 6 7" xfId="57180" xr:uid="{B1D59926-26A4-4755-BB1E-A057B5F21D25}"/>
    <cellStyle name="Vejica 2 2 4 3 7" xfId="6293" xr:uid="{00000000-0005-0000-0000-0000ED550000}"/>
    <cellStyle name="Vejica 2 2 4 3 7 2" xfId="30049" xr:uid="{411F9F45-7BCF-45B6-8A9C-E896D84C1454}"/>
    <cellStyle name="Vejica 2 2 4 3 7 3" xfId="48134" xr:uid="{B63ED974-278F-428A-91F0-8D2BA87B81C5}"/>
    <cellStyle name="Vejica 2 2 4 3 7 4" xfId="54754" xr:uid="{9178B631-A7A6-4322-BDA0-3A1C12E71E19}"/>
    <cellStyle name="Vejica 2 2 4 3 7 5" xfId="58349" xr:uid="{92BF83EE-9AA6-4AB4-9B26-EF01A9415340}"/>
    <cellStyle name="Vejica 2 2 4 3 8" xfId="15183" xr:uid="{00000000-0005-0000-0000-0000EE550000}"/>
    <cellStyle name="Vejica 2 2 4 3 9" xfId="15397" xr:uid="{00000000-0005-0000-0000-0000EF550000}"/>
    <cellStyle name="Vejica 2 2 4 4" xfId="549" xr:uid="{00000000-0005-0000-0000-0000F0550000}"/>
    <cellStyle name="Vejica 2 2 4 5" xfId="591" xr:uid="{00000000-0005-0000-0000-0000F1550000}"/>
    <cellStyle name="Vejica 2 2 4 5 10" xfId="49349" xr:uid="{790EADCB-3CF3-4F80-B50B-D0A74E60D4D6}"/>
    <cellStyle name="Vejica 2 2 4 5 11" xfId="55929" xr:uid="{56D9BED6-3EF3-43DE-A534-2F2FE78B05A4}"/>
    <cellStyle name="Vejica 2 2 4 5 2" xfId="1952" xr:uid="{00000000-0005-0000-0000-0000F2550000}"/>
    <cellStyle name="Vejica 2 2 4 5 2 2" xfId="4851" xr:uid="{00000000-0005-0000-0000-0000F3550000}"/>
    <cellStyle name="Vejica 2 2 4 5 2 2 2" xfId="10648" xr:uid="{00000000-0005-0000-0000-0000F4550000}"/>
    <cellStyle name="Vejica 2 2 4 5 2 2 3" xfId="19752" xr:uid="{00000000-0005-0000-0000-0000F5550000}"/>
    <cellStyle name="Vejica 2 2 4 5 2 2 4" xfId="28463" xr:uid="{68370E0E-93C0-41BD-BF9E-EDBE61363189}"/>
    <cellStyle name="Vejica 2 2 4 5 2 2 5" xfId="46548" xr:uid="{44B748D7-F1AF-411E-AD8F-02B97B33B01E}"/>
    <cellStyle name="Vejica 2 2 4 5 2 2 6" xfId="53168" xr:uid="{45B777B5-4BF5-491C-9823-6C6618118D20}"/>
    <cellStyle name="Vejica 2 2 4 5 2 2 7" xfId="57935" xr:uid="{B2D51D3F-A2BB-4C1B-8328-74DCEA25069C}"/>
    <cellStyle name="Vejica 2 2 4 5 2 3" xfId="7750" xr:uid="{00000000-0005-0000-0000-0000F6550000}"/>
    <cellStyle name="Vejica 2 2 4 5 2 3 2" xfId="30852" xr:uid="{52D02366-8DD4-434A-B3AD-405C581F9310}"/>
    <cellStyle name="Vejica 2 2 4 5 2 3 3" xfId="48937" xr:uid="{CE8BEBE3-D73C-4160-8AC6-BCC2C351BFE6}"/>
    <cellStyle name="Vejica 2 2 4 5 2 3 4" xfId="55557" xr:uid="{D04A8C16-D128-413A-A2E1-F48886CC0D89}"/>
    <cellStyle name="Vejica 2 2 4 5 2 3 5" xfId="59106" xr:uid="{D17AE0F3-D589-4215-9958-15B0C3D9895D}"/>
    <cellStyle name="Vejica 2 2 4 5 2 4" xfId="16854" xr:uid="{00000000-0005-0000-0000-0000F7550000}"/>
    <cellStyle name="Vejica 2 2 4 5 2 5" xfId="26001" xr:uid="{39E347DF-76EA-4D57-8AD0-601F0CC6030F}"/>
    <cellStyle name="Vejica 2 2 4 5 2 6" xfId="44086" xr:uid="{F6A99F90-EFA6-47EC-83FF-E661569E5A00}"/>
    <cellStyle name="Vejica 2 2 4 5 2 7" xfId="50706" xr:uid="{67FFC44B-E0F3-4D77-A6BC-FA98D960691C}"/>
    <cellStyle name="Vejica 2 2 4 5 2 8" xfId="56933" xr:uid="{A8946E8F-851A-437F-A17D-5064719D8EF3}"/>
    <cellStyle name="Vejica 2 2 4 5 3" xfId="1594" xr:uid="{00000000-0005-0000-0000-0000F8550000}"/>
    <cellStyle name="Vejica 2 2 4 5 3 2" xfId="4497" xr:uid="{00000000-0005-0000-0000-0000F9550000}"/>
    <cellStyle name="Vejica 2 2 4 5 3 2 2" xfId="10294" xr:uid="{00000000-0005-0000-0000-0000FA550000}"/>
    <cellStyle name="Vejica 2 2 4 5 3 2 3" xfId="19398" xr:uid="{00000000-0005-0000-0000-0000FB550000}"/>
    <cellStyle name="Vejica 2 2 4 5 3 2 4" xfId="28000" xr:uid="{27323AE5-F2B4-4EDA-9937-E3CD9E0521C8}"/>
    <cellStyle name="Vejica 2 2 4 5 3 2 5" xfId="46085" xr:uid="{40053EDE-A2E9-4C0B-A0F7-F54F99BAD065}"/>
    <cellStyle name="Vejica 2 2 4 5 3 2 6" xfId="52705" xr:uid="{9095693D-98D2-4D70-BB03-EC7ADA72F77F}"/>
    <cellStyle name="Vejica 2 2 4 5 3 2 7" xfId="57601" xr:uid="{0EFA582B-DE61-45CF-B687-2399603DE394}"/>
    <cellStyle name="Vejica 2 2 4 5 3 3" xfId="7396" xr:uid="{00000000-0005-0000-0000-0000FC550000}"/>
    <cellStyle name="Vejica 2 2 4 5 3 3 2" xfId="30508" xr:uid="{C1CA14B4-139D-465A-B523-B08A9AE9536D}"/>
    <cellStyle name="Vejica 2 2 4 5 3 3 3" xfId="48593" xr:uid="{685725F2-3A7F-4FDB-9501-2F44A06C919F}"/>
    <cellStyle name="Vejica 2 2 4 5 3 3 4" xfId="55213" xr:uid="{FF0070B4-DE43-4C94-AF78-1809FF5802C3}"/>
    <cellStyle name="Vejica 2 2 4 5 3 3 5" xfId="58770" xr:uid="{1FCDCD1E-7447-40FE-B781-5E06A8F43DF4}"/>
    <cellStyle name="Vejica 2 2 4 5 3 4" xfId="16500" xr:uid="{00000000-0005-0000-0000-0000FD550000}"/>
    <cellStyle name="Vejica 2 2 4 5 3 5" xfId="25645" xr:uid="{FB069C5E-2FCB-43C3-8CBF-6588FFE5F0A1}"/>
    <cellStyle name="Vejica 2 2 4 5 3 6" xfId="43732" xr:uid="{2E26D49A-10EF-403C-ADA2-5FDD29A54CBB}"/>
    <cellStyle name="Vejica 2 2 4 5 3 7" xfId="50352" xr:uid="{3AA8CCA0-16CF-42EA-ABC4-280B84351075}"/>
    <cellStyle name="Vejica 2 2 4 5 3 8" xfId="56597" xr:uid="{02831818-789E-49A0-9DEC-04AAEDFE5AE1}"/>
    <cellStyle name="Vejica 2 2 4 5 4" xfId="1161" xr:uid="{00000000-0005-0000-0000-0000FE550000}"/>
    <cellStyle name="Vejica 2 2 4 5 4 2" xfId="4064" xr:uid="{00000000-0005-0000-0000-0000FF550000}"/>
    <cellStyle name="Vejica 2 2 4 5 4 2 2" xfId="9861" xr:uid="{00000000-0005-0000-0000-000000560000}"/>
    <cellStyle name="Vejica 2 2 4 5 4 2 3" xfId="18965" xr:uid="{00000000-0005-0000-0000-000001560000}"/>
    <cellStyle name="Vejica 2 2 4 5 4 3" xfId="6963" xr:uid="{00000000-0005-0000-0000-000002560000}"/>
    <cellStyle name="Vejica 2 2 4 5 4 4" xfId="16067" xr:uid="{00000000-0005-0000-0000-000003560000}"/>
    <cellStyle name="Vejica 2 2 4 5 4 5" xfId="25212" xr:uid="{62051DCB-2904-42AB-8F93-83417E290771}"/>
    <cellStyle name="Vejica 2 2 4 5 4 6" xfId="43299" xr:uid="{0B9FF5EF-30E9-4890-8ABD-7DE1C8D3BBCA}"/>
    <cellStyle name="Vejica 2 2 4 5 4 7" xfId="49919" xr:uid="{A96C0A86-1241-468A-A001-67D161477A8F}"/>
    <cellStyle name="Vejica 2 2 4 5 4 8" xfId="56263" xr:uid="{3113982D-C181-4210-AACA-46498BD6A3E9}"/>
    <cellStyle name="Vejica 2 2 4 5 5" xfId="3494" xr:uid="{00000000-0005-0000-0000-000004560000}"/>
    <cellStyle name="Vejica 2 2 4 5 5 2" xfId="9291" xr:uid="{00000000-0005-0000-0000-000005560000}"/>
    <cellStyle name="Vejica 2 2 4 5 5 3" xfId="18395" xr:uid="{00000000-0005-0000-0000-000006560000}"/>
    <cellStyle name="Vejica 2 2 4 5 5 4" xfId="27542" xr:uid="{1B757F29-BDAC-439E-A19C-D48156C4D70B}"/>
    <cellStyle name="Vejica 2 2 4 5 5 5" xfId="45627" xr:uid="{91DE4FBC-6B08-4CB7-B2A7-9F66169E1403}"/>
    <cellStyle name="Vejica 2 2 4 5 5 6" xfId="52247" xr:uid="{570A7941-086A-4E1E-98A8-7A5363225027}"/>
    <cellStyle name="Vejica 2 2 4 5 5 7" xfId="57267" xr:uid="{94401A69-0CC1-4BB6-8298-92FFB5934E8B}"/>
    <cellStyle name="Vejica 2 2 4 5 6" xfId="6393" xr:uid="{00000000-0005-0000-0000-000007560000}"/>
    <cellStyle name="Vejica 2 2 4 5 6 2" xfId="30136" xr:uid="{0CACA072-D5E7-42E0-A87C-F79472A419EE}"/>
    <cellStyle name="Vejica 2 2 4 5 6 3" xfId="48221" xr:uid="{75747A34-E28B-485F-91D2-B73ED9AF8532}"/>
    <cellStyle name="Vejica 2 2 4 5 6 4" xfId="54841" xr:uid="{F01062CF-0CC8-4F50-9AD3-41573EAC5E8E}"/>
    <cellStyle name="Vejica 2 2 4 5 6 5" xfId="58436" xr:uid="{5D9E013A-D662-4A4C-8C0A-DE4C6F79738D}"/>
    <cellStyle name="Vejica 2 2 4 5 7" xfId="15497" xr:uid="{00000000-0005-0000-0000-000008560000}"/>
    <cellStyle name="Vejica 2 2 4 5 8" xfId="24642" xr:uid="{B0C882CE-A62F-4609-84A5-DEB87BE10BD8}"/>
    <cellStyle name="Vejica 2 2 4 5 9" xfId="42729" xr:uid="{FBBFDC11-0E55-457C-B72D-9651CA5B5800}"/>
    <cellStyle name="Vejica 2 2 4 6" xfId="1785" xr:uid="{00000000-0005-0000-0000-000009560000}"/>
    <cellStyle name="Vejica 2 2 4 6 2" xfId="4684" xr:uid="{00000000-0005-0000-0000-00000A560000}"/>
    <cellStyle name="Vejica 2 2 4 6 2 2" xfId="10481" xr:uid="{00000000-0005-0000-0000-00000B560000}"/>
    <cellStyle name="Vejica 2 2 4 6 2 3" xfId="19585" xr:uid="{00000000-0005-0000-0000-00000C560000}"/>
    <cellStyle name="Vejica 2 2 4 6 2 4" xfId="28666" xr:uid="{0022F97E-54C1-4F98-8A2A-4D6480E2F1EC}"/>
    <cellStyle name="Vejica 2 2 4 6 2 5" xfId="46751" xr:uid="{51B43EB7-B745-4FEA-BE36-709A457F90CE}"/>
    <cellStyle name="Vejica 2 2 4 6 2 6" xfId="53371" xr:uid="{253E8DF6-C819-4E0C-B0DB-9B33C363DF1F}"/>
    <cellStyle name="Vejica 2 2 4 6 2 7" xfId="58102" xr:uid="{6DE75F06-036F-4D5D-8EF3-2D1F07EB9DCD}"/>
    <cellStyle name="Vejica 2 2 4 6 3" xfId="7583" xr:uid="{00000000-0005-0000-0000-00000D560000}"/>
    <cellStyle name="Vejica 2 2 4 6 3 2" xfId="30685" xr:uid="{209C74E8-414F-48FA-B68A-94EE2F7CAE46}"/>
    <cellStyle name="Vejica 2 2 4 6 3 3" xfId="48770" xr:uid="{B070355B-F3A0-408F-8649-FC35D858D202}"/>
    <cellStyle name="Vejica 2 2 4 6 3 4" xfId="55390" xr:uid="{1763F8E7-A9EA-4810-80E3-ADD001F8126C}"/>
    <cellStyle name="Vejica 2 2 4 6 3 5" xfId="58939" xr:uid="{BA2617D3-475F-4A7C-8484-786894B3DFC7}"/>
    <cellStyle name="Vejica 2 2 4 6 4" xfId="16687" xr:uid="{00000000-0005-0000-0000-00000E560000}"/>
    <cellStyle name="Vejica 2 2 4 6 5" xfId="25834" xr:uid="{35C6F17D-DBA3-4848-9C44-23830027ACFE}"/>
    <cellStyle name="Vejica 2 2 4 6 6" xfId="43919" xr:uid="{DD97A3A4-80C2-4CB5-A32A-D49063FCA88C}"/>
    <cellStyle name="Vejica 2 2 4 6 7" xfId="50539" xr:uid="{2DD717DD-4B2C-4BAC-804B-67ACD6FB3CAA}"/>
    <cellStyle name="Vejica 2 2 4 6 8" xfId="56766" xr:uid="{20331846-D4F9-4058-BDCE-3B8891D77E87}"/>
    <cellStyle name="Vejica 2 2 4 7" xfId="1379" xr:uid="{00000000-0005-0000-0000-00000F560000}"/>
    <cellStyle name="Vejica 2 2 4 7 2" xfId="4282" xr:uid="{00000000-0005-0000-0000-000010560000}"/>
    <cellStyle name="Vejica 2 2 4 7 2 2" xfId="10079" xr:uid="{00000000-0005-0000-0000-000011560000}"/>
    <cellStyle name="Vejica 2 2 4 7 2 3" xfId="19183" xr:uid="{00000000-0005-0000-0000-000012560000}"/>
    <cellStyle name="Vejica 2 2 4 7 2 4" xfId="28235" xr:uid="{A4C27EF3-AC56-4BFD-A260-25E189FD5B9E}"/>
    <cellStyle name="Vejica 2 2 4 7 2 5" xfId="46320" xr:uid="{D5735FAC-8B9A-4CA5-B148-8F43289C34E4}"/>
    <cellStyle name="Vejica 2 2 4 7 2 6" xfId="52940" xr:uid="{A55AD6C1-B4A9-4D06-9240-BC0B8C0CBACB}"/>
    <cellStyle name="Vejica 2 2 4 7 2 7" xfId="57768" xr:uid="{D102E275-DBC2-4FFF-9547-17321E5AB40E}"/>
    <cellStyle name="Vejica 2 2 4 7 3" xfId="7181" xr:uid="{00000000-0005-0000-0000-000013560000}"/>
    <cellStyle name="Vejica 2 2 4 7 3 2" xfId="30317" xr:uid="{F389B02F-0A8F-4FF8-B8F2-EF72B897BA5C}"/>
    <cellStyle name="Vejica 2 2 4 7 3 3" xfId="48402" xr:uid="{E9A856A1-BAE8-4353-966D-643AF6037EF8}"/>
    <cellStyle name="Vejica 2 2 4 7 3 4" xfId="55022" xr:uid="{0FCF5C1E-7EE9-4365-8B69-D0162B88B49E}"/>
    <cellStyle name="Vejica 2 2 4 7 3 5" xfId="58603" xr:uid="{B01D1FFB-5357-40B0-A301-E4D1CF2C512A}"/>
    <cellStyle name="Vejica 2 2 4 7 4" xfId="16285" xr:uid="{00000000-0005-0000-0000-000014560000}"/>
    <cellStyle name="Vejica 2 2 4 7 5" xfId="25430" xr:uid="{E947B137-1B36-418F-9D1E-4B95138FEC15}"/>
    <cellStyle name="Vejica 2 2 4 7 6" xfId="43517" xr:uid="{16BCCD94-55A1-4C79-89F2-771B772E6DBB}"/>
    <cellStyle name="Vejica 2 2 4 7 7" xfId="50137" xr:uid="{364A628B-EE46-47D6-ADCB-3B3225642CD7}"/>
    <cellStyle name="Vejica 2 2 4 7 8" xfId="56430" xr:uid="{E0103AF9-5955-4568-9DD5-CE95B9077B44}"/>
    <cellStyle name="Vejica 2 2 4 8" xfId="865" xr:uid="{00000000-0005-0000-0000-000015560000}"/>
    <cellStyle name="Vejica 2 2 4 8 2" xfId="3768" xr:uid="{00000000-0005-0000-0000-000016560000}"/>
    <cellStyle name="Vejica 2 2 4 8 2 2" xfId="9565" xr:uid="{00000000-0005-0000-0000-000017560000}"/>
    <cellStyle name="Vejica 2 2 4 8 2 3" xfId="18669" xr:uid="{00000000-0005-0000-0000-000018560000}"/>
    <cellStyle name="Vejica 2 2 4 8 2 4" xfId="27761" xr:uid="{89DD6757-CF8C-4F30-859C-C33F6F681DCF}"/>
    <cellStyle name="Vejica 2 2 4 8 2 5" xfId="45846" xr:uid="{B9401E18-913A-4676-99C0-361D3E8247D1}"/>
    <cellStyle name="Vejica 2 2 4 8 2 6" xfId="52466" xr:uid="{05D5DDB4-132E-4DC2-B1A7-59F61B3603DE}"/>
    <cellStyle name="Vejica 2 2 4 8 2 7" xfId="57434" xr:uid="{A9098666-0D12-42AB-A67A-EE153C6C630A}"/>
    <cellStyle name="Vejica 2 2 4 8 3" xfId="6667" xr:uid="{00000000-0005-0000-0000-000019560000}"/>
    <cellStyle name="Vejica 2 2 4 8 4" xfId="15771" xr:uid="{00000000-0005-0000-0000-00001A560000}"/>
    <cellStyle name="Vejica 2 2 4 8 5" xfId="24916" xr:uid="{4834E0C8-DE46-42D9-B2A5-1F3F95370EA8}"/>
    <cellStyle name="Vejica 2 2 4 8 6" xfId="43003" xr:uid="{575C9C66-32F7-47A9-8C79-F0BDD58526E8}"/>
    <cellStyle name="Vejica 2 2 4 8 7" xfId="49623" xr:uid="{0B298684-31E9-4314-B568-231F73AC0C23}"/>
    <cellStyle name="Vejica 2 2 4 8 8" xfId="56096" xr:uid="{E9DE07ED-0DBA-4790-B13C-798F1BCAED76}"/>
    <cellStyle name="Vejica 2 2 4 9" xfId="3301" xr:uid="{00000000-0005-0000-0000-00001B560000}"/>
    <cellStyle name="Vejica 2 2 4 9 2" xfId="9098" xr:uid="{00000000-0005-0000-0000-00001C560000}"/>
    <cellStyle name="Vejica 2 2 4 9 3" xfId="18202" xr:uid="{00000000-0005-0000-0000-00001D560000}"/>
    <cellStyle name="Vejica 2 2 4 9 4" xfId="27349" xr:uid="{17AD01F0-C899-461D-A5CD-C7D9287BA903}"/>
    <cellStyle name="Vejica 2 2 4 9 5" xfId="45434" xr:uid="{B8829CA1-C7B1-4D02-9CF0-58749A6459CA}"/>
    <cellStyle name="Vejica 2 2 4 9 6" xfId="52054" xr:uid="{D71F8AB9-4EAB-42FF-B43C-CD7C32E6BAAD}"/>
    <cellStyle name="Vejica 2 2 4 9 7" xfId="57100" xr:uid="{12EEA974-18AC-4D2E-AE2F-8C5E192E3A9D}"/>
    <cellStyle name="Vejica 2 2 5" xfId="219" xr:uid="{00000000-0005-0000-0000-00001E560000}"/>
    <cellStyle name="Vejica 2 2 5 10" xfId="15116" xr:uid="{00000000-0005-0000-0000-00001F560000}"/>
    <cellStyle name="Vejica 2 2 5 11" xfId="15331" xr:uid="{00000000-0005-0000-0000-000020560000}"/>
    <cellStyle name="Vejica 2 2 5 12" xfId="24316" xr:uid="{2FE0C075-4AF1-4C24-83AE-E5B1FEAA9B22}"/>
    <cellStyle name="Vejica 2 2 5 13" xfId="42563" xr:uid="{53BF2F7A-D177-44C5-AE67-4A6D9E6FD688}"/>
    <cellStyle name="Vejica 2 2 5 14" xfId="49183" xr:uid="{F41FB4D6-8F9B-416E-A83C-6FA7038F7293}"/>
    <cellStyle name="Vejica 2 2 5 15" xfId="55786" xr:uid="{7B3E72C2-AF0F-4033-944A-169576F17D4B}"/>
    <cellStyle name="Vejica 2 2 5 2" xfId="315" xr:uid="{00000000-0005-0000-0000-000021560000}"/>
    <cellStyle name="Vejica 2 2 5 2 10" xfId="24412" xr:uid="{28550E4E-08B0-4C5C-8894-15C9C9FB1CDF}"/>
    <cellStyle name="Vejica 2 2 5 2 11" xfId="42658" xr:uid="{C5A66312-3A2C-46AB-B303-11392B861138}"/>
    <cellStyle name="Vejica 2 2 5 2 12" xfId="49278" xr:uid="{D8C4272B-E465-4BFF-BD38-E5FA5D18D910}"/>
    <cellStyle name="Vejica 2 2 5 2 13" xfId="55866" xr:uid="{38359E58-39DA-4510-8B1F-342AB44DBC36}"/>
    <cellStyle name="Vejica 2 2 5 2 2" xfId="712" xr:uid="{00000000-0005-0000-0000-000022560000}"/>
    <cellStyle name="Vejica 2 2 5 2 2 10" xfId="49470" xr:uid="{1F4EC4A0-0B3F-4EEF-BDD0-7D1BE6901C1A}"/>
    <cellStyle name="Vejica 2 2 5 2 2 11" xfId="56033" xr:uid="{6A4769FB-BD21-476C-BFD4-AD868631972A}"/>
    <cellStyle name="Vejica 2 2 5 2 2 2" xfId="2056" xr:uid="{00000000-0005-0000-0000-000023560000}"/>
    <cellStyle name="Vejica 2 2 5 2 2 2 2" xfId="4955" xr:uid="{00000000-0005-0000-0000-000024560000}"/>
    <cellStyle name="Vejica 2 2 5 2 2 2 2 2" xfId="10752" xr:uid="{00000000-0005-0000-0000-000025560000}"/>
    <cellStyle name="Vejica 2 2 5 2 2 2 2 3" xfId="19856" xr:uid="{00000000-0005-0000-0000-000026560000}"/>
    <cellStyle name="Vejica 2 2 5 2 2 2 2 4" xfId="28584" xr:uid="{0FCC3153-3945-428A-863B-F4CE55BAD650}"/>
    <cellStyle name="Vejica 2 2 5 2 2 2 2 5" xfId="46669" xr:uid="{8BE54434-7486-42C4-8D2F-BE2F60CB7AB3}"/>
    <cellStyle name="Vejica 2 2 5 2 2 2 2 6" xfId="53289" xr:uid="{A5D4EC5A-CDEC-4CB9-B57C-A37A3675AA5A}"/>
    <cellStyle name="Vejica 2 2 5 2 2 2 2 7" xfId="58039" xr:uid="{4A18DAB3-0128-4A50-A6F4-75B7269F48E6}"/>
    <cellStyle name="Vejica 2 2 5 2 2 2 3" xfId="7854" xr:uid="{00000000-0005-0000-0000-000027560000}"/>
    <cellStyle name="Vejica 2 2 5 2 2 2 3 2" xfId="30956" xr:uid="{35F15451-51DF-44DF-B453-3A19E93929F4}"/>
    <cellStyle name="Vejica 2 2 5 2 2 2 3 3" xfId="49041" xr:uid="{98068C43-734D-480C-BAF2-65E63F6EAFD4}"/>
    <cellStyle name="Vejica 2 2 5 2 2 2 3 4" xfId="55661" xr:uid="{2B2F7F14-86ED-40AB-8FB9-8710A8355522}"/>
    <cellStyle name="Vejica 2 2 5 2 2 2 3 5" xfId="59210" xr:uid="{3714E223-AB21-4EE9-84C4-DE960BD2B720}"/>
    <cellStyle name="Vejica 2 2 5 2 2 2 4" xfId="16958" xr:uid="{00000000-0005-0000-0000-000028560000}"/>
    <cellStyle name="Vejica 2 2 5 2 2 2 5" xfId="26105" xr:uid="{0913FD61-6C30-43B6-99A7-CF2A623F5341}"/>
    <cellStyle name="Vejica 2 2 5 2 2 2 6" xfId="44190" xr:uid="{A940EAE4-9111-48C4-9C14-2B7C646262DF}"/>
    <cellStyle name="Vejica 2 2 5 2 2 2 7" xfId="50810" xr:uid="{5B364B2B-63F3-45F9-A3C9-87A7098F713E}"/>
    <cellStyle name="Vejica 2 2 5 2 2 2 8" xfId="57037" xr:uid="{4E73BA64-6ADF-4917-AFDC-DF330B40F379}"/>
    <cellStyle name="Vejica 2 2 5 2 2 3" xfId="1715" xr:uid="{00000000-0005-0000-0000-000029560000}"/>
    <cellStyle name="Vejica 2 2 5 2 2 3 2" xfId="4618" xr:uid="{00000000-0005-0000-0000-00002A560000}"/>
    <cellStyle name="Vejica 2 2 5 2 2 3 2 2" xfId="10415" xr:uid="{00000000-0005-0000-0000-00002B560000}"/>
    <cellStyle name="Vejica 2 2 5 2 2 3 2 3" xfId="19519" xr:uid="{00000000-0005-0000-0000-00002C560000}"/>
    <cellStyle name="Vejica 2 2 5 2 2 3 2 4" xfId="28121" xr:uid="{6267FFA5-599C-4223-B437-A26F36713CD0}"/>
    <cellStyle name="Vejica 2 2 5 2 2 3 2 5" xfId="46206" xr:uid="{0F2D0C94-1B32-4A47-A84F-A95EC6FA9AB0}"/>
    <cellStyle name="Vejica 2 2 5 2 2 3 2 6" xfId="52826" xr:uid="{11B66B6D-BA2D-48E5-ABF0-483387380CEC}"/>
    <cellStyle name="Vejica 2 2 5 2 2 3 2 7" xfId="57705" xr:uid="{8BF66689-08DE-4106-9018-4C0396CED741}"/>
    <cellStyle name="Vejica 2 2 5 2 2 3 3" xfId="7517" xr:uid="{00000000-0005-0000-0000-00002D560000}"/>
    <cellStyle name="Vejica 2 2 5 2 2 3 3 2" xfId="30620" xr:uid="{8B69DC6D-E106-4B58-AB8D-DBA9AF77F8B8}"/>
    <cellStyle name="Vejica 2 2 5 2 2 3 3 3" xfId="48705" xr:uid="{12B549CC-A62F-47DF-8D39-30C886D46CE5}"/>
    <cellStyle name="Vejica 2 2 5 2 2 3 3 4" xfId="55325" xr:uid="{6DCE652E-4D95-4C2A-AE0F-A666CB41CB19}"/>
    <cellStyle name="Vejica 2 2 5 2 2 3 3 5" xfId="58874" xr:uid="{A7C1EFE2-37E8-401E-A55D-9B7B7A967A29}"/>
    <cellStyle name="Vejica 2 2 5 2 2 3 4" xfId="16621" xr:uid="{00000000-0005-0000-0000-00002E560000}"/>
    <cellStyle name="Vejica 2 2 5 2 2 3 5" xfId="25766" xr:uid="{315A621F-AA9D-453E-8CB6-1C93F6586645}"/>
    <cellStyle name="Vejica 2 2 5 2 2 3 6" xfId="43853" xr:uid="{30BDFD82-A6E7-4EBD-A4C1-FFBBDE244ADD}"/>
    <cellStyle name="Vejica 2 2 5 2 2 3 7" xfId="50473" xr:uid="{B508E385-A6B7-4B15-B94C-4742539596B1}"/>
    <cellStyle name="Vejica 2 2 5 2 2 3 8" xfId="56701" xr:uid="{C109BA2E-D970-4CDA-BABF-4F2F346829A8}"/>
    <cellStyle name="Vejica 2 2 5 2 2 4" xfId="1282" xr:uid="{00000000-0005-0000-0000-00002F560000}"/>
    <cellStyle name="Vejica 2 2 5 2 2 4 2" xfId="4185" xr:uid="{00000000-0005-0000-0000-000030560000}"/>
    <cellStyle name="Vejica 2 2 5 2 2 4 2 2" xfId="9982" xr:uid="{00000000-0005-0000-0000-000031560000}"/>
    <cellStyle name="Vejica 2 2 5 2 2 4 2 3" xfId="19086" xr:uid="{00000000-0005-0000-0000-000032560000}"/>
    <cellStyle name="Vejica 2 2 5 2 2 4 3" xfId="7084" xr:uid="{00000000-0005-0000-0000-000033560000}"/>
    <cellStyle name="Vejica 2 2 5 2 2 4 4" xfId="16188" xr:uid="{00000000-0005-0000-0000-000034560000}"/>
    <cellStyle name="Vejica 2 2 5 2 2 4 5" xfId="25333" xr:uid="{3C0DFF48-B12D-4B70-B577-C1E75E7C6308}"/>
    <cellStyle name="Vejica 2 2 5 2 2 4 6" xfId="43420" xr:uid="{19058AD3-3799-4C81-81C3-D355334125D7}"/>
    <cellStyle name="Vejica 2 2 5 2 2 4 7" xfId="50040" xr:uid="{54AE184C-5D14-4D30-977D-6C6A2B31A721}"/>
    <cellStyle name="Vejica 2 2 5 2 2 4 8" xfId="56367" xr:uid="{6A0083AD-B61E-4DAD-8E8C-9EAAD91E5E5E}"/>
    <cellStyle name="Vejica 2 2 5 2 2 5" xfId="3615" xr:uid="{00000000-0005-0000-0000-000035560000}"/>
    <cellStyle name="Vejica 2 2 5 2 2 5 2" xfId="9412" xr:uid="{00000000-0005-0000-0000-000036560000}"/>
    <cellStyle name="Vejica 2 2 5 2 2 5 3" xfId="18516" xr:uid="{00000000-0005-0000-0000-000037560000}"/>
    <cellStyle name="Vejica 2 2 5 2 2 5 4" xfId="27663" xr:uid="{CEA38AC2-6F21-44B5-92D7-442CE3D9FB9C}"/>
    <cellStyle name="Vejica 2 2 5 2 2 5 5" xfId="45748" xr:uid="{85456A82-1C20-4D5C-87EE-789C6B4A19AA}"/>
    <cellStyle name="Vejica 2 2 5 2 2 5 6" xfId="52368" xr:uid="{6AD13916-08C2-4D5F-ABA0-7D00B47FCCBC}"/>
    <cellStyle name="Vejica 2 2 5 2 2 5 7" xfId="57371" xr:uid="{4CC77E0F-09A1-4B9C-B690-A9ABDCD6BC12}"/>
    <cellStyle name="Vejica 2 2 5 2 2 6" xfId="6514" xr:uid="{00000000-0005-0000-0000-000038560000}"/>
    <cellStyle name="Vejica 2 2 5 2 2 6 2" xfId="30240" xr:uid="{EE9349A6-2800-4D4E-8035-D56EEEC4CFD6}"/>
    <cellStyle name="Vejica 2 2 5 2 2 6 3" xfId="48325" xr:uid="{6A516C91-12B1-452C-92B9-C49FB8130AE8}"/>
    <cellStyle name="Vejica 2 2 5 2 2 6 4" xfId="54945" xr:uid="{643B57BB-FFB2-43E9-A0D9-6DADC8162878}"/>
    <cellStyle name="Vejica 2 2 5 2 2 6 5" xfId="58540" xr:uid="{6CEB04EA-FC4C-4BD0-90B8-0DBDE3B8609A}"/>
    <cellStyle name="Vejica 2 2 5 2 2 7" xfId="15618" xr:uid="{00000000-0005-0000-0000-000039560000}"/>
    <cellStyle name="Vejica 2 2 5 2 2 8" xfId="24763" xr:uid="{E7EFCB30-9F40-41FE-9387-5B951EA415B0}"/>
    <cellStyle name="Vejica 2 2 5 2 2 9" xfId="42850" xr:uid="{82581D06-1496-40F8-BB53-7B7C32371282}"/>
    <cellStyle name="Vejica 2 2 5 2 3" xfId="1889" xr:uid="{00000000-0005-0000-0000-00003A560000}"/>
    <cellStyle name="Vejica 2 2 5 2 3 2" xfId="4788" xr:uid="{00000000-0005-0000-0000-00003B560000}"/>
    <cellStyle name="Vejica 2 2 5 2 3 2 2" xfId="10585" xr:uid="{00000000-0005-0000-0000-00003C560000}"/>
    <cellStyle name="Vejica 2 2 5 2 3 2 3" xfId="19689" xr:uid="{00000000-0005-0000-0000-00003D560000}"/>
    <cellStyle name="Vejica 2 2 5 2 3 2 4" xfId="28777" xr:uid="{37AE023A-3D8A-44F9-B0D2-01419C052919}"/>
    <cellStyle name="Vejica 2 2 5 2 3 2 5" xfId="46862" xr:uid="{C6364354-87CC-4BF4-9EF8-DD81BF6A9132}"/>
    <cellStyle name="Vejica 2 2 5 2 3 2 6" xfId="53482" xr:uid="{BC065EE3-D098-468C-8823-5F69B3C3C8EF}"/>
    <cellStyle name="Vejica 2 2 5 2 3 2 7" xfId="58206" xr:uid="{D66F0BC5-68DA-403E-9049-1E17725E4C1E}"/>
    <cellStyle name="Vejica 2 2 5 2 3 3" xfId="7687" xr:uid="{00000000-0005-0000-0000-00003E560000}"/>
    <cellStyle name="Vejica 2 2 5 2 3 3 2" xfId="30789" xr:uid="{8CE326FB-D66F-466E-9BF5-F2FC8F4D9864}"/>
    <cellStyle name="Vejica 2 2 5 2 3 3 3" xfId="48874" xr:uid="{A3873634-CC36-4485-950F-FCC7A7EC1600}"/>
    <cellStyle name="Vejica 2 2 5 2 3 3 4" xfId="55494" xr:uid="{27C019FE-C0A3-4BBB-8D89-4F729C4161B7}"/>
    <cellStyle name="Vejica 2 2 5 2 3 3 5" xfId="59043" xr:uid="{A21AAF57-3E7D-4CA8-A28B-02A01936D33F}"/>
    <cellStyle name="Vejica 2 2 5 2 3 4" xfId="16791" xr:uid="{00000000-0005-0000-0000-00003F560000}"/>
    <cellStyle name="Vejica 2 2 5 2 3 5" xfId="25938" xr:uid="{ACFE726E-4FCC-4316-9756-E3C24FFF1196}"/>
    <cellStyle name="Vejica 2 2 5 2 3 6" xfId="44023" xr:uid="{6BD391A7-1202-4190-A0FF-16CB6F0C2B37}"/>
    <cellStyle name="Vejica 2 2 5 2 3 7" xfId="50643" xr:uid="{94D5A5E8-8695-4295-A1C7-240585736BB1}"/>
    <cellStyle name="Vejica 2 2 5 2 3 8" xfId="56870" xr:uid="{C3DFA055-C4C3-4849-AEAD-0C1EAB7A8363}"/>
    <cellStyle name="Vejica 2 2 5 2 4" xfId="1502" xr:uid="{00000000-0005-0000-0000-000040560000}"/>
    <cellStyle name="Vejica 2 2 5 2 4 2" xfId="4405" xr:uid="{00000000-0005-0000-0000-000041560000}"/>
    <cellStyle name="Vejica 2 2 5 2 4 2 2" xfId="10202" xr:uid="{00000000-0005-0000-0000-000042560000}"/>
    <cellStyle name="Vejica 2 2 5 2 4 2 3" xfId="19306" xr:uid="{00000000-0005-0000-0000-000043560000}"/>
    <cellStyle name="Vejica 2 2 5 2 4 2 4" xfId="28359" xr:uid="{91C4F2CE-0DF9-4FB6-A875-9CEBAC04D15B}"/>
    <cellStyle name="Vejica 2 2 5 2 4 2 5" xfId="46444" xr:uid="{CEDE252D-27A1-4411-925B-382799B4745D}"/>
    <cellStyle name="Vejica 2 2 5 2 4 2 6" xfId="53064" xr:uid="{F001A43B-9634-4717-B85C-886D31F5D64C}"/>
    <cellStyle name="Vejica 2 2 5 2 4 2 7" xfId="57872" xr:uid="{49F1DF4F-7123-4C9F-B295-43B13EE604A7}"/>
    <cellStyle name="Vejica 2 2 5 2 4 3" xfId="7304" xr:uid="{00000000-0005-0000-0000-000044560000}"/>
    <cellStyle name="Vejica 2 2 5 2 4 3 2" xfId="30429" xr:uid="{8397C5CC-665C-4842-B980-5A737F6274F0}"/>
    <cellStyle name="Vejica 2 2 5 2 4 3 3" xfId="48514" xr:uid="{F83A479E-DED6-481E-8BD2-F46CFCFF4F51}"/>
    <cellStyle name="Vejica 2 2 5 2 4 3 4" xfId="55134" xr:uid="{E78EAEF6-A939-4449-BF89-E7BF5E8283B2}"/>
    <cellStyle name="Vejica 2 2 5 2 4 3 5" xfId="58707" xr:uid="{3458568B-F395-495B-8547-28A42B0B2057}"/>
    <cellStyle name="Vejica 2 2 5 2 4 4" xfId="16408" xr:uid="{00000000-0005-0000-0000-000045560000}"/>
    <cellStyle name="Vejica 2 2 5 2 4 5" xfId="25553" xr:uid="{356C6782-7411-4ADD-8F7A-BC009DA0714F}"/>
    <cellStyle name="Vejica 2 2 5 2 4 6" xfId="43640" xr:uid="{844C690C-A79A-49CC-8CD0-E3BB972F02E9}"/>
    <cellStyle name="Vejica 2 2 5 2 4 7" xfId="50260" xr:uid="{AB0E4846-F3DF-4B5C-AF1F-A548B4C48F60}"/>
    <cellStyle name="Vejica 2 2 5 2 4 8" xfId="56534" xr:uid="{1A4D621E-F6B9-483D-885C-37F2D92FF0AF}"/>
    <cellStyle name="Vejica 2 2 5 2 5" xfId="991" xr:uid="{00000000-0005-0000-0000-000046560000}"/>
    <cellStyle name="Vejica 2 2 5 2 5 2" xfId="3894" xr:uid="{00000000-0005-0000-0000-000047560000}"/>
    <cellStyle name="Vejica 2 2 5 2 5 2 2" xfId="9691" xr:uid="{00000000-0005-0000-0000-000048560000}"/>
    <cellStyle name="Vejica 2 2 5 2 5 2 3" xfId="18795" xr:uid="{00000000-0005-0000-0000-000049560000}"/>
    <cellStyle name="Vejica 2 2 5 2 5 2 4" xfId="27883" xr:uid="{7D24A5B6-9500-4226-B9C3-151720386DB8}"/>
    <cellStyle name="Vejica 2 2 5 2 5 2 5" xfId="45968" xr:uid="{F60F4487-4442-4E02-9152-76EDD61B794F}"/>
    <cellStyle name="Vejica 2 2 5 2 5 2 6" xfId="52588" xr:uid="{D07C606B-1EE3-4703-B705-F40DFD3ADCB0}"/>
    <cellStyle name="Vejica 2 2 5 2 5 2 7" xfId="57538" xr:uid="{8C9728B6-03D3-4940-A511-110A5BC17273}"/>
    <cellStyle name="Vejica 2 2 5 2 5 3" xfId="6793" xr:uid="{00000000-0005-0000-0000-00004A560000}"/>
    <cellStyle name="Vejica 2 2 5 2 5 4" xfId="15897" xr:uid="{00000000-0005-0000-0000-00004B560000}"/>
    <cellStyle name="Vejica 2 2 5 2 5 5" xfId="25042" xr:uid="{99ED87F1-6A03-43B7-B991-AFDAFAAFD91B}"/>
    <cellStyle name="Vejica 2 2 5 2 5 6" xfId="43129" xr:uid="{20527517-3DEE-46EA-B459-0F0E7413DF82}"/>
    <cellStyle name="Vejica 2 2 5 2 5 7" xfId="49749" xr:uid="{2603B13F-6233-4493-9D5B-88082CC569AF}"/>
    <cellStyle name="Vejica 2 2 5 2 5 8" xfId="56200" xr:uid="{BCD881E8-9DCD-4CEC-9BEB-A09D91D3A307}"/>
    <cellStyle name="Vejica 2 2 5 2 6" xfId="3423" xr:uid="{00000000-0005-0000-0000-00004C560000}"/>
    <cellStyle name="Vejica 2 2 5 2 6 2" xfId="9220" xr:uid="{00000000-0005-0000-0000-00004D560000}"/>
    <cellStyle name="Vejica 2 2 5 2 6 3" xfId="18324" xr:uid="{00000000-0005-0000-0000-00004E560000}"/>
    <cellStyle name="Vejica 2 2 5 2 6 4" xfId="27471" xr:uid="{119071C8-817C-4326-8FAC-7F4495F264C9}"/>
    <cellStyle name="Vejica 2 2 5 2 6 5" xfId="45556" xr:uid="{A19C112B-0F26-446A-86C6-E84DCEBC6986}"/>
    <cellStyle name="Vejica 2 2 5 2 6 6" xfId="52176" xr:uid="{C12B64EC-971B-4B03-BF42-7D48CC44C454}"/>
    <cellStyle name="Vejica 2 2 5 2 6 7" xfId="57204" xr:uid="{32DBB116-469D-4C55-82BA-9B4390B33180}"/>
    <cellStyle name="Vejica 2 2 5 2 7" xfId="6322" xr:uid="{00000000-0005-0000-0000-00004F560000}"/>
    <cellStyle name="Vejica 2 2 5 2 7 2" xfId="30073" xr:uid="{FFE3EE9F-FB10-4199-B6B5-41B65AEFA14F}"/>
    <cellStyle name="Vejica 2 2 5 2 7 3" xfId="48158" xr:uid="{F63ED4CB-9B01-4E89-AF72-6061BB78B242}"/>
    <cellStyle name="Vejica 2 2 5 2 7 4" xfId="54778" xr:uid="{F8FBF5AF-B499-43E5-9B2D-7D3F4FDDBC99}"/>
    <cellStyle name="Vejica 2 2 5 2 7 5" xfId="58373" xr:uid="{88AF5BB3-C152-40D7-A256-EAA5D8B75F60}"/>
    <cellStyle name="Vejica 2 2 5 2 8" xfId="15227" xr:uid="{00000000-0005-0000-0000-000050560000}"/>
    <cellStyle name="Vejica 2 2 5 2 9" xfId="15426" xr:uid="{00000000-0005-0000-0000-000051560000}"/>
    <cellStyle name="Vejica 2 2 5 3" xfId="551" xr:uid="{00000000-0005-0000-0000-000052560000}"/>
    <cellStyle name="Vejica 2 2 5 4" xfId="617" xr:uid="{00000000-0005-0000-0000-000053560000}"/>
    <cellStyle name="Vejica 2 2 5 4 10" xfId="49375" xr:uid="{B09E00AD-BD8B-4466-8181-2B9A860CEC61}"/>
    <cellStyle name="Vejica 2 2 5 4 11" xfId="55953" xr:uid="{6D8291B3-763C-42C6-9EB2-8F7916C8A871}"/>
    <cellStyle name="Vejica 2 2 5 4 2" xfId="1976" xr:uid="{00000000-0005-0000-0000-000054560000}"/>
    <cellStyle name="Vejica 2 2 5 4 2 2" xfId="4875" xr:uid="{00000000-0005-0000-0000-000055560000}"/>
    <cellStyle name="Vejica 2 2 5 4 2 2 2" xfId="10672" xr:uid="{00000000-0005-0000-0000-000056560000}"/>
    <cellStyle name="Vejica 2 2 5 4 2 2 3" xfId="19776" xr:uid="{00000000-0005-0000-0000-000057560000}"/>
    <cellStyle name="Vejica 2 2 5 4 2 2 4" xfId="28489" xr:uid="{CBBA7B20-C490-4EA1-93E9-68D60D34DE7B}"/>
    <cellStyle name="Vejica 2 2 5 4 2 2 5" xfId="46574" xr:uid="{3E53777B-4FE7-4CB3-B89F-3B0C944F6D0E}"/>
    <cellStyle name="Vejica 2 2 5 4 2 2 6" xfId="53194" xr:uid="{3C0C0AED-3541-4BB6-88E7-24E6FAFCA347}"/>
    <cellStyle name="Vejica 2 2 5 4 2 2 7" xfId="57959" xr:uid="{FE5B569A-FB4F-4DCE-923F-D1D62A356299}"/>
    <cellStyle name="Vejica 2 2 5 4 2 3" xfId="7774" xr:uid="{00000000-0005-0000-0000-000058560000}"/>
    <cellStyle name="Vejica 2 2 5 4 2 3 2" xfId="30876" xr:uid="{26747D4C-2559-4A97-98F2-AEA821E8E20A}"/>
    <cellStyle name="Vejica 2 2 5 4 2 3 3" xfId="48961" xr:uid="{73AB0085-28F1-4AB3-95FD-1FECC71A30A0}"/>
    <cellStyle name="Vejica 2 2 5 4 2 3 4" xfId="55581" xr:uid="{9379AE4D-8B06-4998-A5C1-673A5FCAD66D}"/>
    <cellStyle name="Vejica 2 2 5 4 2 3 5" xfId="59130" xr:uid="{22A4075E-DFFB-45AC-8C71-547A2A8ECA9F}"/>
    <cellStyle name="Vejica 2 2 5 4 2 4" xfId="16878" xr:uid="{00000000-0005-0000-0000-000059560000}"/>
    <cellStyle name="Vejica 2 2 5 4 2 5" xfId="26025" xr:uid="{78DBD6D2-6176-4707-AFE8-DB3966D64062}"/>
    <cellStyle name="Vejica 2 2 5 4 2 6" xfId="44110" xr:uid="{DA011C5D-624E-4FC0-B2B5-E20F3BF30C94}"/>
    <cellStyle name="Vejica 2 2 5 4 2 7" xfId="50730" xr:uid="{4D204E5A-DD32-4CA5-831A-5186B2BD72F8}"/>
    <cellStyle name="Vejica 2 2 5 4 2 8" xfId="56957" xr:uid="{194608AA-3403-4207-A84E-B84D6B427C13}"/>
    <cellStyle name="Vejica 2 2 5 4 3" xfId="1620" xr:uid="{00000000-0005-0000-0000-00005A560000}"/>
    <cellStyle name="Vejica 2 2 5 4 3 2" xfId="4523" xr:uid="{00000000-0005-0000-0000-00005B560000}"/>
    <cellStyle name="Vejica 2 2 5 4 3 2 2" xfId="10320" xr:uid="{00000000-0005-0000-0000-00005C560000}"/>
    <cellStyle name="Vejica 2 2 5 4 3 2 3" xfId="19424" xr:uid="{00000000-0005-0000-0000-00005D560000}"/>
    <cellStyle name="Vejica 2 2 5 4 3 2 4" xfId="28026" xr:uid="{C98BBFD3-D6F8-4583-8E7C-666E4BB93A90}"/>
    <cellStyle name="Vejica 2 2 5 4 3 2 5" xfId="46111" xr:uid="{345B15D5-D1C4-4FFB-BC82-B76D1A185B87}"/>
    <cellStyle name="Vejica 2 2 5 4 3 2 6" xfId="52731" xr:uid="{BD49D4B3-C208-48C4-AAC8-F4A0C96E5756}"/>
    <cellStyle name="Vejica 2 2 5 4 3 2 7" xfId="57625" xr:uid="{660B3E1B-7FAF-40D8-A39A-94569A4D928F}"/>
    <cellStyle name="Vejica 2 2 5 4 3 3" xfId="7422" xr:uid="{00000000-0005-0000-0000-00005E560000}"/>
    <cellStyle name="Vejica 2 2 5 4 3 3 2" xfId="30534" xr:uid="{462623F1-49F7-46A1-8DA9-9399D2ABF662}"/>
    <cellStyle name="Vejica 2 2 5 4 3 3 3" xfId="48619" xr:uid="{F7640C5F-BA5E-4624-97A8-CE6AE8A4E12B}"/>
    <cellStyle name="Vejica 2 2 5 4 3 3 4" xfId="55239" xr:uid="{8CB0BC69-641D-46FB-A63E-8B9F33787F47}"/>
    <cellStyle name="Vejica 2 2 5 4 3 3 5" xfId="58794" xr:uid="{182DEECE-76B9-45CD-AF96-12A286FA53BA}"/>
    <cellStyle name="Vejica 2 2 5 4 3 4" xfId="16526" xr:uid="{00000000-0005-0000-0000-00005F560000}"/>
    <cellStyle name="Vejica 2 2 5 4 3 5" xfId="25671" xr:uid="{8FAD3304-1241-4C66-B961-AE50BD718B39}"/>
    <cellStyle name="Vejica 2 2 5 4 3 6" xfId="43758" xr:uid="{C432729F-8510-4DE8-8011-1185D5C8ABFE}"/>
    <cellStyle name="Vejica 2 2 5 4 3 7" xfId="50378" xr:uid="{70E2C537-764E-4CFA-A053-E40408545AB2}"/>
    <cellStyle name="Vejica 2 2 5 4 3 8" xfId="56621" xr:uid="{E94403F9-C752-4027-ACC8-2C7F9DB83093}"/>
    <cellStyle name="Vejica 2 2 5 4 4" xfId="1187" xr:uid="{00000000-0005-0000-0000-000060560000}"/>
    <cellStyle name="Vejica 2 2 5 4 4 2" xfId="4090" xr:uid="{00000000-0005-0000-0000-000061560000}"/>
    <cellStyle name="Vejica 2 2 5 4 4 2 2" xfId="9887" xr:uid="{00000000-0005-0000-0000-000062560000}"/>
    <cellStyle name="Vejica 2 2 5 4 4 2 3" xfId="18991" xr:uid="{00000000-0005-0000-0000-000063560000}"/>
    <cellStyle name="Vejica 2 2 5 4 4 3" xfId="6989" xr:uid="{00000000-0005-0000-0000-000064560000}"/>
    <cellStyle name="Vejica 2 2 5 4 4 4" xfId="16093" xr:uid="{00000000-0005-0000-0000-000065560000}"/>
    <cellStyle name="Vejica 2 2 5 4 4 5" xfId="25238" xr:uid="{9954B80F-4759-4C8B-AEF6-E3340643F0C2}"/>
    <cellStyle name="Vejica 2 2 5 4 4 6" xfId="43325" xr:uid="{C0EB49A5-D0D7-46D5-9008-27C055F84A69}"/>
    <cellStyle name="Vejica 2 2 5 4 4 7" xfId="49945" xr:uid="{E4523B22-5532-4037-9E75-885005A00A21}"/>
    <cellStyle name="Vejica 2 2 5 4 4 8" xfId="56287" xr:uid="{7A34FDED-9B36-4B1D-9A5F-9C2CDF1C562E}"/>
    <cellStyle name="Vejica 2 2 5 4 5" xfId="3520" xr:uid="{00000000-0005-0000-0000-000066560000}"/>
    <cellStyle name="Vejica 2 2 5 4 5 2" xfId="9317" xr:uid="{00000000-0005-0000-0000-000067560000}"/>
    <cellStyle name="Vejica 2 2 5 4 5 3" xfId="18421" xr:uid="{00000000-0005-0000-0000-000068560000}"/>
    <cellStyle name="Vejica 2 2 5 4 5 4" xfId="27568" xr:uid="{C070077F-368B-436E-9493-53A622E1B2FA}"/>
    <cellStyle name="Vejica 2 2 5 4 5 5" xfId="45653" xr:uid="{D5C91C4A-CB05-4181-B58F-47E9AB51AB29}"/>
    <cellStyle name="Vejica 2 2 5 4 5 6" xfId="52273" xr:uid="{04F317F1-2D24-4043-A910-7763E5C58041}"/>
    <cellStyle name="Vejica 2 2 5 4 5 7" xfId="57291" xr:uid="{92245B32-E95C-4CD8-9510-7B310CCE2737}"/>
    <cellStyle name="Vejica 2 2 5 4 6" xfId="6419" xr:uid="{00000000-0005-0000-0000-000069560000}"/>
    <cellStyle name="Vejica 2 2 5 4 6 2" xfId="30160" xr:uid="{BA153E3C-2420-44AC-80A7-BB12D7332639}"/>
    <cellStyle name="Vejica 2 2 5 4 6 3" xfId="48245" xr:uid="{939F2F61-6030-4967-A80D-1D9A91B1C96F}"/>
    <cellStyle name="Vejica 2 2 5 4 6 4" xfId="54865" xr:uid="{92F41D86-4B29-467E-850D-57A3E455DB51}"/>
    <cellStyle name="Vejica 2 2 5 4 6 5" xfId="58460" xr:uid="{E9E138DF-99FC-42A2-8EEC-A26264936729}"/>
    <cellStyle name="Vejica 2 2 5 4 7" xfId="15523" xr:uid="{00000000-0005-0000-0000-00006A560000}"/>
    <cellStyle name="Vejica 2 2 5 4 8" xfId="24668" xr:uid="{7C3839C6-950A-41E0-B4F7-066902814936}"/>
    <cellStyle name="Vejica 2 2 5 4 9" xfId="42755" xr:uid="{F20F40D1-D3C9-40D1-B9CB-48F1B018CF9E}"/>
    <cellStyle name="Vejica 2 2 5 5" xfId="1809" xr:uid="{00000000-0005-0000-0000-00006B560000}"/>
    <cellStyle name="Vejica 2 2 5 5 2" xfId="4708" xr:uid="{00000000-0005-0000-0000-00006C560000}"/>
    <cellStyle name="Vejica 2 2 5 5 2 2" xfId="10505" xr:uid="{00000000-0005-0000-0000-00006D560000}"/>
    <cellStyle name="Vejica 2 2 5 5 2 3" xfId="19609" xr:uid="{00000000-0005-0000-0000-00006E560000}"/>
    <cellStyle name="Vejica 2 2 5 5 2 4" xfId="28691" xr:uid="{6F11940F-5D12-486B-BC8F-3CBDD9DBEF37}"/>
    <cellStyle name="Vejica 2 2 5 5 2 5" xfId="46776" xr:uid="{820627A7-7C36-4B2B-954F-DA79AD62A18A}"/>
    <cellStyle name="Vejica 2 2 5 5 2 6" xfId="53396" xr:uid="{94EAB9EE-701C-48B1-8619-8BD5DB404432}"/>
    <cellStyle name="Vejica 2 2 5 5 2 7" xfId="58126" xr:uid="{2617EC9B-51AA-4CA1-801C-3D618D97582B}"/>
    <cellStyle name="Vejica 2 2 5 5 3" xfId="7607" xr:uid="{00000000-0005-0000-0000-00006F560000}"/>
    <cellStyle name="Vejica 2 2 5 5 3 2" xfId="30709" xr:uid="{F15E5B55-843F-413B-81A2-CC005D5F8103}"/>
    <cellStyle name="Vejica 2 2 5 5 3 3" xfId="48794" xr:uid="{17DD73E1-1098-415E-B168-3A222A882E8D}"/>
    <cellStyle name="Vejica 2 2 5 5 3 4" xfId="55414" xr:uid="{399C2B45-D8B7-4653-B2D4-389FA239BD1B}"/>
    <cellStyle name="Vejica 2 2 5 5 3 5" xfId="58963" xr:uid="{31BF4FCE-AE6C-47FC-815C-E8F50E48B052}"/>
    <cellStyle name="Vejica 2 2 5 5 4" xfId="16711" xr:uid="{00000000-0005-0000-0000-000070560000}"/>
    <cellStyle name="Vejica 2 2 5 5 5" xfId="25858" xr:uid="{26C9DD98-F2E5-4473-890A-3E8B0A67A3ED}"/>
    <cellStyle name="Vejica 2 2 5 5 6" xfId="43943" xr:uid="{F38FE89E-1B16-4474-BB36-295B6181B122}"/>
    <cellStyle name="Vejica 2 2 5 5 7" xfId="50563" xr:uid="{15E30256-F833-4523-9858-607A7A0518D7}"/>
    <cellStyle name="Vejica 2 2 5 5 8" xfId="56790" xr:uid="{AB8AEC38-FC44-4DCC-AFAE-63615779E827}"/>
    <cellStyle name="Vejica 2 2 5 6" xfId="1407" xr:uid="{00000000-0005-0000-0000-000071560000}"/>
    <cellStyle name="Vejica 2 2 5 6 2" xfId="4310" xr:uid="{00000000-0005-0000-0000-000072560000}"/>
    <cellStyle name="Vejica 2 2 5 6 2 2" xfId="10107" xr:uid="{00000000-0005-0000-0000-000073560000}"/>
    <cellStyle name="Vejica 2 2 5 6 2 3" xfId="19211" xr:uid="{00000000-0005-0000-0000-000074560000}"/>
    <cellStyle name="Vejica 2 2 5 6 2 4" xfId="28264" xr:uid="{E2774A80-2C3C-4E81-A80E-BFDA6D269396}"/>
    <cellStyle name="Vejica 2 2 5 6 2 5" xfId="46349" xr:uid="{F281D607-158D-4B5B-B942-E3796A2466D5}"/>
    <cellStyle name="Vejica 2 2 5 6 2 6" xfId="52969" xr:uid="{2ECE0AE0-ACFB-4F9C-9ABA-0D783C72E187}"/>
    <cellStyle name="Vejica 2 2 5 6 2 7" xfId="57792" xr:uid="{7F31A80E-7EC3-4446-AE6D-E882E006ED4F}"/>
    <cellStyle name="Vejica 2 2 5 6 3" xfId="7209" xr:uid="{00000000-0005-0000-0000-000075560000}"/>
    <cellStyle name="Vejica 2 2 5 6 3 2" xfId="30343" xr:uid="{0CE73501-3A2B-4BE8-B596-F3B686086022}"/>
    <cellStyle name="Vejica 2 2 5 6 3 3" xfId="48428" xr:uid="{2CCBD68A-D5A9-4EDE-BDBE-4868861ACFAF}"/>
    <cellStyle name="Vejica 2 2 5 6 3 4" xfId="55048" xr:uid="{6422B67B-0965-429B-8675-A0164F5BFD51}"/>
    <cellStyle name="Vejica 2 2 5 6 3 5" xfId="58627" xr:uid="{3F566DCD-46A9-4348-BB8A-F561E32B9AE7}"/>
    <cellStyle name="Vejica 2 2 5 6 4" xfId="16313" xr:uid="{00000000-0005-0000-0000-000076560000}"/>
    <cellStyle name="Vejica 2 2 5 6 5" xfId="25458" xr:uid="{ECDE80B9-A89E-4C4B-B75F-BA5B64821F46}"/>
    <cellStyle name="Vejica 2 2 5 6 6" xfId="43545" xr:uid="{47BFDD6B-0011-4E91-998D-053E955CC5CB}"/>
    <cellStyle name="Vejica 2 2 5 6 7" xfId="50165" xr:uid="{38973652-DC74-4C9B-AAC6-CD0F89288E0F}"/>
    <cellStyle name="Vejica 2 2 5 6 8" xfId="56454" xr:uid="{9083922E-6CB8-45A2-A46C-F22ADFA3CBBB}"/>
    <cellStyle name="Vejica 2 2 5 7" xfId="895" xr:uid="{00000000-0005-0000-0000-000077560000}"/>
    <cellStyle name="Vejica 2 2 5 7 2" xfId="3798" xr:uid="{00000000-0005-0000-0000-000078560000}"/>
    <cellStyle name="Vejica 2 2 5 7 2 2" xfId="9595" xr:uid="{00000000-0005-0000-0000-000079560000}"/>
    <cellStyle name="Vejica 2 2 5 7 2 3" xfId="18699" xr:uid="{00000000-0005-0000-0000-00007A560000}"/>
    <cellStyle name="Vejica 2 2 5 7 2 4" xfId="27788" xr:uid="{6AA066F1-826A-4487-9C2B-6C10BE33BD4A}"/>
    <cellStyle name="Vejica 2 2 5 7 2 5" xfId="45873" xr:uid="{5835F425-A542-48B9-900F-2FC9A986E3B9}"/>
    <cellStyle name="Vejica 2 2 5 7 2 6" xfId="52493" xr:uid="{545AC83E-47D7-46B4-8AD2-9DE6D702A1F2}"/>
    <cellStyle name="Vejica 2 2 5 7 2 7" xfId="57458" xr:uid="{9048C79E-4BDE-42FB-B343-AE76DB8DD8EE}"/>
    <cellStyle name="Vejica 2 2 5 7 3" xfId="6697" xr:uid="{00000000-0005-0000-0000-00007B560000}"/>
    <cellStyle name="Vejica 2 2 5 7 4" xfId="15801" xr:uid="{00000000-0005-0000-0000-00007C560000}"/>
    <cellStyle name="Vejica 2 2 5 7 5" xfId="24946" xr:uid="{1BC3C8C0-B5F3-4E55-89B1-BD0FDD7E2C8C}"/>
    <cellStyle name="Vejica 2 2 5 7 6" xfId="43033" xr:uid="{E7F3585B-B361-4867-8986-2D7B3EF49D32}"/>
    <cellStyle name="Vejica 2 2 5 7 7" xfId="49653" xr:uid="{EB68B4D8-F6C6-4014-B504-0BDDB24A380C}"/>
    <cellStyle name="Vejica 2 2 5 7 8" xfId="56120" xr:uid="{A42239D7-06CA-403F-9428-4D35E93E7E34}"/>
    <cellStyle name="Vejica 2 2 5 8" xfId="3328" xr:uid="{00000000-0005-0000-0000-00007D560000}"/>
    <cellStyle name="Vejica 2 2 5 8 2" xfId="9125" xr:uid="{00000000-0005-0000-0000-00007E560000}"/>
    <cellStyle name="Vejica 2 2 5 8 3" xfId="18229" xr:uid="{00000000-0005-0000-0000-00007F560000}"/>
    <cellStyle name="Vejica 2 2 5 8 4" xfId="27376" xr:uid="{C967D879-7951-4A97-876A-B8E77E17A038}"/>
    <cellStyle name="Vejica 2 2 5 8 5" xfId="45461" xr:uid="{78FF6432-39DE-4059-A1A3-4AD4DED0091F}"/>
    <cellStyle name="Vejica 2 2 5 8 6" xfId="52081" xr:uid="{1F89E85E-A043-4AF8-B7B9-7945A690B315}"/>
    <cellStyle name="Vejica 2 2 5 8 7" xfId="57124" xr:uid="{6C7C9859-3811-40B7-BC0A-FE4DDDEA7870}"/>
    <cellStyle name="Vejica 2 2 5 9" xfId="6227" xr:uid="{00000000-0005-0000-0000-000080560000}"/>
    <cellStyle name="Vejica 2 2 5 9 2" xfId="29993" xr:uid="{19C57B85-24D8-42C4-BF38-DFBCC0C8C744}"/>
    <cellStyle name="Vejica 2 2 5 9 3" xfId="48078" xr:uid="{915C77DD-0FDB-44CE-A485-17CEA79AABDA}"/>
    <cellStyle name="Vejica 2 2 5 9 4" xfId="54698" xr:uid="{4116717B-6412-4321-BD7E-7666ABF78273}"/>
    <cellStyle name="Vejica 2 2 5 9 5" xfId="58293" xr:uid="{12CC6ECD-0261-453D-AA97-6C6DBB6F3503}"/>
    <cellStyle name="Vejica 2 2 6" xfId="265" xr:uid="{00000000-0005-0000-0000-000081560000}"/>
    <cellStyle name="Vejica 2 2 6 10" xfId="24362" xr:uid="{863FBCF9-0BCB-4F5A-B494-4D970D5A13CE}"/>
    <cellStyle name="Vejica 2 2 6 11" xfId="42608" xr:uid="{43CAD02E-A363-48BD-8319-A2399E7BF5EB}"/>
    <cellStyle name="Vejica 2 2 6 12" xfId="49228" xr:uid="{6253BC21-2BBA-44FC-9104-A09500DDC11A}"/>
    <cellStyle name="Vejica 2 2 6 13" xfId="55826" xr:uid="{0AA48F6F-2647-40F9-9DFE-78621C55FDCB}"/>
    <cellStyle name="Vejica 2 2 6 2" xfId="662" xr:uid="{00000000-0005-0000-0000-000082560000}"/>
    <cellStyle name="Vejica 2 2 6 2 10" xfId="49420" xr:uid="{8990D820-884E-41D1-A252-CEBAAD3FA8E4}"/>
    <cellStyle name="Vejica 2 2 6 2 11" xfId="55993" xr:uid="{78B9B373-BC96-4478-91D3-DD2ED1FD4D62}"/>
    <cellStyle name="Vejica 2 2 6 2 2" xfId="2016" xr:uid="{00000000-0005-0000-0000-000083560000}"/>
    <cellStyle name="Vejica 2 2 6 2 2 2" xfId="4915" xr:uid="{00000000-0005-0000-0000-000084560000}"/>
    <cellStyle name="Vejica 2 2 6 2 2 2 2" xfId="10712" xr:uid="{00000000-0005-0000-0000-000085560000}"/>
    <cellStyle name="Vejica 2 2 6 2 2 2 3" xfId="19816" xr:uid="{00000000-0005-0000-0000-000086560000}"/>
    <cellStyle name="Vejica 2 2 6 2 2 2 4" xfId="28534" xr:uid="{13D3D836-8A3F-4714-935C-96932F44977E}"/>
    <cellStyle name="Vejica 2 2 6 2 2 2 5" xfId="46619" xr:uid="{B6B7E9DA-C54C-47B3-B027-DA046314AF6E}"/>
    <cellStyle name="Vejica 2 2 6 2 2 2 6" xfId="53239" xr:uid="{269FD658-14FF-40B2-8430-37FDCC38B348}"/>
    <cellStyle name="Vejica 2 2 6 2 2 2 7" xfId="57999" xr:uid="{C9AE7ABD-CD5D-4EA6-8378-9C3E253D27AB}"/>
    <cellStyle name="Vejica 2 2 6 2 2 3" xfId="7814" xr:uid="{00000000-0005-0000-0000-000087560000}"/>
    <cellStyle name="Vejica 2 2 6 2 2 3 2" xfId="30916" xr:uid="{A4CE45F7-5DF0-4D91-8AE1-41A8016A0595}"/>
    <cellStyle name="Vejica 2 2 6 2 2 3 3" xfId="49001" xr:uid="{837EA275-DA03-4E5E-9291-D4FE2E87FBFD}"/>
    <cellStyle name="Vejica 2 2 6 2 2 3 4" xfId="55621" xr:uid="{AE7AAFAC-5066-443A-9B38-782E8E4C1A9B}"/>
    <cellStyle name="Vejica 2 2 6 2 2 3 5" xfId="59170" xr:uid="{30A31895-DE9D-4E33-9562-F6E5B56A00BF}"/>
    <cellStyle name="Vejica 2 2 6 2 2 4" xfId="16918" xr:uid="{00000000-0005-0000-0000-000088560000}"/>
    <cellStyle name="Vejica 2 2 6 2 2 5" xfId="26065" xr:uid="{83573C91-0632-49FC-872A-36A6D728C2C5}"/>
    <cellStyle name="Vejica 2 2 6 2 2 6" xfId="44150" xr:uid="{06651CB2-1D95-48E7-960D-F7AD55A670BE}"/>
    <cellStyle name="Vejica 2 2 6 2 2 7" xfId="50770" xr:uid="{4BAD52CB-EDE3-4C34-B0F8-DF499EC7C4D2}"/>
    <cellStyle name="Vejica 2 2 6 2 2 8" xfId="56997" xr:uid="{61E275CA-EAD5-445E-8DE2-8FEB8571749C}"/>
    <cellStyle name="Vejica 2 2 6 2 3" xfId="1665" xr:uid="{00000000-0005-0000-0000-000089560000}"/>
    <cellStyle name="Vejica 2 2 6 2 3 2" xfId="4568" xr:uid="{00000000-0005-0000-0000-00008A560000}"/>
    <cellStyle name="Vejica 2 2 6 2 3 2 2" xfId="10365" xr:uid="{00000000-0005-0000-0000-00008B560000}"/>
    <cellStyle name="Vejica 2 2 6 2 3 2 3" xfId="19469" xr:uid="{00000000-0005-0000-0000-00008C560000}"/>
    <cellStyle name="Vejica 2 2 6 2 3 2 4" xfId="28071" xr:uid="{F0153252-F8D3-409E-86F9-44AE0E0AACC8}"/>
    <cellStyle name="Vejica 2 2 6 2 3 2 5" xfId="46156" xr:uid="{B41FC409-F972-45DF-ADF1-E43290CEE64B}"/>
    <cellStyle name="Vejica 2 2 6 2 3 2 6" xfId="52776" xr:uid="{FA574AA0-0060-4685-9F19-D196D21AAC70}"/>
    <cellStyle name="Vejica 2 2 6 2 3 2 7" xfId="57665" xr:uid="{4ABAA9E4-735C-4948-9D2F-9114BB96EFC3}"/>
    <cellStyle name="Vejica 2 2 6 2 3 3" xfId="7467" xr:uid="{00000000-0005-0000-0000-00008D560000}"/>
    <cellStyle name="Vejica 2 2 6 2 3 3 2" xfId="30576" xr:uid="{6284D6D6-E478-41A3-89AF-B2B1EA5F573D}"/>
    <cellStyle name="Vejica 2 2 6 2 3 3 3" xfId="48661" xr:uid="{842E23AD-6991-4C24-888F-6DF9F449AF04}"/>
    <cellStyle name="Vejica 2 2 6 2 3 3 4" xfId="55281" xr:uid="{F7FC3C7B-EBB3-43D7-8DF3-2EC8DBA3D233}"/>
    <cellStyle name="Vejica 2 2 6 2 3 3 5" xfId="58834" xr:uid="{F273C4CE-60A0-49BC-826E-A00BE79DAEA6}"/>
    <cellStyle name="Vejica 2 2 6 2 3 4" xfId="16571" xr:uid="{00000000-0005-0000-0000-00008E560000}"/>
    <cellStyle name="Vejica 2 2 6 2 3 5" xfId="25716" xr:uid="{37612AB6-417C-426C-AB31-4CEA26C23F3A}"/>
    <cellStyle name="Vejica 2 2 6 2 3 6" xfId="43803" xr:uid="{78C343AE-46BA-4964-84C2-379DD3D58F38}"/>
    <cellStyle name="Vejica 2 2 6 2 3 7" xfId="50423" xr:uid="{3E8F08C6-8A58-43C6-AAE0-2C8989D9F3E8}"/>
    <cellStyle name="Vejica 2 2 6 2 3 8" xfId="56661" xr:uid="{F48C3624-F423-4B4B-B486-3E0BEDA4FF2E}"/>
    <cellStyle name="Vejica 2 2 6 2 4" xfId="1232" xr:uid="{00000000-0005-0000-0000-00008F560000}"/>
    <cellStyle name="Vejica 2 2 6 2 4 2" xfId="4135" xr:uid="{00000000-0005-0000-0000-000090560000}"/>
    <cellStyle name="Vejica 2 2 6 2 4 2 2" xfId="9932" xr:uid="{00000000-0005-0000-0000-000091560000}"/>
    <cellStyle name="Vejica 2 2 6 2 4 2 3" xfId="19036" xr:uid="{00000000-0005-0000-0000-000092560000}"/>
    <cellStyle name="Vejica 2 2 6 2 4 3" xfId="7034" xr:uid="{00000000-0005-0000-0000-000093560000}"/>
    <cellStyle name="Vejica 2 2 6 2 4 4" xfId="16138" xr:uid="{00000000-0005-0000-0000-000094560000}"/>
    <cellStyle name="Vejica 2 2 6 2 4 5" xfId="25283" xr:uid="{4345D272-6AFE-4A61-8183-15947316D2EA}"/>
    <cellStyle name="Vejica 2 2 6 2 4 6" xfId="43370" xr:uid="{5A353541-6285-4603-BA1B-0D5B1F987BCC}"/>
    <cellStyle name="Vejica 2 2 6 2 4 7" xfId="49990" xr:uid="{7697393B-DF4A-4F8B-BBFF-42878D79B993}"/>
    <cellStyle name="Vejica 2 2 6 2 4 8" xfId="56327" xr:uid="{9568BEC9-5151-47B6-BE43-1636053491BB}"/>
    <cellStyle name="Vejica 2 2 6 2 5" xfId="3565" xr:uid="{00000000-0005-0000-0000-000095560000}"/>
    <cellStyle name="Vejica 2 2 6 2 5 2" xfId="9362" xr:uid="{00000000-0005-0000-0000-000096560000}"/>
    <cellStyle name="Vejica 2 2 6 2 5 3" xfId="18466" xr:uid="{00000000-0005-0000-0000-000097560000}"/>
    <cellStyle name="Vejica 2 2 6 2 5 4" xfId="27613" xr:uid="{C25FC719-9B6D-4FEE-8347-6750DE588DA4}"/>
    <cellStyle name="Vejica 2 2 6 2 5 5" xfId="45698" xr:uid="{95098D41-67B4-4193-8EDF-6092EF8E2707}"/>
    <cellStyle name="Vejica 2 2 6 2 5 6" xfId="52318" xr:uid="{F0697530-E020-450A-A301-769271038E02}"/>
    <cellStyle name="Vejica 2 2 6 2 5 7" xfId="57331" xr:uid="{7E311A17-A900-4CCD-82A3-676E3A0AFCE9}"/>
    <cellStyle name="Vejica 2 2 6 2 6" xfId="6464" xr:uid="{00000000-0005-0000-0000-000098560000}"/>
    <cellStyle name="Vejica 2 2 6 2 6 2" xfId="30200" xr:uid="{9C0FC111-46EC-4CE8-A575-1C2023CE6764}"/>
    <cellStyle name="Vejica 2 2 6 2 6 3" xfId="48285" xr:uid="{C2C4FA7F-CA84-4374-97B2-B68539320736}"/>
    <cellStyle name="Vejica 2 2 6 2 6 4" xfId="54905" xr:uid="{01235BBF-9F31-4803-AB8C-58028C709688}"/>
    <cellStyle name="Vejica 2 2 6 2 6 5" xfId="58500" xr:uid="{C2C31D83-AB42-40BC-A358-22895677E453}"/>
    <cellStyle name="Vejica 2 2 6 2 7" xfId="15568" xr:uid="{00000000-0005-0000-0000-000099560000}"/>
    <cellStyle name="Vejica 2 2 6 2 8" xfId="24713" xr:uid="{0402C1F0-7C73-47B9-8FFB-19B18EBBE821}"/>
    <cellStyle name="Vejica 2 2 6 2 9" xfId="42800" xr:uid="{7765F35C-E27F-45D0-A3B5-33D58C5FAED2}"/>
    <cellStyle name="Vejica 2 2 6 3" xfId="1849" xr:uid="{00000000-0005-0000-0000-00009A560000}"/>
    <cellStyle name="Vejica 2 2 6 3 2" xfId="4748" xr:uid="{00000000-0005-0000-0000-00009B560000}"/>
    <cellStyle name="Vejica 2 2 6 3 2 2" xfId="10545" xr:uid="{00000000-0005-0000-0000-00009C560000}"/>
    <cellStyle name="Vejica 2 2 6 3 2 3" xfId="19649" xr:uid="{00000000-0005-0000-0000-00009D560000}"/>
    <cellStyle name="Vejica 2 2 6 3 2 4" xfId="28733" xr:uid="{567947B0-C29A-4BEA-9FD2-A678474AE977}"/>
    <cellStyle name="Vejica 2 2 6 3 2 5" xfId="46818" xr:uid="{AF8F1044-F00C-4689-AF42-63D40A2A9FFE}"/>
    <cellStyle name="Vejica 2 2 6 3 2 6" xfId="53438" xr:uid="{45B848E3-072E-4751-BFAE-C2C358170F8B}"/>
    <cellStyle name="Vejica 2 2 6 3 2 7" xfId="58166" xr:uid="{BCB6B4FC-2B84-4121-8166-55DB7114F16A}"/>
    <cellStyle name="Vejica 2 2 6 3 3" xfId="7647" xr:uid="{00000000-0005-0000-0000-00009E560000}"/>
    <cellStyle name="Vejica 2 2 6 3 3 2" xfId="30749" xr:uid="{624E26BB-F08B-4CA2-BBF5-9B2CFF268EAF}"/>
    <cellStyle name="Vejica 2 2 6 3 3 3" xfId="48834" xr:uid="{46719EC5-8B0C-4CDF-9701-E3960861238B}"/>
    <cellStyle name="Vejica 2 2 6 3 3 4" xfId="55454" xr:uid="{09FB157F-F059-4789-98B0-FF41586ABA50}"/>
    <cellStyle name="Vejica 2 2 6 3 3 5" xfId="59003" xr:uid="{A9422C45-36E9-4A85-B972-1DB2A7C675AC}"/>
    <cellStyle name="Vejica 2 2 6 3 4" xfId="16751" xr:uid="{00000000-0005-0000-0000-00009F560000}"/>
    <cellStyle name="Vejica 2 2 6 3 5" xfId="25898" xr:uid="{746733D2-5081-4BBD-80E9-3E3F97448C37}"/>
    <cellStyle name="Vejica 2 2 6 3 6" xfId="43983" xr:uid="{8EB2B098-DD42-4502-8B23-A1F9D2AD2F0E}"/>
    <cellStyle name="Vejica 2 2 6 3 7" xfId="50603" xr:uid="{C284E2A0-B078-4F70-A964-99714A439B0B}"/>
    <cellStyle name="Vejica 2 2 6 3 8" xfId="56830" xr:uid="{72AE5988-9B93-4DD4-9609-A7CBC5294763}"/>
    <cellStyle name="Vejica 2 2 6 4" xfId="1452" xr:uid="{00000000-0005-0000-0000-0000A0560000}"/>
    <cellStyle name="Vejica 2 2 6 4 2" xfId="4355" xr:uid="{00000000-0005-0000-0000-0000A1560000}"/>
    <cellStyle name="Vejica 2 2 6 4 2 2" xfId="10152" xr:uid="{00000000-0005-0000-0000-0000A2560000}"/>
    <cellStyle name="Vejica 2 2 6 4 2 3" xfId="19256" xr:uid="{00000000-0005-0000-0000-0000A3560000}"/>
    <cellStyle name="Vejica 2 2 6 4 2 4" xfId="28309" xr:uid="{CA3FC172-85F9-4DB1-8D0B-6C53087BBFA0}"/>
    <cellStyle name="Vejica 2 2 6 4 2 5" xfId="46394" xr:uid="{BAA15F2D-724D-4687-97F9-53E741ED2B22}"/>
    <cellStyle name="Vejica 2 2 6 4 2 6" xfId="53014" xr:uid="{E76E668F-9C07-4798-A001-F0A8D8DAA4A6}"/>
    <cellStyle name="Vejica 2 2 6 4 2 7" xfId="57832" xr:uid="{5A0BFB09-454C-4E8D-AAB0-1F7982290806}"/>
    <cellStyle name="Vejica 2 2 6 4 3" xfId="7254" xr:uid="{00000000-0005-0000-0000-0000A4560000}"/>
    <cellStyle name="Vejica 2 2 6 4 3 2" xfId="30385" xr:uid="{72C83A9E-9DA7-4A9A-9F00-7B9B906795BF}"/>
    <cellStyle name="Vejica 2 2 6 4 3 3" xfId="48470" xr:uid="{92A9D8C9-C259-42C0-84C7-89AB6A2A2C33}"/>
    <cellStyle name="Vejica 2 2 6 4 3 4" xfId="55090" xr:uid="{65CB1183-6C51-41C2-B045-656EFEE07131}"/>
    <cellStyle name="Vejica 2 2 6 4 3 5" xfId="58667" xr:uid="{B21A0502-2389-4EDE-8BFF-C7C7026166CF}"/>
    <cellStyle name="Vejica 2 2 6 4 4" xfId="16358" xr:uid="{00000000-0005-0000-0000-0000A5560000}"/>
    <cellStyle name="Vejica 2 2 6 4 5" xfId="25503" xr:uid="{142DC147-92AD-491D-B237-E2374EF2C349}"/>
    <cellStyle name="Vejica 2 2 6 4 6" xfId="43590" xr:uid="{F7A8E7EB-ADCC-4253-913B-85361355A557}"/>
    <cellStyle name="Vejica 2 2 6 4 7" xfId="50210" xr:uid="{E76EEB63-4FCD-4768-9E19-7E09FA2D4108}"/>
    <cellStyle name="Vejica 2 2 6 4 8" xfId="56494" xr:uid="{3EC5C307-F5CD-48C2-9C55-D08467D850F0}"/>
    <cellStyle name="Vejica 2 2 6 5" xfId="941" xr:uid="{00000000-0005-0000-0000-0000A6560000}"/>
    <cellStyle name="Vejica 2 2 6 5 2" xfId="3844" xr:uid="{00000000-0005-0000-0000-0000A7560000}"/>
    <cellStyle name="Vejica 2 2 6 5 2 2" xfId="9641" xr:uid="{00000000-0005-0000-0000-0000A8560000}"/>
    <cellStyle name="Vejica 2 2 6 5 2 3" xfId="18745" xr:uid="{00000000-0005-0000-0000-0000A9560000}"/>
    <cellStyle name="Vejica 2 2 6 5 2 4" xfId="27833" xr:uid="{6A1298D6-D7E4-4895-8448-609A2D65A8D8}"/>
    <cellStyle name="Vejica 2 2 6 5 2 5" xfId="45918" xr:uid="{02E70309-4F4F-4012-A459-8E67D6ECAB64}"/>
    <cellStyle name="Vejica 2 2 6 5 2 6" xfId="52538" xr:uid="{5AA642C6-3E20-4E8B-878D-261790C15A3D}"/>
    <cellStyle name="Vejica 2 2 6 5 2 7" xfId="57498" xr:uid="{60156507-2833-4E97-AB3D-25681C272CCF}"/>
    <cellStyle name="Vejica 2 2 6 5 3" xfId="6743" xr:uid="{00000000-0005-0000-0000-0000AA560000}"/>
    <cellStyle name="Vejica 2 2 6 5 4" xfId="15847" xr:uid="{00000000-0005-0000-0000-0000AB560000}"/>
    <cellStyle name="Vejica 2 2 6 5 5" xfId="24992" xr:uid="{C885993B-30D4-4C96-AB79-46FD64313C02}"/>
    <cellStyle name="Vejica 2 2 6 5 6" xfId="43079" xr:uid="{2DB370DB-5AE3-4F02-B0FD-7124104B6F54}"/>
    <cellStyle name="Vejica 2 2 6 5 7" xfId="49699" xr:uid="{4054F6E0-764A-4FEC-889E-CBBB444A55CB}"/>
    <cellStyle name="Vejica 2 2 6 5 8" xfId="56160" xr:uid="{2CBC2046-6E1F-43C1-B09D-7A44A5796117}"/>
    <cellStyle name="Vejica 2 2 6 6" xfId="3373" xr:uid="{00000000-0005-0000-0000-0000AC560000}"/>
    <cellStyle name="Vejica 2 2 6 6 2" xfId="9170" xr:uid="{00000000-0005-0000-0000-0000AD560000}"/>
    <cellStyle name="Vejica 2 2 6 6 3" xfId="18274" xr:uid="{00000000-0005-0000-0000-0000AE560000}"/>
    <cellStyle name="Vejica 2 2 6 6 4" xfId="27421" xr:uid="{D8912230-BB6F-4039-8EFA-5A42B4B69475}"/>
    <cellStyle name="Vejica 2 2 6 6 5" xfId="45506" xr:uid="{1AA24BA0-C404-443F-9E4E-F6774F46444E}"/>
    <cellStyle name="Vejica 2 2 6 6 6" xfId="52126" xr:uid="{AF0F45AE-2FEB-4234-AC3C-373D37F3A5F2}"/>
    <cellStyle name="Vejica 2 2 6 6 7" xfId="57164" xr:uid="{8F677861-5BBE-4EBC-9357-4786C28A4967}"/>
    <cellStyle name="Vejica 2 2 6 7" xfId="6272" xr:uid="{00000000-0005-0000-0000-0000AF560000}"/>
    <cellStyle name="Vejica 2 2 6 7 2" xfId="30033" xr:uid="{F64BE78F-9F7C-4082-91FB-4058FA850218}"/>
    <cellStyle name="Vejica 2 2 6 7 3" xfId="48118" xr:uid="{94F08E93-3AA7-470C-B635-76A13849C97A}"/>
    <cellStyle name="Vejica 2 2 6 7 4" xfId="54738" xr:uid="{04D89783-E84B-41F0-9738-1781F02564F2}"/>
    <cellStyle name="Vejica 2 2 6 7 5" xfId="58333" xr:uid="{5B9EE49B-EE67-45AA-9ADD-530AFD9CC981}"/>
    <cellStyle name="Vejica 2 2 6 8" xfId="15162" xr:uid="{00000000-0005-0000-0000-0000B0560000}"/>
    <cellStyle name="Vejica 2 2 6 9" xfId="15376" xr:uid="{00000000-0005-0000-0000-0000B1560000}"/>
    <cellStyle name="Vejica 2 2 7" xfId="545" xr:uid="{00000000-0005-0000-0000-0000B2560000}"/>
    <cellStyle name="Vejica 2 2 8" xfId="147" xr:uid="{00000000-0005-0000-0000-0000B3560000}"/>
    <cellStyle name="Vejica 2 2 8 10" xfId="42520" xr:uid="{BE69B7FB-DDEE-4553-9E18-2F645121FB22}"/>
    <cellStyle name="Vejica 2 2 8 11" xfId="49140" xr:uid="{62D76D02-A539-4BC3-84C6-E2B35F503DB1}"/>
    <cellStyle name="Vejica 2 2 8 12" xfId="55746" xr:uid="{0A9B4ABB-29DC-4F39-A981-A84CE3BCDD52}"/>
    <cellStyle name="Vejica 2 2 8 2" xfId="575" xr:uid="{00000000-0005-0000-0000-0000B4560000}"/>
    <cellStyle name="Vejica 2 2 8 2 10" xfId="49333" xr:uid="{C19B0472-0ADD-4C34-8D18-6307A0A7DB59}"/>
    <cellStyle name="Vejica 2 2 8 2 11" xfId="55913" xr:uid="{68FD5E15-EAD0-4165-8348-F5ED96FCE01B}"/>
    <cellStyle name="Vejica 2 2 8 2 2" xfId="1936" xr:uid="{00000000-0005-0000-0000-0000B5560000}"/>
    <cellStyle name="Vejica 2 2 8 2 2 2" xfId="4835" xr:uid="{00000000-0005-0000-0000-0000B6560000}"/>
    <cellStyle name="Vejica 2 2 8 2 2 2 2" xfId="10632" xr:uid="{00000000-0005-0000-0000-0000B7560000}"/>
    <cellStyle name="Vejica 2 2 8 2 2 2 3" xfId="19736" xr:uid="{00000000-0005-0000-0000-0000B8560000}"/>
    <cellStyle name="Vejica 2 2 8 2 2 2 4" xfId="28447" xr:uid="{A2D2179B-89CB-4D4F-B3F0-30B2DB7A0F7C}"/>
    <cellStyle name="Vejica 2 2 8 2 2 2 5" xfId="46532" xr:uid="{6BDF03E9-15BC-4ED6-B5E3-09BE9A655385}"/>
    <cellStyle name="Vejica 2 2 8 2 2 2 6" xfId="53152" xr:uid="{7FF58B12-62A7-49D5-976A-7E82A5602CDE}"/>
    <cellStyle name="Vejica 2 2 8 2 2 2 7" xfId="57919" xr:uid="{77E44838-3264-4190-89C1-5FFCF37A2AC9}"/>
    <cellStyle name="Vejica 2 2 8 2 2 3" xfId="7734" xr:uid="{00000000-0005-0000-0000-0000B9560000}"/>
    <cellStyle name="Vejica 2 2 8 2 2 3 2" xfId="30836" xr:uid="{3C4D24BB-9E26-4DC6-B7C5-61E71C0B8AC2}"/>
    <cellStyle name="Vejica 2 2 8 2 2 3 3" xfId="48921" xr:uid="{A0007F8E-144E-45D6-B54C-FD332CC57074}"/>
    <cellStyle name="Vejica 2 2 8 2 2 3 4" xfId="55541" xr:uid="{9D850146-F111-463E-9B87-9223D294D9D9}"/>
    <cellStyle name="Vejica 2 2 8 2 2 3 5" xfId="59090" xr:uid="{F43CA92E-BBFE-4EFE-959D-130674E792B8}"/>
    <cellStyle name="Vejica 2 2 8 2 2 4" xfId="16838" xr:uid="{00000000-0005-0000-0000-0000BA560000}"/>
    <cellStyle name="Vejica 2 2 8 2 2 5" xfId="25985" xr:uid="{5A389175-8BA2-4488-9CC6-1D979F6EB437}"/>
    <cellStyle name="Vejica 2 2 8 2 2 6" xfId="44070" xr:uid="{B38AA934-1F04-4EFE-8D2E-DC649F540887}"/>
    <cellStyle name="Vejica 2 2 8 2 2 7" xfId="50690" xr:uid="{1050FE6E-0211-4217-A6B6-9B257848F9F5}"/>
    <cellStyle name="Vejica 2 2 8 2 2 8" xfId="56917" xr:uid="{98FE50CB-7F98-4E0E-8ACA-2417047D7ACA}"/>
    <cellStyle name="Vejica 2 2 8 2 3" xfId="1578" xr:uid="{00000000-0005-0000-0000-0000BB560000}"/>
    <cellStyle name="Vejica 2 2 8 2 3 2" xfId="4481" xr:uid="{00000000-0005-0000-0000-0000BC560000}"/>
    <cellStyle name="Vejica 2 2 8 2 3 2 2" xfId="10278" xr:uid="{00000000-0005-0000-0000-0000BD560000}"/>
    <cellStyle name="Vejica 2 2 8 2 3 2 3" xfId="19382" xr:uid="{00000000-0005-0000-0000-0000BE560000}"/>
    <cellStyle name="Vejica 2 2 8 2 3 2 4" xfId="27984" xr:uid="{0C35EA99-6E86-4460-94E7-0819C440DB1C}"/>
    <cellStyle name="Vejica 2 2 8 2 3 2 5" xfId="46069" xr:uid="{9CD6E121-0E23-4155-B2D2-2FF6E51698DE}"/>
    <cellStyle name="Vejica 2 2 8 2 3 2 6" xfId="52689" xr:uid="{476BFA45-5C76-40C1-90C6-5C8F57AAFA25}"/>
    <cellStyle name="Vejica 2 2 8 2 3 2 7" xfId="57585" xr:uid="{91E37BB9-E7D4-4448-83AD-AC61BE971F4F}"/>
    <cellStyle name="Vejica 2 2 8 2 3 3" xfId="7380" xr:uid="{00000000-0005-0000-0000-0000BF560000}"/>
    <cellStyle name="Vejica 2 2 8 2 3 3 2" xfId="30492" xr:uid="{0B450492-13B2-4207-942D-8F4749403D24}"/>
    <cellStyle name="Vejica 2 2 8 2 3 3 3" xfId="48577" xr:uid="{38C9AE72-8E3D-498A-9974-FDAD104ADF75}"/>
    <cellStyle name="Vejica 2 2 8 2 3 3 4" xfId="55197" xr:uid="{D0D1FEF7-68BF-41DA-BD97-C0A36425B289}"/>
    <cellStyle name="Vejica 2 2 8 2 3 3 5" xfId="58754" xr:uid="{E035B020-3C60-4389-ADAE-E1AC9DDDCC33}"/>
    <cellStyle name="Vejica 2 2 8 2 3 4" xfId="16484" xr:uid="{00000000-0005-0000-0000-0000C0560000}"/>
    <cellStyle name="Vejica 2 2 8 2 3 5" xfId="25629" xr:uid="{B656EC7A-767B-499A-851A-2649AAB4D105}"/>
    <cellStyle name="Vejica 2 2 8 2 3 6" xfId="43716" xr:uid="{B2BAC800-469A-468E-964F-341278420B16}"/>
    <cellStyle name="Vejica 2 2 8 2 3 7" xfId="50336" xr:uid="{EBFE820B-D9BB-4E3D-A8D3-BA6088E1EA98}"/>
    <cellStyle name="Vejica 2 2 8 2 3 8" xfId="56581" xr:uid="{F4C758CB-EB68-4FF5-808B-8254C95D3D84}"/>
    <cellStyle name="Vejica 2 2 8 2 4" xfId="1145" xr:uid="{00000000-0005-0000-0000-0000C1560000}"/>
    <cellStyle name="Vejica 2 2 8 2 4 2" xfId="4048" xr:uid="{00000000-0005-0000-0000-0000C2560000}"/>
    <cellStyle name="Vejica 2 2 8 2 4 2 2" xfId="9845" xr:uid="{00000000-0005-0000-0000-0000C3560000}"/>
    <cellStyle name="Vejica 2 2 8 2 4 2 3" xfId="18949" xr:uid="{00000000-0005-0000-0000-0000C4560000}"/>
    <cellStyle name="Vejica 2 2 8 2 4 3" xfId="6947" xr:uid="{00000000-0005-0000-0000-0000C5560000}"/>
    <cellStyle name="Vejica 2 2 8 2 4 4" xfId="16051" xr:uid="{00000000-0005-0000-0000-0000C6560000}"/>
    <cellStyle name="Vejica 2 2 8 2 4 5" xfId="25196" xr:uid="{5DEEB0AF-C187-4193-B006-09CC03BD6084}"/>
    <cellStyle name="Vejica 2 2 8 2 4 6" xfId="43283" xr:uid="{0F8AD8F0-D9D2-4E7F-9A34-C3BA553FD0FC}"/>
    <cellStyle name="Vejica 2 2 8 2 4 7" xfId="49903" xr:uid="{4679122D-B668-4359-A0C4-AE33B54ED0B0}"/>
    <cellStyle name="Vejica 2 2 8 2 4 8" xfId="56247" xr:uid="{1D4EC709-E6BC-4A37-B5F1-90F069661792}"/>
    <cellStyle name="Vejica 2 2 8 2 5" xfId="3478" xr:uid="{00000000-0005-0000-0000-0000C7560000}"/>
    <cellStyle name="Vejica 2 2 8 2 5 2" xfId="9275" xr:uid="{00000000-0005-0000-0000-0000C8560000}"/>
    <cellStyle name="Vejica 2 2 8 2 5 3" xfId="18379" xr:uid="{00000000-0005-0000-0000-0000C9560000}"/>
    <cellStyle name="Vejica 2 2 8 2 5 4" xfId="27526" xr:uid="{D5223264-36FC-4831-BD77-6B3C8C9D6223}"/>
    <cellStyle name="Vejica 2 2 8 2 5 5" xfId="45611" xr:uid="{187C139A-1949-4E92-90B6-3CAF12057FC9}"/>
    <cellStyle name="Vejica 2 2 8 2 5 6" xfId="52231" xr:uid="{6716DE53-3BB5-4D70-82C0-27671169A524}"/>
    <cellStyle name="Vejica 2 2 8 2 5 7" xfId="57251" xr:uid="{C55FAFB5-7364-4FF8-B563-200074D9A250}"/>
    <cellStyle name="Vejica 2 2 8 2 6" xfId="6377" xr:uid="{00000000-0005-0000-0000-0000CA560000}"/>
    <cellStyle name="Vejica 2 2 8 2 6 2" xfId="30120" xr:uid="{0B41E85A-1387-43CA-9794-1EA0795ACD95}"/>
    <cellStyle name="Vejica 2 2 8 2 6 3" xfId="48205" xr:uid="{F38DE237-EE7A-4AB1-8C8D-DDCD3825BE64}"/>
    <cellStyle name="Vejica 2 2 8 2 6 4" xfId="54825" xr:uid="{8E9845DD-93CA-42CA-BBAA-9CC0922A5580}"/>
    <cellStyle name="Vejica 2 2 8 2 6 5" xfId="58420" xr:uid="{7B63922D-B49F-49A7-9C6A-287AC34241EF}"/>
    <cellStyle name="Vejica 2 2 8 2 7" xfId="15481" xr:uid="{00000000-0005-0000-0000-0000CB560000}"/>
    <cellStyle name="Vejica 2 2 8 2 8" xfId="24626" xr:uid="{0360A4D2-812B-427B-8EA1-2E441871CA99}"/>
    <cellStyle name="Vejica 2 2 8 2 9" xfId="42713" xr:uid="{0A15B653-E110-4C7F-8A60-B89CD8AF9B2E}"/>
    <cellStyle name="Vejica 2 2 8 3" xfId="1769" xr:uid="{00000000-0005-0000-0000-0000CC560000}"/>
    <cellStyle name="Vejica 2 2 8 3 2" xfId="4668" xr:uid="{00000000-0005-0000-0000-0000CD560000}"/>
    <cellStyle name="Vejica 2 2 8 3 2 2" xfId="10465" xr:uid="{00000000-0005-0000-0000-0000CE560000}"/>
    <cellStyle name="Vejica 2 2 8 3 2 3" xfId="19569" xr:uid="{00000000-0005-0000-0000-0000CF560000}"/>
    <cellStyle name="Vejica 2 2 8 3 2 4" xfId="28648" xr:uid="{6DC03321-C730-4675-A9E0-5621CFF16868}"/>
    <cellStyle name="Vejica 2 2 8 3 2 5" xfId="46733" xr:uid="{B1D69232-C225-492D-B1C8-98EFC609C04F}"/>
    <cellStyle name="Vejica 2 2 8 3 2 6" xfId="53353" xr:uid="{7F7664C9-3F8E-4827-8FF1-64390B0C1C72}"/>
    <cellStyle name="Vejica 2 2 8 3 2 7" xfId="58086" xr:uid="{DA571747-BFD5-4B7C-83EA-912747BDA1EC}"/>
    <cellStyle name="Vejica 2 2 8 3 3" xfId="7567" xr:uid="{00000000-0005-0000-0000-0000D0560000}"/>
    <cellStyle name="Vejica 2 2 8 3 3 2" xfId="30669" xr:uid="{FA6CF556-4B51-45CF-8218-7F1432E24456}"/>
    <cellStyle name="Vejica 2 2 8 3 3 3" xfId="48754" xr:uid="{DB192326-4347-4DD1-8588-AE396460C071}"/>
    <cellStyle name="Vejica 2 2 8 3 3 4" xfId="55374" xr:uid="{251C2C10-CC27-497F-BEF4-8870B87A1F56}"/>
    <cellStyle name="Vejica 2 2 8 3 3 5" xfId="58923" xr:uid="{86A9A455-80AF-4AD8-A019-E74C1C43FB13}"/>
    <cellStyle name="Vejica 2 2 8 3 4" xfId="16671" xr:uid="{00000000-0005-0000-0000-0000D1560000}"/>
    <cellStyle name="Vejica 2 2 8 3 5" xfId="25818" xr:uid="{3EAF09F6-17C3-4B03-8B6B-26B852A9305B}"/>
    <cellStyle name="Vejica 2 2 8 3 6" xfId="43903" xr:uid="{12BEA69E-B993-4604-AA72-7183D1D1186E}"/>
    <cellStyle name="Vejica 2 2 8 3 7" xfId="50523" xr:uid="{53F57E06-9F65-4667-B75B-D2B8950ACD17}"/>
    <cellStyle name="Vejica 2 2 8 3 8" xfId="56750" xr:uid="{61757CC5-1FBC-4182-B537-687EA33DFB48}"/>
    <cellStyle name="Vejica 2 2 8 4" xfId="1360" xr:uid="{00000000-0005-0000-0000-0000D2560000}"/>
    <cellStyle name="Vejica 2 2 8 4 2" xfId="4263" xr:uid="{00000000-0005-0000-0000-0000D3560000}"/>
    <cellStyle name="Vejica 2 2 8 4 2 2" xfId="10060" xr:uid="{00000000-0005-0000-0000-0000D4560000}"/>
    <cellStyle name="Vejica 2 2 8 4 2 3" xfId="19164" xr:uid="{00000000-0005-0000-0000-0000D5560000}"/>
    <cellStyle name="Vejica 2 2 8 4 2 4" xfId="28213" xr:uid="{568C8E72-0448-4214-8D40-DA579451877E}"/>
    <cellStyle name="Vejica 2 2 8 4 2 5" xfId="46298" xr:uid="{1D8254E8-E38A-46F5-AE4B-C78FF465CC05}"/>
    <cellStyle name="Vejica 2 2 8 4 2 6" xfId="52918" xr:uid="{7F8474C9-0389-4B8E-A916-CE56499C9987}"/>
    <cellStyle name="Vejica 2 2 8 4 2 7" xfId="57752" xr:uid="{71DBFA49-3150-4356-B9AA-C59258315922}"/>
    <cellStyle name="Vejica 2 2 8 4 3" xfId="7162" xr:uid="{00000000-0005-0000-0000-0000D6560000}"/>
    <cellStyle name="Vejica 2 2 8 4 3 2" xfId="30299" xr:uid="{615BF113-48C0-4D77-810D-4DB85E3F198D}"/>
    <cellStyle name="Vejica 2 2 8 4 3 3" xfId="48384" xr:uid="{2B16F729-FEF4-481D-A11A-CDB2C132A286}"/>
    <cellStyle name="Vejica 2 2 8 4 3 4" xfId="55004" xr:uid="{433E53D7-0E9C-4E46-8D7F-C74D9189FACB}"/>
    <cellStyle name="Vejica 2 2 8 4 3 5" xfId="58587" xr:uid="{A9A59D45-8FD5-442A-ACFC-946CFA84094D}"/>
    <cellStyle name="Vejica 2 2 8 4 4" xfId="16266" xr:uid="{00000000-0005-0000-0000-0000D7560000}"/>
    <cellStyle name="Vejica 2 2 8 4 5" xfId="25411" xr:uid="{8892BC89-6054-4659-ACD0-380A6AEBE687}"/>
    <cellStyle name="Vejica 2 2 8 4 6" xfId="43498" xr:uid="{DA8C72E4-40E4-4B5D-A541-339BA9552EF9}"/>
    <cellStyle name="Vejica 2 2 8 4 7" xfId="50118" xr:uid="{9FAF48DB-15DD-4BBF-93A5-DC78A6397990}"/>
    <cellStyle name="Vejica 2 2 8 4 8" xfId="56414" xr:uid="{522B8AC8-0E6F-469C-9070-345E86D128C6}"/>
    <cellStyle name="Vejica 2 2 8 5" xfId="838" xr:uid="{00000000-0005-0000-0000-0000D8560000}"/>
    <cellStyle name="Vejica 2 2 8 5 2" xfId="3741" xr:uid="{00000000-0005-0000-0000-0000D9560000}"/>
    <cellStyle name="Vejica 2 2 8 5 2 2" xfId="9538" xr:uid="{00000000-0005-0000-0000-0000DA560000}"/>
    <cellStyle name="Vejica 2 2 8 5 2 3" xfId="18642" xr:uid="{00000000-0005-0000-0000-0000DB560000}"/>
    <cellStyle name="Vejica 2 2 8 5 2 4" xfId="27736" xr:uid="{008A9241-3E23-41B4-9CEB-C2689A7A4E3B}"/>
    <cellStyle name="Vejica 2 2 8 5 2 5" xfId="45821" xr:uid="{DE874B97-B238-4EE0-9CAC-BB3D7E1D1EA7}"/>
    <cellStyle name="Vejica 2 2 8 5 2 6" xfId="52441" xr:uid="{1555B6E0-245A-4E23-BEB5-1BA9B9F27B95}"/>
    <cellStyle name="Vejica 2 2 8 5 2 7" xfId="57418" xr:uid="{A3B987E6-66A3-4F84-A8A0-31F0751C52D1}"/>
    <cellStyle name="Vejica 2 2 8 5 3" xfId="6640" xr:uid="{00000000-0005-0000-0000-0000DC560000}"/>
    <cellStyle name="Vejica 2 2 8 5 4" xfId="15744" xr:uid="{00000000-0005-0000-0000-0000DD560000}"/>
    <cellStyle name="Vejica 2 2 8 5 5" xfId="24889" xr:uid="{4E3124F3-2DCA-4FEB-BD04-C9A36A50498D}"/>
    <cellStyle name="Vejica 2 2 8 5 6" xfId="42976" xr:uid="{80D82C20-95EB-449E-9A04-9C0EC382E80C}"/>
    <cellStyle name="Vejica 2 2 8 5 7" xfId="49596" xr:uid="{E3EBF75A-2A1D-4672-9D4D-7392294482A0}"/>
    <cellStyle name="Vejica 2 2 8 5 8" xfId="56080" xr:uid="{CE686759-6667-408D-8554-F9ABCC75CC2C}"/>
    <cellStyle name="Vejica 2 2 8 6" xfId="3285" xr:uid="{00000000-0005-0000-0000-0000DE560000}"/>
    <cellStyle name="Vejica 2 2 8 6 2" xfId="9082" xr:uid="{00000000-0005-0000-0000-0000DF560000}"/>
    <cellStyle name="Vejica 2 2 8 6 3" xfId="18186" xr:uid="{00000000-0005-0000-0000-0000E0560000}"/>
    <cellStyle name="Vejica 2 2 8 6 4" xfId="27333" xr:uid="{7EF1DC69-FBB7-4405-9C7F-F4DCBFD8260A}"/>
    <cellStyle name="Vejica 2 2 8 6 5" xfId="45418" xr:uid="{E2663BFF-C9BF-41F4-9FB5-25EC4241FD8E}"/>
    <cellStyle name="Vejica 2 2 8 6 6" xfId="52038" xr:uid="{541F111F-E4D4-44BF-A78A-414FF613F5EC}"/>
    <cellStyle name="Vejica 2 2 8 6 7" xfId="57084" xr:uid="{2FA12086-4229-4EBD-8E94-C394A3C5BD8E}"/>
    <cellStyle name="Vejica 2 2 8 7" xfId="6184" xr:uid="{00000000-0005-0000-0000-0000E1560000}"/>
    <cellStyle name="Vejica 2 2 8 7 2" xfId="29953" xr:uid="{124BFAC7-629F-4119-9DDD-BB92230C9841}"/>
    <cellStyle name="Vejica 2 2 8 7 3" xfId="48038" xr:uid="{BC28BECB-8320-46D7-B9C8-DF7D67EDE74B}"/>
    <cellStyle name="Vejica 2 2 8 7 4" xfId="54658" xr:uid="{1364B2B8-D524-491F-A038-121898B39010}"/>
    <cellStyle name="Vejica 2 2 8 7 5" xfId="58253" xr:uid="{C47A2AB3-FAE6-4EF1-909F-7D8D19835678}"/>
    <cellStyle name="Vejica 2 2 8 8" xfId="15288" xr:uid="{00000000-0005-0000-0000-0000E2560000}"/>
    <cellStyle name="Vejica 2 2 8 9" xfId="24248" xr:uid="{43DEEBD4-E602-4C9B-9FEA-A91A4F93F7B4}"/>
    <cellStyle name="Vejica 2 2 9" xfId="15039" xr:uid="{00000000-0005-0000-0000-0000E3560000}"/>
    <cellStyle name="Vejica 2 3" xfId="160" xr:uid="{00000000-0005-0000-0000-0000E4560000}"/>
    <cellStyle name="Vejica 2 3 2" xfId="552" xr:uid="{00000000-0005-0000-0000-0000E5560000}"/>
    <cellStyle name="Vejica 2 4" xfId="155" xr:uid="{00000000-0005-0000-0000-0000E6560000}"/>
    <cellStyle name="Vejica 2 4 2" xfId="553" xr:uid="{00000000-0005-0000-0000-0000E7560000}"/>
    <cellStyle name="Vejica 2 5" xfId="544" xr:uid="{00000000-0005-0000-0000-0000E8560000}"/>
    <cellStyle name="Vejica 3" xfId="53" xr:uid="{00000000-0005-0000-0000-0000E9560000}"/>
    <cellStyle name="Vejica 3 2" xfId="554" xr:uid="{00000000-0005-0000-0000-0000EA560000}"/>
    <cellStyle name="Vejica 4" xfId="65" xr:uid="{00000000-0005-0000-0000-0000EB560000}"/>
    <cellStyle name="Vejica 4 10" xfId="15274" xr:uid="{00000000-0005-0000-0000-0000EC560000}"/>
    <cellStyle name="Vejica 4 11" xfId="24178" xr:uid="{B5BED2D4-F926-4370-B8C4-B106369EABCC}"/>
    <cellStyle name="Vejica 4 12" xfId="42506" xr:uid="{E655C9FD-E7F5-468C-80C2-8E4034608084}"/>
    <cellStyle name="Vejica 4 13" xfId="49126" xr:uid="{4C96FA31-51E2-46A8-9DD5-944847048940}"/>
    <cellStyle name="Vejica 4 14" xfId="55741" xr:uid="{1F70DDBD-6E42-4223-A71A-1F546AEB4587}"/>
    <cellStyle name="Vejica 4 2" xfId="555" xr:uid="{00000000-0005-0000-0000-0000ED560000}"/>
    <cellStyle name="Vejica 4 3" xfId="138" xr:uid="{00000000-0005-0000-0000-0000EE560000}"/>
    <cellStyle name="Vejica 4 4" xfId="565" xr:uid="{00000000-0005-0000-0000-0000EF560000}"/>
    <cellStyle name="Vejica 4 4 10" xfId="49323" xr:uid="{ACC66EA7-4715-4D9B-8EAE-5C118B367463}"/>
    <cellStyle name="Vejica 4 4 11" xfId="55908" xr:uid="{A2B4FDC0-5592-4FE0-B5FA-45D74263A1DE}"/>
    <cellStyle name="Vejica 4 4 2" xfId="1931" xr:uid="{00000000-0005-0000-0000-0000F0560000}"/>
    <cellStyle name="Vejica 4 4 2 2" xfId="4830" xr:uid="{00000000-0005-0000-0000-0000F1560000}"/>
    <cellStyle name="Vejica 4 4 2 2 2" xfId="10627" xr:uid="{00000000-0005-0000-0000-0000F2560000}"/>
    <cellStyle name="Vejica 4 4 2 2 3" xfId="19731" xr:uid="{00000000-0005-0000-0000-0000F3560000}"/>
    <cellStyle name="Vejica 4 4 2 2 4" xfId="28437" xr:uid="{C4738E1D-3FFE-40D3-870E-4920BB81D423}"/>
    <cellStyle name="Vejica 4 4 2 2 5" xfId="46522" xr:uid="{B860B1DB-2BD0-4549-9A63-5CB8E1C0E339}"/>
    <cellStyle name="Vejica 4 4 2 2 6" xfId="53142" xr:uid="{0CAF3B1F-7B06-47A2-81F9-B3CBCE9073F0}"/>
    <cellStyle name="Vejica 4 4 2 2 7" xfId="57914" xr:uid="{8A7BB3D7-7C4E-4FDE-9E4E-E35B379F1DDE}"/>
    <cellStyle name="Vejica 4 4 2 3" xfId="7729" xr:uid="{00000000-0005-0000-0000-0000F4560000}"/>
    <cellStyle name="Vejica 4 4 2 3 2" xfId="30831" xr:uid="{AC7BBB0A-0971-4DB5-838D-1BD773C98633}"/>
    <cellStyle name="Vejica 4 4 2 3 3" xfId="48916" xr:uid="{773EB795-EE36-47F0-91EB-91BF1C47C5E5}"/>
    <cellStyle name="Vejica 4 4 2 3 4" xfId="55536" xr:uid="{7421B3A1-D0C0-482A-B404-C9926F9FF6F9}"/>
    <cellStyle name="Vejica 4 4 2 3 5" xfId="59085" xr:uid="{131BE859-9BF5-476C-B59B-698E19E8C3CD}"/>
    <cellStyle name="Vejica 4 4 2 4" xfId="16833" xr:uid="{00000000-0005-0000-0000-0000F5560000}"/>
    <cellStyle name="Vejica 4 4 2 5" xfId="25980" xr:uid="{F96AC1A0-BDE6-4A2E-AA43-8877A20725A8}"/>
    <cellStyle name="Vejica 4 4 2 6" xfId="44065" xr:uid="{283B6699-D341-4EC3-83D2-BE5FE4248D7C}"/>
    <cellStyle name="Vejica 4 4 2 7" xfId="50685" xr:uid="{94B2CA5B-30E5-4846-AC69-FCFEC93F203B}"/>
    <cellStyle name="Vejica 4 4 2 8" xfId="56912" xr:uid="{02656D7E-4E01-4B49-9E83-28E225E9938D}"/>
    <cellStyle name="Vejica 4 4 3" xfId="1568" xr:uid="{00000000-0005-0000-0000-0000F6560000}"/>
    <cellStyle name="Vejica 4 4 3 2" xfId="4471" xr:uid="{00000000-0005-0000-0000-0000F7560000}"/>
    <cellStyle name="Vejica 4 4 3 2 2" xfId="10268" xr:uid="{00000000-0005-0000-0000-0000F8560000}"/>
    <cellStyle name="Vejica 4 4 3 2 3" xfId="19372" xr:uid="{00000000-0005-0000-0000-0000F9560000}"/>
    <cellStyle name="Vejica 4 4 3 2 4" xfId="27974" xr:uid="{4EFE28AF-4797-4AAD-B5E3-9E585B438A6D}"/>
    <cellStyle name="Vejica 4 4 3 2 5" xfId="46059" xr:uid="{3E84D056-0AA8-4E31-AF5A-5764DE2B2565}"/>
    <cellStyle name="Vejica 4 4 3 2 6" xfId="52679" xr:uid="{20D8D618-CF94-4BC7-A996-8DA7ABA50223}"/>
    <cellStyle name="Vejica 4 4 3 2 7" xfId="57580" xr:uid="{DE23791B-E08E-4ACE-AF37-630FDE64BEB2}"/>
    <cellStyle name="Vejica 4 4 3 3" xfId="7370" xr:uid="{00000000-0005-0000-0000-0000FA560000}"/>
    <cellStyle name="Vejica 4 4 3 3 2" xfId="30485" xr:uid="{94F28CC6-45A1-44EB-BAEB-7FA3C91E1953}"/>
    <cellStyle name="Vejica 4 4 3 3 3" xfId="48570" xr:uid="{7FA2A870-5C24-4948-9D81-03E771A22DE3}"/>
    <cellStyle name="Vejica 4 4 3 3 4" xfId="55190" xr:uid="{8A0297FE-F8EA-40C0-B354-6DF1B514F5C2}"/>
    <cellStyle name="Vejica 4 4 3 3 5" xfId="58749" xr:uid="{1D2D1CED-EB02-4D7B-8177-57B2C3EA2FE0}"/>
    <cellStyle name="Vejica 4 4 3 4" xfId="16474" xr:uid="{00000000-0005-0000-0000-0000FB560000}"/>
    <cellStyle name="Vejica 4 4 3 5" xfId="25619" xr:uid="{A6E6B20E-90EC-4DBF-8F4A-2E82EB848E38}"/>
    <cellStyle name="Vejica 4 4 3 6" xfId="43706" xr:uid="{F04D9200-FAD2-4773-948E-616E0BB900CF}"/>
    <cellStyle name="Vejica 4 4 3 7" xfId="50326" xr:uid="{F93A809E-E009-402E-8E2F-F89F58EC3C45}"/>
    <cellStyle name="Vejica 4 4 3 8" xfId="56576" xr:uid="{032A6E11-782F-452D-927A-61E80D4191B0}"/>
    <cellStyle name="Vejica 4 4 4" xfId="1135" xr:uid="{00000000-0005-0000-0000-0000FC560000}"/>
    <cellStyle name="Vejica 4 4 4 2" xfId="4038" xr:uid="{00000000-0005-0000-0000-0000FD560000}"/>
    <cellStyle name="Vejica 4 4 4 2 2" xfId="9835" xr:uid="{00000000-0005-0000-0000-0000FE560000}"/>
    <cellStyle name="Vejica 4 4 4 2 3" xfId="18939" xr:uid="{00000000-0005-0000-0000-0000FF560000}"/>
    <cellStyle name="Vejica 4 4 4 3" xfId="6937" xr:uid="{00000000-0005-0000-0000-000000570000}"/>
    <cellStyle name="Vejica 4 4 4 4" xfId="16041" xr:uid="{00000000-0005-0000-0000-000001570000}"/>
    <cellStyle name="Vejica 4 4 4 5" xfId="25186" xr:uid="{C809DBDD-2894-4DEF-B38C-75B329D7A0BC}"/>
    <cellStyle name="Vejica 4 4 4 6" xfId="43273" xr:uid="{472843E5-B535-4A48-B8F4-2F996114169B}"/>
    <cellStyle name="Vejica 4 4 4 7" xfId="49893" xr:uid="{AA4192CE-A242-45F4-97A1-DB8E9EB13300}"/>
    <cellStyle name="Vejica 4 4 4 8" xfId="56242" xr:uid="{8856CC4F-50A3-474E-8065-62A76BBAB032}"/>
    <cellStyle name="Vejica 4 4 5" xfId="3468" xr:uid="{00000000-0005-0000-0000-000002570000}"/>
    <cellStyle name="Vejica 4 4 5 2" xfId="9265" xr:uid="{00000000-0005-0000-0000-000003570000}"/>
    <cellStyle name="Vejica 4 4 5 3" xfId="18369" xr:uid="{00000000-0005-0000-0000-000004570000}"/>
    <cellStyle name="Vejica 4 4 5 4" xfId="27516" xr:uid="{D9E6E228-72CB-47B2-8B04-DBB4E18C3A5C}"/>
    <cellStyle name="Vejica 4 4 5 5" xfId="45601" xr:uid="{180D76A2-D9AB-43C8-B97D-2D307605678E}"/>
    <cellStyle name="Vejica 4 4 5 6" xfId="52221" xr:uid="{D3DE84AC-CE56-4346-8269-269F21A74A22}"/>
    <cellStyle name="Vejica 4 4 5 7" xfId="57246" xr:uid="{84B36197-BA68-4408-8135-713F33F18DCB}"/>
    <cellStyle name="Vejica 4 4 6" xfId="6367" xr:uid="{00000000-0005-0000-0000-000005570000}"/>
    <cellStyle name="Vejica 4 4 6 2" xfId="30115" xr:uid="{24F7E805-8916-4EE8-B304-B56D7B2C5D16}"/>
    <cellStyle name="Vejica 4 4 6 3" xfId="48200" xr:uid="{689DB73B-C3D7-4372-A3C0-F4289A07CF98}"/>
    <cellStyle name="Vejica 4 4 6 4" xfId="54820" xr:uid="{574131CC-9770-4578-8848-B28196FAE41F}"/>
    <cellStyle name="Vejica 4 4 6 5" xfId="58415" xr:uid="{EBB10EC1-1CA7-417A-A74F-B3016D28A4A7}"/>
    <cellStyle name="Vejica 4 4 7" xfId="15471" xr:uid="{00000000-0005-0000-0000-000006570000}"/>
    <cellStyle name="Vejica 4 4 8" xfId="24616" xr:uid="{366C571E-7A8E-48C8-805B-67AAD943F0E8}"/>
    <cellStyle name="Vejica 4 4 9" xfId="42703" xr:uid="{E83FAAB0-15B1-4A84-919B-832C2734BBE8}"/>
    <cellStyle name="Vejica 4 5" xfId="1763" xr:uid="{00000000-0005-0000-0000-000007570000}"/>
    <cellStyle name="Vejica 4 5 2" xfId="4662" xr:uid="{00000000-0005-0000-0000-000008570000}"/>
    <cellStyle name="Vejica 4 5 2 2" xfId="10459" xr:uid="{00000000-0005-0000-0000-000009570000}"/>
    <cellStyle name="Vejica 4 5 2 3" xfId="19563" xr:uid="{00000000-0005-0000-0000-00000A570000}"/>
    <cellStyle name="Vejica 4 5 2 4" xfId="28634" xr:uid="{7647C740-8937-4DE8-A3B9-7B7EC31FB168}"/>
    <cellStyle name="Vejica 4 5 2 5" xfId="46719" xr:uid="{4C1DB002-A87C-49D1-89ED-D17FD8725B76}"/>
    <cellStyle name="Vejica 4 5 2 6" xfId="53339" xr:uid="{39DEA0B7-018C-4D6E-807A-49752228469B}"/>
    <cellStyle name="Vejica 4 5 2 7" xfId="58081" xr:uid="{6A533BFB-3E4E-442B-A78E-384DD8C777DF}"/>
    <cellStyle name="Vejica 4 5 3" xfId="7561" xr:uid="{00000000-0005-0000-0000-00000B570000}"/>
    <cellStyle name="Vejica 4 5 3 2" xfId="30664" xr:uid="{B0B647BB-FC59-4518-AE77-E541F198CDD2}"/>
    <cellStyle name="Vejica 4 5 3 3" xfId="48749" xr:uid="{D463F3D0-7C74-472A-902F-C548457F9274}"/>
    <cellStyle name="Vejica 4 5 3 4" xfId="55369" xr:uid="{27F651AB-0A3B-4687-8830-F997D0791559}"/>
    <cellStyle name="Vejica 4 5 3 5" xfId="58918" xr:uid="{7D59ABE0-397D-4FA8-B3AD-6F1035E34D2B}"/>
    <cellStyle name="Vejica 4 5 4" xfId="16665" xr:uid="{00000000-0005-0000-0000-00000C570000}"/>
    <cellStyle name="Vejica 4 5 5" xfId="25812" xr:uid="{4B74CC6B-8B68-4B55-B78F-D9CB6661829C}"/>
    <cellStyle name="Vejica 4 5 6" xfId="43897" xr:uid="{DEF243C0-7FA0-41A9-BAAB-572E1E66D068}"/>
    <cellStyle name="Vejica 4 5 7" xfId="50517" xr:uid="{45DB0DFF-45AC-49DE-BC4A-ECB7DAE06B9C}"/>
    <cellStyle name="Vejica 4 5 8" xfId="56745" xr:uid="{6DDD1F16-40AC-4585-B535-86E837C0D2CA}"/>
    <cellStyle name="Vejica 4 6" xfId="1338" xr:uid="{00000000-0005-0000-0000-00000D570000}"/>
    <cellStyle name="Vejica 4 6 2" xfId="4241" xr:uid="{00000000-0005-0000-0000-00000E570000}"/>
    <cellStyle name="Vejica 4 6 2 2" xfId="10038" xr:uid="{00000000-0005-0000-0000-00000F570000}"/>
    <cellStyle name="Vejica 4 6 2 3" xfId="19142" xr:uid="{00000000-0005-0000-0000-000010570000}"/>
    <cellStyle name="Vejica 4 6 2 4" xfId="28181" xr:uid="{13CA7E22-7099-44E0-B950-3962B7182A04}"/>
    <cellStyle name="Vejica 4 6 2 5" xfId="46266" xr:uid="{5F16CB51-C674-45D3-947B-292244D9FAB8}"/>
    <cellStyle name="Vejica 4 6 2 6" xfId="52886" xr:uid="{C238AFE7-3DF5-4F72-86DF-E3EF842BC66E}"/>
    <cellStyle name="Vejica 4 6 2 7" xfId="57747" xr:uid="{EC8BB33E-0540-4636-826C-C50F7A10C5FD}"/>
    <cellStyle name="Vejica 4 6 3" xfId="7140" xr:uid="{00000000-0005-0000-0000-000011570000}"/>
    <cellStyle name="Vejica 4 6 3 2" xfId="30289" xr:uid="{0F4A0B4A-C844-484C-83AC-D5C572B1612F}"/>
    <cellStyle name="Vejica 4 6 3 3" xfId="48374" xr:uid="{89F90A9A-2BD3-4CAB-BB09-B1540B2103A5}"/>
    <cellStyle name="Vejica 4 6 3 4" xfId="54994" xr:uid="{0F777B9A-EC3C-4339-802E-06846F623421}"/>
    <cellStyle name="Vejica 4 6 3 5" xfId="58582" xr:uid="{8A7B296B-F3F9-437E-A395-00E25BA62461}"/>
    <cellStyle name="Vejica 4 6 4" xfId="16244" xr:uid="{00000000-0005-0000-0000-000012570000}"/>
    <cellStyle name="Vejica 4 6 5" xfId="25389" xr:uid="{5614DDDB-6CCD-47AE-A40D-9CF136A780E7}"/>
    <cellStyle name="Vejica 4 6 6" xfId="43476" xr:uid="{288DC0B4-F592-4873-9E1E-659EA3663FB1}"/>
    <cellStyle name="Vejica 4 6 7" xfId="50096" xr:uid="{1CE72685-3D69-45DF-A5BB-0DCAB5C5E8BF}"/>
    <cellStyle name="Vejica 4 6 8" xfId="56409" xr:uid="{E70B32FA-5D95-425D-8DBB-5FDA25E6F58D}"/>
    <cellStyle name="Vejica 4 7" xfId="785" xr:uid="{00000000-0005-0000-0000-000013570000}"/>
    <cellStyle name="Vejica 4 7 2" xfId="3688" xr:uid="{00000000-0005-0000-0000-000014570000}"/>
    <cellStyle name="Vejica 4 7 2 2" xfId="9485" xr:uid="{00000000-0005-0000-0000-000015570000}"/>
    <cellStyle name="Vejica 4 7 2 3" xfId="18589" xr:uid="{00000000-0005-0000-0000-000016570000}"/>
    <cellStyle name="Vejica 4 7 2 4" xfId="27718" xr:uid="{E99CD152-BC6A-4835-885C-F4175F8ED0D6}"/>
    <cellStyle name="Vejica 4 7 2 5" xfId="45803" xr:uid="{69B93461-66D1-4DA6-A8AC-A2A82A005B14}"/>
    <cellStyle name="Vejica 4 7 2 6" xfId="52423" xr:uid="{AD2B452D-1946-4395-99FD-FC9894F18AFF}"/>
    <cellStyle name="Vejica 4 7 2 7" xfId="57413" xr:uid="{429CF762-B05B-49FD-87BC-3E304ECF8995}"/>
    <cellStyle name="Vejica 4 7 3" xfId="6587" xr:uid="{00000000-0005-0000-0000-000017570000}"/>
    <cellStyle name="Vejica 4 7 4" xfId="15691" xr:uid="{00000000-0005-0000-0000-000018570000}"/>
    <cellStyle name="Vejica 4 7 5" xfId="24836" xr:uid="{94BD34A6-C486-4FF1-A931-6A24489D74DF}"/>
    <cellStyle name="Vejica 4 7 6" xfId="42923" xr:uid="{4C9F1447-3DF4-40F3-9256-89A628AFBE48}"/>
    <cellStyle name="Vejica 4 7 7" xfId="49543" xr:uid="{707C9610-CCDF-4FBB-BDA3-49D5BABDBDAC}"/>
    <cellStyle name="Vejica 4 7 8" xfId="56075" xr:uid="{DF0A154F-72A6-498A-96C2-934241B65AF1}"/>
    <cellStyle name="Vejica 4 8" xfId="3271" xr:uid="{00000000-0005-0000-0000-000019570000}"/>
    <cellStyle name="Vejica 4 8 2" xfId="9068" xr:uid="{00000000-0005-0000-0000-00001A570000}"/>
    <cellStyle name="Vejica 4 8 3" xfId="18172" xr:uid="{00000000-0005-0000-0000-00001B570000}"/>
    <cellStyle name="Vejica 4 8 4" xfId="27319" xr:uid="{9A53F787-3B18-40EA-8469-A9F527A24C68}"/>
    <cellStyle name="Vejica 4 8 5" xfId="45404" xr:uid="{C98D6183-2975-4114-8909-4E99506101E4}"/>
    <cellStyle name="Vejica 4 8 6" xfId="52024" xr:uid="{161165DC-4A6C-4C23-920F-A435A80B63E2}"/>
    <cellStyle name="Vejica 4 8 7" xfId="57079" xr:uid="{4DCA1852-B0C8-4577-AED9-4E746E7EEACB}"/>
    <cellStyle name="Vejica 4 9" xfId="6170" xr:uid="{00000000-0005-0000-0000-00001C570000}"/>
    <cellStyle name="Vejica 4 9 2" xfId="29948" xr:uid="{2CF3F16F-79A9-44A0-B4FD-51E7BD167108}"/>
    <cellStyle name="Vejica 4 9 3" xfId="48033" xr:uid="{1B59CE72-AD2B-46FB-8F84-3F02B9580957}"/>
    <cellStyle name="Vejica 4 9 4" xfId="54653" xr:uid="{2E18FC4B-F230-4FF7-A8C4-5C5D6EADE55A}"/>
    <cellStyle name="Vejica 4 9 5" xfId="58248" xr:uid="{1ECA1739-F652-4582-9BC1-00C5751CFA2C}"/>
    <cellStyle name="Vejica 5" xfId="120" xr:uid="{00000000-0005-0000-0000-00001D570000}"/>
    <cellStyle name="Vejica 5 2" xfId="556" xr:uid="{00000000-0005-0000-0000-00001E570000}"/>
    <cellStyle name="Vejica 6" xfId="1759" xr:uid="{00000000-0005-0000-0000-00001F570000}"/>
    <cellStyle name="Vejica 6 2" xfId="4658" xr:uid="{00000000-0005-0000-0000-000020570000}"/>
    <cellStyle name="Vejica 6 2 2" xfId="10455" xr:uid="{00000000-0005-0000-0000-000021570000}"/>
    <cellStyle name="Vejica 6 2 3" xfId="19559" xr:uid="{00000000-0005-0000-0000-000022570000}"/>
    <cellStyle name="Vejica 6 2 4" xfId="30660" xr:uid="{B06504C9-373F-43B4-9152-2BFF37DBEA08}"/>
    <cellStyle name="Vejica 6 2 5" xfId="48745" xr:uid="{7E86D5CC-FF59-49CF-B5B3-19C85709D3CD}"/>
    <cellStyle name="Vejica 6 2 6" xfId="55365" xr:uid="{B2B7FC2A-C24B-4F42-BB0E-5A49604C7B14}"/>
    <cellStyle name="Vejica 6 2 7" xfId="58914" xr:uid="{B986AE72-9923-4373-B60B-AEAE31C5D804}"/>
    <cellStyle name="Vejica 6 3" xfId="7557" xr:uid="{00000000-0005-0000-0000-000023570000}"/>
    <cellStyle name="Vejica 6 4" xfId="16661" xr:uid="{00000000-0005-0000-0000-000024570000}"/>
    <cellStyle name="Vejica 6 5" xfId="25808" xr:uid="{5846C036-7BF4-4B4A-9DE3-B143B089CDAE}"/>
    <cellStyle name="Vejica 6 6" xfId="43893" xr:uid="{E091A666-EF12-44DE-9B1E-C9934B6C0EF3}"/>
    <cellStyle name="Vejica 6 7" xfId="50513" xr:uid="{28C6DD2E-7567-4551-A26C-B588038E6BD5}"/>
    <cellStyle name="Vejica 6 8" xfId="56741" xr:uid="{1DD5094A-ACCB-4B4B-AC38-FCC12CF07FDB}"/>
    <cellStyle name="Vnos 2" xfId="136" xr:uid="{00000000-0005-0000-0000-000025570000}"/>
    <cellStyle name="Vnos 2 10" xfId="24237" xr:uid="{7EE8B89E-1BF1-4BC2-8534-3A3368FECF9E}"/>
    <cellStyle name="Vnos 2 11" xfId="42518" xr:uid="{FD503685-FBF0-410B-A2CC-E84AA7304365}"/>
    <cellStyle name="Vnos 2 12" xfId="49138" xr:uid="{CD709FEA-5D4C-4AC6-95F1-7F587A60A7EB}"/>
    <cellStyle name="Vnos 2 2" xfId="263" xr:uid="{00000000-0005-0000-0000-000026570000}"/>
    <cellStyle name="Vnos 2 2 10" xfId="2581" xr:uid="{00000000-0005-0000-0000-000027570000}"/>
    <cellStyle name="Vnos 2 2 10 10" xfId="44715" xr:uid="{CF340424-A2A0-4481-8FCE-E8B0F1D577F0}"/>
    <cellStyle name="Vnos 2 2 10 11" xfId="51335" xr:uid="{6A4E9ED3-E784-43F5-A269-843E496F864E}"/>
    <cellStyle name="Vnos 2 2 10 2" xfId="5480" xr:uid="{00000000-0005-0000-0000-000028570000}"/>
    <cellStyle name="Vnos 2 2 10 2 10" xfId="52536" xr:uid="{CA342B67-97C9-45B5-8C5B-BB94082E58D6}"/>
    <cellStyle name="Vnos 2 2 10 2 2" xfId="14340" xr:uid="{00000000-0005-0000-0000-000029570000}"/>
    <cellStyle name="Vnos 2 2 10 2 2 2" xfId="23444" xr:uid="{00000000-0005-0000-0000-00002A570000}"/>
    <cellStyle name="Vnos 2 2 10 2 3" xfId="11277" xr:uid="{00000000-0005-0000-0000-00002B570000}"/>
    <cellStyle name="Vnos 2 2 10 2 4" xfId="20381" xr:uid="{00000000-0005-0000-0000-00002C570000}"/>
    <cellStyle name="Vnos 2 2 10 2 5" xfId="27831" xr:uid="{F34D1BF2-B36F-4170-9C10-2466B1E11D7A}"/>
    <cellStyle name="Vnos 2 2 10 2 6" xfId="34018" xr:uid="{55CD6782-5995-448E-A1A4-0BEEBA9516CC}"/>
    <cellStyle name="Vnos 2 2 10 2 7" xfId="31106" xr:uid="{37449AC6-8DB3-4F83-8F16-3B9F4F68C0C7}"/>
    <cellStyle name="Vnos 2 2 10 2 8" xfId="40439" xr:uid="{3232FB3A-B2CD-409A-B5B0-9A54E2C5053B}"/>
    <cellStyle name="Vnos 2 2 10 2 9" xfId="45916" xr:uid="{21B93996-1016-4541-A8A2-78C577ACAFA6}"/>
    <cellStyle name="Vnos 2 2 10 3" xfId="12780" xr:uid="{00000000-0005-0000-0000-00002D570000}"/>
    <cellStyle name="Vnos 2 2 10 3 2" xfId="21884" xr:uid="{00000000-0005-0000-0000-00002E570000}"/>
    <cellStyle name="Vnos 2 2 10 4" xfId="8379" xr:uid="{00000000-0005-0000-0000-00002F570000}"/>
    <cellStyle name="Vnos 2 2 10 5" xfId="17483" xr:uid="{00000000-0005-0000-0000-000030570000}"/>
    <cellStyle name="Vnos 2 2 10 6" xfId="26630" xr:uid="{9CA9EB83-4DA2-4BC9-AE6A-146FFE1384E2}"/>
    <cellStyle name="Vnos 2 2 10 7" xfId="32917" xr:uid="{DB562E55-79C3-4A42-96CE-3BC7BBB14B2A}"/>
    <cellStyle name="Vnos 2 2 10 8" xfId="38460" xr:uid="{EE70040A-B10A-4263-81E3-BEB5A90A3FE1}"/>
    <cellStyle name="Vnos 2 2 10 9" xfId="24204" xr:uid="{0655099F-23D5-40BC-AF60-C211632F6CDC}"/>
    <cellStyle name="Vnos 2 2 11" xfId="752" xr:uid="{00000000-0005-0000-0000-000031570000}"/>
    <cellStyle name="Vnos 2 2 11 10" xfId="42890" xr:uid="{8D64CA9A-DC37-4F07-B748-095102B912AF}"/>
    <cellStyle name="Vnos 2 2 11 11" xfId="49510" xr:uid="{B2C28C13-C8CC-4A85-B662-C4D929DD29B4}"/>
    <cellStyle name="Vnos 2 2 11 2" xfId="3655" xr:uid="{00000000-0005-0000-0000-000032570000}"/>
    <cellStyle name="Vnos 2 2 11 2 10" xfId="54005" xr:uid="{A7A61B74-4987-4840-86C4-4C7B17AA7A71}"/>
    <cellStyle name="Vnos 2 2 11 2 2" xfId="13519" xr:uid="{00000000-0005-0000-0000-000033570000}"/>
    <cellStyle name="Vnos 2 2 11 2 2 2" xfId="22623" xr:uid="{00000000-0005-0000-0000-000034570000}"/>
    <cellStyle name="Vnos 2 2 11 2 3" xfId="9452" xr:uid="{00000000-0005-0000-0000-000035570000}"/>
    <cellStyle name="Vnos 2 2 11 2 4" xfId="18556" xr:uid="{00000000-0005-0000-0000-000036570000}"/>
    <cellStyle name="Vnos 2 2 11 2 5" xfId="29300" xr:uid="{6B381D73-62F9-4263-A14C-16545A48E66E}"/>
    <cellStyle name="Vnos 2 2 11 2 6" xfId="35314" xr:uid="{932D3990-9D1D-430B-8012-964FAFD79388}"/>
    <cellStyle name="Vnos 2 2 11 2 7" xfId="34675" xr:uid="{1E134A29-7192-4D7C-860B-A482277D1DEE}"/>
    <cellStyle name="Vnos 2 2 11 2 8" xfId="36682" xr:uid="{3BCEC243-CE24-4776-89B5-C104190F7599}"/>
    <cellStyle name="Vnos 2 2 11 2 9" xfId="47385" xr:uid="{B23C0D32-9E19-424A-9208-30C7EDE0B190}"/>
    <cellStyle name="Vnos 2 2 11 3" xfId="11959" xr:uid="{00000000-0005-0000-0000-000037570000}"/>
    <cellStyle name="Vnos 2 2 11 3 2" xfId="21063" xr:uid="{00000000-0005-0000-0000-000038570000}"/>
    <cellStyle name="Vnos 2 2 11 4" xfId="6554" xr:uid="{00000000-0005-0000-0000-000039570000}"/>
    <cellStyle name="Vnos 2 2 11 5" xfId="15658" xr:uid="{00000000-0005-0000-0000-00003A570000}"/>
    <cellStyle name="Vnos 2 2 11 6" xfId="24803" xr:uid="{2D4222EB-B9B4-4AC5-AB32-BEC592494FF1}"/>
    <cellStyle name="Vnos 2 2 11 7" xfId="31333" xr:uid="{5251F641-60DF-4F05-9AD6-4D3BB86905C9}"/>
    <cellStyle name="Vnos 2 2 11 8" xfId="37137" xr:uid="{F2A0623C-FDB7-4EE8-87A5-D49544AF6034}"/>
    <cellStyle name="Vnos 2 2 11 9" xfId="34359" xr:uid="{60C210B3-E761-4F96-B53B-7441D42C8C7A}"/>
    <cellStyle name="Vnos 2 2 12" xfId="3371" xr:uid="{00000000-0005-0000-0000-00003B570000}"/>
    <cellStyle name="Vnos 2 2 12 10" xfId="52124" xr:uid="{F33FF157-A536-47B0-A65A-9FC9D1AE5BBF}"/>
    <cellStyle name="Vnos 2 2 12 2" xfId="13482" xr:uid="{00000000-0005-0000-0000-00003C570000}"/>
    <cellStyle name="Vnos 2 2 12 2 2" xfId="22586" xr:uid="{00000000-0005-0000-0000-00003D570000}"/>
    <cellStyle name="Vnos 2 2 12 3" xfId="9168" xr:uid="{00000000-0005-0000-0000-00003E570000}"/>
    <cellStyle name="Vnos 2 2 12 4" xfId="18272" xr:uid="{00000000-0005-0000-0000-00003F570000}"/>
    <cellStyle name="Vnos 2 2 12 5" xfId="27419" xr:uid="{DF91667F-376C-4952-BB0B-F0C0CD984A71}"/>
    <cellStyle name="Vnos 2 2 12 6" xfId="33682" xr:uid="{CC2AEFFA-555B-4242-83DF-4C09F60DD493}"/>
    <cellStyle name="Vnos 2 2 12 7" xfId="24598" xr:uid="{622532EA-B25E-4424-A5CF-A66EC53D8F14}"/>
    <cellStyle name="Vnos 2 2 12 8" xfId="40774" xr:uid="{E52656A4-284D-4D53-9E00-1806A1819D6E}"/>
    <cellStyle name="Vnos 2 2 12 9" xfId="45504" xr:uid="{59F70749-0796-4B88-81DD-766C01312A50}"/>
    <cellStyle name="Vnos 2 2 13" xfId="6270" xr:uid="{00000000-0005-0000-0000-000040570000}"/>
    <cellStyle name="Vnos 2 2 14" xfId="15099" xr:uid="{00000000-0005-0000-0000-000041570000}"/>
    <cellStyle name="Vnos 2 2 15" xfId="15374" xr:uid="{00000000-0005-0000-0000-000042570000}"/>
    <cellStyle name="Vnos 2 2 16" xfId="24360" xr:uid="{4001D234-DB98-4DAF-8A9F-479B8EB42656}"/>
    <cellStyle name="Vnos 2 2 17" xfId="24153" xr:uid="{A970D9D2-EB81-4763-B15F-A59E083A9C6D}"/>
    <cellStyle name="Vnos 2 2 18" xfId="36488" xr:uid="{D0BA6126-D738-4C75-856A-5C1D916AFF8E}"/>
    <cellStyle name="Vnos 2 2 19" xfId="39815" xr:uid="{3A3C6FE4-D584-4FDA-AE24-15A1A8C369B7}"/>
    <cellStyle name="Vnos 2 2 2" xfId="660" xr:uid="{00000000-0005-0000-0000-000043570000}"/>
    <cellStyle name="Vnos 2 2 2 10" xfId="6462" xr:uid="{00000000-0005-0000-0000-000044570000}"/>
    <cellStyle name="Vnos 2 2 2 11" xfId="15215" xr:uid="{00000000-0005-0000-0000-000045570000}"/>
    <cellStyle name="Vnos 2 2 2 12" xfId="15566" xr:uid="{00000000-0005-0000-0000-000046570000}"/>
    <cellStyle name="Vnos 2 2 2 13" xfId="24711" xr:uid="{CA4DCB56-A29D-453A-B7E7-34E60F8D5994}"/>
    <cellStyle name="Vnos 2 2 2 14" xfId="31264" xr:uid="{363BA104-27BD-450F-A452-1A3BFC46F7F1}"/>
    <cellStyle name="Vnos 2 2 2 15" xfId="38501" xr:uid="{449B4536-1133-40AB-9CE0-31F7BB269127}"/>
    <cellStyle name="Vnos 2 2 2 16" xfId="32360" xr:uid="{3572D3D1-3AFB-4BBF-A8D8-4C1635332BB6}"/>
    <cellStyle name="Vnos 2 2 2 17" xfId="42798" xr:uid="{72CE1B02-1269-421D-B024-D751928BCA4C}"/>
    <cellStyle name="Vnos 2 2 2 18" xfId="49418" xr:uid="{C4FE62FD-EDB9-4BA7-9AEC-E96E1577BF86}"/>
    <cellStyle name="Vnos 2 2 2 2" xfId="1663" xr:uid="{00000000-0005-0000-0000-000047570000}"/>
    <cellStyle name="Vnos 2 2 2 2 10" xfId="7465" xr:uid="{00000000-0005-0000-0000-000048570000}"/>
    <cellStyle name="Vnos 2 2 2 2 11" xfId="16569" xr:uid="{00000000-0005-0000-0000-000049570000}"/>
    <cellStyle name="Vnos 2 2 2 2 12" xfId="25714" xr:uid="{2E4A5E37-8C8B-4145-B475-368F2FBD6591}"/>
    <cellStyle name="Vnos 2 2 2 2 13" xfId="32092" xr:uid="{BA2B35F5-5399-4D06-96A9-A1F35A350CDF}"/>
    <cellStyle name="Vnos 2 2 2 2 14" xfId="38638" xr:uid="{20982961-B0E5-4E9F-9300-9B0458ECB68B}"/>
    <cellStyle name="Vnos 2 2 2 2 15" xfId="36159" xr:uid="{4583B2DC-12C4-47CB-B9F1-102F0DF2BEA7}"/>
    <cellStyle name="Vnos 2 2 2 2 16" xfId="43801" xr:uid="{8055DA63-C198-4143-AB93-CB989B8D374D}"/>
    <cellStyle name="Vnos 2 2 2 2 17" xfId="50421" xr:uid="{0AA8B772-097C-43EA-9665-7E7166AD2584}"/>
    <cellStyle name="Vnos 2 2 2 2 2" xfId="2443" xr:uid="{00000000-0005-0000-0000-00004A570000}"/>
    <cellStyle name="Vnos 2 2 2 2 2 10" xfId="44577" xr:uid="{A5F54DBD-67A7-46E1-B3E4-9A5E6F6C80C5}"/>
    <cellStyle name="Vnos 2 2 2 2 2 11" xfId="51197" xr:uid="{AFCA0E32-DEF2-4457-A739-AC01245151B9}"/>
    <cellStyle name="Vnos 2 2 2 2 2 2" xfId="5342" xr:uid="{00000000-0005-0000-0000-00004B570000}"/>
    <cellStyle name="Vnos 2 2 2 2 2 2 10" xfId="54078" xr:uid="{459CDA00-B0A5-4E2E-A8E7-8A3277EA0517}"/>
    <cellStyle name="Vnos 2 2 2 2 2 2 2" xfId="14202" xr:uid="{00000000-0005-0000-0000-00004C570000}"/>
    <cellStyle name="Vnos 2 2 2 2 2 2 2 2" xfId="23306" xr:uid="{00000000-0005-0000-0000-00004D570000}"/>
    <cellStyle name="Vnos 2 2 2 2 2 2 3" xfId="11139" xr:uid="{00000000-0005-0000-0000-00004E570000}"/>
    <cellStyle name="Vnos 2 2 2 2 2 2 4" xfId="20243" xr:uid="{00000000-0005-0000-0000-00004F570000}"/>
    <cellStyle name="Vnos 2 2 2 2 2 2 5" xfId="29373" xr:uid="{131495AC-7752-4627-9011-866EF3D2F420}"/>
    <cellStyle name="Vnos 2 2 2 2 2 2 6" xfId="35387" xr:uid="{C4F632D9-6457-4306-AAF6-35013777DBB4}"/>
    <cellStyle name="Vnos 2 2 2 2 2 2 7" xfId="36644" xr:uid="{A706E61A-A700-4072-9ABB-CCE3D642DCD9}"/>
    <cellStyle name="Vnos 2 2 2 2 2 2 8" xfId="32171" xr:uid="{07A152AB-43BD-4CA6-BFC7-882F04D35D64}"/>
    <cellStyle name="Vnos 2 2 2 2 2 2 9" xfId="47458" xr:uid="{26DA46F0-3FAE-4818-948E-EE0F86EA25A0}"/>
    <cellStyle name="Vnos 2 2 2 2 2 3" xfId="12642" xr:uid="{00000000-0005-0000-0000-000050570000}"/>
    <cellStyle name="Vnos 2 2 2 2 2 3 2" xfId="21746" xr:uid="{00000000-0005-0000-0000-000051570000}"/>
    <cellStyle name="Vnos 2 2 2 2 2 4" xfId="8241" xr:uid="{00000000-0005-0000-0000-000052570000}"/>
    <cellStyle name="Vnos 2 2 2 2 2 5" xfId="17345" xr:uid="{00000000-0005-0000-0000-000053570000}"/>
    <cellStyle name="Vnos 2 2 2 2 2 6" xfId="26492" xr:uid="{41A399AC-738C-4970-8A69-DA13BC3277BD}"/>
    <cellStyle name="Vnos 2 2 2 2 2 7" xfId="32779" xr:uid="{2F595F7D-D218-4CF3-83E5-3ADECA3F5215}"/>
    <cellStyle name="Vnos 2 2 2 2 2 8" xfId="32165" xr:uid="{611CE56B-6574-40E9-8948-0EE8641CCC2E}"/>
    <cellStyle name="Vnos 2 2 2 2 2 9" xfId="40365" xr:uid="{3D8E20DC-8D6A-4DA9-861B-18AE5FC90930}"/>
    <cellStyle name="Vnos 2 2 2 2 3" xfId="1128" xr:uid="{00000000-0005-0000-0000-000054570000}"/>
    <cellStyle name="Vnos 2 2 2 2 3 10" xfId="43266" xr:uid="{8EA2FA37-1B2F-49F7-AC36-AE16B81AE0C5}"/>
    <cellStyle name="Vnos 2 2 2 2 3 11" xfId="49886" xr:uid="{321FA90E-DFA1-4827-8302-59DB61E5E6BA}"/>
    <cellStyle name="Vnos 2 2 2 2 3 2" xfId="4031" xr:uid="{00000000-0005-0000-0000-000055570000}"/>
    <cellStyle name="Vnos 2 2 2 2 3 2 10" xfId="54543" xr:uid="{FE818F9C-8F3D-45CD-BCA7-B06DE1D0C491}"/>
    <cellStyle name="Vnos 2 2 2 2 3 2 2" xfId="13728" xr:uid="{00000000-0005-0000-0000-000056570000}"/>
    <cellStyle name="Vnos 2 2 2 2 3 2 2 2" xfId="22832" xr:uid="{00000000-0005-0000-0000-000057570000}"/>
    <cellStyle name="Vnos 2 2 2 2 3 2 3" xfId="9828" xr:uid="{00000000-0005-0000-0000-000058570000}"/>
    <cellStyle name="Vnos 2 2 2 2 3 2 4" xfId="18932" xr:uid="{00000000-0005-0000-0000-000059570000}"/>
    <cellStyle name="Vnos 2 2 2 2 3 2 5" xfId="29838" xr:uid="{28D4E088-2D14-4ADD-AC03-F80BB9C359B2}"/>
    <cellStyle name="Vnos 2 2 2 2 3 2 6" xfId="35852" xr:uid="{3913A046-9831-45BF-9506-782D1579D30E}"/>
    <cellStyle name="Vnos 2 2 2 2 3 2 7" xfId="24180" xr:uid="{1DB4E039-0AA7-4F69-B806-FEBB33785338}"/>
    <cellStyle name="Vnos 2 2 2 2 3 2 8" xfId="37363" xr:uid="{19AF72F6-3A94-4EF3-B8FF-02DD48ED7EB8}"/>
    <cellStyle name="Vnos 2 2 2 2 3 2 9" xfId="47923" xr:uid="{3EA7A60D-7F06-4B76-8E71-AD322B66A852}"/>
    <cellStyle name="Vnos 2 2 2 2 3 3" xfId="12168" xr:uid="{00000000-0005-0000-0000-00005A570000}"/>
    <cellStyle name="Vnos 2 2 2 2 3 3 2" xfId="21272" xr:uid="{00000000-0005-0000-0000-00005B570000}"/>
    <cellStyle name="Vnos 2 2 2 2 3 4" xfId="6930" xr:uid="{00000000-0005-0000-0000-00005C570000}"/>
    <cellStyle name="Vnos 2 2 2 2 3 5" xfId="16034" xr:uid="{00000000-0005-0000-0000-00005D570000}"/>
    <cellStyle name="Vnos 2 2 2 2 3 6" xfId="25179" xr:uid="{E9795D4C-5862-43FA-A1F8-4A91414F5442}"/>
    <cellStyle name="Vnos 2 2 2 2 3 7" xfId="31673" xr:uid="{A7C80DB7-AA03-4F80-98B0-67824CF24FE8}"/>
    <cellStyle name="Vnos 2 2 2 2 3 8" xfId="31323" xr:uid="{68FA6497-75C9-4B4E-B614-C24BD8678BC1}"/>
    <cellStyle name="Vnos 2 2 2 2 3 9" xfId="32371" xr:uid="{2534188F-2AA9-435B-AF47-085234CE4FDC}"/>
    <cellStyle name="Vnos 2 2 2 2 4" xfId="2240" xr:uid="{00000000-0005-0000-0000-00005E570000}"/>
    <cellStyle name="Vnos 2 2 2 2 4 10" xfId="44374" xr:uid="{AA2BFCF1-6B69-4367-B02F-52F455C29A52}"/>
    <cellStyle name="Vnos 2 2 2 2 4 11" xfId="50994" xr:uid="{F8A416A6-718A-4156-BA88-A5D6F98EC516}"/>
    <cellStyle name="Vnos 2 2 2 2 4 2" xfId="5139" xr:uid="{00000000-0005-0000-0000-00005F570000}"/>
    <cellStyle name="Vnos 2 2 2 2 4 2 2" xfId="13999" xr:uid="{00000000-0005-0000-0000-000060570000}"/>
    <cellStyle name="Vnos 2 2 2 2 4 2 2 2" xfId="23103" xr:uid="{00000000-0005-0000-0000-000061570000}"/>
    <cellStyle name="Vnos 2 2 2 2 4 2 3" xfId="10936" xr:uid="{00000000-0005-0000-0000-000062570000}"/>
    <cellStyle name="Vnos 2 2 2 2 4 2 4" xfId="20040" xr:uid="{00000000-0005-0000-0000-000063570000}"/>
    <cellStyle name="Vnos 2 2 2 2 4 3" xfId="12439" xr:uid="{00000000-0005-0000-0000-000064570000}"/>
    <cellStyle name="Vnos 2 2 2 2 4 3 2" xfId="21543" xr:uid="{00000000-0005-0000-0000-000065570000}"/>
    <cellStyle name="Vnos 2 2 2 2 4 4" xfId="8038" xr:uid="{00000000-0005-0000-0000-000066570000}"/>
    <cellStyle name="Vnos 2 2 2 2 4 5" xfId="17142" xr:uid="{00000000-0005-0000-0000-000067570000}"/>
    <cellStyle name="Vnos 2 2 2 2 4 6" xfId="26289" xr:uid="{1E4F3E92-D7B2-436A-A1A4-8F9B07E5E4C6}"/>
    <cellStyle name="Vnos 2 2 2 2 4 7" xfId="32576" xr:uid="{20F0F88C-CC3A-4CEF-9BA4-76EB280620F5}"/>
    <cellStyle name="Vnos 2 2 2 2 4 8" xfId="33992" xr:uid="{DDDECD62-E0E9-42FC-8EA9-5911D5C23FAC}"/>
    <cellStyle name="Vnos 2 2 2 2 4 9" xfId="36420" xr:uid="{4A2A6E99-B8C2-4671-B2C7-8F0D366CB3EC}"/>
    <cellStyle name="Vnos 2 2 2 2 5" xfId="2508" xr:uid="{00000000-0005-0000-0000-000068570000}"/>
    <cellStyle name="Vnos 2 2 2 2 5 10" xfId="44642" xr:uid="{A389D9DD-8FF7-4ECA-BA97-84AB345D8B24}"/>
    <cellStyle name="Vnos 2 2 2 2 5 11" xfId="51262" xr:uid="{F8E5DD34-E97A-4864-88EA-48C29D047017}"/>
    <cellStyle name="Vnos 2 2 2 2 5 2" xfId="5407" xr:uid="{00000000-0005-0000-0000-000069570000}"/>
    <cellStyle name="Vnos 2 2 2 2 5 2 2" xfId="14267" xr:uid="{00000000-0005-0000-0000-00006A570000}"/>
    <cellStyle name="Vnos 2 2 2 2 5 2 2 2" xfId="23371" xr:uid="{00000000-0005-0000-0000-00006B570000}"/>
    <cellStyle name="Vnos 2 2 2 2 5 2 3" xfId="11204" xr:uid="{00000000-0005-0000-0000-00006C570000}"/>
    <cellStyle name="Vnos 2 2 2 2 5 2 4" xfId="20308" xr:uid="{00000000-0005-0000-0000-00006D570000}"/>
    <cellStyle name="Vnos 2 2 2 2 5 3" xfId="12707" xr:uid="{00000000-0005-0000-0000-00006E570000}"/>
    <cellStyle name="Vnos 2 2 2 2 5 3 2" xfId="21811" xr:uid="{00000000-0005-0000-0000-00006F570000}"/>
    <cellStyle name="Vnos 2 2 2 2 5 4" xfId="8306" xr:uid="{00000000-0005-0000-0000-000070570000}"/>
    <cellStyle name="Vnos 2 2 2 2 5 5" xfId="17410" xr:uid="{00000000-0005-0000-0000-000071570000}"/>
    <cellStyle name="Vnos 2 2 2 2 5 6" xfId="26557" xr:uid="{407E3F4D-8D89-499D-90A9-1B49C7ED5912}"/>
    <cellStyle name="Vnos 2 2 2 2 5 7" xfId="32844" xr:uid="{37A671DD-33E0-4624-B231-005EAE377725}"/>
    <cellStyle name="Vnos 2 2 2 2 5 8" xfId="38894" xr:uid="{15085B9B-1F07-4DC0-8AC9-1936BF5956E1}"/>
    <cellStyle name="Vnos 2 2 2 2 5 9" xfId="31111" xr:uid="{5DCD6C81-03AC-4079-A353-B533FC1A6A44}"/>
    <cellStyle name="Vnos 2 2 2 2 6" xfId="2777" xr:uid="{00000000-0005-0000-0000-000072570000}"/>
    <cellStyle name="Vnos 2 2 2 2 6 10" xfId="44911" xr:uid="{550BC3E1-705B-4BB5-A777-594C47F0461C}"/>
    <cellStyle name="Vnos 2 2 2 2 6 11" xfId="51531" xr:uid="{F544FF67-1D6E-4D3E-90EF-449ADFEC3F07}"/>
    <cellStyle name="Vnos 2 2 2 2 6 2" xfId="5676" xr:uid="{00000000-0005-0000-0000-000073570000}"/>
    <cellStyle name="Vnos 2 2 2 2 6 2 2" xfId="14536" xr:uid="{00000000-0005-0000-0000-000074570000}"/>
    <cellStyle name="Vnos 2 2 2 2 6 2 2 2" xfId="23640" xr:uid="{00000000-0005-0000-0000-000075570000}"/>
    <cellStyle name="Vnos 2 2 2 2 6 2 3" xfId="11473" xr:uid="{00000000-0005-0000-0000-000076570000}"/>
    <cellStyle name="Vnos 2 2 2 2 6 2 4" xfId="20577" xr:uid="{00000000-0005-0000-0000-000077570000}"/>
    <cellStyle name="Vnos 2 2 2 2 6 3" xfId="12976" xr:uid="{00000000-0005-0000-0000-000078570000}"/>
    <cellStyle name="Vnos 2 2 2 2 6 3 2" xfId="22080" xr:uid="{00000000-0005-0000-0000-000079570000}"/>
    <cellStyle name="Vnos 2 2 2 2 6 4" xfId="8575" xr:uid="{00000000-0005-0000-0000-00007A570000}"/>
    <cellStyle name="Vnos 2 2 2 2 6 5" xfId="17679" xr:uid="{00000000-0005-0000-0000-00007B570000}"/>
    <cellStyle name="Vnos 2 2 2 2 6 6" xfId="26826" xr:uid="{3E5BE5E8-D2CB-4636-8885-B9277ABEF3A8}"/>
    <cellStyle name="Vnos 2 2 2 2 6 7" xfId="33113" xr:uid="{3AE5B197-F250-4DCE-871B-EA1B9C10859A}"/>
    <cellStyle name="Vnos 2 2 2 2 6 8" xfId="31771" xr:uid="{FAECC946-1FF7-4A55-B418-D2B4FF2A6FED}"/>
    <cellStyle name="Vnos 2 2 2 2 6 9" xfId="38509" xr:uid="{5604596F-E3B0-4262-ACD3-6DD68D962D0E}"/>
    <cellStyle name="Vnos 2 2 2 2 7" xfId="2227" xr:uid="{00000000-0005-0000-0000-00007C570000}"/>
    <cellStyle name="Vnos 2 2 2 2 7 10" xfId="44361" xr:uid="{E0BFF5C1-9261-4354-BB84-7AF19355E4E6}"/>
    <cellStyle name="Vnos 2 2 2 2 7 11" xfId="50981" xr:uid="{A7E4AE60-D00C-4A34-8BAA-93A7AB2DA3DB}"/>
    <cellStyle name="Vnos 2 2 2 2 7 2" xfId="5126" xr:uid="{00000000-0005-0000-0000-00007D570000}"/>
    <cellStyle name="Vnos 2 2 2 2 7 2 2" xfId="13986" xr:uid="{00000000-0005-0000-0000-00007E570000}"/>
    <cellStyle name="Vnos 2 2 2 2 7 2 2 2" xfId="23090" xr:uid="{00000000-0005-0000-0000-00007F570000}"/>
    <cellStyle name="Vnos 2 2 2 2 7 2 3" xfId="10923" xr:uid="{00000000-0005-0000-0000-000080570000}"/>
    <cellStyle name="Vnos 2 2 2 2 7 2 4" xfId="20027" xr:uid="{00000000-0005-0000-0000-000081570000}"/>
    <cellStyle name="Vnos 2 2 2 2 7 3" xfId="12426" xr:uid="{00000000-0005-0000-0000-000082570000}"/>
    <cellStyle name="Vnos 2 2 2 2 7 3 2" xfId="21530" xr:uid="{00000000-0005-0000-0000-000083570000}"/>
    <cellStyle name="Vnos 2 2 2 2 7 4" xfId="8025" xr:uid="{00000000-0005-0000-0000-000084570000}"/>
    <cellStyle name="Vnos 2 2 2 2 7 5" xfId="17129" xr:uid="{00000000-0005-0000-0000-000085570000}"/>
    <cellStyle name="Vnos 2 2 2 2 7 6" xfId="26276" xr:uid="{DA7C96CE-E9B8-4CD7-B730-2869345A532B}"/>
    <cellStyle name="Vnos 2 2 2 2 7 7" xfId="32563" xr:uid="{67C1978C-EE66-4AD6-AD1B-4633E2456237}"/>
    <cellStyle name="Vnos 2 2 2 2 7 8" xfId="33902" xr:uid="{F862585A-F09D-48FE-B4FB-31F1F4B142B2}"/>
    <cellStyle name="Vnos 2 2 2 2 7 9" xfId="40582" xr:uid="{49727445-85CA-49F4-9651-538A4E5CFE08}"/>
    <cellStyle name="Vnos 2 2 2 2 8" xfId="4566" xr:uid="{00000000-0005-0000-0000-000086570000}"/>
    <cellStyle name="Vnos 2 2 2 2 8 10" xfId="53237" xr:uid="{8DF0E9AA-2AC9-4509-BFD3-93CF6E0D3643}"/>
    <cellStyle name="Vnos 2 2 2 2 8 2" xfId="13842" xr:uid="{00000000-0005-0000-0000-000087570000}"/>
    <cellStyle name="Vnos 2 2 2 2 8 2 2" xfId="22946" xr:uid="{00000000-0005-0000-0000-000088570000}"/>
    <cellStyle name="Vnos 2 2 2 2 8 3" xfId="10363" xr:uid="{00000000-0005-0000-0000-000089570000}"/>
    <cellStyle name="Vnos 2 2 2 2 8 4" xfId="19467" xr:uid="{00000000-0005-0000-0000-00008A570000}"/>
    <cellStyle name="Vnos 2 2 2 2 8 5" xfId="28532" xr:uid="{78B1C928-8A96-4419-98B8-D790AF820103}"/>
    <cellStyle name="Vnos 2 2 2 2 8 6" xfId="34603" xr:uid="{79E53D6C-0275-4018-B041-EC183B063FDF}"/>
    <cellStyle name="Vnos 2 2 2 2 8 7" xfId="36998" xr:uid="{C6A7E7F2-7571-4A7E-BC09-9CEF0B72539C}"/>
    <cellStyle name="Vnos 2 2 2 2 8 8" xfId="39500" xr:uid="{60E45A1A-8B12-4B49-9721-E25F4227C0B9}"/>
    <cellStyle name="Vnos 2 2 2 2 8 9" xfId="46617" xr:uid="{1382D385-3783-4F47-912C-E1A64E361CA6}"/>
    <cellStyle name="Vnos 2 2 2 2 9" xfId="12282" xr:uid="{00000000-0005-0000-0000-00008B570000}"/>
    <cellStyle name="Vnos 2 2 2 2 9 2" xfId="21386" xr:uid="{00000000-0005-0000-0000-00008C570000}"/>
    <cellStyle name="Vnos 2 2 2 3" xfId="2131" xr:uid="{00000000-0005-0000-0000-00008D570000}"/>
    <cellStyle name="Vnos 2 2 2 3 10" xfId="7929" xr:uid="{00000000-0005-0000-0000-00008E570000}"/>
    <cellStyle name="Vnos 2 2 2 3 11" xfId="17033" xr:uid="{00000000-0005-0000-0000-00008F570000}"/>
    <cellStyle name="Vnos 2 2 2 3 12" xfId="26180" xr:uid="{DD6110ED-576C-448A-8D13-D4072599BE35}"/>
    <cellStyle name="Vnos 2 2 2 3 13" xfId="32467" xr:uid="{F8F5ED94-6460-43BE-B1CC-597C790DCA91}"/>
    <cellStyle name="Vnos 2 2 2 3 14" xfId="31281" xr:uid="{4E5DF5C3-3AE0-4E11-853E-88084BA6B065}"/>
    <cellStyle name="Vnos 2 2 2 3 15" xfId="31897" xr:uid="{FEB9F7FD-2B75-475B-AD26-212A0C189023}"/>
    <cellStyle name="Vnos 2 2 2 3 16" xfId="44265" xr:uid="{E2DBF3F6-54A8-4ED4-97CE-A6FA92D925E0}"/>
    <cellStyle name="Vnos 2 2 2 3 17" xfId="50885" xr:uid="{44E80017-194D-4079-81E9-664BFA65DFA9}"/>
    <cellStyle name="Vnos 2 2 2 3 2" xfId="2735" xr:uid="{00000000-0005-0000-0000-000090570000}"/>
    <cellStyle name="Vnos 2 2 2 3 2 10" xfId="44869" xr:uid="{0DF90A7C-2D7E-4D4D-8DB0-EAE4FCCC434B}"/>
    <cellStyle name="Vnos 2 2 2 3 2 11" xfId="51489" xr:uid="{AB50B9A7-2BC8-49B3-98A0-603BAF32B4D8}"/>
    <cellStyle name="Vnos 2 2 2 3 2 2" xfId="5634" xr:uid="{00000000-0005-0000-0000-000091570000}"/>
    <cellStyle name="Vnos 2 2 2 3 2 2 10" xfId="54297" xr:uid="{AC58F3FB-55B5-41CE-BA25-3AADD9667090}"/>
    <cellStyle name="Vnos 2 2 2 3 2 2 2" xfId="14494" xr:uid="{00000000-0005-0000-0000-000092570000}"/>
    <cellStyle name="Vnos 2 2 2 3 2 2 2 2" xfId="23598" xr:uid="{00000000-0005-0000-0000-000093570000}"/>
    <cellStyle name="Vnos 2 2 2 3 2 2 3" xfId="11431" xr:uid="{00000000-0005-0000-0000-000094570000}"/>
    <cellStyle name="Vnos 2 2 2 3 2 2 4" xfId="20535" xr:uid="{00000000-0005-0000-0000-000095570000}"/>
    <cellStyle name="Vnos 2 2 2 3 2 2 5" xfId="29592" xr:uid="{E27BC009-A19E-41B0-ADC9-227F5C521771}"/>
    <cellStyle name="Vnos 2 2 2 3 2 2 6" xfId="35606" xr:uid="{DE42BDCC-E3F1-430E-803E-7D5DC694CB4A}"/>
    <cellStyle name="Vnos 2 2 2 3 2 2 7" xfId="37093" xr:uid="{55B14414-C19A-4E2E-AC29-1A87A1E9610D}"/>
    <cellStyle name="Vnos 2 2 2 3 2 2 8" xfId="34550" xr:uid="{800C258B-7137-45F4-99FF-6AE0C3FE628D}"/>
    <cellStyle name="Vnos 2 2 2 3 2 2 9" xfId="47677" xr:uid="{A34D1E75-755C-47CE-985E-41DA3F12DCD8}"/>
    <cellStyle name="Vnos 2 2 2 3 2 3" xfId="12934" xr:uid="{00000000-0005-0000-0000-000096570000}"/>
    <cellStyle name="Vnos 2 2 2 3 2 3 2" xfId="22038" xr:uid="{00000000-0005-0000-0000-000097570000}"/>
    <cellStyle name="Vnos 2 2 2 3 2 4" xfId="8533" xr:uid="{00000000-0005-0000-0000-000098570000}"/>
    <cellStyle name="Vnos 2 2 2 3 2 5" xfId="17637" xr:uid="{00000000-0005-0000-0000-000099570000}"/>
    <cellStyle name="Vnos 2 2 2 3 2 6" xfId="26784" xr:uid="{3F3EDFB8-A17F-4B24-B043-4016AC60BDDE}"/>
    <cellStyle name="Vnos 2 2 2 3 2 7" xfId="33071" xr:uid="{C9ED4B32-735D-4F2F-83D5-54D367DE4576}"/>
    <cellStyle name="Vnos 2 2 2 3 2 8" xfId="34266" xr:uid="{9A56ADF0-703C-4343-95CD-227885DE3BA6}"/>
    <cellStyle name="Vnos 2 2 2 3 2 9" xfId="38815" xr:uid="{A24D4B7A-0712-45D2-9DFD-F4A0679C39EF}"/>
    <cellStyle name="Vnos 2 2 2 3 3" xfId="2845" xr:uid="{00000000-0005-0000-0000-00009A570000}"/>
    <cellStyle name="Vnos 2 2 2 3 3 10" xfId="44979" xr:uid="{AFD3AD5A-5CE4-4FAF-B017-518ED20EE424}"/>
    <cellStyle name="Vnos 2 2 2 3 3 11" xfId="51599" xr:uid="{2D3C8E49-EF1C-48FF-9244-0B8B488F2A49}"/>
    <cellStyle name="Vnos 2 2 2 3 3 2" xfId="5744" xr:uid="{00000000-0005-0000-0000-00009B570000}"/>
    <cellStyle name="Vnos 2 2 2 3 3 2 10" xfId="53987" xr:uid="{AAEA7C75-4B7E-4EE7-B68F-3ECE3A3E509B}"/>
    <cellStyle name="Vnos 2 2 2 3 3 2 2" xfId="14604" xr:uid="{00000000-0005-0000-0000-00009C570000}"/>
    <cellStyle name="Vnos 2 2 2 3 3 2 2 2" xfId="23708" xr:uid="{00000000-0005-0000-0000-00009D570000}"/>
    <cellStyle name="Vnos 2 2 2 3 3 2 3" xfId="11541" xr:uid="{00000000-0005-0000-0000-00009E570000}"/>
    <cellStyle name="Vnos 2 2 2 3 3 2 4" xfId="20645" xr:uid="{00000000-0005-0000-0000-00009F570000}"/>
    <cellStyle name="Vnos 2 2 2 3 3 2 5" xfId="29282" xr:uid="{2FA047D2-19EF-4DFC-9913-7589AC7C2AD2}"/>
    <cellStyle name="Vnos 2 2 2 3 3 2 6" xfId="35296" xr:uid="{95C153B8-1047-4C29-B15E-27F4663803AA}"/>
    <cellStyle name="Vnos 2 2 2 3 3 2 7" xfId="38080" xr:uid="{2719DB1A-3F27-40B0-A09E-F8B40345600C}"/>
    <cellStyle name="Vnos 2 2 2 3 3 2 8" xfId="39608" xr:uid="{9B4D0BF3-DD4D-41E3-856C-B4BBEAD31FB2}"/>
    <cellStyle name="Vnos 2 2 2 3 3 2 9" xfId="47367" xr:uid="{176AD8A0-4754-4B76-B320-BB8896C31FD2}"/>
    <cellStyle name="Vnos 2 2 2 3 3 3" xfId="13044" xr:uid="{00000000-0005-0000-0000-0000A0570000}"/>
    <cellStyle name="Vnos 2 2 2 3 3 3 2" xfId="22148" xr:uid="{00000000-0005-0000-0000-0000A1570000}"/>
    <cellStyle name="Vnos 2 2 2 3 3 4" xfId="8643" xr:uid="{00000000-0005-0000-0000-0000A2570000}"/>
    <cellStyle name="Vnos 2 2 2 3 3 5" xfId="17747" xr:uid="{00000000-0005-0000-0000-0000A3570000}"/>
    <cellStyle name="Vnos 2 2 2 3 3 6" xfId="26894" xr:uid="{BA8BFE8B-2BC7-4D09-8E70-9420B3D89E7A}"/>
    <cellStyle name="Vnos 2 2 2 3 3 7" xfId="33181" xr:uid="{71064632-A290-45FC-B656-3611431F7CE6}"/>
    <cellStyle name="Vnos 2 2 2 3 3 8" xfId="39031" xr:uid="{5CF0C724-9062-449E-9E54-598D46FCC344}"/>
    <cellStyle name="Vnos 2 2 2 3 3 9" xfId="40210" xr:uid="{883CAE99-0E49-48F5-825E-675E4D01A186}"/>
    <cellStyle name="Vnos 2 2 2 3 4" xfId="2949" xr:uid="{00000000-0005-0000-0000-0000A4570000}"/>
    <cellStyle name="Vnos 2 2 2 3 4 10" xfId="45083" xr:uid="{471EB77F-FF0E-4A7D-9327-C681B78336A2}"/>
    <cellStyle name="Vnos 2 2 2 3 4 11" xfId="51703" xr:uid="{D59292DB-DF5B-4B1D-9E50-2A362F985566}"/>
    <cellStyle name="Vnos 2 2 2 3 4 2" xfId="5848" xr:uid="{00000000-0005-0000-0000-0000A5570000}"/>
    <cellStyle name="Vnos 2 2 2 3 4 2 2" xfId="14708" xr:uid="{00000000-0005-0000-0000-0000A6570000}"/>
    <cellStyle name="Vnos 2 2 2 3 4 2 2 2" xfId="23812" xr:uid="{00000000-0005-0000-0000-0000A7570000}"/>
    <cellStyle name="Vnos 2 2 2 3 4 2 3" xfId="11645" xr:uid="{00000000-0005-0000-0000-0000A8570000}"/>
    <cellStyle name="Vnos 2 2 2 3 4 2 4" xfId="20749" xr:uid="{00000000-0005-0000-0000-0000A9570000}"/>
    <cellStyle name="Vnos 2 2 2 3 4 3" xfId="13148" xr:uid="{00000000-0005-0000-0000-0000AA570000}"/>
    <cellStyle name="Vnos 2 2 2 3 4 3 2" xfId="22252" xr:uid="{00000000-0005-0000-0000-0000AB570000}"/>
    <cellStyle name="Vnos 2 2 2 3 4 4" xfId="8747" xr:uid="{00000000-0005-0000-0000-0000AC570000}"/>
    <cellStyle name="Vnos 2 2 2 3 4 5" xfId="17851" xr:uid="{00000000-0005-0000-0000-0000AD570000}"/>
    <cellStyle name="Vnos 2 2 2 3 4 6" xfId="26998" xr:uid="{FD1A9741-66C5-4AB8-800B-AF25D19F6EB1}"/>
    <cellStyle name="Vnos 2 2 2 3 4 7" xfId="33285" xr:uid="{E1633A5B-9EE4-4788-8E5C-6C9200CF1A82}"/>
    <cellStyle name="Vnos 2 2 2 3 4 8" xfId="36169" xr:uid="{D0C558CB-1C16-4968-A906-DF7A5B870AEE}"/>
    <cellStyle name="Vnos 2 2 2 3 4 9" xfId="36650" xr:uid="{B7D59BA1-1B75-46F6-8355-7D116A4C31D1}"/>
    <cellStyle name="Vnos 2 2 2 3 5" xfId="3072" xr:uid="{00000000-0005-0000-0000-0000AE570000}"/>
    <cellStyle name="Vnos 2 2 2 3 5 10" xfId="45206" xr:uid="{D5AD5C03-8E71-41E3-9EA9-36FEFCF041A1}"/>
    <cellStyle name="Vnos 2 2 2 3 5 11" xfId="51826" xr:uid="{C94E6FEA-02AB-469D-B6EA-35FA26323EB0}"/>
    <cellStyle name="Vnos 2 2 2 3 5 2" xfId="5971" xr:uid="{00000000-0005-0000-0000-0000AF570000}"/>
    <cellStyle name="Vnos 2 2 2 3 5 2 2" xfId="14831" xr:uid="{00000000-0005-0000-0000-0000B0570000}"/>
    <cellStyle name="Vnos 2 2 2 3 5 2 2 2" xfId="23935" xr:uid="{00000000-0005-0000-0000-0000B1570000}"/>
    <cellStyle name="Vnos 2 2 2 3 5 2 3" xfId="11768" xr:uid="{00000000-0005-0000-0000-0000B2570000}"/>
    <cellStyle name="Vnos 2 2 2 3 5 2 4" xfId="20872" xr:uid="{00000000-0005-0000-0000-0000B3570000}"/>
    <cellStyle name="Vnos 2 2 2 3 5 3" xfId="13271" xr:uid="{00000000-0005-0000-0000-0000B4570000}"/>
    <cellStyle name="Vnos 2 2 2 3 5 3 2" xfId="22375" xr:uid="{00000000-0005-0000-0000-0000B5570000}"/>
    <cellStyle name="Vnos 2 2 2 3 5 4" xfId="8870" xr:uid="{00000000-0005-0000-0000-0000B6570000}"/>
    <cellStyle name="Vnos 2 2 2 3 5 5" xfId="17974" xr:uid="{00000000-0005-0000-0000-0000B7570000}"/>
    <cellStyle name="Vnos 2 2 2 3 5 6" xfId="27121" xr:uid="{0B485D98-2272-4F11-87FD-B9E39045FFEA}"/>
    <cellStyle name="Vnos 2 2 2 3 5 7" xfId="33408" xr:uid="{1902EFCD-BEAC-437B-B6E4-0252C0A613FC}"/>
    <cellStyle name="Vnos 2 2 2 3 5 8" xfId="36091" xr:uid="{FE2C8DCD-7768-47CC-9471-A7909AA4B1A3}"/>
    <cellStyle name="Vnos 2 2 2 3 5 9" xfId="40568" xr:uid="{FA0E4449-1E4F-44B0-BF13-6CC42129C67F}"/>
    <cellStyle name="Vnos 2 2 2 3 6" xfId="2612" xr:uid="{00000000-0005-0000-0000-0000B8570000}"/>
    <cellStyle name="Vnos 2 2 2 3 6 10" xfId="44746" xr:uid="{C58F0431-34A6-4AB9-9D5A-769F2018B716}"/>
    <cellStyle name="Vnos 2 2 2 3 6 11" xfId="51366" xr:uid="{C392E285-C8BE-408A-984A-2248040BA845}"/>
    <cellStyle name="Vnos 2 2 2 3 6 2" xfId="5511" xr:uid="{00000000-0005-0000-0000-0000B9570000}"/>
    <cellStyle name="Vnos 2 2 2 3 6 2 2" xfId="14371" xr:uid="{00000000-0005-0000-0000-0000BA570000}"/>
    <cellStyle name="Vnos 2 2 2 3 6 2 2 2" xfId="23475" xr:uid="{00000000-0005-0000-0000-0000BB570000}"/>
    <cellStyle name="Vnos 2 2 2 3 6 2 3" xfId="11308" xr:uid="{00000000-0005-0000-0000-0000BC570000}"/>
    <cellStyle name="Vnos 2 2 2 3 6 2 4" xfId="20412" xr:uid="{00000000-0005-0000-0000-0000BD570000}"/>
    <cellStyle name="Vnos 2 2 2 3 6 3" xfId="12811" xr:uid="{00000000-0005-0000-0000-0000BE570000}"/>
    <cellStyle name="Vnos 2 2 2 3 6 3 2" xfId="21915" xr:uid="{00000000-0005-0000-0000-0000BF570000}"/>
    <cellStyle name="Vnos 2 2 2 3 6 4" xfId="8410" xr:uid="{00000000-0005-0000-0000-0000C0570000}"/>
    <cellStyle name="Vnos 2 2 2 3 6 5" xfId="17514" xr:uid="{00000000-0005-0000-0000-0000C1570000}"/>
    <cellStyle name="Vnos 2 2 2 3 6 6" xfId="26661" xr:uid="{921FDF88-5998-4F0C-8C4A-65AEF5E2FB76}"/>
    <cellStyle name="Vnos 2 2 2 3 6 7" xfId="32948" xr:uid="{76376ADB-D987-44A8-8708-8817B4AF704B}"/>
    <cellStyle name="Vnos 2 2 2 3 6 8" xfId="38560" xr:uid="{82BA4327-D20E-46B4-B904-3A7BC70EB01E}"/>
    <cellStyle name="Vnos 2 2 2 3 6 9" xfId="38821" xr:uid="{D873C425-B654-464A-87C1-1ABF19119443}"/>
    <cellStyle name="Vnos 2 2 2 3 7" xfId="3221" xr:uid="{00000000-0005-0000-0000-0000C2570000}"/>
    <cellStyle name="Vnos 2 2 2 3 7 10" xfId="45355" xr:uid="{E8B2F0F2-BE89-457C-94EB-8ABCD45DA04B}"/>
    <cellStyle name="Vnos 2 2 2 3 7 11" xfId="51975" xr:uid="{03FFB4F4-2106-400D-B53E-4EB73F7FECD2}"/>
    <cellStyle name="Vnos 2 2 2 3 7 2" xfId="6120" xr:uid="{00000000-0005-0000-0000-0000C3570000}"/>
    <cellStyle name="Vnos 2 2 2 3 7 2 2" xfId="14980" xr:uid="{00000000-0005-0000-0000-0000C4570000}"/>
    <cellStyle name="Vnos 2 2 2 3 7 2 2 2" xfId="24084" xr:uid="{00000000-0005-0000-0000-0000C5570000}"/>
    <cellStyle name="Vnos 2 2 2 3 7 2 3" xfId="11917" xr:uid="{00000000-0005-0000-0000-0000C6570000}"/>
    <cellStyle name="Vnos 2 2 2 3 7 2 4" xfId="21021" xr:uid="{00000000-0005-0000-0000-0000C7570000}"/>
    <cellStyle name="Vnos 2 2 2 3 7 3" xfId="13420" xr:uid="{00000000-0005-0000-0000-0000C8570000}"/>
    <cellStyle name="Vnos 2 2 2 3 7 3 2" xfId="22524" xr:uid="{00000000-0005-0000-0000-0000C9570000}"/>
    <cellStyle name="Vnos 2 2 2 3 7 4" xfId="9019" xr:uid="{00000000-0005-0000-0000-0000CA570000}"/>
    <cellStyle name="Vnos 2 2 2 3 7 5" xfId="18123" xr:uid="{00000000-0005-0000-0000-0000CB570000}"/>
    <cellStyle name="Vnos 2 2 2 3 7 6" xfId="27270" xr:uid="{EE87F7F7-3AD6-4843-B93A-F27F9A10C98B}"/>
    <cellStyle name="Vnos 2 2 2 3 7 7" xfId="33557" xr:uid="{DB95A839-406D-4B7D-8573-74122976CDC4}"/>
    <cellStyle name="Vnos 2 2 2 3 7 8" xfId="31080" xr:uid="{AC53B3EA-1A74-4FDE-9A55-785619D0AF47}"/>
    <cellStyle name="Vnos 2 2 2 3 7 9" xfId="40813" xr:uid="{FDB061F8-D036-4988-AE7C-02F266CE2C76}"/>
    <cellStyle name="Vnos 2 2 2 3 8" xfId="5030" xr:uid="{00000000-0005-0000-0000-0000CC570000}"/>
    <cellStyle name="Vnos 2 2 2 3 8 10" xfId="53646" xr:uid="{E4CB7357-2413-4184-BE6B-64951BA56E82}"/>
    <cellStyle name="Vnos 2 2 2 3 8 2" xfId="13890" xr:uid="{00000000-0005-0000-0000-0000CD570000}"/>
    <cellStyle name="Vnos 2 2 2 3 8 2 2" xfId="22994" xr:uid="{00000000-0005-0000-0000-0000CE570000}"/>
    <cellStyle name="Vnos 2 2 2 3 8 3" xfId="10827" xr:uid="{00000000-0005-0000-0000-0000CF570000}"/>
    <cellStyle name="Vnos 2 2 2 3 8 4" xfId="19931" xr:uid="{00000000-0005-0000-0000-0000D0570000}"/>
    <cellStyle name="Vnos 2 2 2 3 8 5" xfId="28941" xr:uid="{79A8B050-5429-4304-B2DC-0CE0248CB1FB}"/>
    <cellStyle name="Vnos 2 2 2 3 8 6" xfId="34955" xr:uid="{6A16F735-4A9C-4CDB-B636-7B2130DB9761}"/>
    <cellStyle name="Vnos 2 2 2 3 8 7" xfId="33737" xr:uid="{31A15CEF-8CC8-40C3-911D-57E284388F77}"/>
    <cellStyle name="Vnos 2 2 2 3 8 8" xfId="40472" xr:uid="{BB8BB9D0-FB2F-45B3-BF8C-0AFF444D6D9A}"/>
    <cellStyle name="Vnos 2 2 2 3 8 9" xfId="47026" xr:uid="{A4AB315A-3097-4DB8-961B-86AAB10633D9}"/>
    <cellStyle name="Vnos 2 2 2 3 9" xfId="12330" xr:uid="{00000000-0005-0000-0000-0000D1570000}"/>
    <cellStyle name="Vnos 2 2 2 3 9 2" xfId="21434" xr:uid="{00000000-0005-0000-0000-0000D2570000}"/>
    <cellStyle name="Vnos 2 2 2 4" xfId="2165" xr:uid="{00000000-0005-0000-0000-0000D3570000}"/>
    <cellStyle name="Vnos 2 2 2 4 10" xfId="7963" xr:uid="{00000000-0005-0000-0000-0000D4570000}"/>
    <cellStyle name="Vnos 2 2 2 4 11" xfId="17067" xr:uid="{00000000-0005-0000-0000-0000D5570000}"/>
    <cellStyle name="Vnos 2 2 2 4 12" xfId="26214" xr:uid="{95B68C31-8BBE-49A5-9D4D-39B4B7832E0A}"/>
    <cellStyle name="Vnos 2 2 2 4 13" xfId="32501" xr:uid="{DCB4B44F-1918-4E9F-A414-1DF8C17A1020}"/>
    <cellStyle name="Vnos 2 2 2 4 14" xfId="36552" xr:uid="{B2BAAD04-44CE-4CDB-B01E-F3BA1BFF6B51}"/>
    <cellStyle name="Vnos 2 2 2 4 15" xfId="39151" xr:uid="{BC7646D6-38DC-4665-AA5C-AB2DB28F7271}"/>
    <cellStyle name="Vnos 2 2 2 4 16" xfId="44299" xr:uid="{FDD56655-31F8-4D63-AFB2-DAA26B334B0B}"/>
    <cellStyle name="Vnos 2 2 2 4 17" xfId="50919" xr:uid="{44ECE132-BE01-4B98-AA57-02C0B3725CB3}"/>
    <cellStyle name="Vnos 2 2 2 4 2" xfId="2769" xr:uid="{00000000-0005-0000-0000-0000D6570000}"/>
    <cellStyle name="Vnos 2 2 2 4 2 10" xfId="44903" xr:uid="{A2031E4F-16EA-4D34-B19C-2DAF047AD9EB}"/>
    <cellStyle name="Vnos 2 2 2 4 2 11" xfId="51523" xr:uid="{B61E0EE2-5EED-4D77-B977-ADE2EF3D8F0D}"/>
    <cellStyle name="Vnos 2 2 2 4 2 2" xfId="5668" xr:uid="{00000000-0005-0000-0000-0000D7570000}"/>
    <cellStyle name="Vnos 2 2 2 4 2 2 10" xfId="54455" xr:uid="{F0B9B4F9-B7DB-4524-8933-CECA1AD0FD75}"/>
    <cellStyle name="Vnos 2 2 2 4 2 2 2" xfId="14528" xr:uid="{00000000-0005-0000-0000-0000D8570000}"/>
    <cellStyle name="Vnos 2 2 2 4 2 2 2 2" xfId="23632" xr:uid="{00000000-0005-0000-0000-0000D9570000}"/>
    <cellStyle name="Vnos 2 2 2 4 2 2 3" xfId="11465" xr:uid="{00000000-0005-0000-0000-0000DA570000}"/>
    <cellStyle name="Vnos 2 2 2 4 2 2 4" xfId="20569" xr:uid="{00000000-0005-0000-0000-0000DB570000}"/>
    <cellStyle name="Vnos 2 2 2 4 2 2 5" xfId="29750" xr:uid="{818DF71B-E960-4408-A424-C08C47556DF6}"/>
    <cellStyle name="Vnos 2 2 2 4 2 2 6" xfId="35764" xr:uid="{41741A0C-2EB8-476B-A24B-0690BABCFD13}"/>
    <cellStyle name="Vnos 2 2 2 4 2 2 7" xfId="33889" xr:uid="{47D82843-11F4-48BF-844F-FDD2D04FE55E}"/>
    <cellStyle name="Vnos 2 2 2 4 2 2 8" xfId="39718" xr:uid="{020A6FC6-0397-4F05-9B7F-B98CECDB18B1}"/>
    <cellStyle name="Vnos 2 2 2 4 2 2 9" xfId="47835" xr:uid="{F5F5304E-FFDB-4E7F-AFB0-EF7111633FCC}"/>
    <cellStyle name="Vnos 2 2 2 4 2 3" xfId="12968" xr:uid="{00000000-0005-0000-0000-0000DC570000}"/>
    <cellStyle name="Vnos 2 2 2 4 2 3 2" xfId="22072" xr:uid="{00000000-0005-0000-0000-0000DD570000}"/>
    <cellStyle name="Vnos 2 2 2 4 2 4" xfId="8567" xr:uid="{00000000-0005-0000-0000-0000DE570000}"/>
    <cellStyle name="Vnos 2 2 2 4 2 5" xfId="17671" xr:uid="{00000000-0005-0000-0000-0000DF570000}"/>
    <cellStyle name="Vnos 2 2 2 4 2 6" xfId="26818" xr:uid="{23333FB8-1E3E-48A8-857C-4486A151820F}"/>
    <cellStyle name="Vnos 2 2 2 4 2 7" xfId="33105" xr:uid="{4EFB5971-FE02-4303-A40F-1383719E14D5}"/>
    <cellStyle name="Vnos 2 2 2 4 2 8" xfId="36346" xr:uid="{E4D3F57E-F9FF-492F-A48E-3B627FDC0CAE}"/>
    <cellStyle name="Vnos 2 2 2 4 2 9" xfId="37482" xr:uid="{782E7C91-0AB0-47D4-84E0-8847A8676AE0}"/>
    <cellStyle name="Vnos 2 2 2 4 3" xfId="2879" xr:uid="{00000000-0005-0000-0000-0000E0570000}"/>
    <cellStyle name="Vnos 2 2 2 4 3 10" xfId="45013" xr:uid="{EDC86D27-497B-4613-9C4C-02DB917EC0E5}"/>
    <cellStyle name="Vnos 2 2 2 4 3 11" xfId="51633" xr:uid="{FCB87A9B-3E87-4893-9618-B98B161EF8DA}"/>
    <cellStyle name="Vnos 2 2 2 4 3 2" xfId="5778" xr:uid="{00000000-0005-0000-0000-0000E1570000}"/>
    <cellStyle name="Vnos 2 2 2 4 3 2 10" xfId="54649" xr:uid="{DC99C190-1168-4D4E-A7B8-84C97892D72A}"/>
    <cellStyle name="Vnos 2 2 2 4 3 2 2" xfId="14638" xr:uid="{00000000-0005-0000-0000-0000E2570000}"/>
    <cellStyle name="Vnos 2 2 2 4 3 2 2 2" xfId="23742" xr:uid="{00000000-0005-0000-0000-0000E3570000}"/>
    <cellStyle name="Vnos 2 2 2 4 3 2 3" xfId="11575" xr:uid="{00000000-0005-0000-0000-0000E4570000}"/>
    <cellStyle name="Vnos 2 2 2 4 3 2 4" xfId="20679" xr:uid="{00000000-0005-0000-0000-0000E5570000}"/>
    <cellStyle name="Vnos 2 2 2 4 3 2 5" xfId="29944" xr:uid="{709D885C-F766-4072-9A27-382B119E7217}"/>
    <cellStyle name="Vnos 2 2 2 4 3 2 6" xfId="35958" xr:uid="{BB8A758D-B155-4795-9E0F-8772CCAFA362}"/>
    <cellStyle name="Vnos 2 2 2 4 3 2 7" xfId="33773" xr:uid="{4A4CA851-13DF-4060-BF0E-30CF85FC980E}"/>
    <cellStyle name="Vnos 2 2 2 4 3 2 8" xfId="38145" xr:uid="{24FD8558-3DF3-4908-BFB4-635F0A91521C}"/>
    <cellStyle name="Vnos 2 2 2 4 3 2 9" xfId="48029" xr:uid="{BF58437E-AF2C-4A46-BDC5-297888FC6C6F}"/>
    <cellStyle name="Vnos 2 2 2 4 3 3" xfId="13078" xr:uid="{00000000-0005-0000-0000-0000E6570000}"/>
    <cellStyle name="Vnos 2 2 2 4 3 3 2" xfId="22182" xr:uid="{00000000-0005-0000-0000-0000E7570000}"/>
    <cellStyle name="Vnos 2 2 2 4 3 4" xfId="8677" xr:uid="{00000000-0005-0000-0000-0000E8570000}"/>
    <cellStyle name="Vnos 2 2 2 4 3 5" xfId="17781" xr:uid="{00000000-0005-0000-0000-0000E9570000}"/>
    <cellStyle name="Vnos 2 2 2 4 3 6" xfId="26928" xr:uid="{57C25702-9F20-4E7E-9CA7-DA0FEEEEF26F}"/>
    <cellStyle name="Vnos 2 2 2 4 3 7" xfId="33215" xr:uid="{8118A62F-8EB6-4545-900C-C95BEBD05EC7}"/>
    <cellStyle name="Vnos 2 2 2 4 3 8" xfId="31805" xr:uid="{37551397-AE4B-40A9-861D-0DA5F229B1DB}"/>
    <cellStyle name="Vnos 2 2 2 4 3 9" xfId="40507" xr:uid="{3239CF09-BCFE-49C9-AD2D-E54ADB87C295}"/>
    <cellStyle name="Vnos 2 2 2 4 4" xfId="2983" xr:uid="{00000000-0005-0000-0000-0000EA570000}"/>
    <cellStyle name="Vnos 2 2 2 4 4 10" xfId="45117" xr:uid="{E257B18F-2CC1-48CB-A609-027B3274776A}"/>
    <cellStyle name="Vnos 2 2 2 4 4 11" xfId="51737" xr:uid="{AB22D016-CF7E-4DBB-91C7-60942E26C104}"/>
    <cellStyle name="Vnos 2 2 2 4 4 2" xfId="5882" xr:uid="{00000000-0005-0000-0000-0000EB570000}"/>
    <cellStyle name="Vnos 2 2 2 4 4 2 2" xfId="14742" xr:uid="{00000000-0005-0000-0000-0000EC570000}"/>
    <cellStyle name="Vnos 2 2 2 4 4 2 2 2" xfId="23846" xr:uid="{00000000-0005-0000-0000-0000ED570000}"/>
    <cellStyle name="Vnos 2 2 2 4 4 2 3" xfId="11679" xr:uid="{00000000-0005-0000-0000-0000EE570000}"/>
    <cellStyle name="Vnos 2 2 2 4 4 2 4" xfId="20783" xr:uid="{00000000-0005-0000-0000-0000EF570000}"/>
    <cellStyle name="Vnos 2 2 2 4 4 3" xfId="13182" xr:uid="{00000000-0005-0000-0000-0000F0570000}"/>
    <cellStyle name="Vnos 2 2 2 4 4 3 2" xfId="22286" xr:uid="{00000000-0005-0000-0000-0000F1570000}"/>
    <cellStyle name="Vnos 2 2 2 4 4 4" xfId="8781" xr:uid="{00000000-0005-0000-0000-0000F2570000}"/>
    <cellStyle name="Vnos 2 2 2 4 4 5" xfId="17885" xr:uid="{00000000-0005-0000-0000-0000F3570000}"/>
    <cellStyle name="Vnos 2 2 2 4 4 6" xfId="27032" xr:uid="{191DA995-3D8A-4235-BA42-A961F51B3D82}"/>
    <cellStyle name="Vnos 2 2 2 4 4 7" xfId="33319" xr:uid="{75C3BDF9-2B66-4269-9658-AD9804113A52}"/>
    <cellStyle name="Vnos 2 2 2 4 4 8" xfId="31218" xr:uid="{C1CF47FD-8B03-4FDC-9B36-9029C7466262}"/>
    <cellStyle name="Vnos 2 2 2 4 4 9" xfId="39353" xr:uid="{829C4573-7F26-4409-8AC6-DACA7E9937B3}"/>
    <cellStyle name="Vnos 2 2 2 4 5" xfId="3106" xr:uid="{00000000-0005-0000-0000-0000F4570000}"/>
    <cellStyle name="Vnos 2 2 2 4 5 10" xfId="45240" xr:uid="{B12F861E-8009-4555-9C9E-0F9938011C7D}"/>
    <cellStyle name="Vnos 2 2 2 4 5 11" xfId="51860" xr:uid="{6EE6D832-A4DF-4569-A218-09DFFF300C47}"/>
    <cellStyle name="Vnos 2 2 2 4 5 2" xfId="6005" xr:uid="{00000000-0005-0000-0000-0000F5570000}"/>
    <cellStyle name="Vnos 2 2 2 4 5 2 2" xfId="14865" xr:uid="{00000000-0005-0000-0000-0000F6570000}"/>
    <cellStyle name="Vnos 2 2 2 4 5 2 2 2" xfId="23969" xr:uid="{00000000-0005-0000-0000-0000F7570000}"/>
    <cellStyle name="Vnos 2 2 2 4 5 2 3" xfId="11802" xr:uid="{00000000-0005-0000-0000-0000F8570000}"/>
    <cellStyle name="Vnos 2 2 2 4 5 2 4" xfId="20906" xr:uid="{00000000-0005-0000-0000-0000F9570000}"/>
    <cellStyle name="Vnos 2 2 2 4 5 3" xfId="13305" xr:uid="{00000000-0005-0000-0000-0000FA570000}"/>
    <cellStyle name="Vnos 2 2 2 4 5 3 2" xfId="22409" xr:uid="{00000000-0005-0000-0000-0000FB570000}"/>
    <cellStyle name="Vnos 2 2 2 4 5 4" xfId="8904" xr:uid="{00000000-0005-0000-0000-0000FC570000}"/>
    <cellStyle name="Vnos 2 2 2 4 5 5" xfId="18008" xr:uid="{00000000-0005-0000-0000-0000FD570000}"/>
    <cellStyle name="Vnos 2 2 2 4 5 6" xfId="27155" xr:uid="{D230BDF5-63AF-47D4-B54D-344392D727E1}"/>
    <cellStyle name="Vnos 2 2 2 4 5 7" xfId="33442" xr:uid="{52A7D2CF-5B8E-4F10-9751-8AD503E30466}"/>
    <cellStyle name="Vnos 2 2 2 4 5 8" xfId="36477" xr:uid="{1FCF1398-0961-4CC2-AF7F-3F09D66895B4}"/>
    <cellStyle name="Vnos 2 2 2 4 5 9" xfId="38371" xr:uid="{62D92F4F-339C-409C-94E7-F335202047D0}"/>
    <cellStyle name="Vnos 2 2 2 4 6" xfId="3178" xr:uid="{00000000-0005-0000-0000-0000FE570000}"/>
    <cellStyle name="Vnos 2 2 2 4 6 10" xfId="45312" xr:uid="{1CA130DD-97FB-4EA0-A12C-92709E32895E}"/>
    <cellStyle name="Vnos 2 2 2 4 6 11" xfId="51932" xr:uid="{6E65021E-45D7-4D09-BC35-42DC8DF3570C}"/>
    <cellStyle name="Vnos 2 2 2 4 6 2" xfId="6077" xr:uid="{00000000-0005-0000-0000-0000FF570000}"/>
    <cellStyle name="Vnos 2 2 2 4 6 2 2" xfId="14937" xr:uid="{00000000-0005-0000-0000-000000580000}"/>
    <cellStyle name="Vnos 2 2 2 4 6 2 2 2" xfId="24041" xr:uid="{00000000-0005-0000-0000-000001580000}"/>
    <cellStyle name="Vnos 2 2 2 4 6 2 3" xfId="11874" xr:uid="{00000000-0005-0000-0000-000002580000}"/>
    <cellStyle name="Vnos 2 2 2 4 6 2 4" xfId="20978" xr:uid="{00000000-0005-0000-0000-000003580000}"/>
    <cellStyle name="Vnos 2 2 2 4 6 3" xfId="13377" xr:uid="{00000000-0005-0000-0000-000004580000}"/>
    <cellStyle name="Vnos 2 2 2 4 6 3 2" xfId="22481" xr:uid="{00000000-0005-0000-0000-000005580000}"/>
    <cellStyle name="Vnos 2 2 2 4 6 4" xfId="8976" xr:uid="{00000000-0005-0000-0000-000006580000}"/>
    <cellStyle name="Vnos 2 2 2 4 6 5" xfId="18080" xr:uid="{00000000-0005-0000-0000-000007580000}"/>
    <cellStyle name="Vnos 2 2 2 4 6 6" xfId="27227" xr:uid="{62C98531-78FD-4157-90C5-F2419BB2068B}"/>
    <cellStyle name="Vnos 2 2 2 4 6 7" xfId="33514" xr:uid="{DD30E820-9A6D-4445-9EC2-3710D3ADB9CE}"/>
    <cellStyle name="Vnos 2 2 2 4 6 8" xfId="24576" xr:uid="{3A350C18-06AA-40B5-B9A5-FA3CA97300D6}"/>
    <cellStyle name="Vnos 2 2 2 4 6 9" xfId="32081" xr:uid="{BCF5A140-8821-493C-85DA-265ACC7068B1}"/>
    <cellStyle name="Vnos 2 2 2 4 7" xfId="3255" xr:uid="{00000000-0005-0000-0000-000008580000}"/>
    <cellStyle name="Vnos 2 2 2 4 7 10" xfId="45389" xr:uid="{9AB68E88-F6B9-477D-96E7-16E08FA4B1D3}"/>
    <cellStyle name="Vnos 2 2 2 4 7 11" xfId="52009" xr:uid="{6C2D8440-FC65-46E9-ABE2-B35FCCC7619B}"/>
    <cellStyle name="Vnos 2 2 2 4 7 2" xfId="6154" xr:uid="{00000000-0005-0000-0000-000009580000}"/>
    <cellStyle name="Vnos 2 2 2 4 7 2 2" xfId="15014" xr:uid="{00000000-0005-0000-0000-00000A580000}"/>
    <cellStyle name="Vnos 2 2 2 4 7 2 2 2" xfId="24118" xr:uid="{00000000-0005-0000-0000-00000B580000}"/>
    <cellStyle name="Vnos 2 2 2 4 7 2 3" xfId="11951" xr:uid="{00000000-0005-0000-0000-00000C580000}"/>
    <cellStyle name="Vnos 2 2 2 4 7 2 4" xfId="21055" xr:uid="{00000000-0005-0000-0000-00000D580000}"/>
    <cellStyle name="Vnos 2 2 2 4 7 3" xfId="13454" xr:uid="{00000000-0005-0000-0000-00000E580000}"/>
    <cellStyle name="Vnos 2 2 2 4 7 3 2" xfId="22558" xr:uid="{00000000-0005-0000-0000-00000F580000}"/>
    <cellStyle name="Vnos 2 2 2 4 7 4" xfId="9053" xr:uid="{00000000-0005-0000-0000-000010580000}"/>
    <cellStyle name="Vnos 2 2 2 4 7 5" xfId="18157" xr:uid="{00000000-0005-0000-0000-000011580000}"/>
    <cellStyle name="Vnos 2 2 2 4 7 6" xfId="27304" xr:uid="{5E942386-3BB7-4473-B708-0B9704E85FF7}"/>
    <cellStyle name="Vnos 2 2 2 4 7 7" xfId="33591" xr:uid="{17DB828D-3030-4757-9230-71818CB67E3A}"/>
    <cellStyle name="Vnos 2 2 2 4 7 8" xfId="34200" xr:uid="{A649FA22-4149-4223-8B41-B6905F9541B7}"/>
    <cellStyle name="Vnos 2 2 2 4 7 9" xfId="39363" xr:uid="{74F58F35-9E25-4349-AF5F-C5F2B1ED521F}"/>
    <cellStyle name="Vnos 2 2 2 4 8" xfId="5064" xr:uid="{00000000-0005-0000-0000-000012580000}"/>
    <cellStyle name="Vnos 2 2 2 4 8 10" xfId="53804" xr:uid="{1EE6538A-8D8F-4B87-A89A-21E2BAD3BB99}"/>
    <cellStyle name="Vnos 2 2 2 4 8 2" xfId="13924" xr:uid="{00000000-0005-0000-0000-000013580000}"/>
    <cellStyle name="Vnos 2 2 2 4 8 2 2" xfId="23028" xr:uid="{00000000-0005-0000-0000-000014580000}"/>
    <cellStyle name="Vnos 2 2 2 4 8 3" xfId="10861" xr:uid="{00000000-0005-0000-0000-000015580000}"/>
    <cellStyle name="Vnos 2 2 2 4 8 4" xfId="19965" xr:uid="{00000000-0005-0000-0000-000016580000}"/>
    <cellStyle name="Vnos 2 2 2 4 8 5" xfId="29099" xr:uid="{3BEA1216-D8E5-46A8-894A-316DCFBA2684}"/>
    <cellStyle name="Vnos 2 2 2 4 8 6" xfId="35113" xr:uid="{86DD5C97-0C15-4477-83C5-8FA00F4D62AC}"/>
    <cellStyle name="Vnos 2 2 2 4 8 7" xfId="36632" xr:uid="{56CEA6B9-E9AB-4F5E-80B6-6B5F80C345F3}"/>
    <cellStyle name="Vnos 2 2 2 4 8 8" xfId="38347" xr:uid="{2FAF2DCD-93A8-48E3-8A53-9EF3C7DD832B}"/>
    <cellStyle name="Vnos 2 2 2 4 8 9" xfId="47184" xr:uid="{948F06A5-481B-47EA-A654-DEF1BEB635B7}"/>
    <cellStyle name="Vnos 2 2 2 4 9" xfId="12364" xr:uid="{00000000-0005-0000-0000-000017580000}"/>
    <cellStyle name="Vnos 2 2 2 4 9 2" xfId="21468" xr:uid="{00000000-0005-0000-0000-000018580000}"/>
    <cellStyle name="Vnos 2 2 2 5" xfId="1230" xr:uid="{00000000-0005-0000-0000-000019580000}"/>
    <cellStyle name="Vnos 2 2 2 5 10" xfId="43368" xr:uid="{935AEF81-072D-4770-B88C-4DE8E7487DA1}"/>
    <cellStyle name="Vnos 2 2 2 5 11" xfId="49988" xr:uid="{D7834313-C3C0-40B3-BF05-577D62AE6FB3}"/>
    <cellStyle name="Vnos 2 2 2 5 2" xfId="4133" xr:uid="{00000000-0005-0000-0000-00001A580000}"/>
    <cellStyle name="Vnos 2 2 2 5 2 10" xfId="52774" xr:uid="{C573A2FB-9A7B-4C46-AA14-DA6EE78C2CAE}"/>
    <cellStyle name="Vnos 2 2 2 5 2 2" xfId="13743" xr:uid="{00000000-0005-0000-0000-00001B580000}"/>
    <cellStyle name="Vnos 2 2 2 5 2 2 2" xfId="22847" xr:uid="{00000000-0005-0000-0000-00001C580000}"/>
    <cellStyle name="Vnos 2 2 2 5 2 3" xfId="9930" xr:uid="{00000000-0005-0000-0000-00001D580000}"/>
    <cellStyle name="Vnos 2 2 2 5 2 4" xfId="19034" xr:uid="{00000000-0005-0000-0000-00001E580000}"/>
    <cellStyle name="Vnos 2 2 2 5 2 5" xfId="28069" xr:uid="{92818DFF-2CA2-45D3-A00D-21097908BA84}"/>
    <cellStyle name="Vnos 2 2 2 5 2 6" xfId="34220" xr:uid="{A77CFE12-F725-43B4-AB84-525DAE17E3B0}"/>
    <cellStyle name="Vnos 2 2 2 5 2 7" xfId="36524" xr:uid="{B7B3DC12-E3C8-49A6-90E8-056DB450042A}"/>
    <cellStyle name="Vnos 2 2 2 5 2 8" xfId="32175" xr:uid="{16A38041-F428-428B-B3F2-081604ACBE22}"/>
    <cellStyle name="Vnos 2 2 2 5 2 9" xfId="46154" xr:uid="{1833A625-EC7A-47E6-B5E8-EF1372FA8820}"/>
    <cellStyle name="Vnos 2 2 2 5 3" xfId="12183" xr:uid="{00000000-0005-0000-0000-00001F580000}"/>
    <cellStyle name="Vnos 2 2 2 5 3 2" xfId="21287" xr:uid="{00000000-0005-0000-0000-000020580000}"/>
    <cellStyle name="Vnos 2 2 2 5 4" xfId="7032" xr:uid="{00000000-0005-0000-0000-000021580000}"/>
    <cellStyle name="Vnos 2 2 2 5 5" xfId="16136" xr:uid="{00000000-0005-0000-0000-000022580000}"/>
    <cellStyle name="Vnos 2 2 2 5 6" xfId="25281" xr:uid="{C5BB539F-CD8A-430E-8F12-179C4BCDA513}"/>
    <cellStyle name="Vnos 2 2 2 5 7" xfId="31752" xr:uid="{29C9B589-23FB-42D4-A6D3-4D5F7DBF052D}"/>
    <cellStyle name="Vnos 2 2 2 5 8" xfId="37142" xr:uid="{D5925C0E-D3CD-4F1D-9C1F-F0F7EDA86923}"/>
    <cellStyle name="Vnos 2 2 2 5 9" xfId="38274" xr:uid="{98C17710-9300-4415-88AA-C3042F34FC4A}"/>
    <cellStyle name="Vnos 2 2 2 6" xfId="2309" xr:uid="{00000000-0005-0000-0000-000023580000}"/>
    <cellStyle name="Vnos 2 2 2 6 10" xfId="44443" xr:uid="{A5D1F13C-23D1-475B-BDB9-CE51AECDE440}"/>
    <cellStyle name="Vnos 2 2 2 6 11" xfId="51063" xr:uid="{4DE94A38-9485-4FA8-8F73-450FA2DDA03C}"/>
    <cellStyle name="Vnos 2 2 2 6 2" xfId="5208" xr:uid="{00000000-0005-0000-0000-000024580000}"/>
    <cellStyle name="Vnos 2 2 2 6 2 10" xfId="54145" xr:uid="{6C17FC1C-0C7A-4646-A34A-5030506A3FFE}"/>
    <cellStyle name="Vnos 2 2 2 6 2 2" xfId="14068" xr:uid="{00000000-0005-0000-0000-000025580000}"/>
    <cellStyle name="Vnos 2 2 2 6 2 2 2" xfId="23172" xr:uid="{00000000-0005-0000-0000-000026580000}"/>
    <cellStyle name="Vnos 2 2 2 6 2 3" xfId="11005" xr:uid="{00000000-0005-0000-0000-000027580000}"/>
    <cellStyle name="Vnos 2 2 2 6 2 4" xfId="20109" xr:uid="{00000000-0005-0000-0000-000028580000}"/>
    <cellStyle name="Vnos 2 2 2 6 2 5" xfId="29440" xr:uid="{7524EBA3-9CBD-41FD-B94A-96D1BE2EC112}"/>
    <cellStyle name="Vnos 2 2 2 6 2 6" xfId="35454" xr:uid="{20B24B44-B8F8-4356-A980-22EAD4C6DEBA}"/>
    <cellStyle name="Vnos 2 2 2 6 2 7" xfId="37563" xr:uid="{5A858287-9067-4FC2-A5E3-BB701139AA5D}"/>
    <cellStyle name="Vnos 2 2 2 6 2 8" xfId="38849" xr:uid="{7AF9ABD0-8870-43F7-9BB9-1B96F7AECE98}"/>
    <cellStyle name="Vnos 2 2 2 6 2 9" xfId="47525" xr:uid="{D9BA9CEC-89FB-42DF-A052-048A125F4F0B}"/>
    <cellStyle name="Vnos 2 2 2 6 3" xfId="12508" xr:uid="{00000000-0005-0000-0000-000029580000}"/>
    <cellStyle name="Vnos 2 2 2 6 3 2" xfId="21612" xr:uid="{00000000-0005-0000-0000-00002A580000}"/>
    <cellStyle name="Vnos 2 2 2 6 4" xfId="8107" xr:uid="{00000000-0005-0000-0000-00002B580000}"/>
    <cellStyle name="Vnos 2 2 2 6 5" xfId="17211" xr:uid="{00000000-0005-0000-0000-00002C580000}"/>
    <cellStyle name="Vnos 2 2 2 6 6" xfId="26358" xr:uid="{18C792EB-3008-4ACF-BE7F-74313EF27C04}"/>
    <cellStyle name="Vnos 2 2 2 6 7" xfId="32645" xr:uid="{B846E11D-6CAF-47A0-9E69-2CB264693195}"/>
    <cellStyle name="Vnos 2 2 2 6 8" xfId="32033" xr:uid="{63F73DE8-8207-44DD-82F3-D99BD00E1961}"/>
    <cellStyle name="Vnos 2 2 2 6 9" xfId="31088" xr:uid="{AE99DE1F-CC48-4F7E-B8AF-56F1F27E7952}"/>
    <cellStyle name="Vnos 2 2 2 7" xfId="811" xr:uid="{00000000-0005-0000-0000-00002D580000}"/>
    <cellStyle name="Vnos 2 2 2 7 10" xfId="42949" xr:uid="{25F949A3-EB88-4E22-A920-ABA72D4AAFDF}"/>
    <cellStyle name="Vnos 2 2 2 7 11" xfId="49569" xr:uid="{527F0914-4EA7-4840-9E03-7E1D6E441EBA}"/>
    <cellStyle name="Vnos 2 2 2 7 2" xfId="3714" xr:uid="{00000000-0005-0000-0000-00002E580000}"/>
    <cellStyle name="Vnos 2 2 2 7 2 2" xfId="13572" xr:uid="{00000000-0005-0000-0000-00002F580000}"/>
    <cellStyle name="Vnos 2 2 2 7 2 2 2" xfId="22676" xr:uid="{00000000-0005-0000-0000-000030580000}"/>
    <cellStyle name="Vnos 2 2 2 7 2 3" xfId="9511" xr:uid="{00000000-0005-0000-0000-000031580000}"/>
    <cellStyle name="Vnos 2 2 2 7 2 4" xfId="18615" xr:uid="{00000000-0005-0000-0000-000032580000}"/>
    <cellStyle name="Vnos 2 2 2 7 3" xfId="12012" xr:uid="{00000000-0005-0000-0000-000033580000}"/>
    <cellStyle name="Vnos 2 2 2 7 3 2" xfId="21116" xr:uid="{00000000-0005-0000-0000-000034580000}"/>
    <cellStyle name="Vnos 2 2 2 7 4" xfId="6613" xr:uid="{00000000-0005-0000-0000-000035580000}"/>
    <cellStyle name="Vnos 2 2 2 7 5" xfId="15717" xr:uid="{00000000-0005-0000-0000-000036580000}"/>
    <cellStyle name="Vnos 2 2 2 7 6" xfId="24862" xr:uid="{ADCE638A-D74B-4D23-A7D9-F1A744328A24}"/>
    <cellStyle name="Vnos 2 2 2 7 7" xfId="31391" xr:uid="{CE6C290E-BBF8-4943-B4A0-550D791A9188}"/>
    <cellStyle name="Vnos 2 2 2 7 8" xfId="33901" xr:uid="{B6691A47-6B57-41CA-94E4-949F6CAE7464}"/>
    <cellStyle name="Vnos 2 2 2 7 9" xfId="37515" xr:uid="{CA78B28C-3E8B-4175-B6C8-636E6AB0EC35}"/>
    <cellStyle name="Vnos 2 2 2 8" xfId="3005" xr:uid="{00000000-0005-0000-0000-000037580000}"/>
    <cellStyle name="Vnos 2 2 2 8 10" xfId="45139" xr:uid="{057D1400-3912-41EC-9BF8-B124E26A16FA}"/>
    <cellStyle name="Vnos 2 2 2 8 11" xfId="51759" xr:uid="{29FDD171-2E42-4C17-8190-93E34DD16C46}"/>
    <cellStyle name="Vnos 2 2 2 8 2" xfId="5904" xr:uid="{00000000-0005-0000-0000-000038580000}"/>
    <cellStyle name="Vnos 2 2 2 8 2 2" xfId="14764" xr:uid="{00000000-0005-0000-0000-000039580000}"/>
    <cellStyle name="Vnos 2 2 2 8 2 2 2" xfId="23868" xr:uid="{00000000-0005-0000-0000-00003A580000}"/>
    <cellStyle name="Vnos 2 2 2 8 2 3" xfId="11701" xr:uid="{00000000-0005-0000-0000-00003B580000}"/>
    <cellStyle name="Vnos 2 2 2 8 2 4" xfId="20805" xr:uid="{00000000-0005-0000-0000-00003C580000}"/>
    <cellStyle name="Vnos 2 2 2 8 3" xfId="13204" xr:uid="{00000000-0005-0000-0000-00003D580000}"/>
    <cellStyle name="Vnos 2 2 2 8 3 2" xfId="22308" xr:uid="{00000000-0005-0000-0000-00003E580000}"/>
    <cellStyle name="Vnos 2 2 2 8 4" xfId="8803" xr:uid="{00000000-0005-0000-0000-00003F580000}"/>
    <cellStyle name="Vnos 2 2 2 8 5" xfId="17907" xr:uid="{00000000-0005-0000-0000-000040580000}"/>
    <cellStyle name="Vnos 2 2 2 8 6" xfId="27054" xr:uid="{CED4EA1C-5F5D-4D05-AE56-EABF769E0D2B}"/>
    <cellStyle name="Vnos 2 2 2 8 7" xfId="33341" xr:uid="{2926655A-4D44-4423-85A9-96F7567145E9}"/>
    <cellStyle name="Vnos 2 2 2 8 8" xfId="39095" xr:uid="{4CC502B3-61EA-4734-82AA-3F66FC5AA59C}"/>
    <cellStyle name="Vnos 2 2 2 8 9" xfId="39036" xr:uid="{80926419-2FA6-4DEE-9702-D34DDBFB29C8}"/>
    <cellStyle name="Vnos 2 2 2 9" xfId="3563" xr:uid="{00000000-0005-0000-0000-000041580000}"/>
    <cellStyle name="Vnos 2 2 2 9 10" xfId="52316" xr:uid="{D0078354-A2BD-4CC4-85F5-80B386FFF649}"/>
    <cellStyle name="Vnos 2 2 2 9 2" xfId="13507" xr:uid="{00000000-0005-0000-0000-000042580000}"/>
    <cellStyle name="Vnos 2 2 2 9 2 2" xfId="22611" xr:uid="{00000000-0005-0000-0000-000043580000}"/>
    <cellStyle name="Vnos 2 2 2 9 3" xfId="9360" xr:uid="{00000000-0005-0000-0000-000044580000}"/>
    <cellStyle name="Vnos 2 2 2 9 4" xfId="18464" xr:uid="{00000000-0005-0000-0000-000045580000}"/>
    <cellStyle name="Vnos 2 2 2 9 5" xfId="27611" xr:uid="{F8517CE0-D24F-4E77-90D2-825BA62C0CBB}"/>
    <cellStyle name="Vnos 2 2 2 9 6" xfId="33835" xr:uid="{0CED340E-4322-4B82-86D9-4047663637CD}"/>
    <cellStyle name="Vnos 2 2 2 9 7" xfId="38743" xr:uid="{5B1D4DCB-F71E-4F43-B881-896DE9B4DEF2}"/>
    <cellStyle name="Vnos 2 2 2 9 8" xfId="24531" xr:uid="{6C78DB22-8FF6-42A2-BC4E-F5AAB05B5DB0}"/>
    <cellStyle name="Vnos 2 2 2 9 9" xfId="45696" xr:uid="{CEDA00A1-C2F8-4F0C-B2C4-D6C6D923EA7B}"/>
    <cellStyle name="Vnos 2 2 20" xfId="42606" xr:uid="{185B5238-E6F3-4BEC-9B7B-C8B4CF1A2B79}"/>
    <cellStyle name="Vnos 2 2 21" xfId="49226" xr:uid="{49EB69D9-EC2F-48D8-9712-400C6947F327}"/>
    <cellStyle name="Vnos 2 2 3" xfId="1450" xr:uid="{00000000-0005-0000-0000-000046580000}"/>
    <cellStyle name="Vnos 2 2 3 10" xfId="7252" xr:uid="{00000000-0005-0000-0000-000047580000}"/>
    <cellStyle name="Vnos 2 2 3 11" xfId="16356" xr:uid="{00000000-0005-0000-0000-000048580000}"/>
    <cellStyle name="Vnos 2 2 3 12" xfId="25501" xr:uid="{BAFD4DB5-BDD8-4A75-9407-F4334DA98BB3}"/>
    <cellStyle name="Vnos 2 2 3 13" xfId="31923" xr:uid="{F1940BC4-F4C3-49E3-AA61-9C754C0FB3C1}"/>
    <cellStyle name="Vnos 2 2 3 14" xfId="35960" xr:uid="{36FFB895-DFB0-4CE5-AE1F-6A1159450266}"/>
    <cellStyle name="Vnos 2 2 3 15" xfId="40464" xr:uid="{5DEF5EBF-7694-488F-BE68-0092A6E732FD}"/>
    <cellStyle name="Vnos 2 2 3 16" xfId="43588" xr:uid="{098AE366-2352-436B-A905-82A7B19233A5}"/>
    <cellStyle name="Vnos 2 2 3 17" xfId="50208" xr:uid="{EAC9547C-3073-4110-B061-3A8D7B964653}"/>
    <cellStyle name="Vnos 2 2 3 2" xfId="2351" xr:uid="{00000000-0005-0000-0000-000049580000}"/>
    <cellStyle name="Vnos 2 2 3 2 10" xfId="44485" xr:uid="{3C847BC8-3E54-45F3-8455-BBE2F342E0E2}"/>
    <cellStyle name="Vnos 2 2 3 2 11" xfId="51105" xr:uid="{B94991EE-EA2A-4649-AF4E-34060F20F719}"/>
    <cellStyle name="Vnos 2 2 3 2 2" xfId="5250" xr:uid="{00000000-0005-0000-0000-00004A580000}"/>
    <cellStyle name="Vnos 2 2 3 2 2 10" xfId="54360" xr:uid="{8D6A0A7E-BB24-4553-8C60-496F87FCB8E1}"/>
    <cellStyle name="Vnos 2 2 3 2 2 2" xfId="14110" xr:uid="{00000000-0005-0000-0000-00004B580000}"/>
    <cellStyle name="Vnos 2 2 3 2 2 2 2" xfId="23214" xr:uid="{00000000-0005-0000-0000-00004C580000}"/>
    <cellStyle name="Vnos 2 2 3 2 2 3" xfId="11047" xr:uid="{00000000-0005-0000-0000-00004D580000}"/>
    <cellStyle name="Vnos 2 2 3 2 2 4" xfId="20151" xr:uid="{00000000-0005-0000-0000-00004E580000}"/>
    <cellStyle name="Vnos 2 2 3 2 2 5" xfId="29655" xr:uid="{96BD398A-D228-413D-A984-D0F08ADC6119}"/>
    <cellStyle name="Vnos 2 2 3 2 2 6" xfId="35669" xr:uid="{2A5D7236-9453-4CBC-8CA5-628B8D3E80D7}"/>
    <cellStyle name="Vnos 2 2 3 2 2 7" xfId="37711" xr:uid="{5088DB78-DCD3-43B4-94AB-B3FE02E9CD11}"/>
    <cellStyle name="Vnos 2 2 3 2 2 8" xfId="38197" xr:uid="{DF0AB546-5C55-48B8-9A85-0BF1F8AFED9E}"/>
    <cellStyle name="Vnos 2 2 3 2 2 9" xfId="47740" xr:uid="{15ED22BB-3FFC-46CC-867F-8C4EEF3FFC51}"/>
    <cellStyle name="Vnos 2 2 3 2 3" xfId="12550" xr:uid="{00000000-0005-0000-0000-00004F580000}"/>
    <cellStyle name="Vnos 2 2 3 2 3 2" xfId="21654" xr:uid="{00000000-0005-0000-0000-000050580000}"/>
    <cellStyle name="Vnos 2 2 3 2 3 3" xfId="29140" xr:uid="{41938EA5-472B-43CD-A28B-4CCAC4DBB295}"/>
    <cellStyle name="Vnos 2 2 3 2 3 4" xfId="35154" xr:uid="{7A0991D1-3F96-4646-87C4-AE66C1D5C06C}"/>
    <cellStyle name="Vnos 2 2 3 2 3 5" xfId="34817" xr:uid="{F0DC68D7-387F-4406-BA48-907291DC3DB1}"/>
    <cellStyle name="Vnos 2 2 3 2 3 6" xfId="24533" xr:uid="{DD3B854C-9500-4F30-B7DF-662B818690B0}"/>
    <cellStyle name="Vnos 2 2 3 2 3 7" xfId="47225" xr:uid="{6DB6AD73-E5A2-49A2-9091-8D0D289600ED}"/>
    <cellStyle name="Vnos 2 2 3 2 3 8" xfId="53845" xr:uid="{66E68299-3BE7-4875-9901-76F4C6AA61EF}"/>
    <cellStyle name="Vnos 2 2 3 2 4" xfId="8149" xr:uid="{00000000-0005-0000-0000-000051580000}"/>
    <cellStyle name="Vnos 2 2 3 2 4 2" xfId="29004" xr:uid="{614D628F-B5F8-4C44-94A8-672C765611A4}"/>
    <cellStyle name="Vnos 2 2 3 2 4 3" xfId="35018" xr:uid="{E615C211-7737-456E-A144-173BA21E8D35}"/>
    <cellStyle name="Vnos 2 2 3 2 4 4" xfId="31557" xr:uid="{7530DBE7-238F-4567-A79D-3420B3D5226C}"/>
    <cellStyle name="Vnos 2 2 3 2 4 5" xfId="37041" xr:uid="{8784505C-EEA0-4856-9B26-B19C26C23A9E}"/>
    <cellStyle name="Vnos 2 2 3 2 4 6" xfId="47089" xr:uid="{9B233419-4A06-4E04-AFCB-E529502B6E89}"/>
    <cellStyle name="Vnos 2 2 3 2 4 7" xfId="53709" xr:uid="{B4379464-4727-47BE-B841-E259022BEF8F}"/>
    <cellStyle name="Vnos 2 2 3 2 5" xfId="17253" xr:uid="{00000000-0005-0000-0000-000052580000}"/>
    <cellStyle name="Vnos 2 2 3 2 6" xfId="26400" xr:uid="{A58C7BB5-A0CD-4E44-8F71-8149E60EF5B0}"/>
    <cellStyle name="Vnos 2 2 3 2 7" xfId="32687" xr:uid="{258DE968-2A67-4578-9850-BEC314916F5F}"/>
    <cellStyle name="Vnos 2 2 3 2 8" xfId="33804" xr:uid="{6D6E5FFF-3FFA-4BB3-BF67-EEC04A77A330}"/>
    <cellStyle name="Vnos 2 2 3 2 9" xfId="24591" xr:uid="{598D5B05-88BC-40C1-81C5-A6288CAB1B63}"/>
    <cellStyle name="Vnos 2 2 3 3" xfId="2628" xr:uid="{00000000-0005-0000-0000-000053580000}"/>
    <cellStyle name="Vnos 2 2 3 3 10" xfId="44762" xr:uid="{A89FB780-9C5E-4ABF-A4B5-C27CD1642ACF}"/>
    <cellStyle name="Vnos 2 2 3 3 11" xfId="51382" xr:uid="{395B9EEB-1DD2-4A83-9999-787E22F3696D}"/>
    <cellStyle name="Vnos 2 2 3 3 2" xfId="5527" xr:uid="{00000000-0005-0000-0000-000054580000}"/>
    <cellStyle name="Vnos 2 2 3 3 2 10" xfId="54456" xr:uid="{ABDCE084-EE7C-42E0-A234-1E4D5E60E388}"/>
    <cellStyle name="Vnos 2 2 3 3 2 2" xfId="14387" xr:uid="{00000000-0005-0000-0000-000055580000}"/>
    <cellStyle name="Vnos 2 2 3 3 2 2 2" xfId="23491" xr:uid="{00000000-0005-0000-0000-000056580000}"/>
    <cellStyle name="Vnos 2 2 3 3 2 3" xfId="11324" xr:uid="{00000000-0005-0000-0000-000057580000}"/>
    <cellStyle name="Vnos 2 2 3 3 2 4" xfId="20428" xr:uid="{00000000-0005-0000-0000-000058580000}"/>
    <cellStyle name="Vnos 2 2 3 3 2 5" xfId="29751" xr:uid="{A9D97149-F43C-4E89-9462-B51B1F56CC45}"/>
    <cellStyle name="Vnos 2 2 3 3 2 6" xfId="35765" xr:uid="{01C62F96-448E-43BF-AE57-97F8AC8304C9}"/>
    <cellStyle name="Vnos 2 2 3 3 2 7" xfId="36444" xr:uid="{33B5ACEE-83C4-4E18-A576-5C6C44CECCEB}"/>
    <cellStyle name="Vnos 2 2 3 3 2 8" xfId="34786" xr:uid="{6C011E59-3991-4F01-B276-F4C66E185F51}"/>
    <cellStyle name="Vnos 2 2 3 3 2 9" xfId="47836" xr:uid="{61A0A508-04F2-40A4-95BD-46CFB32668D6}"/>
    <cellStyle name="Vnos 2 2 3 3 3" xfId="12827" xr:uid="{00000000-0005-0000-0000-000059580000}"/>
    <cellStyle name="Vnos 2 2 3 3 3 2" xfId="21931" xr:uid="{00000000-0005-0000-0000-00005A580000}"/>
    <cellStyle name="Vnos 2 2 3 3 3 3" xfId="29945" xr:uid="{25327279-583E-4D36-A3FC-DA15272390F9}"/>
    <cellStyle name="Vnos 2 2 3 3 3 4" xfId="35959" xr:uid="{099FC03D-A2DC-4084-B695-FA0BF881A40E}"/>
    <cellStyle name="Vnos 2 2 3 3 3 5" xfId="36515" xr:uid="{9C8589E0-B594-4B32-B7F0-CB16AECB6C76}"/>
    <cellStyle name="Vnos 2 2 3 3 3 6" xfId="36761" xr:uid="{DF3369D2-F1FD-4A61-82D6-5D17D28F7763}"/>
    <cellStyle name="Vnos 2 2 3 3 3 7" xfId="48030" xr:uid="{66186F03-A6C4-4E79-AC39-91C7CF88B1C2}"/>
    <cellStyle name="Vnos 2 2 3 3 3 8" xfId="54650" xr:uid="{6F03244F-AC91-4103-A19E-95466D0A70E6}"/>
    <cellStyle name="Vnos 2 2 3 3 4" xfId="8426" xr:uid="{00000000-0005-0000-0000-00005B580000}"/>
    <cellStyle name="Vnos 2 2 3 3 4 2" xfId="29100" xr:uid="{4A84A7E9-08D1-4C9C-8D3C-AD3D5C276966}"/>
    <cellStyle name="Vnos 2 2 3 3 4 3" xfId="35114" xr:uid="{BFCB11C1-FAF1-4981-BD56-BF818A7901CD}"/>
    <cellStyle name="Vnos 2 2 3 3 4 4" xfId="24504" xr:uid="{34D6EB11-C2C6-4982-986B-E54C679375E8}"/>
    <cellStyle name="Vnos 2 2 3 3 4 5" xfId="38309" xr:uid="{5439668D-86F7-4C69-8B9A-F121072731B7}"/>
    <cellStyle name="Vnos 2 2 3 3 4 6" xfId="47185" xr:uid="{E77C8901-55A2-46FC-83E5-1192573CE0C8}"/>
    <cellStyle name="Vnos 2 2 3 3 4 7" xfId="53805" xr:uid="{E8EBE2EF-DF13-44E7-AA21-942BA4369910}"/>
    <cellStyle name="Vnos 2 2 3 3 5" xfId="17530" xr:uid="{00000000-0005-0000-0000-00005C580000}"/>
    <cellStyle name="Vnos 2 2 3 3 6" xfId="26677" xr:uid="{7C0833FA-9864-4959-B86F-7C7EAB30D815}"/>
    <cellStyle name="Vnos 2 2 3 3 7" xfId="32964" xr:uid="{95D4D02B-DB2F-4D37-805D-5C8D25E07640}"/>
    <cellStyle name="Vnos 2 2 3 3 8" xfId="37152" xr:uid="{EA98DAC2-0D6E-4543-99A8-1DC1B3E2D72D}"/>
    <cellStyle name="Vnos 2 2 3 3 9" xfId="24485" xr:uid="{780C0190-2EDD-4ED9-ACD3-BAAD9E0918D1}"/>
    <cellStyle name="Vnos 2 2 3 4" xfId="2406" xr:uid="{00000000-0005-0000-0000-00005D580000}"/>
    <cellStyle name="Vnos 2 2 3 4 10" xfId="44540" xr:uid="{21C5B418-AA26-4183-BF7B-2BC119118CAC}"/>
    <cellStyle name="Vnos 2 2 3 4 11" xfId="51160" xr:uid="{6EFFE89F-48DB-4886-AB1B-CEA5E04809E0}"/>
    <cellStyle name="Vnos 2 2 3 4 2" xfId="5305" xr:uid="{00000000-0005-0000-0000-00005E580000}"/>
    <cellStyle name="Vnos 2 2 3 4 2 10" xfId="54150" xr:uid="{766C9B59-8A16-4F5B-A9E2-92FD4BFDB358}"/>
    <cellStyle name="Vnos 2 2 3 4 2 2" xfId="14165" xr:uid="{00000000-0005-0000-0000-00005F580000}"/>
    <cellStyle name="Vnos 2 2 3 4 2 2 2" xfId="23269" xr:uid="{00000000-0005-0000-0000-000060580000}"/>
    <cellStyle name="Vnos 2 2 3 4 2 3" xfId="11102" xr:uid="{00000000-0005-0000-0000-000061580000}"/>
    <cellStyle name="Vnos 2 2 3 4 2 4" xfId="20206" xr:uid="{00000000-0005-0000-0000-000062580000}"/>
    <cellStyle name="Vnos 2 2 3 4 2 5" xfId="29445" xr:uid="{DE19FFA7-A225-4F83-9B44-D4D9737EFD14}"/>
    <cellStyle name="Vnos 2 2 3 4 2 6" xfId="35459" xr:uid="{46AD15DB-EA0F-40BA-9A36-E1930A791E83}"/>
    <cellStyle name="Vnos 2 2 3 4 2 7" xfId="38055" xr:uid="{89169795-4644-4506-BD42-F744BFBFC56F}"/>
    <cellStyle name="Vnos 2 2 3 4 2 8" xfId="31430" xr:uid="{65FF62A3-E1C0-4B7F-8ADA-2BC20221F13E}"/>
    <cellStyle name="Vnos 2 2 3 4 2 9" xfId="47530" xr:uid="{69964AE8-BB4D-4DE8-8185-9DCF3F7F1D30}"/>
    <cellStyle name="Vnos 2 2 3 4 3" xfId="12605" xr:uid="{00000000-0005-0000-0000-000063580000}"/>
    <cellStyle name="Vnos 2 2 3 4 3 2" xfId="21709" xr:uid="{00000000-0005-0000-0000-000064580000}"/>
    <cellStyle name="Vnos 2 2 3 4 4" xfId="8204" xr:uid="{00000000-0005-0000-0000-000065580000}"/>
    <cellStyle name="Vnos 2 2 3 4 5" xfId="17308" xr:uid="{00000000-0005-0000-0000-000066580000}"/>
    <cellStyle name="Vnos 2 2 3 4 6" xfId="26455" xr:uid="{9DEF3550-B302-4315-A777-3781F48771F4}"/>
    <cellStyle name="Vnos 2 2 3 4 7" xfId="32742" xr:uid="{A0489725-9559-4BF4-BD34-745B588B38D2}"/>
    <cellStyle name="Vnos 2 2 3 4 8" xfId="36680" xr:uid="{579EB969-BEC2-4AF1-B4FE-54B939A35AE5}"/>
    <cellStyle name="Vnos 2 2 3 4 9" xfId="37012" xr:uid="{BDE7080F-FB9E-4509-9CCE-D52B22B9AC3D}"/>
    <cellStyle name="Vnos 2 2 3 5" xfId="2901" xr:uid="{00000000-0005-0000-0000-000067580000}"/>
    <cellStyle name="Vnos 2 2 3 5 10" xfId="45035" xr:uid="{E32AA703-1860-4549-B337-0AA8B4D6B777}"/>
    <cellStyle name="Vnos 2 2 3 5 11" xfId="51655" xr:uid="{75AA195D-4C04-4663-8EEE-87047C8C7507}"/>
    <cellStyle name="Vnos 2 2 3 5 2" xfId="5800" xr:uid="{00000000-0005-0000-0000-000068580000}"/>
    <cellStyle name="Vnos 2 2 3 5 2 10" xfId="54100" xr:uid="{B60FB4DA-7F93-4BF2-99E3-7CD77C6B1A08}"/>
    <cellStyle name="Vnos 2 2 3 5 2 2" xfId="14660" xr:uid="{00000000-0005-0000-0000-000069580000}"/>
    <cellStyle name="Vnos 2 2 3 5 2 2 2" xfId="23764" xr:uid="{00000000-0005-0000-0000-00006A580000}"/>
    <cellStyle name="Vnos 2 2 3 5 2 3" xfId="11597" xr:uid="{00000000-0005-0000-0000-00006B580000}"/>
    <cellStyle name="Vnos 2 2 3 5 2 4" xfId="20701" xr:uid="{00000000-0005-0000-0000-00006C580000}"/>
    <cellStyle name="Vnos 2 2 3 5 2 5" xfId="29395" xr:uid="{587A65C1-2838-41A7-A51D-1D5AFB6F8E54}"/>
    <cellStyle name="Vnos 2 2 3 5 2 6" xfId="35409" xr:uid="{3DA87CCA-9D65-4A1F-B334-D60CA54DE55D}"/>
    <cellStyle name="Vnos 2 2 3 5 2 7" xfId="36653" xr:uid="{7EB37612-9F33-44F4-BBD9-CE0B392A3E85}"/>
    <cellStyle name="Vnos 2 2 3 5 2 8" xfId="34663" xr:uid="{D6113E62-302B-4B4A-9179-26002D72477C}"/>
    <cellStyle name="Vnos 2 2 3 5 2 9" xfId="47480" xr:uid="{B46C6797-BB94-4EDB-8005-32989622FF5C}"/>
    <cellStyle name="Vnos 2 2 3 5 3" xfId="13100" xr:uid="{00000000-0005-0000-0000-00006D580000}"/>
    <cellStyle name="Vnos 2 2 3 5 3 2" xfId="22204" xr:uid="{00000000-0005-0000-0000-00006E580000}"/>
    <cellStyle name="Vnos 2 2 3 5 4" xfId="8699" xr:uid="{00000000-0005-0000-0000-00006F580000}"/>
    <cellStyle name="Vnos 2 2 3 5 5" xfId="17803" xr:uid="{00000000-0005-0000-0000-000070580000}"/>
    <cellStyle name="Vnos 2 2 3 5 6" xfId="26950" xr:uid="{0B766BF8-F569-4529-B849-F0A9D2483043}"/>
    <cellStyle name="Vnos 2 2 3 5 7" xfId="33237" xr:uid="{CB2E7421-A844-4E94-9468-16D9002E8A04}"/>
    <cellStyle name="Vnos 2 2 3 5 8" xfId="31172" xr:uid="{95492DB2-A1C5-4EB9-9A69-E9492DC69B00}"/>
    <cellStyle name="Vnos 2 2 3 5 9" xfId="38045" xr:uid="{56AE8B19-559D-4BBB-ABD8-D161D8B6730C}"/>
    <cellStyle name="Vnos 2 2 3 6" xfId="1057" xr:uid="{00000000-0005-0000-0000-000071580000}"/>
    <cellStyle name="Vnos 2 2 3 6 10" xfId="43195" xr:uid="{B5E7ED3E-0939-4BF2-847B-60D74BD51FE4}"/>
    <cellStyle name="Vnos 2 2 3 6 11" xfId="49815" xr:uid="{AB2DE9DF-3A2E-4D12-9A0F-5C9FBC632EEC}"/>
    <cellStyle name="Vnos 2 2 3 6 2" xfId="3960" xr:uid="{00000000-0005-0000-0000-000072580000}"/>
    <cellStyle name="Vnos 2 2 3 6 2 2" xfId="13657" xr:uid="{00000000-0005-0000-0000-000073580000}"/>
    <cellStyle name="Vnos 2 2 3 6 2 2 2" xfId="22761" xr:uid="{00000000-0005-0000-0000-000074580000}"/>
    <cellStyle name="Vnos 2 2 3 6 2 3" xfId="9757" xr:uid="{00000000-0005-0000-0000-000075580000}"/>
    <cellStyle name="Vnos 2 2 3 6 2 4" xfId="18861" xr:uid="{00000000-0005-0000-0000-000076580000}"/>
    <cellStyle name="Vnos 2 2 3 6 3" xfId="12097" xr:uid="{00000000-0005-0000-0000-000077580000}"/>
    <cellStyle name="Vnos 2 2 3 6 3 2" xfId="21201" xr:uid="{00000000-0005-0000-0000-000078580000}"/>
    <cellStyle name="Vnos 2 2 3 6 4" xfId="6859" xr:uid="{00000000-0005-0000-0000-000079580000}"/>
    <cellStyle name="Vnos 2 2 3 6 5" xfId="15963" xr:uid="{00000000-0005-0000-0000-00007A580000}"/>
    <cellStyle name="Vnos 2 2 3 6 6" xfId="25108" xr:uid="{CED47375-B93E-476F-BE98-07EB138236EA}"/>
    <cellStyle name="Vnos 2 2 3 6 7" xfId="31602" xr:uid="{3BCAF613-E7D0-4C60-8163-5762C6D7A440}"/>
    <cellStyle name="Vnos 2 2 3 6 8" xfId="34033" xr:uid="{5E69789A-D56D-403B-8BB6-E6DA753FF635}"/>
    <cellStyle name="Vnos 2 2 3 6 9" xfId="31536" xr:uid="{23353768-0BC8-4F87-8ED8-67B9696DDAF5}"/>
    <cellStyle name="Vnos 2 2 3 7" xfId="2611" xr:uid="{00000000-0005-0000-0000-00007B580000}"/>
    <cellStyle name="Vnos 2 2 3 7 10" xfId="44745" xr:uid="{08297F65-D70F-4175-811C-EA8D990515ED}"/>
    <cellStyle name="Vnos 2 2 3 7 11" xfId="51365" xr:uid="{D0CE306B-4D35-4D8C-B6B3-2564413CB2A5}"/>
    <cellStyle name="Vnos 2 2 3 7 2" xfId="5510" xr:uid="{00000000-0005-0000-0000-00007C580000}"/>
    <cellStyle name="Vnos 2 2 3 7 2 2" xfId="14370" xr:uid="{00000000-0005-0000-0000-00007D580000}"/>
    <cellStyle name="Vnos 2 2 3 7 2 2 2" xfId="23474" xr:uid="{00000000-0005-0000-0000-00007E580000}"/>
    <cellStyle name="Vnos 2 2 3 7 2 3" xfId="11307" xr:uid="{00000000-0005-0000-0000-00007F580000}"/>
    <cellStyle name="Vnos 2 2 3 7 2 4" xfId="20411" xr:uid="{00000000-0005-0000-0000-000080580000}"/>
    <cellStyle name="Vnos 2 2 3 7 3" xfId="12810" xr:uid="{00000000-0005-0000-0000-000081580000}"/>
    <cellStyle name="Vnos 2 2 3 7 3 2" xfId="21914" xr:uid="{00000000-0005-0000-0000-000082580000}"/>
    <cellStyle name="Vnos 2 2 3 7 4" xfId="8409" xr:uid="{00000000-0005-0000-0000-000083580000}"/>
    <cellStyle name="Vnos 2 2 3 7 5" xfId="17513" xr:uid="{00000000-0005-0000-0000-000084580000}"/>
    <cellStyle name="Vnos 2 2 3 7 6" xfId="26660" xr:uid="{C3D72EA0-C2ED-46AF-AC1C-885C0E04CF6B}"/>
    <cellStyle name="Vnos 2 2 3 7 7" xfId="32947" xr:uid="{52B68A31-938E-4990-8473-54EA5E24A7D5}"/>
    <cellStyle name="Vnos 2 2 3 7 8" xfId="32421" xr:uid="{3BD1E2FD-9F87-47EE-9979-9E5BBDEEC128}"/>
    <cellStyle name="Vnos 2 2 3 7 9" xfId="38570" xr:uid="{65126AE5-27DF-42E4-BCA4-8DF4B9A21BF1}"/>
    <cellStyle name="Vnos 2 2 3 8" xfId="4353" xr:uid="{00000000-0005-0000-0000-000085580000}"/>
    <cellStyle name="Vnos 2 2 3 8 10" xfId="53436" xr:uid="{F99B9F26-DBE6-428B-AB28-8751FC9AAD48}"/>
    <cellStyle name="Vnos 2 2 3 8 2" xfId="13796" xr:uid="{00000000-0005-0000-0000-000086580000}"/>
    <cellStyle name="Vnos 2 2 3 8 2 2" xfId="22900" xr:uid="{00000000-0005-0000-0000-000087580000}"/>
    <cellStyle name="Vnos 2 2 3 8 3" xfId="10150" xr:uid="{00000000-0005-0000-0000-000088580000}"/>
    <cellStyle name="Vnos 2 2 3 8 4" xfId="19254" xr:uid="{00000000-0005-0000-0000-000089580000}"/>
    <cellStyle name="Vnos 2 2 3 8 5" xfId="28731" xr:uid="{76BB1DA4-317C-4696-BB6A-13AE7511515F}"/>
    <cellStyle name="Vnos 2 2 3 8 6" xfId="34768" xr:uid="{7237C6F8-6FAD-4C77-93B7-BB95989A047B}"/>
    <cellStyle name="Vnos 2 2 3 8 7" xfId="31868" xr:uid="{5DE047FC-D60C-424B-9D39-2C61033DC34C}"/>
    <cellStyle name="Vnos 2 2 3 8 8" xfId="39889" xr:uid="{E603E408-C5A6-40D5-A886-DCD190BD00D4}"/>
    <cellStyle name="Vnos 2 2 3 8 9" xfId="46816" xr:uid="{FCAC30DE-CAE8-4B2E-BE5B-6E00039CAAF4}"/>
    <cellStyle name="Vnos 2 2 3 9" xfId="12236" xr:uid="{00000000-0005-0000-0000-00008A580000}"/>
    <cellStyle name="Vnos 2 2 3 9 2" xfId="21340" xr:uid="{00000000-0005-0000-0000-00008B580000}"/>
    <cellStyle name="Vnos 2 2 4" xfId="1342" xr:uid="{00000000-0005-0000-0000-00008C580000}"/>
    <cellStyle name="Vnos 2 2 4 10" xfId="7144" xr:uid="{00000000-0005-0000-0000-00008D580000}"/>
    <cellStyle name="Vnos 2 2 4 11" xfId="16248" xr:uid="{00000000-0005-0000-0000-00008E580000}"/>
    <cellStyle name="Vnos 2 2 4 12" xfId="25393" xr:uid="{C34BA5CB-001B-438A-9726-15B8ECDC636E}"/>
    <cellStyle name="Vnos 2 2 4 13" xfId="31839" xr:uid="{9B27C46F-F227-4136-ADFD-F6A093B0EBD2}"/>
    <cellStyle name="Vnos 2 2 4 14" xfId="37375" xr:uid="{7749FEAE-7CD7-44FF-A08A-FCCBDA0635F9}"/>
    <cellStyle name="Vnos 2 2 4 15" xfId="36525" xr:uid="{01D4D1B3-85EB-41B5-B26F-6276203F6A48}"/>
    <cellStyle name="Vnos 2 2 4 16" xfId="43480" xr:uid="{587D91B9-D5A4-451F-BA28-4DD45F00AD6F}"/>
    <cellStyle name="Vnos 2 2 4 17" xfId="50100" xr:uid="{0F2963B2-CEAB-45B1-8DEB-E86481F3B626}"/>
    <cellStyle name="Vnos 2 2 4 2" xfId="2442" xr:uid="{00000000-0005-0000-0000-00008F580000}"/>
    <cellStyle name="Vnos 2 2 4 2 10" xfId="44576" xr:uid="{ED1E872D-2829-46F7-A52E-ED8FE8723E77}"/>
    <cellStyle name="Vnos 2 2 4 2 11" xfId="51196" xr:uid="{42010330-DE24-4862-B03B-F8B26CBC668D}"/>
    <cellStyle name="Vnos 2 2 4 2 2" xfId="5341" xr:uid="{00000000-0005-0000-0000-000090580000}"/>
    <cellStyle name="Vnos 2 2 4 2 2 10" xfId="54341" xr:uid="{07D11A0C-1796-4BD5-B3D9-E1AAF99E3723}"/>
    <cellStyle name="Vnos 2 2 4 2 2 2" xfId="14201" xr:uid="{00000000-0005-0000-0000-000091580000}"/>
    <cellStyle name="Vnos 2 2 4 2 2 2 2" xfId="23305" xr:uid="{00000000-0005-0000-0000-000092580000}"/>
    <cellStyle name="Vnos 2 2 4 2 2 3" xfId="11138" xr:uid="{00000000-0005-0000-0000-000093580000}"/>
    <cellStyle name="Vnos 2 2 4 2 2 4" xfId="20242" xr:uid="{00000000-0005-0000-0000-000094580000}"/>
    <cellStyle name="Vnos 2 2 4 2 2 5" xfId="29636" xr:uid="{2C2CEC4A-0B9D-4E7F-BC91-CA0B266153D5}"/>
    <cellStyle name="Vnos 2 2 4 2 2 6" xfId="35650" xr:uid="{F57C1FE5-4B12-4C5C-8468-BD6F0B2E0C0B}"/>
    <cellStyle name="Vnos 2 2 4 2 2 7" xfId="37923" xr:uid="{A9EAFEA7-8A19-43B2-BAC1-710AA8A5D4E1}"/>
    <cellStyle name="Vnos 2 2 4 2 2 8" xfId="39746" xr:uid="{10F3CDD8-EFAA-4A0D-AF3B-4BF11996E2FC}"/>
    <cellStyle name="Vnos 2 2 4 2 2 9" xfId="47721" xr:uid="{2BC61A34-35A9-460F-BD6C-EAC738B5AE1C}"/>
    <cellStyle name="Vnos 2 2 4 2 3" xfId="12641" xr:uid="{00000000-0005-0000-0000-000095580000}"/>
    <cellStyle name="Vnos 2 2 4 2 3 2" xfId="21745" xr:uid="{00000000-0005-0000-0000-000096580000}"/>
    <cellStyle name="Vnos 2 2 4 2 3 3" xfId="29263" xr:uid="{A3241BB3-46EE-4BB1-B1CA-6E8777A69A6B}"/>
    <cellStyle name="Vnos 2 2 4 2 3 4" xfId="35277" xr:uid="{E35C455A-806A-4E12-9D17-A3C3C6C5573D}"/>
    <cellStyle name="Vnos 2 2 4 2 3 5" xfId="36843" xr:uid="{8288D997-ADC5-42AB-8FE2-614B8067D900}"/>
    <cellStyle name="Vnos 2 2 4 2 3 6" xfId="39612" xr:uid="{9C42F476-3757-4A76-8A5B-B52650B4626F}"/>
    <cellStyle name="Vnos 2 2 4 2 3 7" xfId="47348" xr:uid="{2586A4A1-55B5-42CA-A6AE-60B9C8E9E75B}"/>
    <cellStyle name="Vnos 2 2 4 2 3 8" xfId="53968" xr:uid="{24620212-907D-4386-B52B-1EC321DF8303}"/>
    <cellStyle name="Vnos 2 2 4 2 4" xfId="8240" xr:uid="{00000000-0005-0000-0000-000097580000}"/>
    <cellStyle name="Vnos 2 2 4 2 4 2" xfId="28985" xr:uid="{E1A70D08-D98C-42CA-AA20-C632AAE97492}"/>
    <cellStyle name="Vnos 2 2 4 2 4 3" xfId="34999" xr:uid="{3DEF1B0B-C03C-46EE-A24A-C1C882393711}"/>
    <cellStyle name="Vnos 2 2 4 2 4 4" xfId="36539" xr:uid="{0EDBE416-79CA-4791-93CB-8F5A49581F97}"/>
    <cellStyle name="Vnos 2 2 4 2 4 5" xfId="37108" xr:uid="{65F77209-3BDA-428D-BCB4-50B48404F938}"/>
    <cellStyle name="Vnos 2 2 4 2 4 6" xfId="47070" xr:uid="{87D89F67-BD15-4AF6-AC77-286E57B5820D}"/>
    <cellStyle name="Vnos 2 2 4 2 4 7" xfId="53690" xr:uid="{0F883698-9F97-429C-B97A-C8A9DF960D5C}"/>
    <cellStyle name="Vnos 2 2 4 2 5" xfId="17344" xr:uid="{00000000-0005-0000-0000-000098580000}"/>
    <cellStyle name="Vnos 2 2 4 2 6" xfId="26491" xr:uid="{8E0AFB0D-7D26-4869-AD76-66C179BD06A8}"/>
    <cellStyle name="Vnos 2 2 4 2 7" xfId="32778" xr:uid="{A3996882-2259-42DE-9F43-9E19A11D3D25}"/>
    <cellStyle name="Vnos 2 2 4 2 8" xfId="38541" xr:uid="{312DDDAA-C4DC-48BC-81DF-B6E77F84D019}"/>
    <cellStyle name="Vnos 2 2 4 2 9" xfId="39161" xr:uid="{C862C275-78AF-477D-AE2B-3E7A7CAD5986}"/>
    <cellStyle name="Vnos 2 2 4 3" xfId="2509" xr:uid="{00000000-0005-0000-0000-000099580000}"/>
    <cellStyle name="Vnos 2 2 4 3 10" xfId="44643" xr:uid="{BE091AC3-A22F-4BDB-A53B-8A99EE13CF69}"/>
    <cellStyle name="Vnos 2 2 4 3 11" xfId="51263" xr:uid="{4D9808E5-4A10-4528-B433-E0B83D57498C}"/>
    <cellStyle name="Vnos 2 2 4 3 2" xfId="5408" xr:uid="{00000000-0005-0000-0000-00009A580000}"/>
    <cellStyle name="Vnos 2 2 4 3 2 10" xfId="53942" xr:uid="{A635E7E7-12F9-48C7-90D6-F90EDCEAE7A9}"/>
    <cellStyle name="Vnos 2 2 4 3 2 2" xfId="14268" xr:uid="{00000000-0005-0000-0000-00009B580000}"/>
    <cellStyle name="Vnos 2 2 4 3 2 2 2" xfId="23372" xr:uid="{00000000-0005-0000-0000-00009C580000}"/>
    <cellStyle name="Vnos 2 2 4 3 2 3" xfId="11205" xr:uid="{00000000-0005-0000-0000-00009D580000}"/>
    <cellStyle name="Vnos 2 2 4 3 2 4" xfId="20309" xr:uid="{00000000-0005-0000-0000-00009E580000}"/>
    <cellStyle name="Vnos 2 2 4 3 2 5" xfId="29237" xr:uid="{DB26D280-35F5-4F73-A816-390D470743B0}"/>
    <cellStyle name="Vnos 2 2 4 3 2 6" xfId="35251" xr:uid="{ABFF208B-7A72-484D-92BC-83051948A3CD}"/>
    <cellStyle name="Vnos 2 2 4 3 2 7" xfId="35975" xr:uid="{29F8A1ED-0E4A-401D-8E81-295F430DACE6}"/>
    <cellStyle name="Vnos 2 2 4 3 2 8" xfId="39999" xr:uid="{BCE047F2-C6C5-405E-A128-5F63F5604B15}"/>
    <cellStyle name="Vnos 2 2 4 3 2 9" xfId="47322" xr:uid="{5A67BAB7-AE32-4698-B454-4E43CD16D451}"/>
    <cellStyle name="Vnos 2 2 4 3 3" xfId="12708" xr:uid="{00000000-0005-0000-0000-00009F580000}"/>
    <cellStyle name="Vnos 2 2 4 3 3 2" xfId="21812" xr:uid="{00000000-0005-0000-0000-0000A0580000}"/>
    <cellStyle name="Vnos 2 2 4 3 3 3" xfId="29114" xr:uid="{86858E20-CC4F-40DF-A35E-27A9A92A3FA4}"/>
    <cellStyle name="Vnos 2 2 4 3 3 4" xfId="35128" xr:uid="{0A24A6FB-2144-4254-A6EC-EBB0A023F75E}"/>
    <cellStyle name="Vnos 2 2 4 3 3 5" xfId="38795" xr:uid="{F2FFDD6B-8336-43DF-9005-2BA388EADEAC}"/>
    <cellStyle name="Vnos 2 2 4 3 3 6" xfId="39449" xr:uid="{C3F0D5E4-1F23-4D79-A006-3ACAB378467D}"/>
    <cellStyle name="Vnos 2 2 4 3 3 7" xfId="47199" xr:uid="{465C2C25-AEB8-4C20-8F81-8D6B2A396A5F}"/>
    <cellStyle name="Vnos 2 2 4 3 3 8" xfId="53819" xr:uid="{CC861012-B371-4E94-B3B8-B08ACFFFC52B}"/>
    <cellStyle name="Vnos 2 2 4 3 4" xfId="8307" xr:uid="{00000000-0005-0000-0000-0000A1580000}"/>
    <cellStyle name="Vnos 2 2 4 3 4 2" xfId="28214" xr:uid="{1D46EEFC-034E-4E80-84FF-8EEA7C5962E7}"/>
    <cellStyle name="Vnos 2 2 4 3 4 3" xfId="34345" xr:uid="{131FEDD7-C6E4-4940-B0E0-8F694E5F2F17}"/>
    <cellStyle name="Vnos 2 2 4 3 4 4" xfId="34673" xr:uid="{E2FB0165-6C60-4BBF-927B-4784BC9C1B17}"/>
    <cellStyle name="Vnos 2 2 4 3 4 5" xfId="40102" xr:uid="{C1141C4C-1F59-4170-87AD-3C76F14830E0}"/>
    <cellStyle name="Vnos 2 2 4 3 4 6" xfId="46299" xr:uid="{95DE3504-FE6C-49C5-A140-375812D23EAC}"/>
    <cellStyle name="Vnos 2 2 4 3 4 7" xfId="52919" xr:uid="{7911BD47-2F50-45E8-B7F0-1BECDC608D0D}"/>
    <cellStyle name="Vnos 2 2 4 3 5" xfId="17411" xr:uid="{00000000-0005-0000-0000-0000A2580000}"/>
    <cellStyle name="Vnos 2 2 4 3 6" xfId="26558" xr:uid="{9F1F590D-7F2A-47EA-8265-47AB57CE0870}"/>
    <cellStyle name="Vnos 2 2 4 3 7" xfId="32845" xr:uid="{5B417727-99AD-49E6-97F3-C6DE699DA2DA}"/>
    <cellStyle name="Vnos 2 2 4 3 8" xfId="36930" xr:uid="{0B9C284C-405A-4857-9902-B5EBDF2D52D3}"/>
    <cellStyle name="Vnos 2 2 4 3 9" xfId="40700" xr:uid="{D0802258-3FF1-4E64-813E-5E41B3D630D6}"/>
    <cellStyle name="Vnos 2 2 4 4" xfId="2302" xr:uid="{00000000-0005-0000-0000-0000A3580000}"/>
    <cellStyle name="Vnos 2 2 4 4 10" xfId="44436" xr:uid="{484F02D1-5BAA-4ABD-A646-C2D36079ACC8}"/>
    <cellStyle name="Vnos 2 2 4 4 11" xfId="51056" xr:uid="{C229F71E-33E6-4461-9888-25FD43665BAB}"/>
    <cellStyle name="Vnos 2 2 4 4 2" xfId="5201" xr:uid="{00000000-0005-0000-0000-0000A4580000}"/>
    <cellStyle name="Vnos 2 2 4 4 2 10" xfId="54131" xr:uid="{2AC01C80-BBED-43E5-BDB0-CB1DC991E3E2}"/>
    <cellStyle name="Vnos 2 2 4 4 2 2" xfId="14061" xr:uid="{00000000-0005-0000-0000-0000A5580000}"/>
    <cellStyle name="Vnos 2 2 4 4 2 2 2" xfId="23165" xr:uid="{00000000-0005-0000-0000-0000A6580000}"/>
    <cellStyle name="Vnos 2 2 4 4 2 3" xfId="10998" xr:uid="{00000000-0005-0000-0000-0000A7580000}"/>
    <cellStyle name="Vnos 2 2 4 4 2 4" xfId="20102" xr:uid="{00000000-0005-0000-0000-0000A8580000}"/>
    <cellStyle name="Vnos 2 2 4 4 2 5" xfId="29426" xr:uid="{96FB39EC-F992-4C8F-A9CB-D3C0C651B311}"/>
    <cellStyle name="Vnos 2 2 4 4 2 6" xfId="35440" xr:uid="{5EE2306D-1F37-46E8-91B2-38756C87269A}"/>
    <cellStyle name="Vnos 2 2 4 4 2 7" xfId="38295" xr:uid="{66B80D91-0949-4759-936C-DD814305F742}"/>
    <cellStyle name="Vnos 2 2 4 4 2 8" xfId="38649" xr:uid="{B0A5F4DE-CD54-43D6-AACE-E093912FCAF4}"/>
    <cellStyle name="Vnos 2 2 4 4 2 9" xfId="47511" xr:uid="{C73CCCAA-8269-4E8F-8350-CDA8EFFB8548}"/>
    <cellStyle name="Vnos 2 2 4 4 3" xfId="12501" xr:uid="{00000000-0005-0000-0000-0000A9580000}"/>
    <cellStyle name="Vnos 2 2 4 4 3 2" xfId="21605" xr:uid="{00000000-0005-0000-0000-0000AA580000}"/>
    <cellStyle name="Vnos 2 2 4 4 4" xfId="8100" xr:uid="{00000000-0005-0000-0000-0000AB580000}"/>
    <cellStyle name="Vnos 2 2 4 4 5" xfId="17204" xr:uid="{00000000-0005-0000-0000-0000AC580000}"/>
    <cellStyle name="Vnos 2 2 4 4 6" xfId="26351" xr:uid="{DC851A7A-E459-48E3-BE28-25E89C5BAB7E}"/>
    <cellStyle name="Vnos 2 2 4 4 7" xfId="32638" xr:uid="{CE798FA3-00CA-45DA-9A80-5707E67BB79C}"/>
    <cellStyle name="Vnos 2 2 4 4 8" xfId="31113" xr:uid="{213022C9-E4DD-4B7E-8BC3-E25EF7AAD0E5}"/>
    <cellStyle name="Vnos 2 2 4 4 9" xfId="40468" xr:uid="{617DB108-320E-434B-A1F1-16DFEC43F57C}"/>
    <cellStyle name="Vnos 2 2 4 5" xfId="2666" xr:uid="{00000000-0005-0000-0000-0000AD580000}"/>
    <cellStyle name="Vnos 2 2 4 5 10" xfId="44800" xr:uid="{6D8EB66C-1539-4816-BB78-4A6A6CC979C7}"/>
    <cellStyle name="Vnos 2 2 4 5 11" xfId="51420" xr:uid="{638C01F7-8A13-4F63-90EF-E6544469D38D}"/>
    <cellStyle name="Vnos 2 2 4 5 2" xfId="5565" xr:uid="{00000000-0005-0000-0000-0000AE580000}"/>
    <cellStyle name="Vnos 2 2 4 5 2 10" xfId="54583" xr:uid="{032BB61C-3176-4962-847F-A763CA1FC2FF}"/>
    <cellStyle name="Vnos 2 2 4 5 2 2" xfId="14425" xr:uid="{00000000-0005-0000-0000-0000AF580000}"/>
    <cellStyle name="Vnos 2 2 4 5 2 2 2" xfId="23529" xr:uid="{00000000-0005-0000-0000-0000B0580000}"/>
    <cellStyle name="Vnos 2 2 4 5 2 3" xfId="11362" xr:uid="{00000000-0005-0000-0000-0000B1580000}"/>
    <cellStyle name="Vnos 2 2 4 5 2 4" xfId="20466" xr:uid="{00000000-0005-0000-0000-0000B2580000}"/>
    <cellStyle name="Vnos 2 2 4 5 2 5" xfId="29878" xr:uid="{AD9595A3-0E9D-4F2F-881E-93F1D828B910}"/>
    <cellStyle name="Vnos 2 2 4 5 2 6" xfId="35892" xr:uid="{36B6B58F-FFE5-404A-956D-7C1112A48B76}"/>
    <cellStyle name="Vnos 2 2 4 5 2 7" xfId="38103" xr:uid="{D4849B83-174E-452D-9769-EF149AD450C1}"/>
    <cellStyle name="Vnos 2 2 4 5 2 8" xfId="31747" xr:uid="{2B9FF081-57C4-4B45-8AB0-145DD137869F}"/>
    <cellStyle name="Vnos 2 2 4 5 2 9" xfId="47963" xr:uid="{B1C5B57B-A06C-41F2-A7A9-B46724515DEA}"/>
    <cellStyle name="Vnos 2 2 4 5 3" xfId="12865" xr:uid="{00000000-0005-0000-0000-0000B3580000}"/>
    <cellStyle name="Vnos 2 2 4 5 3 2" xfId="21969" xr:uid="{00000000-0005-0000-0000-0000B4580000}"/>
    <cellStyle name="Vnos 2 2 4 5 4" xfId="8464" xr:uid="{00000000-0005-0000-0000-0000B5580000}"/>
    <cellStyle name="Vnos 2 2 4 5 5" xfId="17568" xr:uid="{00000000-0005-0000-0000-0000B6580000}"/>
    <cellStyle name="Vnos 2 2 4 5 6" xfId="26715" xr:uid="{A262241C-8E26-49B3-8797-5525FE4D1932}"/>
    <cellStyle name="Vnos 2 2 4 5 7" xfId="33002" xr:uid="{04178FB2-EF97-4DC1-B45E-3C1990BE4EFA}"/>
    <cellStyle name="Vnos 2 2 4 5 8" xfId="38453" xr:uid="{AB8E325B-E0D6-4129-82B9-86490A7A8C99}"/>
    <cellStyle name="Vnos 2 2 4 5 9" xfId="39157" xr:uid="{6D517C34-B460-4F50-8BE0-259A650C3280}"/>
    <cellStyle name="Vnos 2 2 4 6" xfId="2428" xr:uid="{00000000-0005-0000-0000-0000B7580000}"/>
    <cellStyle name="Vnos 2 2 4 6 10" xfId="44562" xr:uid="{A3038C77-3A42-46F0-BF49-4D5998339926}"/>
    <cellStyle name="Vnos 2 2 4 6 11" xfId="51182" xr:uid="{74C0C74F-5E81-4A59-8C75-65B97F377598}"/>
    <cellStyle name="Vnos 2 2 4 6 2" xfId="5327" xr:uid="{00000000-0005-0000-0000-0000B8580000}"/>
    <cellStyle name="Vnos 2 2 4 6 2 2" xfId="14187" xr:uid="{00000000-0005-0000-0000-0000B9580000}"/>
    <cellStyle name="Vnos 2 2 4 6 2 2 2" xfId="23291" xr:uid="{00000000-0005-0000-0000-0000BA580000}"/>
    <cellStyle name="Vnos 2 2 4 6 2 3" xfId="11124" xr:uid="{00000000-0005-0000-0000-0000BB580000}"/>
    <cellStyle name="Vnos 2 2 4 6 2 4" xfId="20228" xr:uid="{00000000-0005-0000-0000-0000BC580000}"/>
    <cellStyle name="Vnos 2 2 4 6 3" xfId="12627" xr:uid="{00000000-0005-0000-0000-0000BD580000}"/>
    <cellStyle name="Vnos 2 2 4 6 3 2" xfId="21731" xr:uid="{00000000-0005-0000-0000-0000BE580000}"/>
    <cellStyle name="Vnos 2 2 4 6 4" xfId="8226" xr:uid="{00000000-0005-0000-0000-0000BF580000}"/>
    <cellStyle name="Vnos 2 2 4 6 5" xfId="17330" xr:uid="{00000000-0005-0000-0000-0000C0580000}"/>
    <cellStyle name="Vnos 2 2 4 6 6" xfId="26477" xr:uid="{A61B869B-42A2-4309-8BCC-33C5A4413547}"/>
    <cellStyle name="Vnos 2 2 4 6 7" xfId="32764" xr:uid="{74EFAAFA-352B-481C-9C3F-8ED65ED94D38}"/>
    <cellStyle name="Vnos 2 2 4 6 8" xfId="31861" xr:uid="{322B9D25-209D-4275-BC36-E5BC99E96783}"/>
    <cellStyle name="Vnos 2 2 4 6 9" xfId="40317" xr:uid="{895A31CE-4099-408D-8E9A-020DC12F4F3B}"/>
    <cellStyle name="Vnos 2 2 4 7" xfId="764" xr:uid="{00000000-0005-0000-0000-0000C1580000}"/>
    <cellStyle name="Vnos 2 2 4 7 10" xfId="42902" xr:uid="{CF570F51-4D70-4959-8B37-BE1AD065A10F}"/>
    <cellStyle name="Vnos 2 2 4 7 11" xfId="49522" xr:uid="{448D3EA0-BE09-4FCC-B25B-EAE6401A7B29}"/>
    <cellStyle name="Vnos 2 2 4 7 2" xfId="3667" xr:uid="{00000000-0005-0000-0000-0000C2580000}"/>
    <cellStyle name="Vnos 2 2 4 7 2 2" xfId="13531" xr:uid="{00000000-0005-0000-0000-0000C3580000}"/>
    <cellStyle name="Vnos 2 2 4 7 2 2 2" xfId="22635" xr:uid="{00000000-0005-0000-0000-0000C4580000}"/>
    <cellStyle name="Vnos 2 2 4 7 2 3" xfId="9464" xr:uid="{00000000-0005-0000-0000-0000C5580000}"/>
    <cellStyle name="Vnos 2 2 4 7 2 4" xfId="18568" xr:uid="{00000000-0005-0000-0000-0000C6580000}"/>
    <cellStyle name="Vnos 2 2 4 7 3" xfId="11971" xr:uid="{00000000-0005-0000-0000-0000C7580000}"/>
    <cellStyle name="Vnos 2 2 4 7 3 2" xfId="21075" xr:uid="{00000000-0005-0000-0000-0000C8580000}"/>
    <cellStyle name="Vnos 2 2 4 7 4" xfId="6566" xr:uid="{00000000-0005-0000-0000-0000C9580000}"/>
    <cellStyle name="Vnos 2 2 4 7 5" xfId="15670" xr:uid="{00000000-0005-0000-0000-0000CA580000}"/>
    <cellStyle name="Vnos 2 2 4 7 6" xfId="24815" xr:uid="{72CF5E36-04A1-4552-9C69-E511CFCB1E4B}"/>
    <cellStyle name="Vnos 2 2 4 7 7" xfId="31345" xr:uid="{5DD40E1E-053D-471B-9B06-3E30A251676A}"/>
    <cellStyle name="Vnos 2 2 4 7 8" xfId="37316" xr:uid="{27ADF667-1B6A-4FBB-A5A2-10A14809D372}"/>
    <cellStyle name="Vnos 2 2 4 7 9" xfId="40304" xr:uid="{8CD7D3F2-47DD-4ABD-815B-0ECCC5574FC4}"/>
    <cellStyle name="Vnos 2 2 4 8" xfId="4245" xr:uid="{00000000-0005-0000-0000-0000CB580000}"/>
    <cellStyle name="Vnos 2 2 4 8 10" xfId="53354" xr:uid="{41ECA58D-C965-4CA3-9243-8843A2FBCB0F}"/>
    <cellStyle name="Vnos 2 2 4 8 2" xfId="13769" xr:uid="{00000000-0005-0000-0000-0000CC580000}"/>
    <cellStyle name="Vnos 2 2 4 8 2 2" xfId="22873" xr:uid="{00000000-0005-0000-0000-0000CD580000}"/>
    <cellStyle name="Vnos 2 2 4 8 3" xfId="10042" xr:uid="{00000000-0005-0000-0000-0000CE580000}"/>
    <cellStyle name="Vnos 2 2 4 8 4" xfId="19146" xr:uid="{00000000-0005-0000-0000-0000CF580000}"/>
    <cellStyle name="Vnos 2 2 4 8 5" xfId="28649" xr:uid="{18C21DFC-6CC8-460F-836A-60FA9DCD53C1}"/>
    <cellStyle name="Vnos 2 2 4 8 6" xfId="34703" xr:uid="{CBF8DDCA-12EF-4E1A-864E-065AB109AB83}"/>
    <cellStyle name="Vnos 2 2 4 8 7" xfId="24481" xr:uid="{B53BFC9D-BBD4-46E7-82BD-D50191CAA126}"/>
    <cellStyle name="Vnos 2 2 4 8 8" xfId="37921" xr:uid="{55E0B30F-240D-40E4-B710-6BE3F7EEA189}"/>
    <cellStyle name="Vnos 2 2 4 8 9" xfId="46734" xr:uid="{844A924D-6D92-40A1-9EE3-CB8A65E0D0CC}"/>
    <cellStyle name="Vnos 2 2 4 9" xfId="12209" xr:uid="{00000000-0005-0000-0000-0000D0580000}"/>
    <cellStyle name="Vnos 2 2 4 9 2" xfId="21313" xr:uid="{00000000-0005-0000-0000-0000D1580000}"/>
    <cellStyle name="Vnos 2 2 5" xfId="2167" xr:uid="{00000000-0005-0000-0000-0000D2580000}"/>
    <cellStyle name="Vnos 2 2 5 10" xfId="7965" xr:uid="{00000000-0005-0000-0000-0000D3580000}"/>
    <cellStyle name="Vnos 2 2 5 11" xfId="17069" xr:uid="{00000000-0005-0000-0000-0000D4580000}"/>
    <cellStyle name="Vnos 2 2 5 12" xfId="26216" xr:uid="{62D1AF8E-7EFD-4FA6-AD59-846F70C7A73A}"/>
    <cellStyle name="Vnos 2 2 5 13" xfId="32503" xr:uid="{9913886D-E2CB-4F7F-95FC-974A5EE3C0D0}"/>
    <cellStyle name="Vnos 2 2 5 14" xfId="36457" xr:uid="{7D6FEC7E-486D-41EF-8AB0-F3E9074AC7B4}"/>
    <cellStyle name="Vnos 2 2 5 15" xfId="40733" xr:uid="{2254B052-BB9A-409C-B582-0403DA12DFE5}"/>
    <cellStyle name="Vnos 2 2 5 16" xfId="44301" xr:uid="{6D49034D-101B-41F9-B8F3-2165E6D1519A}"/>
    <cellStyle name="Vnos 2 2 5 17" xfId="50921" xr:uid="{6785802B-C4D3-44CB-9E1F-AC942C374C72}"/>
    <cellStyle name="Vnos 2 2 5 2" xfId="2771" xr:uid="{00000000-0005-0000-0000-0000D5580000}"/>
    <cellStyle name="Vnos 2 2 5 2 10" xfId="44905" xr:uid="{066FC76D-0373-4FAB-AC53-89996F5183F5}"/>
    <cellStyle name="Vnos 2 2 5 2 11" xfId="51525" xr:uid="{9556F8D7-C2C2-4421-9F35-D319D6905F8E}"/>
    <cellStyle name="Vnos 2 2 5 2 2" xfId="5670" xr:uid="{00000000-0005-0000-0000-0000D6580000}"/>
    <cellStyle name="Vnos 2 2 5 2 2 10" xfId="54329" xr:uid="{BC67F5FD-3A63-4A80-8DEA-07DDFE00FD99}"/>
    <cellStyle name="Vnos 2 2 5 2 2 2" xfId="14530" xr:uid="{00000000-0005-0000-0000-0000D7580000}"/>
    <cellStyle name="Vnos 2 2 5 2 2 2 2" xfId="23634" xr:uid="{00000000-0005-0000-0000-0000D8580000}"/>
    <cellStyle name="Vnos 2 2 5 2 2 3" xfId="11467" xr:uid="{00000000-0005-0000-0000-0000D9580000}"/>
    <cellStyle name="Vnos 2 2 5 2 2 4" xfId="20571" xr:uid="{00000000-0005-0000-0000-0000DA580000}"/>
    <cellStyle name="Vnos 2 2 5 2 2 5" xfId="29624" xr:uid="{24D45D93-828E-4979-B04F-846E04B25561}"/>
    <cellStyle name="Vnos 2 2 5 2 2 6" xfId="35638" xr:uid="{84347D38-900E-4F1B-924C-E6A2C0F68958}"/>
    <cellStyle name="Vnos 2 2 5 2 2 7" xfId="38339" xr:uid="{2B345A5F-B4A4-4A93-B2F2-093488928B09}"/>
    <cellStyle name="Vnos 2 2 5 2 2 8" xfId="33606" xr:uid="{28992EA6-B700-48E1-93BA-41B49AFF8CBC}"/>
    <cellStyle name="Vnos 2 2 5 2 2 9" xfId="47709" xr:uid="{E5E034A9-B2B8-4894-91C6-32D34A03C0F6}"/>
    <cellStyle name="Vnos 2 2 5 2 3" xfId="12970" xr:uid="{00000000-0005-0000-0000-0000DB580000}"/>
    <cellStyle name="Vnos 2 2 5 2 3 2" xfId="22074" xr:uid="{00000000-0005-0000-0000-0000DC580000}"/>
    <cellStyle name="Vnos 2 2 5 2 3 3" xfId="29464" xr:uid="{CE4D5D6B-25EB-488D-ACFA-225628E8FA5A}"/>
    <cellStyle name="Vnos 2 2 5 2 3 4" xfId="35478" xr:uid="{6BD29855-2037-4666-8342-65076991EC94}"/>
    <cellStyle name="Vnos 2 2 5 2 3 5" xfId="35992" xr:uid="{076DB079-5CE7-42D7-818A-62323D87EAD6}"/>
    <cellStyle name="Vnos 2 2 5 2 3 6" xfId="39668" xr:uid="{A09C1B75-F699-4EC5-8E5E-89F282BC1381}"/>
    <cellStyle name="Vnos 2 2 5 2 3 7" xfId="47549" xr:uid="{5AD5DB9B-0FFC-49F3-9A3D-1009B7B2AABE}"/>
    <cellStyle name="Vnos 2 2 5 2 3 8" xfId="54169" xr:uid="{808683FE-E50C-4397-BF01-D53F8C3DA10A}"/>
    <cellStyle name="Vnos 2 2 5 2 4" xfId="8569" xr:uid="{00000000-0005-0000-0000-0000DD580000}"/>
    <cellStyle name="Vnos 2 2 5 2 4 2" xfId="28973" xr:uid="{B0660A13-9435-4083-A162-AAEC7FA6204C}"/>
    <cellStyle name="Vnos 2 2 5 2 4 3" xfId="34987" xr:uid="{65016718-216C-4999-83B3-2D49D0D6CFA2}"/>
    <cellStyle name="Vnos 2 2 5 2 4 4" xfId="38351" xr:uid="{D2F29788-EA19-485B-BFE9-3CAA8DF54979}"/>
    <cellStyle name="Vnos 2 2 5 2 4 5" xfId="36599" xr:uid="{E5AD6E65-92DE-44D7-895C-94434C37C09D}"/>
    <cellStyle name="Vnos 2 2 5 2 4 6" xfId="47058" xr:uid="{09B82A0F-F74A-44C5-B180-B18A5CE3A843}"/>
    <cellStyle name="Vnos 2 2 5 2 4 7" xfId="53678" xr:uid="{63E6B0EF-3EE0-4187-965E-222C55129C71}"/>
    <cellStyle name="Vnos 2 2 5 2 5" xfId="17673" xr:uid="{00000000-0005-0000-0000-0000DE580000}"/>
    <cellStyle name="Vnos 2 2 5 2 6" xfId="26820" xr:uid="{29E88AA4-2BA4-4141-858A-D063DC30BF86}"/>
    <cellStyle name="Vnos 2 2 5 2 7" xfId="33107" xr:uid="{1D585B81-6C35-48A0-BAB4-9E91953B876E}"/>
    <cellStyle name="Vnos 2 2 5 2 8" xfId="38440" xr:uid="{E13221BF-B3C6-4478-841C-D6FD5357E7E8}"/>
    <cellStyle name="Vnos 2 2 5 2 9" xfId="34002" xr:uid="{464D0006-E08A-4CCD-97DD-08BE836DE25B}"/>
    <cellStyle name="Vnos 2 2 5 3" xfId="2881" xr:uid="{00000000-0005-0000-0000-0000DF580000}"/>
    <cellStyle name="Vnos 2 2 5 3 10" xfId="45015" xr:uid="{0CBEC89C-8A21-47B4-9719-B860E72C7DBF}"/>
    <cellStyle name="Vnos 2 2 5 3 11" xfId="51635" xr:uid="{6D5FD9BE-0541-4536-9CF9-9C7406151219}"/>
    <cellStyle name="Vnos 2 2 5 3 2" xfId="5780" xr:uid="{00000000-0005-0000-0000-0000E0580000}"/>
    <cellStyle name="Vnos 2 2 5 3 2 10" xfId="53943" xr:uid="{6931C07D-4ACB-4105-8ADA-2248C7296A8B}"/>
    <cellStyle name="Vnos 2 2 5 3 2 2" xfId="14640" xr:uid="{00000000-0005-0000-0000-0000E1580000}"/>
    <cellStyle name="Vnos 2 2 5 3 2 2 2" xfId="23744" xr:uid="{00000000-0005-0000-0000-0000E2580000}"/>
    <cellStyle name="Vnos 2 2 5 3 2 3" xfId="11577" xr:uid="{00000000-0005-0000-0000-0000E3580000}"/>
    <cellStyle name="Vnos 2 2 5 3 2 4" xfId="20681" xr:uid="{00000000-0005-0000-0000-0000E4580000}"/>
    <cellStyle name="Vnos 2 2 5 3 2 5" xfId="29238" xr:uid="{C371BB13-F02C-4C08-B243-B9F201F2E50E}"/>
    <cellStyle name="Vnos 2 2 5 3 2 6" xfId="35252" xr:uid="{F08A8F4D-ACDF-4929-9296-43677E928CFA}"/>
    <cellStyle name="Vnos 2 2 5 3 2 7" xfId="37962" xr:uid="{CB5C1C0C-C01C-4BAD-8515-AE5731449BAE}"/>
    <cellStyle name="Vnos 2 2 5 3 2 8" xfId="37190" xr:uid="{3311EEA1-DF5F-4C94-A519-BEE6C28E261C}"/>
    <cellStyle name="Vnos 2 2 5 3 2 9" xfId="47323" xr:uid="{81750856-4C4D-486D-B8E2-10843B2A67D3}"/>
    <cellStyle name="Vnos 2 2 5 3 3" xfId="13080" xr:uid="{00000000-0005-0000-0000-0000E5580000}"/>
    <cellStyle name="Vnos 2 2 5 3 3 2" xfId="22184" xr:uid="{00000000-0005-0000-0000-0000E6580000}"/>
    <cellStyle name="Vnos 2 2 5 3 3 3" xfId="29764" xr:uid="{D00A41AB-1FFA-4A1A-A158-F24B25541DB8}"/>
    <cellStyle name="Vnos 2 2 5 3 3 4" xfId="35778" xr:uid="{5F65DE7C-5DE7-4225-A3E4-9426E7EB35B1}"/>
    <cellStyle name="Vnos 2 2 5 3 3 5" xfId="38079" xr:uid="{5A828A8C-C461-452F-86B3-9B84CBF59F66}"/>
    <cellStyle name="Vnos 2 2 5 3 3 6" xfId="40036" xr:uid="{9EF091E4-433C-4EC2-AD71-466EBE0176B0}"/>
    <cellStyle name="Vnos 2 2 5 3 3 7" xfId="47849" xr:uid="{8A78034C-B73A-4FEE-B862-BFE436EEDC24}"/>
    <cellStyle name="Vnos 2 2 5 3 3 8" xfId="54469" xr:uid="{6E759493-E96E-4A4B-AA80-F9F9E3E1F301}"/>
    <cellStyle name="Vnos 2 2 5 3 4" xfId="8679" xr:uid="{00000000-0005-0000-0000-0000E7580000}"/>
    <cellStyle name="Vnos 2 2 5 3 4 2" xfId="28215" xr:uid="{964808DD-98C7-4B72-AC91-735CD9EFA29E}"/>
    <cellStyle name="Vnos 2 2 5 3 4 3" xfId="34346" xr:uid="{4DA44B33-7A75-4432-946F-76B1A787E88F}"/>
    <cellStyle name="Vnos 2 2 5 3 4 4" xfId="33668" xr:uid="{C57AEEF1-E1A0-47B0-AE49-05005910E969}"/>
    <cellStyle name="Vnos 2 2 5 3 4 5" xfId="39978" xr:uid="{3698970D-8075-41DB-AD70-CAF4ED72BBAF}"/>
    <cellStyle name="Vnos 2 2 5 3 4 6" xfId="46300" xr:uid="{3CF2C9B9-9CB8-4D12-AF6E-3C2BCFCFD337}"/>
    <cellStyle name="Vnos 2 2 5 3 4 7" xfId="52920" xr:uid="{3BDE0338-77BC-4E2E-8D29-D7AC7F61C990}"/>
    <cellStyle name="Vnos 2 2 5 3 5" xfId="17783" xr:uid="{00000000-0005-0000-0000-0000E8580000}"/>
    <cellStyle name="Vnos 2 2 5 3 6" xfId="26930" xr:uid="{E05D6C47-6513-4C1C-8FDD-E782C4485DDC}"/>
    <cellStyle name="Vnos 2 2 5 3 7" xfId="33217" xr:uid="{619F5A70-A09D-41E5-BC26-9F10A16F8CC1}"/>
    <cellStyle name="Vnos 2 2 5 3 8" xfId="33891" xr:uid="{13C2C2B9-F060-4188-A80F-1FA0D2004E2C}"/>
    <cellStyle name="Vnos 2 2 5 3 9" xfId="31244" xr:uid="{138E2B87-5EAA-48E6-BDB8-05842A17D4D6}"/>
    <cellStyle name="Vnos 2 2 5 4" xfId="2985" xr:uid="{00000000-0005-0000-0000-0000E9580000}"/>
    <cellStyle name="Vnos 2 2 5 4 10" xfId="45119" xr:uid="{D8B642C8-5512-44F1-980E-AD44D008F07B}"/>
    <cellStyle name="Vnos 2 2 5 4 11" xfId="51739" xr:uid="{9E188404-249E-42D9-92E8-41942D595BE3}"/>
    <cellStyle name="Vnos 2 2 5 4 2" xfId="5884" xr:uid="{00000000-0005-0000-0000-0000EA580000}"/>
    <cellStyle name="Vnos 2 2 5 4 2 10" xfId="54116" xr:uid="{D027CC2D-B899-4AFC-BA20-37753A8E90FA}"/>
    <cellStyle name="Vnos 2 2 5 4 2 2" xfId="14744" xr:uid="{00000000-0005-0000-0000-0000EB580000}"/>
    <cellStyle name="Vnos 2 2 5 4 2 2 2" xfId="23848" xr:uid="{00000000-0005-0000-0000-0000EC580000}"/>
    <cellStyle name="Vnos 2 2 5 4 2 3" xfId="11681" xr:uid="{00000000-0005-0000-0000-0000ED580000}"/>
    <cellStyle name="Vnos 2 2 5 4 2 4" xfId="20785" xr:uid="{00000000-0005-0000-0000-0000EE580000}"/>
    <cellStyle name="Vnos 2 2 5 4 2 5" xfId="29411" xr:uid="{B4D9D7CF-1046-4F5A-B73A-8503B571A45C}"/>
    <cellStyle name="Vnos 2 2 5 4 2 6" xfId="35425" xr:uid="{A204DF3C-E440-4B75-9BC9-3569CD852B1F}"/>
    <cellStyle name="Vnos 2 2 5 4 2 7" xfId="37774" xr:uid="{3D4CEF63-CD84-4652-81CB-1CF6F74C598A}"/>
    <cellStyle name="Vnos 2 2 5 4 2 8" xfId="32039" xr:uid="{3722AD78-1D59-4627-A36A-9B66D26B9999}"/>
    <cellStyle name="Vnos 2 2 5 4 2 9" xfId="47496" xr:uid="{14C69A81-5750-4DDF-9E35-CCF734CD9419}"/>
    <cellStyle name="Vnos 2 2 5 4 3" xfId="13184" xr:uid="{00000000-0005-0000-0000-0000EF580000}"/>
    <cellStyle name="Vnos 2 2 5 4 3 2" xfId="22288" xr:uid="{00000000-0005-0000-0000-0000F0580000}"/>
    <cellStyle name="Vnos 2 2 5 4 4" xfId="8783" xr:uid="{00000000-0005-0000-0000-0000F1580000}"/>
    <cellStyle name="Vnos 2 2 5 4 5" xfId="17887" xr:uid="{00000000-0005-0000-0000-0000F2580000}"/>
    <cellStyle name="Vnos 2 2 5 4 6" xfId="27034" xr:uid="{2E8030FB-E18A-41D4-B7C4-F13A55B92361}"/>
    <cellStyle name="Vnos 2 2 5 4 7" xfId="33321" xr:uid="{145DAA71-38C0-4010-A765-5F8D6DC0E03B}"/>
    <cellStyle name="Vnos 2 2 5 4 8" xfId="34007" xr:uid="{29BDFFA7-4263-4F95-BE81-6668219555D1}"/>
    <cellStyle name="Vnos 2 2 5 4 9" xfId="40297" xr:uid="{5F4DC4A2-BC9E-43BF-A25D-2F0D203C7885}"/>
    <cellStyle name="Vnos 2 2 5 5" xfId="3108" xr:uid="{00000000-0005-0000-0000-0000F3580000}"/>
    <cellStyle name="Vnos 2 2 5 5 10" xfId="45242" xr:uid="{03C678B9-079C-420F-AF14-198D736BD6DD}"/>
    <cellStyle name="Vnos 2 2 5 5 11" xfId="51862" xr:uid="{BBA6BACD-4E29-471C-B7B4-B73E6834A0CB}"/>
    <cellStyle name="Vnos 2 2 5 5 2" xfId="6007" xr:uid="{00000000-0005-0000-0000-0000F4580000}"/>
    <cellStyle name="Vnos 2 2 5 5 2 10" xfId="52655" xr:uid="{23A4B69B-5DB7-41FC-8CE6-103D34D1CDF7}"/>
    <cellStyle name="Vnos 2 2 5 5 2 2" xfId="14867" xr:uid="{00000000-0005-0000-0000-0000F5580000}"/>
    <cellStyle name="Vnos 2 2 5 5 2 2 2" xfId="23971" xr:uid="{00000000-0005-0000-0000-0000F6580000}"/>
    <cellStyle name="Vnos 2 2 5 5 2 3" xfId="11804" xr:uid="{00000000-0005-0000-0000-0000F7580000}"/>
    <cellStyle name="Vnos 2 2 5 5 2 4" xfId="20908" xr:uid="{00000000-0005-0000-0000-0000F8580000}"/>
    <cellStyle name="Vnos 2 2 5 5 2 5" xfId="27950" xr:uid="{501FA33F-7C72-41C2-861E-483FBC272968}"/>
    <cellStyle name="Vnos 2 2 5 5 2 6" xfId="34120" xr:uid="{4572A9D7-3B85-498F-A05D-CDBAA8533612}"/>
    <cellStyle name="Vnos 2 2 5 5 2 7" xfId="37352" xr:uid="{EED78E83-4674-43E2-9592-001F7FCD8D70}"/>
    <cellStyle name="Vnos 2 2 5 5 2 8" xfId="34142" xr:uid="{7A9DD283-266E-45FA-9895-68FC7810C8B1}"/>
    <cellStyle name="Vnos 2 2 5 5 2 9" xfId="46035" xr:uid="{2C589B7F-1C56-4265-9077-B4AD248BB90C}"/>
    <cellStyle name="Vnos 2 2 5 5 3" xfId="13307" xr:uid="{00000000-0005-0000-0000-0000F9580000}"/>
    <cellStyle name="Vnos 2 2 5 5 3 2" xfId="22411" xr:uid="{00000000-0005-0000-0000-0000FA580000}"/>
    <cellStyle name="Vnos 2 2 5 5 4" xfId="8906" xr:uid="{00000000-0005-0000-0000-0000FB580000}"/>
    <cellStyle name="Vnos 2 2 5 5 5" xfId="18010" xr:uid="{00000000-0005-0000-0000-0000FC580000}"/>
    <cellStyle name="Vnos 2 2 5 5 6" xfId="27157" xr:uid="{342AFA43-2B12-4DF6-85A9-DE23ED71708F}"/>
    <cellStyle name="Vnos 2 2 5 5 7" xfId="33444" xr:uid="{F62DAD78-B6E0-4BF2-B91C-193563CB1268}"/>
    <cellStyle name="Vnos 2 2 5 5 8" xfId="36942" xr:uid="{CE1F437B-86A3-4B13-9A15-2859E0FE8004}"/>
    <cellStyle name="Vnos 2 2 5 5 9" xfId="40711" xr:uid="{BBEB398F-B02C-4D8B-9A75-70F6A4FC1D64}"/>
    <cellStyle name="Vnos 2 2 5 6" xfId="3180" xr:uid="{00000000-0005-0000-0000-0000FD580000}"/>
    <cellStyle name="Vnos 2 2 5 6 10" xfId="45314" xr:uid="{9170907D-5CF5-4FE9-B6D5-AC9CF04A943F}"/>
    <cellStyle name="Vnos 2 2 5 6 11" xfId="51934" xr:uid="{1533BC86-7B49-41AE-A350-B0FEFCC23014}"/>
    <cellStyle name="Vnos 2 2 5 6 2" xfId="6079" xr:uid="{00000000-0005-0000-0000-0000FE580000}"/>
    <cellStyle name="Vnos 2 2 5 6 2 2" xfId="14939" xr:uid="{00000000-0005-0000-0000-0000FF580000}"/>
    <cellStyle name="Vnos 2 2 5 6 2 2 2" xfId="24043" xr:uid="{00000000-0005-0000-0000-000000590000}"/>
    <cellStyle name="Vnos 2 2 5 6 2 3" xfId="11876" xr:uid="{00000000-0005-0000-0000-000001590000}"/>
    <cellStyle name="Vnos 2 2 5 6 2 4" xfId="20980" xr:uid="{00000000-0005-0000-0000-000002590000}"/>
    <cellStyle name="Vnos 2 2 5 6 3" xfId="13379" xr:uid="{00000000-0005-0000-0000-000003590000}"/>
    <cellStyle name="Vnos 2 2 5 6 3 2" xfId="22483" xr:uid="{00000000-0005-0000-0000-000004590000}"/>
    <cellStyle name="Vnos 2 2 5 6 4" xfId="8978" xr:uid="{00000000-0005-0000-0000-000005590000}"/>
    <cellStyle name="Vnos 2 2 5 6 5" xfId="18082" xr:uid="{00000000-0005-0000-0000-000006590000}"/>
    <cellStyle name="Vnos 2 2 5 6 6" xfId="27229" xr:uid="{2C24FE37-D3C3-42DA-8AB6-550CEF9673C0}"/>
    <cellStyle name="Vnos 2 2 5 6 7" xfId="33516" xr:uid="{9E9D68C1-49E3-45BF-A292-684BC9A122AA}"/>
    <cellStyle name="Vnos 2 2 5 6 8" xfId="38667" xr:uid="{FF22B5CC-7D59-4C8C-B0FE-FAF55F97DFA0}"/>
    <cellStyle name="Vnos 2 2 5 6 9" xfId="38374" xr:uid="{AB5E362C-68DE-483D-BCC1-1086FDB53ABC}"/>
    <cellStyle name="Vnos 2 2 5 7" xfId="3257" xr:uid="{00000000-0005-0000-0000-000007590000}"/>
    <cellStyle name="Vnos 2 2 5 7 10" xfId="45391" xr:uid="{2D1C938B-FC97-4800-A030-CBE88B434941}"/>
    <cellStyle name="Vnos 2 2 5 7 11" xfId="52011" xr:uid="{8454D158-121E-4D55-8B07-889D5F4004EA}"/>
    <cellStyle name="Vnos 2 2 5 7 2" xfId="6156" xr:uid="{00000000-0005-0000-0000-000008590000}"/>
    <cellStyle name="Vnos 2 2 5 7 2 2" xfId="15016" xr:uid="{00000000-0005-0000-0000-000009590000}"/>
    <cellStyle name="Vnos 2 2 5 7 2 2 2" xfId="24120" xr:uid="{00000000-0005-0000-0000-00000A590000}"/>
    <cellStyle name="Vnos 2 2 5 7 2 3" xfId="11953" xr:uid="{00000000-0005-0000-0000-00000B590000}"/>
    <cellStyle name="Vnos 2 2 5 7 2 4" xfId="21057" xr:uid="{00000000-0005-0000-0000-00000C590000}"/>
    <cellStyle name="Vnos 2 2 5 7 3" xfId="13456" xr:uid="{00000000-0005-0000-0000-00000D590000}"/>
    <cellStyle name="Vnos 2 2 5 7 3 2" xfId="22560" xr:uid="{00000000-0005-0000-0000-00000E590000}"/>
    <cellStyle name="Vnos 2 2 5 7 4" xfId="9055" xr:uid="{00000000-0005-0000-0000-00000F590000}"/>
    <cellStyle name="Vnos 2 2 5 7 5" xfId="18159" xr:uid="{00000000-0005-0000-0000-000010590000}"/>
    <cellStyle name="Vnos 2 2 5 7 6" xfId="27306" xr:uid="{FAD91B7C-8EFC-4A31-9D2E-207146136C46}"/>
    <cellStyle name="Vnos 2 2 5 7 7" xfId="33593" xr:uid="{BA612980-AEE8-429C-9880-03EA3E43E2DA}"/>
    <cellStyle name="Vnos 2 2 5 7 8" xfId="37318" xr:uid="{5A7902B1-1AA2-4046-92AC-D83E197E548A}"/>
    <cellStyle name="Vnos 2 2 5 7 9" xfId="40305" xr:uid="{B83465C3-7C7F-4D82-B299-7F41D8BF84AB}"/>
    <cellStyle name="Vnos 2 2 5 8" xfId="5066" xr:uid="{00000000-0005-0000-0000-000011590000}"/>
    <cellStyle name="Vnos 2 2 5 8 10" xfId="53335" xr:uid="{E1246DE4-AED9-4C20-B997-6CBD3FB0CFFB}"/>
    <cellStyle name="Vnos 2 2 5 8 2" xfId="13926" xr:uid="{00000000-0005-0000-0000-000012590000}"/>
    <cellStyle name="Vnos 2 2 5 8 2 2" xfId="23030" xr:uid="{00000000-0005-0000-0000-000013590000}"/>
    <cellStyle name="Vnos 2 2 5 8 3" xfId="10863" xr:uid="{00000000-0005-0000-0000-000014590000}"/>
    <cellStyle name="Vnos 2 2 5 8 4" xfId="19967" xr:uid="{00000000-0005-0000-0000-000015590000}"/>
    <cellStyle name="Vnos 2 2 5 8 5" xfId="28630" xr:uid="{DD68F10A-E676-4EE8-B76A-4402C86496BA}"/>
    <cellStyle name="Vnos 2 2 5 8 6" xfId="34686" xr:uid="{9734683D-E0FE-4FB4-BD7C-B8B56A471E13}"/>
    <cellStyle name="Vnos 2 2 5 8 7" xfId="34362" xr:uid="{C311A4C5-5D87-4A17-B172-1B539361324E}"/>
    <cellStyle name="Vnos 2 2 5 8 8" xfId="34434" xr:uid="{9967CE9A-21D0-4F10-BF51-2157DF22C913}"/>
    <cellStyle name="Vnos 2 2 5 8 9" xfId="46715" xr:uid="{ADDF99AE-7F83-452E-A01E-F231B235198A}"/>
    <cellStyle name="Vnos 2 2 5 9" xfId="12366" xr:uid="{00000000-0005-0000-0000-000016590000}"/>
    <cellStyle name="Vnos 2 2 5 9 2" xfId="21470" xr:uid="{00000000-0005-0000-0000-000017590000}"/>
    <cellStyle name="Vnos 2 2 6" xfId="1560" xr:uid="{00000000-0005-0000-0000-000018590000}"/>
    <cellStyle name="Vnos 2 2 6 10" xfId="7362" xr:uid="{00000000-0005-0000-0000-000019590000}"/>
    <cellStyle name="Vnos 2 2 6 11" xfId="16466" xr:uid="{00000000-0005-0000-0000-00001A590000}"/>
    <cellStyle name="Vnos 2 2 6 12" xfId="25611" xr:uid="{57A78B7B-4316-45D5-9FFB-8EB08C05CE3F}"/>
    <cellStyle name="Vnos 2 2 6 13" xfId="32015" xr:uid="{E0012679-D595-40E1-BFC9-2F583644DF6D}"/>
    <cellStyle name="Vnos 2 2 6 14" xfId="34617" xr:uid="{2E737396-8A20-4B9C-8B18-F35615CDACE4}"/>
    <cellStyle name="Vnos 2 2 6 15" xfId="36719" xr:uid="{9DFCBA0C-9B77-45B9-93D6-DEE8BD14BD71}"/>
    <cellStyle name="Vnos 2 2 6 16" xfId="43698" xr:uid="{DF0A3133-410F-465A-9434-0B998B2D3061}"/>
    <cellStyle name="Vnos 2 2 6 17" xfId="50318" xr:uid="{EA6B36A2-816E-4801-9EB2-6B0368C00B30}"/>
    <cellStyle name="Vnos 2 2 6 2" xfId="2224" xr:uid="{00000000-0005-0000-0000-00001B590000}"/>
    <cellStyle name="Vnos 2 2 6 2 10" xfId="44358" xr:uid="{C5938457-F8DB-47FD-A87A-951DBE7ECAF5}"/>
    <cellStyle name="Vnos 2 2 6 2 11" xfId="50978" xr:uid="{6FEB1C47-E9DD-4351-A369-5D96117774FF}"/>
    <cellStyle name="Vnos 2 2 6 2 2" xfId="5123" xr:uid="{00000000-0005-0000-0000-00001C590000}"/>
    <cellStyle name="Vnos 2 2 6 2 2 10" xfId="54381" xr:uid="{093D8A06-A94F-47D7-B1A6-3009565959E5}"/>
    <cellStyle name="Vnos 2 2 6 2 2 2" xfId="13983" xr:uid="{00000000-0005-0000-0000-00001D590000}"/>
    <cellStyle name="Vnos 2 2 6 2 2 2 2" xfId="23087" xr:uid="{00000000-0005-0000-0000-00001E590000}"/>
    <cellStyle name="Vnos 2 2 6 2 2 3" xfId="10920" xr:uid="{00000000-0005-0000-0000-00001F590000}"/>
    <cellStyle name="Vnos 2 2 6 2 2 4" xfId="20024" xr:uid="{00000000-0005-0000-0000-000020590000}"/>
    <cellStyle name="Vnos 2 2 6 2 2 5" xfId="29676" xr:uid="{DF193C20-7FD9-445F-B58E-6911461C4D38}"/>
    <cellStyle name="Vnos 2 2 6 2 2 6" xfId="35690" xr:uid="{24112EAD-F86A-484D-BF75-760AFC088EE3}"/>
    <cellStyle name="Vnos 2 2 6 2 2 7" xfId="37610" xr:uid="{39ADD09E-B7F2-4ED2-B406-D2FC116BFEDA}"/>
    <cellStyle name="Vnos 2 2 6 2 2 8" xfId="36717" xr:uid="{F6E97EFA-3063-4C87-BADF-0C83A65CB7E4}"/>
    <cellStyle name="Vnos 2 2 6 2 2 9" xfId="47761" xr:uid="{A1298384-6854-47EB-8D7D-64241D58EE93}"/>
    <cellStyle name="Vnos 2 2 6 2 3" xfId="12423" xr:uid="{00000000-0005-0000-0000-000021590000}"/>
    <cellStyle name="Vnos 2 2 6 2 3 2" xfId="21527" xr:uid="{00000000-0005-0000-0000-000022590000}"/>
    <cellStyle name="Vnos 2 2 6 2 3 3" xfId="29289" xr:uid="{413F9BCC-AB23-4208-9DCA-5F3910433B77}"/>
    <cellStyle name="Vnos 2 2 6 2 3 4" xfId="35303" xr:uid="{50BBAD98-6C53-4A30-89EE-085864826AD1}"/>
    <cellStyle name="Vnos 2 2 6 2 3 5" xfId="32315" xr:uid="{8B94DBE7-1095-41A6-B319-41C5A614AEF2}"/>
    <cellStyle name="Vnos 2 2 6 2 3 6" xfId="38108" xr:uid="{2009FE2A-3BD2-485F-83D7-C90260319016}"/>
    <cellStyle name="Vnos 2 2 6 2 3 7" xfId="47374" xr:uid="{3CFA65EA-94AA-44AF-9B62-F61198E53BAD}"/>
    <cellStyle name="Vnos 2 2 6 2 3 8" xfId="53994" xr:uid="{A3B6A3BA-1421-4687-8DF4-B1416A8DC773}"/>
    <cellStyle name="Vnos 2 2 6 2 4" xfId="8022" xr:uid="{00000000-0005-0000-0000-000023590000}"/>
    <cellStyle name="Vnos 2 2 6 2 4 2" xfId="29025" xr:uid="{3B1FABFB-FDAA-4FD5-A84C-C6A16D2E3E97}"/>
    <cellStyle name="Vnos 2 2 6 2 4 3" xfId="35039" xr:uid="{9AD498DC-C48F-4151-866B-238C8EEBE9E7}"/>
    <cellStyle name="Vnos 2 2 6 2 4 4" xfId="32140" xr:uid="{8CB95256-9822-43E9-B3E2-B9DD7469150C}"/>
    <cellStyle name="Vnos 2 2 6 2 4 5" xfId="39703" xr:uid="{CF0183B2-CE5D-4593-8483-88D2867C6E39}"/>
    <cellStyle name="Vnos 2 2 6 2 4 6" xfId="47110" xr:uid="{F593835B-52B1-470E-BAAB-9DAF24A804D4}"/>
    <cellStyle name="Vnos 2 2 6 2 4 7" xfId="53730" xr:uid="{8C75BE77-97DE-4680-A568-1EE16C178739}"/>
    <cellStyle name="Vnos 2 2 6 2 5" xfId="17126" xr:uid="{00000000-0005-0000-0000-000024590000}"/>
    <cellStyle name="Vnos 2 2 6 2 6" xfId="26273" xr:uid="{DE98285A-BA65-4A61-AAB0-8CA7F1B013BD}"/>
    <cellStyle name="Vnos 2 2 6 2 7" xfId="32560" xr:uid="{9F8E7064-CDA2-47A6-A703-0453CE86F7EE}"/>
    <cellStyle name="Vnos 2 2 6 2 8" xfId="37286" xr:uid="{A27CB172-C0A4-4F90-875F-0EF0804F6EE5}"/>
    <cellStyle name="Vnos 2 2 6 2 9" xfId="40326" xr:uid="{8A2D4707-64F1-4A9C-A17C-7141BD954E4D}"/>
    <cellStyle name="Vnos 2 2 6 3" xfId="1080" xr:uid="{00000000-0005-0000-0000-000025590000}"/>
    <cellStyle name="Vnos 2 2 6 3 10" xfId="43218" xr:uid="{3F404718-CCF2-4517-BCEB-369522339C39}"/>
    <cellStyle name="Vnos 2 2 6 3 11" xfId="49838" xr:uid="{602187EB-1BB6-4094-BA61-841EAAA0A249}"/>
    <cellStyle name="Vnos 2 2 6 3 2" xfId="3983" xr:uid="{00000000-0005-0000-0000-000026590000}"/>
    <cellStyle name="Vnos 2 2 6 3 2 10" xfId="54263" xr:uid="{09494074-32E9-4C40-95D2-CDF58FCA3B07}"/>
    <cellStyle name="Vnos 2 2 6 3 2 2" xfId="13680" xr:uid="{00000000-0005-0000-0000-000027590000}"/>
    <cellStyle name="Vnos 2 2 6 3 2 2 2" xfId="22784" xr:uid="{00000000-0005-0000-0000-000028590000}"/>
    <cellStyle name="Vnos 2 2 6 3 2 3" xfId="9780" xr:uid="{00000000-0005-0000-0000-000029590000}"/>
    <cellStyle name="Vnos 2 2 6 3 2 4" xfId="18884" xr:uid="{00000000-0005-0000-0000-00002A590000}"/>
    <cellStyle name="Vnos 2 2 6 3 2 5" xfId="29558" xr:uid="{AC33078E-10A9-4DA1-A922-0FFAA61FB394}"/>
    <cellStyle name="Vnos 2 2 6 3 2 6" xfId="35572" xr:uid="{3C0097B5-A597-4D1F-A862-676130238FD3}"/>
    <cellStyle name="Vnos 2 2 6 3 2 7" xfId="38297" xr:uid="{B3A05D37-14CA-433D-82EE-E8EBF0A88DA9}"/>
    <cellStyle name="Vnos 2 2 6 3 2 8" xfId="31307" xr:uid="{D331378B-1360-4431-8285-54A29AC9D42C}"/>
    <cellStyle name="Vnos 2 2 6 3 2 9" xfId="47643" xr:uid="{78D0B315-E774-476E-9B41-52F6CA4DCCAC}"/>
    <cellStyle name="Vnos 2 2 6 3 3" xfId="12120" xr:uid="{00000000-0005-0000-0000-00002B590000}"/>
    <cellStyle name="Vnos 2 2 6 3 3 2" xfId="21224" xr:uid="{00000000-0005-0000-0000-00002C590000}"/>
    <cellStyle name="Vnos 2 2 6 3 3 3" xfId="29166" xr:uid="{FBD1F216-2221-41E6-9D05-352A94A316DF}"/>
    <cellStyle name="Vnos 2 2 6 3 3 4" xfId="35180" xr:uid="{2877649C-9E0A-476B-AF57-5BEFDD4DA935}"/>
    <cellStyle name="Vnos 2 2 6 3 3 5" xfId="31908" xr:uid="{F7F0E151-2531-49F4-BA62-059B59B7DACB}"/>
    <cellStyle name="Vnos 2 2 6 3 3 6" xfId="39782" xr:uid="{D0A45F08-C6C7-408A-B0D5-2F4073C77D1A}"/>
    <cellStyle name="Vnos 2 2 6 3 3 7" xfId="47251" xr:uid="{90CE2C60-9FCA-4447-9F26-056EB58532B5}"/>
    <cellStyle name="Vnos 2 2 6 3 3 8" xfId="53871" xr:uid="{109829E0-EF8C-497F-8B2B-D803AF9F0068}"/>
    <cellStyle name="Vnos 2 2 6 3 4" xfId="6882" xr:uid="{00000000-0005-0000-0000-00002D590000}"/>
    <cellStyle name="Vnos 2 2 6 3 4 2" xfId="28907" xr:uid="{BAF23840-1558-4B82-B152-5028DB58D5F3}"/>
    <cellStyle name="Vnos 2 2 6 3 4 3" xfId="34921" xr:uid="{B1824DB6-55B7-469C-8CF3-0ABD0CC08FBE}"/>
    <cellStyle name="Vnos 2 2 6 3 4 4" xfId="33785" xr:uid="{63927F66-A14B-497B-86AD-1BBFF01DC11C}"/>
    <cellStyle name="Vnos 2 2 6 3 4 5" xfId="39424" xr:uid="{B13CCC16-7652-4507-B221-BCD4DFE04878}"/>
    <cellStyle name="Vnos 2 2 6 3 4 6" xfId="46992" xr:uid="{A4A65F61-974E-4DA7-BCA6-5CC75759D628}"/>
    <cellStyle name="Vnos 2 2 6 3 4 7" xfId="53612" xr:uid="{E20AC9FB-E863-4B1C-8F24-3136B44456B8}"/>
    <cellStyle name="Vnos 2 2 6 3 5" xfId="15986" xr:uid="{00000000-0005-0000-0000-00002E590000}"/>
    <cellStyle name="Vnos 2 2 6 3 6" xfId="25131" xr:uid="{0BB9BC60-1EB8-4D00-9E30-848093FF01E3}"/>
    <cellStyle name="Vnos 2 2 6 3 7" xfId="31625" xr:uid="{E9EFE4D2-4CA5-4E2A-910F-47836B18F01A}"/>
    <cellStyle name="Vnos 2 2 6 3 8" xfId="31556" xr:uid="{016DD5EE-2213-461B-B068-EE8E0625A8DB}"/>
    <cellStyle name="Vnos 2 2 6 3 9" xfId="38293" xr:uid="{4FF13784-9836-4ACC-BCDB-8A4467406730}"/>
    <cellStyle name="Vnos 2 2 6 4" xfId="2394" xr:uid="{00000000-0005-0000-0000-00002F590000}"/>
    <cellStyle name="Vnos 2 2 6 4 10" xfId="44528" xr:uid="{CDA94364-43FF-4F5B-BE70-0FA7F5F0E05D}"/>
    <cellStyle name="Vnos 2 2 6 4 11" xfId="51148" xr:uid="{3F37D598-A4C2-439C-BCE4-762037BFA88C}"/>
    <cellStyle name="Vnos 2 2 6 4 2" xfId="5293" xr:uid="{00000000-0005-0000-0000-000030590000}"/>
    <cellStyle name="Vnos 2 2 6 4 2 10" xfId="54174" xr:uid="{DA5341A2-A050-4005-8584-21A43CB23567}"/>
    <cellStyle name="Vnos 2 2 6 4 2 2" xfId="14153" xr:uid="{00000000-0005-0000-0000-000031590000}"/>
    <cellStyle name="Vnos 2 2 6 4 2 2 2" xfId="23257" xr:uid="{00000000-0005-0000-0000-000032590000}"/>
    <cellStyle name="Vnos 2 2 6 4 2 3" xfId="11090" xr:uid="{00000000-0005-0000-0000-000033590000}"/>
    <cellStyle name="Vnos 2 2 6 4 2 4" xfId="20194" xr:uid="{00000000-0005-0000-0000-000034590000}"/>
    <cellStyle name="Vnos 2 2 6 4 2 5" xfId="29469" xr:uid="{C1001644-DE03-4CBE-876B-66F98C9D8C74}"/>
    <cellStyle name="Vnos 2 2 6 4 2 6" xfId="35483" xr:uid="{4A40A2E3-7557-4CCB-BAB2-5D3C23038554}"/>
    <cellStyle name="Vnos 2 2 6 4 2 7" xfId="37909" xr:uid="{2B94DA25-025B-4466-B925-8C32AD83716A}"/>
    <cellStyle name="Vnos 2 2 6 4 2 8" xfId="38435" xr:uid="{B5FADC83-EF7E-40E8-8000-E011BBC8FF95}"/>
    <cellStyle name="Vnos 2 2 6 4 2 9" xfId="47554" xr:uid="{48BDBB44-DADB-455E-AD2F-8E206FA8EA8D}"/>
    <cellStyle name="Vnos 2 2 6 4 3" xfId="12593" xr:uid="{00000000-0005-0000-0000-000035590000}"/>
    <cellStyle name="Vnos 2 2 6 4 3 2" xfId="21697" xr:uid="{00000000-0005-0000-0000-000036590000}"/>
    <cellStyle name="Vnos 2 2 6 4 4" xfId="8192" xr:uid="{00000000-0005-0000-0000-000037590000}"/>
    <cellStyle name="Vnos 2 2 6 4 5" xfId="17296" xr:uid="{00000000-0005-0000-0000-000038590000}"/>
    <cellStyle name="Vnos 2 2 6 4 6" xfId="26443" xr:uid="{433E007E-0EC8-4325-AAB3-6183C389958E}"/>
    <cellStyle name="Vnos 2 2 6 4 7" xfId="32730" xr:uid="{988E5E3F-E91A-4709-94D3-F5361A05071A}"/>
    <cellStyle name="Vnos 2 2 6 4 8" xfId="34232" xr:uid="{119F5066-C734-4C8A-9A3F-D8F516CD312B}"/>
    <cellStyle name="Vnos 2 2 6 4 9" xfId="36331" xr:uid="{E98ED228-9DF7-4BFD-9BEA-87340E48B7D9}"/>
    <cellStyle name="Vnos 2 2 6 5" xfId="2500" xr:uid="{00000000-0005-0000-0000-000039590000}"/>
    <cellStyle name="Vnos 2 2 6 5 10" xfId="44634" xr:uid="{D4B72202-F843-426F-8175-C001CEE013C1}"/>
    <cellStyle name="Vnos 2 2 6 5 11" xfId="51254" xr:uid="{75CF1713-31C0-4DA5-A144-A2B1678A7F40}"/>
    <cellStyle name="Vnos 2 2 6 5 2" xfId="5399" xr:uid="{00000000-0005-0000-0000-00003A590000}"/>
    <cellStyle name="Vnos 2 2 6 5 2 10" xfId="54520" xr:uid="{037DCEB6-64EC-4AC4-8A5C-5B32DE8EC279}"/>
    <cellStyle name="Vnos 2 2 6 5 2 2" xfId="14259" xr:uid="{00000000-0005-0000-0000-00003B590000}"/>
    <cellStyle name="Vnos 2 2 6 5 2 2 2" xfId="23363" xr:uid="{00000000-0005-0000-0000-00003C590000}"/>
    <cellStyle name="Vnos 2 2 6 5 2 3" xfId="11196" xr:uid="{00000000-0005-0000-0000-00003D590000}"/>
    <cellStyle name="Vnos 2 2 6 5 2 4" xfId="20300" xr:uid="{00000000-0005-0000-0000-00003E590000}"/>
    <cellStyle name="Vnos 2 2 6 5 2 5" xfId="29815" xr:uid="{F840872D-75CC-4733-AA6D-479319316592}"/>
    <cellStyle name="Vnos 2 2 6 5 2 6" xfId="35829" xr:uid="{2250C38C-4F3F-4B78-A2D7-EEE4F6F654BA}"/>
    <cellStyle name="Vnos 2 2 6 5 2 7" xfId="37853" xr:uid="{44ACBE6D-3DF4-4681-8CB1-106900E470C3}"/>
    <cellStyle name="Vnos 2 2 6 5 2 8" xfId="39555" xr:uid="{2615974F-4960-4146-930C-4BFF1E9A9730}"/>
    <cellStyle name="Vnos 2 2 6 5 2 9" xfId="47900" xr:uid="{B460D549-88B0-48F6-A60A-33AAD64643AB}"/>
    <cellStyle name="Vnos 2 2 6 5 3" xfId="12699" xr:uid="{00000000-0005-0000-0000-00003F590000}"/>
    <cellStyle name="Vnos 2 2 6 5 3 2" xfId="21803" xr:uid="{00000000-0005-0000-0000-000040590000}"/>
    <cellStyle name="Vnos 2 2 6 5 4" xfId="8298" xr:uid="{00000000-0005-0000-0000-000041590000}"/>
    <cellStyle name="Vnos 2 2 6 5 5" xfId="17402" xr:uid="{00000000-0005-0000-0000-000042590000}"/>
    <cellStyle name="Vnos 2 2 6 5 6" xfId="26549" xr:uid="{45CFF5C9-B456-47BE-AE93-96BF17187E68}"/>
    <cellStyle name="Vnos 2 2 6 5 7" xfId="32836" xr:uid="{D7315B12-3F67-47AC-868C-027084636DBB}"/>
    <cellStyle name="Vnos 2 2 6 5 8" xfId="37110" xr:uid="{0F2B2D05-73BA-40A0-83B4-BF27011F5268}"/>
    <cellStyle name="Vnos 2 2 6 5 9" xfId="37866" xr:uid="{3A6EE4B6-0225-4670-A757-227972F84D9B}"/>
    <cellStyle name="Vnos 2 2 6 6" xfId="2384" xr:uid="{00000000-0005-0000-0000-000043590000}"/>
    <cellStyle name="Vnos 2 2 6 6 10" xfId="44518" xr:uid="{B3D24ACD-7E3B-4638-92AB-90276AA28648}"/>
    <cellStyle name="Vnos 2 2 6 6 11" xfId="51138" xr:uid="{39115845-5886-4A98-9231-B827748CDD1B}"/>
    <cellStyle name="Vnos 2 2 6 6 2" xfId="5283" xr:uid="{00000000-0005-0000-0000-000044590000}"/>
    <cellStyle name="Vnos 2 2 6 6 2 2" xfId="14143" xr:uid="{00000000-0005-0000-0000-000045590000}"/>
    <cellStyle name="Vnos 2 2 6 6 2 2 2" xfId="23247" xr:uid="{00000000-0005-0000-0000-000046590000}"/>
    <cellStyle name="Vnos 2 2 6 6 2 3" xfId="11080" xr:uid="{00000000-0005-0000-0000-000047590000}"/>
    <cellStyle name="Vnos 2 2 6 6 2 4" xfId="20184" xr:uid="{00000000-0005-0000-0000-000048590000}"/>
    <cellStyle name="Vnos 2 2 6 6 3" xfId="12583" xr:uid="{00000000-0005-0000-0000-000049590000}"/>
    <cellStyle name="Vnos 2 2 6 6 3 2" xfId="21687" xr:uid="{00000000-0005-0000-0000-00004A590000}"/>
    <cellStyle name="Vnos 2 2 6 6 4" xfId="8182" xr:uid="{00000000-0005-0000-0000-00004B590000}"/>
    <cellStyle name="Vnos 2 2 6 6 5" xfId="17286" xr:uid="{00000000-0005-0000-0000-00004C590000}"/>
    <cellStyle name="Vnos 2 2 6 6 6" xfId="26433" xr:uid="{C9F5DE5A-BC6B-41EB-9F79-14631829CC89}"/>
    <cellStyle name="Vnos 2 2 6 6 7" xfId="32720" xr:uid="{08643F65-0D19-494F-AA46-386B0ADE182D}"/>
    <cellStyle name="Vnos 2 2 6 6 8" xfId="39083" xr:uid="{8C60960C-62FD-4C3C-9474-0A2C142CC0A0}"/>
    <cellStyle name="Vnos 2 2 6 6 9" xfId="38129" xr:uid="{C7956287-DBF7-46E9-9C90-644433CE1914}"/>
    <cellStyle name="Vnos 2 2 6 7" xfId="2225" xr:uid="{00000000-0005-0000-0000-00004D590000}"/>
    <cellStyle name="Vnos 2 2 6 7 10" xfId="44359" xr:uid="{534D8E4E-4745-4157-8E50-BEFDFD98CCF1}"/>
    <cellStyle name="Vnos 2 2 6 7 11" xfId="50979" xr:uid="{0F755807-13B5-4E58-B9B7-E7D49108BD52}"/>
    <cellStyle name="Vnos 2 2 6 7 2" xfId="5124" xr:uid="{00000000-0005-0000-0000-00004E590000}"/>
    <cellStyle name="Vnos 2 2 6 7 2 2" xfId="13984" xr:uid="{00000000-0005-0000-0000-00004F590000}"/>
    <cellStyle name="Vnos 2 2 6 7 2 2 2" xfId="23088" xr:uid="{00000000-0005-0000-0000-000050590000}"/>
    <cellStyle name="Vnos 2 2 6 7 2 3" xfId="10921" xr:uid="{00000000-0005-0000-0000-000051590000}"/>
    <cellStyle name="Vnos 2 2 6 7 2 4" xfId="20025" xr:uid="{00000000-0005-0000-0000-000052590000}"/>
    <cellStyle name="Vnos 2 2 6 7 3" xfId="12424" xr:uid="{00000000-0005-0000-0000-000053590000}"/>
    <cellStyle name="Vnos 2 2 6 7 3 2" xfId="21528" xr:uid="{00000000-0005-0000-0000-000054590000}"/>
    <cellStyle name="Vnos 2 2 6 7 4" xfId="8023" xr:uid="{00000000-0005-0000-0000-000055590000}"/>
    <cellStyle name="Vnos 2 2 6 7 5" xfId="17127" xr:uid="{00000000-0005-0000-0000-000056590000}"/>
    <cellStyle name="Vnos 2 2 6 7 6" xfId="26274" xr:uid="{FFA6B584-B8C5-486E-AB5B-3A0E04F127DD}"/>
    <cellStyle name="Vnos 2 2 6 7 7" xfId="32561" xr:uid="{CB203D6F-D8CF-45FA-81D6-F6A7FE86109F}"/>
    <cellStyle name="Vnos 2 2 6 7 8" xfId="33765" xr:uid="{555B92DA-28C2-48E0-8AC2-F7B20A11F535}"/>
    <cellStyle name="Vnos 2 2 6 7 9" xfId="34571" xr:uid="{0F34A74B-82D9-467E-8117-4FFD602F6B15}"/>
    <cellStyle name="Vnos 2 2 6 8" xfId="4463" xr:uid="{00000000-0005-0000-0000-000057590000}"/>
    <cellStyle name="Vnos 2 2 6 8 10" xfId="53523" xr:uid="{4F7A62BF-4815-4A9E-830F-A68EF60F30AC}"/>
    <cellStyle name="Vnos 2 2 6 8 2" xfId="13826" xr:uid="{00000000-0005-0000-0000-000058590000}"/>
    <cellStyle name="Vnos 2 2 6 8 2 2" xfId="22930" xr:uid="{00000000-0005-0000-0000-000059590000}"/>
    <cellStyle name="Vnos 2 2 6 8 3" xfId="10260" xr:uid="{00000000-0005-0000-0000-00005A590000}"/>
    <cellStyle name="Vnos 2 2 6 8 4" xfId="19364" xr:uid="{00000000-0005-0000-0000-00005B590000}"/>
    <cellStyle name="Vnos 2 2 6 8 5" xfId="28818" xr:uid="{23034F3D-0D4B-49BC-8E2F-9A1C5C893C14}"/>
    <cellStyle name="Vnos 2 2 6 8 6" xfId="34832" xr:uid="{D8FCC5C9-CAB5-4197-B7EB-DA77412CA89D}"/>
    <cellStyle name="Vnos 2 2 6 8 7" xfId="34773" xr:uid="{F091AC0D-3BA6-448E-8E1F-EAA4405D099E}"/>
    <cellStyle name="Vnos 2 2 6 8 8" xfId="36965" xr:uid="{7AFCEA81-2A8A-43C2-BF78-2C02A5BB6DB6}"/>
    <cellStyle name="Vnos 2 2 6 8 9" xfId="46903" xr:uid="{CD212BE4-DE52-4502-B8F8-E1A472EC03FC}"/>
    <cellStyle name="Vnos 2 2 6 9" xfId="12266" xr:uid="{00000000-0005-0000-0000-00005C590000}"/>
    <cellStyle name="Vnos 2 2 6 9 2" xfId="21370" xr:uid="{00000000-0005-0000-0000-00005D590000}"/>
    <cellStyle name="Vnos 2 2 7" xfId="939" xr:uid="{00000000-0005-0000-0000-00005E590000}"/>
    <cellStyle name="Vnos 2 2 7 10" xfId="43077" xr:uid="{8A6BE15F-C4BC-4352-A04F-80D0EC709684}"/>
    <cellStyle name="Vnos 2 2 7 11" xfId="49697" xr:uid="{4382ECDE-108D-45B3-B35D-3BB19AFA806F}"/>
    <cellStyle name="Vnos 2 2 7 2" xfId="3842" xr:uid="{00000000-0005-0000-0000-00005F590000}"/>
    <cellStyle name="Vnos 2 2 7 2 10" xfId="53975" xr:uid="{AB1524D9-1CA9-48FB-82F1-A3F4204F8DEE}"/>
    <cellStyle name="Vnos 2 2 7 2 2" xfId="13619" xr:uid="{00000000-0005-0000-0000-000060590000}"/>
    <cellStyle name="Vnos 2 2 7 2 2 2" xfId="22723" xr:uid="{00000000-0005-0000-0000-000061590000}"/>
    <cellStyle name="Vnos 2 2 7 2 3" xfId="9639" xr:uid="{00000000-0005-0000-0000-000062590000}"/>
    <cellStyle name="Vnos 2 2 7 2 4" xfId="18743" xr:uid="{00000000-0005-0000-0000-000063590000}"/>
    <cellStyle name="Vnos 2 2 7 2 5" xfId="29270" xr:uid="{DB0DEF89-8B77-48F8-AFC9-530B3405B42A}"/>
    <cellStyle name="Vnos 2 2 7 2 6" xfId="35284" xr:uid="{CE983B30-37F4-4D29-8E37-3D98CE1C16E5}"/>
    <cellStyle name="Vnos 2 2 7 2 7" xfId="38363" xr:uid="{45588E1A-4AFC-4840-8854-6A55F3000929}"/>
    <cellStyle name="Vnos 2 2 7 2 8" xfId="37566" xr:uid="{4E94A3D0-36FB-4E6C-B384-4237D5FC3415}"/>
    <cellStyle name="Vnos 2 2 7 2 9" xfId="47355" xr:uid="{48ADD445-1896-45C8-A628-0FB1FFE3C397}"/>
    <cellStyle name="Vnos 2 2 7 3" xfId="12059" xr:uid="{00000000-0005-0000-0000-000064590000}"/>
    <cellStyle name="Vnos 2 2 7 3 2" xfId="21163" xr:uid="{00000000-0005-0000-0000-000065590000}"/>
    <cellStyle name="Vnos 2 2 7 3 3" xfId="29101" xr:uid="{25CEC5A9-E24A-4903-B3A6-C6864CAF3C3F}"/>
    <cellStyle name="Vnos 2 2 7 3 4" xfId="35115" xr:uid="{65892CD8-6D22-4655-B3D0-123DE09FCB44}"/>
    <cellStyle name="Vnos 2 2 7 3 5" xfId="36513" xr:uid="{EB6688F9-57E4-4B67-A11B-B26199C46960}"/>
    <cellStyle name="Vnos 2 2 7 3 6" xfId="38959" xr:uid="{CDBB8F9C-AB14-4F27-9280-1BC662D616B0}"/>
    <cellStyle name="Vnos 2 2 7 3 7" xfId="47186" xr:uid="{7108E2AB-A352-4C09-9D7C-764563066518}"/>
    <cellStyle name="Vnos 2 2 7 3 8" xfId="53806" xr:uid="{55849761-A911-4B3E-B4BC-D86AE17E87D2}"/>
    <cellStyle name="Vnos 2 2 7 4" xfId="6741" xr:uid="{00000000-0005-0000-0000-000066590000}"/>
    <cellStyle name="Vnos 2 2 7 4 2" xfId="28307" xr:uid="{BB3BDB5D-D4AC-4FA9-B01A-019340AD6A72}"/>
    <cellStyle name="Vnos 2 2 7 4 3" xfId="34421" xr:uid="{9DD344B5-33CB-4C69-B43D-4105567840BF}"/>
    <cellStyle name="Vnos 2 2 7 4 4" xfId="37792" xr:uid="{E3FBE27B-C413-4587-9370-CE5E39252A29}"/>
    <cellStyle name="Vnos 2 2 7 4 5" xfId="36858" xr:uid="{BB5E3642-6FEC-4A59-9B82-F5E77683E25D}"/>
    <cellStyle name="Vnos 2 2 7 4 6" xfId="46392" xr:uid="{266BCDCC-DB20-4902-A455-29CA1078BAE4}"/>
    <cellStyle name="Vnos 2 2 7 4 7" xfId="53012" xr:uid="{FBF228EB-F1AC-4047-9938-4E3F1D17EBD8}"/>
    <cellStyle name="Vnos 2 2 7 5" xfId="15845" xr:uid="{00000000-0005-0000-0000-000067590000}"/>
    <cellStyle name="Vnos 2 2 7 6" xfId="24990" xr:uid="{01F32C1A-6E0B-48B8-AABA-6E3B01C1EDDD}"/>
    <cellStyle name="Vnos 2 2 7 7" xfId="31504" xr:uid="{3C125D3B-E9F2-4DB6-8189-8F93D092F289}"/>
    <cellStyle name="Vnos 2 2 7 8" xfId="38400" xr:uid="{7A957D71-06D1-4D86-BD85-8EFE74CA3348}"/>
    <cellStyle name="Vnos 2 2 7 9" xfId="40441" xr:uid="{6983356C-86FC-4EBE-BB74-D221085AAAD6}"/>
    <cellStyle name="Vnos 2 2 8" xfId="849" xr:uid="{00000000-0005-0000-0000-000068590000}"/>
    <cellStyle name="Vnos 2 2 8 10" xfId="42987" xr:uid="{DBA1867A-0F95-47DB-A69C-6A38DA7652CC}"/>
    <cellStyle name="Vnos 2 2 8 11" xfId="49607" xr:uid="{5CB14560-A726-4089-A44B-C58D0F054AD1}"/>
    <cellStyle name="Vnos 2 2 8 2" xfId="3752" xr:uid="{00000000-0005-0000-0000-000069590000}"/>
    <cellStyle name="Vnos 2 2 8 2 10" xfId="53945" xr:uid="{0718F8AE-A6C3-46DF-B376-852F9BBAB297}"/>
    <cellStyle name="Vnos 2 2 8 2 2" xfId="13606" xr:uid="{00000000-0005-0000-0000-00006A590000}"/>
    <cellStyle name="Vnos 2 2 8 2 2 2" xfId="22710" xr:uid="{00000000-0005-0000-0000-00006B590000}"/>
    <cellStyle name="Vnos 2 2 8 2 3" xfId="9549" xr:uid="{00000000-0005-0000-0000-00006C590000}"/>
    <cellStyle name="Vnos 2 2 8 2 4" xfId="18653" xr:uid="{00000000-0005-0000-0000-00006D590000}"/>
    <cellStyle name="Vnos 2 2 8 2 5" xfId="29240" xr:uid="{FB830C78-CD70-4A88-8055-7455E5E76C4B}"/>
    <cellStyle name="Vnos 2 2 8 2 6" xfId="35254" xr:uid="{687A6FF5-B1CE-4EE9-B521-D8CDEB1C58F0}"/>
    <cellStyle name="Vnos 2 2 8 2 7" xfId="37823" xr:uid="{C91E9D08-FEAB-4267-B11C-437BF55DE69D}"/>
    <cellStyle name="Vnos 2 2 8 2 8" xfId="39467" xr:uid="{5A7818F3-4919-42E0-A476-A4DD42571138}"/>
    <cellStyle name="Vnos 2 2 8 2 9" xfId="47325" xr:uid="{B762D8A9-2386-4E1C-A3B9-2EC621C60474}"/>
    <cellStyle name="Vnos 2 2 8 3" xfId="12046" xr:uid="{00000000-0005-0000-0000-00006E590000}"/>
    <cellStyle name="Vnos 2 2 8 3 2" xfId="21150" xr:uid="{00000000-0005-0000-0000-00006F590000}"/>
    <cellStyle name="Vnos 2 2 8 3 3" xfId="27723" xr:uid="{D5FEAB5A-10A6-43AD-B44B-7F519E37B84A}"/>
    <cellStyle name="Vnos 2 2 8 3 4" xfId="33932" xr:uid="{91111C80-C916-4DA0-9795-7EAAB2A34D56}"/>
    <cellStyle name="Vnos 2 2 8 3 5" xfId="24463" xr:uid="{975D7615-3651-4DA8-B327-53717E8BB664}"/>
    <cellStyle name="Vnos 2 2 8 3 6" xfId="37757" xr:uid="{BACAA121-F142-466D-B909-CB0FB8331B68}"/>
    <cellStyle name="Vnos 2 2 8 3 7" xfId="45808" xr:uid="{2B7056B6-A230-4E76-A309-28CE0AF59BEF}"/>
    <cellStyle name="Vnos 2 2 8 3 8" xfId="52428" xr:uid="{3BF65D08-09B2-4B44-833E-27C7CDC56B60}"/>
    <cellStyle name="Vnos 2 2 8 4" xfId="6651" xr:uid="{00000000-0005-0000-0000-000070590000}"/>
    <cellStyle name="Vnos 2 2 8 4 2" xfId="28219" xr:uid="{BF70D9DE-7614-48AB-8317-D7CCEB511535}"/>
    <cellStyle name="Vnos 2 2 8 4 3" xfId="34350" xr:uid="{21004B33-632E-400A-A260-709A626F72E0}"/>
    <cellStyle name="Vnos 2 2 8 4 4" xfId="34568" xr:uid="{A00802C2-7350-4070-A07A-7391A07262D5}"/>
    <cellStyle name="Vnos 2 2 8 4 5" xfId="39444" xr:uid="{A2645642-CF3C-4961-97FC-D878B9149EEC}"/>
    <cellStyle name="Vnos 2 2 8 4 6" xfId="46304" xr:uid="{D8A4569C-9A66-4699-B405-287B4F149E59}"/>
    <cellStyle name="Vnos 2 2 8 4 7" xfId="52924" xr:uid="{F20B5299-7E56-49CF-8F25-B93A063548A6}"/>
    <cellStyle name="Vnos 2 2 8 5" xfId="15755" xr:uid="{00000000-0005-0000-0000-000071590000}"/>
    <cellStyle name="Vnos 2 2 8 6" xfId="24900" xr:uid="{B91DC78B-DCC3-4DFB-AAE2-5AC4D656B94D}"/>
    <cellStyle name="Vnos 2 2 8 7" xfId="31427" xr:uid="{AA2F9400-B0DA-49F8-8444-652B58B7EC87}"/>
    <cellStyle name="Vnos 2 2 8 8" xfId="36708" xr:uid="{6BDB2BA6-F5FB-45B0-A733-53BD250AECD3}"/>
    <cellStyle name="Vnos 2 2 8 9" xfId="37017" xr:uid="{98874311-2BA8-4162-AB58-9378D49658CB}"/>
    <cellStyle name="Vnos 2 2 9" xfId="2629" xr:uid="{00000000-0005-0000-0000-000072590000}"/>
    <cellStyle name="Vnos 2 2 9 10" xfId="44763" xr:uid="{AF9DAD85-7E9D-4335-AA7A-D4077916D704}"/>
    <cellStyle name="Vnos 2 2 9 11" xfId="51383" xr:uid="{AE9C21D2-9AC4-4440-A668-2DB14DBF2515}"/>
    <cellStyle name="Vnos 2 2 9 2" xfId="5528" xr:uid="{00000000-0005-0000-0000-000073590000}"/>
    <cellStyle name="Vnos 2 2 9 2 10" xfId="54304" xr:uid="{C8217C25-8B65-4579-BA4C-3E9DAC4235D1}"/>
    <cellStyle name="Vnos 2 2 9 2 2" xfId="14388" xr:uid="{00000000-0005-0000-0000-000074590000}"/>
    <cellStyle name="Vnos 2 2 9 2 2 2" xfId="23492" xr:uid="{00000000-0005-0000-0000-000075590000}"/>
    <cellStyle name="Vnos 2 2 9 2 3" xfId="11325" xr:uid="{00000000-0005-0000-0000-000076590000}"/>
    <cellStyle name="Vnos 2 2 9 2 4" xfId="20429" xr:uid="{00000000-0005-0000-0000-000077590000}"/>
    <cellStyle name="Vnos 2 2 9 2 5" xfId="29599" xr:uid="{37CB2F42-DAB3-4D16-992F-B679EA0F3F6D}"/>
    <cellStyle name="Vnos 2 2 9 2 6" xfId="35613" xr:uid="{B5A0D531-939F-480B-9D91-7D2CF04CD029}"/>
    <cellStyle name="Vnos 2 2 9 2 7" xfId="38285" xr:uid="{696C8312-3BA8-434E-9162-9B13530C0639}"/>
    <cellStyle name="Vnos 2 2 9 2 8" xfId="38057" xr:uid="{7BF93B00-DB8D-41CC-82DE-B3BBD79A1B5B}"/>
    <cellStyle name="Vnos 2 2 9 2 9" xfId="47684" xr:uid="{A9F43C6D-3FE3-4E0F-B065-E354A904C628}"/>
    <cellStyle name="Vnos 2 2 9 3" xfId="12828" xr:uid="{00000000-0005-0000-0000-000078590000}"/>
    <cellStyle name="Vnos 2 2 9 3 2" xfId="21932" xr:uid="{00000000-0005-0000-0000-000079590000}"/>
    <cellStyle name="Vnos 2 2 9 3 3" xfId="29769" xr:uid="{C2E9E5FF-7C3C-4C69-91BA-96AAA623A6F6}"/>
    <cellStyle name="Vnos 2 2 9 3 4" xfId="35783" xr:uid="{74B84868-28A4-473F-A426-BE38763977D0}"/>
    <cellStyle name="Vnos 2 2 9 3 5" xfId="32202" xr:uid="{5B9FDCB2-0C4B-40B1-9ED2-0CE3C2DA0521}"/>
    <cellStyle name="Vnos 2 2 9 3 6" xfId="39961" xr:uid="{357529E8-6495-47CD-A05C-99B408A8DE29}"/>
    <cellStyle name="Vnos 2 2 9 3 7" xfId="47854" xr:uid="{352D2A2E-020B-4081-B7FB-F5B3B6EC9066}"/>
    <cellStyle name="Vnos 2 2 9 3 8" xfId="54474" xr:uid="{E1F1C060-6236-4121-8091-F84C5D3C44E7}"/>
    <cellStyle name="Vnos 2 2 9 4" xfId="8427" xr:uid="{00000000-0005-0000-0000-00007A590000}"/>
    <cellStyle name="Vnos 2 2 9 4 2" xfId="28948" xr:uid="{BD7ED840-5277-49B5-A436-D78650B70F40}"/>
    <cellStyle name="Vnos 2 2 9 4 3" xfId="34962" xr:uid="{E5910BA8-ECFA-48A2-81EF-7E40AA382ECB}"/>
    <cellStyle name="Vnos 2 2 9 4 4" xfId="38033" xr:uid="{B7A8EE45-6C23-4A4D-9BC8-5F8A61EC7CAB}"/>
    <cellStyle name="Vnos 2 2 9 4 5" xfId="38014" xr:uid="{D08F3C58-6A29-4400-BD5D-8AE0FDC201C4}"/>
    <cellStyle name="Vnos 2 2 9 4 6" xfId="47033" xr:uid="{BA346B7D-C716-402F-B159-DEBD5613029A}"/>
    <cellStyle name="Vnos 2 2 9 4 7" xfId="53653" xr:uid="{BCFF4197-2B02-40A3-911C-5CA69202CE42}"/>
    <cellStyle name="Vnos 2 2 9 5" xfId="17531" xr:uid="{00000000-0005-0000-0000-00007B590000}"/>
    <cellStyle name="Vnos 2 2 9 6" xfId="26678" xr:uid="{926AFA6D-7941-4BC4-B775-4EB62F722D0F}"/>
    <cellStyle name="Vnos 2 2 9 7" xfId="32965" xr:uid="{F4949997-5E5A-4B64-B181-0F9BEF19FC05}"/>
    <cellStyle name="Vnos 2 2 9 8" xfId="34796" xr:uid="{B9165B03-3DA8-4246-A65A-0A6436F75E66}"/>
    <cellStyle name="Vnos 2 2 9 9" xfId="36087" xr:uid="{30639801-1A8F-4D4A-BE8A-CCFE48BFC52B}"/>
    <cellStyle name="Vnos 2 3" xfId="557" xr:uid="{00000000-0005-0000-0000-00007C590000}"/>
    <cellStyle name="Vnos 2 3 2" xfId="15160" xr:uid="{00000000-0005-0000-0000-00007D590000}"/>
    <cellStyle name="Vnos 2 4" xfId="1356" xr:uid="{00000000-0005-0000-0000-00007E590000}"/>
    <cellStyle name="Vnos 2 4 10" xfId="7158" xr:uid="{00000000-0005-0000-0000-00007F590000}"/>
    <cellStyle name="Vnos 2 4 11" xfId="16262" xr:uid="{00000000-0005-0000-0000-000080590000}"/>
    <cellStyle name="Vnos 2 4 12" xfId="25407" xr:uid="{2F5CC86E-0DA8-4934-B108-B3BC7B3B9559}"/>
    <cellStyle name="Vnos 2 4 13" xfId="31853" xr:uid="{153B1F9E-0880-4D75-AC24-BE7727410B8B}"/>
    <cellStyle name="Vnos 2 4 14" xfId="36593" xr:uid="{5C504F2D-6302-4719-8942-63BDF86C35A0}"/>
    <cellStyle name="Vnos 2 4 15" xfId="38920" xr:uid="{9897E873-2B48-45F7-80A4-1521484F75D1}"/>
    <cellStyle name="Vnos 2 4 16" xfId="43494" xr:uid="{5A3C0C16-3AB0-4741-AC7A-90572D47AC52}"/>
    <cellStyle name="Vnos 2 4 17" xfId="50114" xr:uid="{D0791F63-2BF2-4398-8D6D-AAE0D173735A}"/>
    <cellStyle name="Vnos 2 4 2" xfId="2229" xr:uid="{00000000-0005-0000-0000-000081590000}"/>
    <cellStyle name="Vnos 2 4 2 10" xfId="44363" xr:uid="{8B21207F-33E2-4EFF-93E1-5B71C623EB4C}"/>
    <cellStyle name="Vnos 2 4 2 11" xfId="50983" xr:uid="{9DB35160-ADF1-46F9-B7FD-397C5895CFF1}"/>
    <cellStyle name="Vnos 2 4 2 2" xfId="5128" xr:uid="{00000000-0005-0000-0000-000082590000}"/>
    <cellStyle name="Vnos 2 4 2 2 10" xfId="53935" xr:uid="{5BB56C12-4899-40B1-8FD5-47C7DCFC2B97}"/>
    <cellStyle name="Vnos 2 4 2 2 2" xfId="13988" xr:uid="{00000000-0005-0000-0000-000083590000}"/>
    <cellStyle name="Vnos 2 4 2 2 2 2" xfId="23092" xr:uid="{00000000-0005-0000-0000-000084590000}"/>
    <cellStyle name="Vnos 2 4 2 2 3" xfId="10925" xr:uid="{00000000-0005-0000-0000-000085590000}"/>
    <cellStyle name="Vnos 2 4 2 2 4" xfId="20029" xr:uid="{00000000-0005-0000-0000-000086590000}"/>
    <cellStyle name="Vnos 2 4 2 2 5" xfId="29230" xr:uid="{09906673-46BB-4B91-B492-1FBC2DE9C8D6}"/>
    <cellStyle name="Vnos 2 4 2 2 6" xfId="35244" xr:uid="{3761CFA7-E719-4005-9D77-5CC9491FA6DB}"/>
    <cellStyle name="Vnos 2 4 2 2 7" xfId="38228" xr:uid="{6215D99E-26B0-4DF5-9A54-5D2619393134}"/>
    <cellStyle name="Vnos 2 4 2 2 8" xfId="39573" xr:uid="{876D0A9E-632A-45C7-A861-A1C0313315C6}"/>
    <cellStyle name="Vnos 2 4 2 2 9" xfId="47315" xr:uid="{2DDF1D07-27E9-4BCB-BDFD-8DCA7655F582}"/>
    <cellStyle name="Vnos 2 4 2 3" xfId="12428" xr:uid="{00000000-0005-0000-0000-000087590000}"/>
    <cellStyle name="Vnos 2 4 2 3 2" xfId="21532" xr:uid="{00000000-0005-0000-0000-000088590000}"/>
    <cellStyle name="Vnos 2 4 2 4" xfId="8027" xr:uid="{00000000-0005-0000-0000-000089590000}"/>
    <cellStyle name="Vnos 2 4 2 5" xfId="17131" xr:uid="{00000000-0005-0000-0000-00008A590000}"/>
    <cellStyle name="Vnos 2 4 2 6" xfId="26278" xr:uid="{E67CF519-F139-4460-A153-3DF72E546B6B}"/>
    <cellStyle name="Vnos 2 4 2 7" xfId="32565" xr:uid="{E65FE8FB-8AA9-4F48-BD51-7ADDD2136FB4}"/>
    <cellStyle name="Vnos 2 4 2 8" xfId="36355" xr:uid="{22EC2F51-4131-4B3E-82B0-39A0795881E5}"/>
    <cellStyle name="Vnos 2 4 2 9" xfId="37600" xr:uid="{2B3B109D-CBD0-48FE-B98A-22A0F6B79BFF}"/>
    <cellStyle name="Vnos 2 4 3" xfId="2216" xr:uid="{00000000-0005-0000-0000-00008B590000}"/>
    <cellStyle name="Vnos 2 4 3 10" xfId="44350" xr:uid="{8F8B0BC9-602B-491C-9B6F-E2205D875C5F}"/>
    <cellStyle name="Vnos 2 4 3 11" xfId="50970" xr:uid="{D143B997-2818-4E62-8E3D-D09808775868}"/>
    <cellStyle name="Vnos 2 4 3 2" xfId="5115" xr:uid="{00000000-0005-0000-0000-00008C590000}"/>
    <cellStyle name="Vnos 2 4 3 2 10" xfId="53823" xr:uid="{FCCEDAE4-3452-440D-B27C-36B327C801E2}"/>
    <cellStyle name="Vnos 2 4 3 2 2" xfId="13975" xr:uid="{00000000-0005-0000-0000-00008D590000}"/>
    <cellStyle name="Vnos 2 4 3 2 2 2" xfId="23079" xr:uid="{00000000-0005-0000-0000-00008E590000}"/>
    <cellStyle name="Vnos 2 4 3 2 3" xfId="10912" xr:uid="{00000000-0005-0000-0000-00008F590000}"/>
    <cellStyle name="Vnos 2 4 3 2 4" xfId="20016" xr:uid="{00000000-0005-0000-0000-000090590000}"/>
    <cellStyle name="Vnos 2 4 3 2 5" xfId="29118" xr:uid="{08C4BC16-F9FA-4F0E-A426-7EEE3700A54E}"/>
    <cellStyle name="Vnos 2 4 3 2 6" xfId="35132" xr:uid="{2E057048-A3EC-493D-85AC-3C19C12272FC}"/>
    <cellStyle name="Vnos 2 4 3 2 7" xfId="34067" xr:uid="{11271618-367E-4212-9948-4F25573BC096}"/>
    <cellStyle name="Vnos 2 4 3 2 8" xfId="34646" xr:uid="{4E4E3BDF-5C64-40A6-897B-7E9BB59DD7A0}"/>
    <cellStyle name="Vnos 2 4 3 2 9" xfId="47203" xr:uid="{F97B01FF-D786-4036-A8E8-96FD66456836}"/>
    <cellStyle name="Vnos 2 4 3 3" xfId="12415" xr:uid="{00000000-0005-0000-0000-000091590000}"/>
    <cellStyle name="Vnos 2 4 3 3 2" xfId="21519" xr:uid="{00000000-0005-0000-0000-000092590000}"/>
    <cellStyle name="Vnos 2 4 3 4" xfId="8014" xr:uid="{00000000-0005-0000-0000-000093590000}"/>
    <cellStyle name="Vnos 2 4 3 5" xfId="17118" xr:uid="{00000000-0005-0000-0000-000094590000}"/>
    <cellStyle name="Vnos 2 4 3 6" xfId="26265" xr:uid="{B3F94F47-D231-42CA-9859-408941652599}"/>
    <cellStyle name="Vnos 2 4 3 7" xfId="32552" xr:uid="{F3468BE9-9775-486A-969A-9EFDAC75DEA0}"/>
    <cellStyle name="Vnos 2 4 3 8" xfId="34437" xr:uid="{3375C215-837F-4CC6-8126-867E3C16C61B}"/>
    <cellStyle name="Vnos 2 4 3 9" xfId="31436" xr:uid="{8A02E16F-8F5A-49B2-BA4E-B2739119F10B}"/>
    <cellStyle name="Vnos 2 4 4" xfId="2347" xr:uid="{00000000-0005-0000-0000-000095590000}"/>
    <cellStyle name="Vnos 2 4 4 10" xfId="44481" xr:uid="{A220DA56-1424-4AA9-B8BB-F1B722C8497B}"/>
    <cellStyle name="Vnos 2 4 4 11" xfId="51101" xr:uid="{B02D5746-0ADC-458F-8619-5BBECE4382B1}"/>
    <cellStyle name="Vnos 2 4 4 2" xfId="5246" xr:uid="{00000000-0005-0000-0000-000096590000}"/>
    <cellStyle name="Vnos 2 4 4 2 2" xfId="14106" xr:uid="{00000000-0005-0000-0000-000097590000}"/>
    <cellStyle name="Vnos 2 4 4 2 2 2" xfId="23210" xr:uid="{00000000-0005-0000-0000-000098590000}"/>
    <cellStyle name="Vnos 2 4 4 2 3" xfId="11043" xr:uid="{00000000-0005-0000-0000-000099590000}"/>
    <cellStyle name="Vnos 2 4 4 2 4" xfId="20147" xr:uid="{00000000-0005-0000-0000-00009A590000}"/>
    <cellStyle name="Vnos 2 4 4 3" xfId="12546" xr:uid="{00000000-0005-0000-0000-00009B590000}"/>
    <cellStyle name="Vnos 2 4 4 3 2" xfId="21650" xr:uid="{00000000-0005-0000-0000-00009C590000}"/>
    <cellStyle name="Vnos 2 4 4 4" xfId="8145" xr:uid="{00000000-0005-0000-0000-00009D590000}"/>
    <cellStyle name="Vnos 2 4 4 5" xfId="17249" xr:uid="{00000000-0005-0000-0000-00009E590000}"/>
    <cellStyle name="Vnos 2 4 4 6" xfId="26396" xr:uid="{E0D3E253-5A97-4A01-852E-8A81D0495635}"/>
    <cellStyle name="Vnos 2 4 4 7" xfId="32683" xr:uid="{52FA5B10-9121-497D-9F48-20E19CDAF958}"/>
    <cellStyle name="Vnos 2 4 4 8" xfId="36978" xr:uid="{1F5B57C5-43A7-4BC1-ACA9-876D56E60A1C}"/>
    <cellStyle name="Vnos 2 4 4 9" xfId="32361" xr:uid="{D19F42FE-5768-48C9-9C45-080DBC5D9194}"/>
    <cellStyle name="Vnos 2 4 5" xfId="2909" xr:uid="{00000000-0005-0000-0000-00009F590000}"/>
    <cellStyle name="Vnos 2 4 5 10" xfId="45043" xr:uid="{CCEBF781-702D-4307-882A-9A51FFE2195B}"/>
    <cellStyle name="Vnos 2 4 5 11" xfId="51663" xr:uid="{F3AA3A34-3A2D-4020-8E48-26D177060192}"/>
    <cellStyle name="Vnos 2 4 5 2" xfId="5808" xr:uid="{00000000-0005-0000-0000-0000A0590000}"/>
    <cellStyle name="Vnos 2 4 5 2 2" xfId="14668" xr:uid="{00000000-0005-0000-0000-0000A1590000}"/>
    <cellStyle name="Vnos 2 4 5 2 2 2" xfId="23772" xr:uid="{00000000-0005-0000-0000-0000A2590000}"/>
    <cellStyle name="Vnos 2 4 5 2 3" xfId="11605" xr:uid="{00000000-0005-0000-0000-0000A3590000}"/>
    <cellStyle name="Vnos 2 4 5 2 4" xfId="20709" xr:uid="{00000000-0005-0000-0000-0000A4590000}"/>
    <cellStyle name="Vnos 2 4 5 3" xfId="13108" xr:uid="{00000000-0005-0000-0000-0000A5590000}"/>
    <cellStyle name="Vnos 2 4 5 3 2" xfId="22212" xr:uid="{00000000-0005-0000-0000-0000A6590000}"/>
    <cellStyle name="Vnos 2 4 5 4" xfId="8707" xr:uid="{00000000-0005-0000-0000-0000A7590000}"/>
    <cellStyle name="Vnos 2 4 5 5" xfId="17811" xr:uid="{00000000-0005-0000-0000-0000A8590000}"/>
    <cellStyle name="Vnos 2 4 5 6" xfId="26958" xr:uid="{7ED0B372-D5D3-42D1-B08C-1E17899B0609}"/>
    <cellStyle name="Vnos 2 4 5 7" xfId="33245" xr:uid="{E216B081-ED0B-422B-A167-EA8E8F800B20}"/>
    <cellStyle name="Vnos 2 4 5 8" xfId="37396" xr:uid="{17C65828-5F9E-4E98-820D-4D8316DF0528}"/>
    <cellStyle name="Vnos 2 4 5 9" xfId="38529" xr:uid="{D1F33078-9B66-4A64-BD3F-DA627CA5C341}"/>
    <cellStyle name="Vnos 2 4 6" xfId="2190" xr:uid="{00000000-0005-0000-0000-0000A9590000}"/>
    <cellStyle name="Vnos 2 4 6 10" xfId="44324" xr:uid="{48CC72F7-7691-4AB6-9E57-09194F59CF94}"/>
    <cellStyle name="Vnos 2 4 6 11" xfId="50944" xr:uid="{36A4443D-198C-47F7-9F55-F1DA458CA26E}"/>
    <cellStyle name="Vnos 2 4 6 2" xfId="5089" xr:uid="{00000000-0005-0000-0000-0000AA590000}"/>
    <cellStyle name="Vnos 2 4 6 2 2" xfId="13949" xr:uid="{00000000-0005-0000-0000-0000AB590000}"/>
    <cellStyle name="Vnos 2 4 6 2 2 2" xfId="23053" xr:uid="{00000000-0005-0000-0000-0000AC590000}"/>
    <cellStyle name="Vnos 2 4 6 2 3" xfId="10886" xr:uid="{00000000-0005-0000-0000-0000AD590000}"/>
    <cellStyle name="Vnos 2 4 6 2 4" xfId="19990" xr:uid="{00000000-0005-0000-0000-0000AE590000}"/>
    <cellStyle name="Vnos 2 4 6 3" xfId="12389" xr:uid="{00000000-0005-0000-0000-0000AF590000}"/>
    <cellStyle name="Vnos 2 4 6 3 2" xfId="21493" xr:uid="{00000000-0005-0000-0000-0000B0590000}"/>
    <cellStyle name="Vnos 2 4 6 4" xfId="7988" xr:uid="{00000000-0005-0000-0000-0000B1590000}"/>
    <cellStyle name="Vnos 2 4 6 5" xfId="17092" xr:uid="{00000000-0005-0000-0000-0000B2590000}"/>
    <cellStyle name="Vnos 2 4 6 6" xfId="26239" xr:uid="{A3A8EBD4-D60C-4608-81B2-ABB3F7B1EF4D}"/>
    <cellStyle name="Vnos 2 4 6 7" xfId="32526" xr:uid="{3D66F3DC-F540-428C-942C-24D66042778E}"/>
    <cellStyle name="Vnos 2 4 6 8" xfId="38673" xr:uid="{54DC7F95-A45F-4BFB-9C43-9DB068BA9FBF}"/>
    <cellStyle name="Vnos 2 4 6 9" xfId="37206" xr:uid="{EC48FC5A-30AC-47A0-B722-BD23B4AE1173}"/>
    <cellStyle name="Vnos 2 4 7" xfId="1110" xr:uid="{00000000-0005-0000-0000-0000B3590000}"/>
    <cellStyle name="Vnos 2 4 7 10" xfId="43248" xr:uid="{EF892034-70BC-492D-8A80-9F8450AC4120}"/>
    <cellStyle name="Vnos 2 4 7 11" xfId="49868" xr:uid="{53EE6576-7DFA-4958-AECA-F29E8F5873EF}"/>
    <cellStyle name="Vnos 2 4 7 2" xfId="4013" xr:uid="{00000000-0005-0000-0000-0000B4590000}"/>
    <cellStyle name="Vnos 2 4 7 2 2" xfId="13710" xr:uid="{00000000-0005-0000-0000-0000B5590000}"/>
    <cellStyle name="Vnos 2 4 7 2 2 2" xfId="22814" xr:uid="{00000000-0005-0000-0000-0000B6590000}"/>
    <cellStyle name="Vnos 2 4 7 2 3" xfId="9810" xr:uid="{00000000-0005-0000-0000-0000B7590000}"/>
    <cellStyle name="Vnos 2 4 7 2 4" xfId="18914" xr:uid="{00000000-0005-0000-0000-0000B8590000}"/>
    <cellStyle name="Vnos 2 4 7 3" xfId="12150" xr:uid="{00000000-0005-0000-0000-0000B9590000}"/>
    <cellStyle name="Vnos 2 4 7 3 2" xfId="21254" xr:uid="{00000000-0005-0000-0000-0000BA590000}"/>
    <cellStyle name="Vnos 2 4 7 4" xfId="6912" xr:uid="{00000000-0005-0000-0000-0000BB590000}"/>
    <cellStyle name="Vnos 2 4 7 5" xfId="16016" xr:uid="{00000000-0005-0000-0000-0000BC590000}"/>
    <cellStyle name="Vnos 2 4 7 6" xfId="25161" xr:uid="{C6184C24-987D-4EB5-AE3B-0AC44F36B69D}"/>
    <cellStyle name="Vnos 2 4 7 7" xfId="31655" xr:uid="{F19C67AE-5DA5-43D3-8EAF-8E66B61B84B6}"/>
    <cellStyle name="Vnos 2 4 7 8" xfId="34455" xr:uid="{C983309E-0B61-4374-942F-CDD3044A296C}"/>
    <cellStyle name="Vnos 2 4 7 9" xfId="38223" xr:uid="{5DEEA080-18B2-4764-A053-C106101D8F37}"/>
    <cellStyle name="Vnos 2 4 8" xfId="4259" xr:uid="{00000000-0005-0000-0000-0000BD590000}"/>
    <cellStyle name="Vnos 2 4 8 10" xfId="52912" xr:uid="{37BDFB1D-3134-465F-9461-02DD44C11AC0}"/>
    <cellStyle name="Vnos 2 4 8 2" xfId="13782" xr:uid="{00000000-0005-0000-0000-0000BE590000}"/>
    <cellStyle name="Vnos 2 4 8 2 2" xfId="22886" xr:uid="{00000000-0005-0000-0000-0000BF590000}"/>
    <cellStyle name="Vnos 2 4 8 3" xfId="10056" xr:uid="{00000000-0005-0000-0000-0000C0590000}"/>
    <cellStyle name="Vnos 2 4 8 4" xfId="19160" xr:uid="{00000000-0005-0000-0000-0000C1590000}"/>
    <cellStyle name="Vnos 2 4 8 5" xfId="28207" xr:uid="{187CAD9E-A8FE-464D-A850-750292D416A0}"/>
    <cellStyle name="Vnos 2 4 8 6" xfId="34338" xr:uid="{EC97235B-A729-45C4-856E-DE99C71B8D9C}"/>
    <cellStyle name="Vnos 2 4 8 7" xfId="38152" xr:uid="{418A9FEA-0DEE-4908-A4EB-DC4B37CCBD02}"/>
    <cellStyle name="Vnos 2 4 8 8" xfId="39072" xr:uid="{EE76904B-5895-48D1-B0C4-8B0D3E528FBE}"/>
    <cellStyle name="Vnos 2 4 8 9" xfId="46292" xr:uid="{A2D18978-79E1-42E0-A483-5DC179975EE6}"/>
    <cellStyle name="Vnos 2 4 9" xfId="12222" xr:uid="{00000000-0005-0000-0000-0000C2590000}"/>
    <cellStyle name="Vnos 2 4 9 2" xfId="21326" xr:uid="{00000000-0005-0000-0000-0000C3590000}"/>
    <cellStyle name="Vnos 2 5" xfId="830" xr:uid="{00000000-0005-0000-0000-0000C4590000}"/>
    <cellStyle name="Vnos 2 5 10" xfId="42968" xr:uid="{51318233-6D8F-4105-8D9F-DD0CCABF86E5}"/>
    <cellStyle name="Vnos 2 5 11" xfId="49588" xr:uid="{1EF7FFE2-A134-40B2-BF97-6044C99BC2F5}"/>
    <cellStyle name="Vnos 2 5 2" xfId="3733" xr:uid="{00000000-0005-0000-0000-0000C5590000}"/>
    <cellStyle name="Vnos 2 5 2 2" xfId="13590" xr:uid="{00000000-0005-0000-0000-0000C6590000}"/>
    <cellStyle name="Vnos 2 5 2 2 2" xfId="22694" xr:uid="{00000000-0005-0000-0000-0000C7590000}"/>
    <cellStyle name="Vnos 2 5 2 3" xfId="9530" xr:uid="{00000000-0005-0000-0000-0000C8590000}"/>
    <cellStyle name="Vnos 2 5 2 4" xfId="18634" xr:uid="{00000000-0005-0000-0000-0000C9590000}"/>
    <cellStyle name="Vnos 2 5 3" xfId="12030" xr:uid="{00000000-0005-0000-0000-0000CA590000}"/>
    <cellStyle name="Vnos 2 5 3 2" xfId="21134" xr:uid="{00000000-0005-0000-0000-0000CB590000}"/>
    <cellStyle name="Vnos 2 5 4" xfId="6632" xr:uid="{00000000-0005-0000-0000-0000CC590000}"/>
    <cellStyle name="Vnos 2 5 5" xfId="15736" xr:uid="{00000000-0005-0000-0000-0000CD590000}"/>
    <cellStyle name="Vnos 2 5 6" xfId="24881" xr:uid="{C27B7940-A753-489D-8388-80C57405DBE9}"/>
    <cellStyle name="Vnos 2 5 7" xfId="31409" xr:uid="{A717E52B-CD56-409F-8D53-34C215DE573B}"/>
    <cellStyle name="Vnos 2 5 8" xfId="36732" xr:uid="{2A0A3ADD-39DE-4E60-8F19-AD7657623F45}"/>
    <cellStyle name="Vnos 2 5 9" xfId="31723" xr:uid="{08D2F5D3-7622-454C-97CA-FDCEBE8082FB}"/>
    <cellStyle name="Vnos 2 6" xfId="3283" xr:uid="{00000000-0005-0000-0000-0000CE590000}"/>
    <cellStyle name="Vnos 2 6 10" xfId="52036" xr:uid="{D5AE4032-EDC9-4B71-9153-1F4DAE7B906D}"/>
    <cellStyle name="Vnos 2 6 2" xfId="13474" xr:uid="{00000000-0005-0000-0000-0000CF590000}"/>
    <cellStyle name="Vnos 2 6 2 2" xfId="22578" xr:uid="{00000000-0005-0000-0000-0000D0590000}"/>
    <cellStyle name="Vnos 2 6 3" xfId="9080" xr:uid="{00000000-0005-0000-0000-0000D1590000}"/>
    <cellStyle name="Vnos 2 6 4" xfId="18184" xr:uid="{00000000-0005-0000-0000-0000D2590000}"/>
    <cellStyle name="Vnos 2 6 5" xfId="27331" xr:uid="{6D8EDD2F-F063-4EB9-BADD-AE7E1EDFFA68}"/>
    <cellStyle name="Vnos 2 6 6" xfId="33615" xr:uid="{5E942F05-C04B-42F1-85FE-ECDF22D1C074}"/>
    <cellStyle name="Vnos 2 6 7" xfId="38459" xr:uid="{72C231EB-9AB8-4BCC-B484-712D484EFFEC}"/>
    <cellStyle name="Vnos 2 6 8" xfId="38837" xr:uid="{F3DDC99D-1314-4079-940D-5CDE18DF03E1}"/>
    <cellStyle name="Vnos 2 6 9" xfId="45416" xr:uid="{534BF1BA-E4C6-4F7B-AE04-85E0B5D822C4}"/>
    <cellStyle name="Vnos 2 7" xfId="6182" xr:uid="{00000000-0005-0000-0000-0000D3590000}"/>
    <cellStyle name="Vnos 2 8" xfId="15037" xr:uid="{00000000-0005-0000-0000-0000D4590000}"/>
    <cellStyle name="Vnos 2 9" xfId="15286" xr:uid="{00000000-0005-0000-0000-0000D5590000}"/>
    <cellStyle name="Vsota 2" xfId="137" xr:uid="{00000000-0005-0000-0000-0000D6590000}"/>
    <cellStyle name="Vsota 2 10" xfId="2360" xr:uid="{00000000-0005-0000-0000-0000D7590000}"/>
    <cellStyle name="Vsota 2 10 10" xfId="34711" xr:uid="{97A126B6-0891-4325-8735-06797A49D46A}"/>
    <cellStyle name="Vsota 2 10 11" xfId="41531" xr:uid="{0288F129-C33D-4FF0-AE6C-F9DC460F458E}"/>
    <cellStyle name="Vsota 2 10 12" xfId="44494" xr:uid="{CCD739FF-3482-49CC-BF9F-A9BA955682C9}"/>
    <cellStyle name="Vsota 2 10 13" xfId="51114" xr:uid="{AF3560E1-5840-4447-BD5A-00ABC6046948}"/>
    <cellStyle name="Vsota 2 10 2" xfId="5259" xr:uid="{00000000-0005-0000-0000-0000D8590000}"/>
    <cellStyle name="Vsota 2 10 2 10" xfId="41553" xr:uid="{AD830D7F-5055-45E0-82B4-C57EC8EDDB7D}"/>
    <cellStyle name="Vsota 2 10 2 11" xfId="47311" xr:uid="{5444FCC3-285D-49F1-8246-58AB43C14B29}"/>
    <cellStyle name="Vsota 2 10 2 12" xfId="53931" xr:uid="{CDFCE896-13D0-4B9A-B5D2-7E2759F00BF2}"/>
    <cellStyle name="Vsota 2 10 2 2" xfId="14119" xr:uid="{00000000-0005-0000-0000-0000D9590000}"/>
    <cellStyle name="Vsota 2 10 2 2 2" xfId="23223" xr:uid="{00000000-0005-0000-0000-0000DA590000}"/>
    <cellStyle name="Vsota 2 10 2 3" xfId="11056" xr:uid="{00000000-0005-0000-0000-0000DB590000}"/>
    <cellStyle name="Vsota 2 10 2 4" xfId="20160" xr:uid="{00000000-0005-0000-0000-0000DC590000}"/>
    <cellStyle name="Vsota 2 10 2 5" xfId="29226" xr:uid="{3FD30D56-9125-412D-AE1C-2F4574E5C62E}"/>
    <cellStyle name="Vsota 2 10 2 6" xfId="35240" xr:uid="{A16FB3B9-BB5A-4CFA-B43D-C21108A3EE09}"/>
    <cellStyle name="Vsota 2 10 2 7" xfId="38226" xr:uid="{8FCD49D6-45F8-4691-895E-CDF3B81525F1}"/>
    <cellStyle name="Vsota 2 10 2 8" xfId="39755" xr:uid="{6933633A-E15A-4CD1-BA71-D798D598FD84}"/>
    <cellStyle name="Vsota 2 10 2 9" xfId="41835" xr:uid="{E3035FBE-9210-41FC-B276-2330F6601B34}"/>
    <cellStyle name="Vsota 2 10 3" xfId="12559" xr:uid="{00000000-0005-0000-0000-0000DD590000}"/>
    <cellStyle name="Vsota 2 10 3 10" xfId="53825" xr:uid="{36CD3F38-8D31-4E7A-AE6A-B9B90095F1EA}"/>
    <cellStyle name="Vsota 2 10 3 2" xfId="21663" xr:uid="{00000000-0005-0000-0000-0000DE590000}"/>
    <cellStyle name="Vsota 2 10 3 3" xfId="29120" xr:uid="{A9F5E515-58E0-4D6E-8DF1-33D5C6D9235A}"/>
    <cellStyle name="Vsota 2 10 3 4" xfId="35134" xr:uid="{1439AF20-3C4A-4B32-8F2E-4BE8E286D5EC}"/>
    <cellStyle name="Vsota 2 10 3 5" xfId="24521" xr:uid="{26F91092-EFFB-4731-9A64-24BFA04988CF}"/>
    <cellStyle name="Vsota 2 10 3 6" xfId="40033" xr:uid="{31C7FA98-9778-4314-8D0F-FEA03E8B0420}"/>
    <cellStyle name="Vsota 2 10 3 7" xfId="41747" xr:uid="{BCC41AB3-7B29-48F8-90F9-2CEC7F90D3D3}"/>
    <cellStyle name="Vsota 2 10 3 8" xfId="42203" xr:uid="{D47D6592-CD36-49B7-A1C5-F3A8D5F0C618}"/>
    <cellStyle name="Vsota 2 10 3 9" xfId="47205" xr:uid="{38204E26-9D1F-41E2-99EF-D11CC225CEE2}"/>
    <cellStyle name="Vsota 2 10 4" xfId="8158" xr:uid="{00000000-0005-0000-0000-0000DF590000}"/>
    <cellStyle name="Vsota 2 10 4 2" xfId="28203" xr:uid="{8D1A4096-D648-44A4-95CB-DAB3C4B1C51A}"/>
    <cellStyle name="Vsota 2 10 4 3" xfId="34334" xr:uid="{C681520B-4226-411B-8DE4-F49382090D27}"/>
    <cellStyle name="Vsota 2 10 4 4" xfId="31784" xr:uid="{D0E5B41D-BC4A-4880-B51B-79E59C354664}"/>
    <cellStyle name="Vsota 2 10 4 5" xfId="36427" xr:uid="{D3163F53-484F-4F41-8020-5DD3EE19A188}"/>
    <cellStyle name="Vsota 2 10 4 6" xfId="41669" xr:uid="{CC990CFD-51FD-4447-89EA-27CA3F8C7605}"/>
    <cellStyle name="Vsota 2 10 4 7" xfId="41730" xr:uid="{4AAA06C4-7761-4F88-92F3-06E00E7C4AA3}"/>
    <cellStyle name="Vsota 2 10 4 8" xfId="46288" xr:uid="{EED729D8-8EA4-4B05-BC23-12568F60E006}"/>
    <cellStyle name="Vsota 2 10 4 9" xfId="52908" xr:uid="{31A74CBC-55B8-4D38-99C7-DA1A1ED6812C}"/>
    <cellStyle name="Vsota 2 10 5" xfId="17262" xr:uid="{00000000-0005-0000-0000-0000E0590000}"/>
    <cellStyle name="Vsota 2 10 6" xfId="26409" xr:uid="{50E2881D-D988-4DA8-8831-70CCB62A6534}"/>
    <cellStyle name="Vsota 2 10 7" xfId="32696" xr:uid="{73D71618-9148-4625-BA38-B585B24E2D7C}"/>
    <cellStyle name="Vsota 2 10 8" xfId="38377" xr:uid="{7FED0F0C-F3AA-47E1-8515-3B1996490667}"/>
    <cellStyle name="Vsota 2 10 9" xfId="40604" xr:uid="{2C14BB60-8F3E-4077-8082-6AE55FF484F1}"/>
    <cellStyle name="Vsota 2 11" xfId="776" xr:uid="{00000000-0005-0000-0000-0000E1590000}"/>
    <cellStyle name="Vsota 2 11 10" xfId="33797" xr:uid="{E7A8D2C5-5CD7-4FA4-9114-304951216E0C}"/>
    <cellStyle name="Vsota 2 11 11" xfId="34615" xr:uid="{877EEF80-826E-4997-90D9-68AAFA9C92CD}"/>
    <cellStyle name="Vsota 2 11 12" xfId="42914" xr:uid="{B15FDA16-A4CC-4096-B7FE-7F0A295F6BE5}"/>
    <cellStyle name="Vsota 2 11 13" xfId="49534" xr:uid="{8108F7AE-D90D-4AE5-BF91-169B3E4E6CA9}"/>
    <cellStyle name="Vsota 2 11 2" xfId="3679" xr:uid="{00000000-0005-0000-0000-0000E2590000}"/>
    <cellStyle name="Vsota 2 11 2 10" xfId="41916" xr:uid="{8BD0E5DB-2A52-479B-B715-272FFF79D65D}"/>
    <cellStyle name="Vsota 2 11 2 11" xfId="47622" xr:uid="{04264C50-0EE7-414A-945A-882EDB08AD55}"/>
    <cellStyle name="Vsota 2 11 2 12" xfId="54242" xr:uid="{CB85594D-5657-4238-8C00-198113957683}"/>
    <cellStyle name="Vsota 2 11 2 2" xfId="13543" xr:uid="{00000000-0005-0000-0000-0000E3590000}"/>
    <cellStyle name="Vsota 2 11 2 2 2" xfId="22647" xr:uid="{00000000-0005-0000-0000-0000E4590000}"/>
    <cellStyle name="Vsota 2 11 2 3" xfId="9476" xr:uid="{00000000-0005-0000-0000-0000E5590000}"/>
    <cellStyle name="Vsota 2 11 2 4" xfId="18580" xr:uid="{00000000-0005-0000-0000-0000E6590000}"/>
    <cellStyle name="Vsota 2 11 2 5" xfId="29537" xr:uid="{0719CF42-9537-4479-824D-CE4BF8FC5C92}"/>
    <cellStyle name="Vsota 2 11 2 6" xfId="35551" xr:uid="{AADEAB67-D019-47E4-9150-270BA2CBE636}"/>
    <cellStyle name="Vsota 2 11 2 7" xfId="34393" xr:uid="{738F62BC-4678-403F-95B2-21E64D8684EB}"/>
    <cellStyle name="Vsota 2 11 2 8" xfId="37606" xr:uid="{65575C51-3807-423E-A1BF-B3A04A20A6E1}"/>
    <cellStyle name="Vsota 2 11 2 9" xfId="39839" xr:uid="{8EA6615B-B94E-40E2-AB6D-51FD40344721}"/>
    <cellStyle name="Vsota 2 11 3" xfId="11983" xr:uid="{00000000-0005-0000-0000-0000E7590000}"/>
    <cellStyle name="Vsota 2 11 3 10" xfId="54508" xr:uid="{A59A8CED-05D7-411A-BBB3-44E3F8CE3566}"/>
    <cellStyle name="Vsota 2 11 3 2" xfId="21087" xr:uid="{00000000-0005-0000-0000-0000E8590000}"/>
    <cellStyle name="Vsota 2 11 3 3" xfId="29803" xr:uid="{E6DD5147-E113-4192-8337-34B7FE0D0706}"/>
    <cellStyle name="Vsota 2 11 3 4" xfId="35817" xr:uid="{423B93BB-6069-40A9-A745-0AB301B8E412}"/>
    <cellStyle name="Vsota 2 11 3 5" xfId="37809" xr:uid="{C88B35D3-9F7E-419C-BEAB-F6D0F624CCE5}"/>
    <cellStyle name="Vsota 2 11 3 6" xfId="34183" xr:uid="{0AB222B2-9CC0-425C-BF5A-3D78DCDD78E2}"/>
    <cellStyle name="Vsota 2 11 3 7" xfId="39623" xr:uid="{93DB6FD4-1BF6-450E-AEA0-6B7DDECB59F7}"/>
    <cellStyle name="Vsota 2 11 3 8" xfId="39384" xr:uid="{361505AA-4236-4680-86F4-00AAC24BF2C3}"/>
    <cellStyle name="Vsota 2 11 3 9" xfId="47888" xr:uid="{C22CB8B3-7E6E-4C22-9C8E-2B3042B1B777}"/>
    <cellStyle name="Vsota 2 11 4" xfId="6578" xr:uid="{00000000-0005-0000-0000-0000E9590000}"/>
    <cellStyle name="Vsota 2 11 4 2" xfId="28886" xr:uid="{8F3695FA-5986-4A71-B542-81BAA14132A5}"/>
    <cellStyle name="Vsota 2 11 4 3" xfId="34900" xr:uid="{F0EB9850-831C-4498-B83E-6C434E05293F}"/>
    <cellStyle name="Vsota 2 11 4 4" xfId="31135" xr:uid="{4A13801C-1973-4E19-BDE4-32545B4B7850}"/>
    <cellStyle name="Vsota 2 11 4 5" xfId="36875" xr:uid="{5AEAFFA0-0B37-435D-8958-FDF13F022AEA}"/>
    <cellStyle name="Vsota 2 11 4 6" xfId="41927" xr:uid="{F7CF8A03-F5C0-4846-800B-1509B1221952}"/>
    <cellStyle name="Vsota 2 11 4 7" xfId="38491" xr:uid="{A521642B-15E4-4C00-959E-B12FC1669138}"/>
    <cellStyle name="Vsota 2 11 4 8" xfId="46971" xr:uid="{2E1E3DB1-232B-4B84-B5DC-D6F928B0CDE4}"/>
    <cellStyle name="Vsota 2 11 4 9" xfId="53591" xr:uid="{F91D7C79-B001-4F61-A73B-8DFBCE395AD6}"/>
    <cellStyle name="Vsota 2 11 5" xfId="15682" xr:uid="{00000000-0005-0000-0000-0000EA590000}"/>
    <cellStyle name="Vsota 2 11 6" xfId="24827" xr:uid="{04E7A152-2B97-443E-8FE9-5617ED9F000C}"/>
    <cellStyle name="Vsota 2 11 7" xfId="31357" xr:uid="{2B51FBB8-BE27-4649-A8DC-B15206446DE1}"/>
    <cellStyle name="Vsota 2 11 8" xfId="37386" xr:uid="{0634C608-1D97-436F-841D-F30CDA344EE5}"/>
    <cellStyle name="Vsota 2 11 9" xfId="37222" xr:uid="{030F8C7B-F227-40FE-BE4C-0B769DCB49C9}"/>
    <cellStyle name="Vsota 2 12" xfId="2521" xr:uid="{00000000-0005-0000-0000-0000EB590000}"/>
    <cellStyle name="Vsota 2 12 10" xfId="36329" xr:uid="{FCC7D60E-550E-41B5-A2D9-FC4BE151ED1E}"/>
    <cellStyle name="Vsota 2 12 11" xfId="41517" xr:uid="{3E4D7FD0-5A6C-4589-83C1-1FB97FF85FFD}"/>
    <cellStyle name="Vsota 2 12 12" xfId="44655" xr:uid="{2A308EFE-9B15-4D9A-BA6C-00FB00E16406}"/>
    <cellStyle name="Vsota 2 12 13" xfId="51275" xr:uid="{0ED86F04-C548-44F4-A490-E56266C03663}"/>
    <cellStyle name="Vsota 2 12 2" xfId="5420" xr:uid="{00000000-0005-0000-0000-0000EC590000}"/>
    <cellStyle name="Vsota 2 12 2 10" xfId="39943" xr:uid="{003222F0-23D7-423D-8A34-2B60968E1DD7}"/>
    <cellStyle name="Vsota 2 12 2 11" xfId="47527" xr:uid="{6FB7177F-A557-43A5-8204-59A73E38D7EE}"/>
    <cellStyle name="Vsota 2 12 2 12" xfId="54147" xr:uid="{8FDA8D6C-9FE0-403D-8855-93883871DBA3}"/>
    <cellStyle name="Vsota 2 12 2 2" xfId="14280" xr:uid="{00000000-0005-0000-0000-0000ED590000}"/>
    <cellStyle name="Vsota 2 12 2 2 2" xfId="23384" xr:uid="{00000000-0005-0000-0000-0000EE590000}"/>
    <cellStyle name="Vsota 2 12 2 3" xfId="11217" xr:uid="{00000000-0005-0000-0000-0000EF590000}"/>
    <cellStyle name="Vsota 2 12 2 4" xfId="20321" xr:uid="{00000000-0005-0000-0000-0000F0590000}"/>
    <cellStyle name="Vsota 2 12 2 5" xfId="29442" xr:uid="{C71C108D-CAC3-443E-AF25-FB1EE4F50C7D}"/>
    <cellStyle name="Vsota 2 12 2 6" xfId="35456" xr:uid="{070E09E3-9548-4019-BE80-D3D209ABECA8}"/>
    <cellStyle name="Vsota 2 12 2 7" xfId="32088" xr:uid="{A837B8C0-96E0-4CBE-8024-89B8E3B43405}"/>
    <cellStyle name="Vsota 2 12 2 8" xfId="39689" xr:uid="{30B9B4B6-6B7C-41B4-A0B0-191FCC33E9A7}"/>
    <cellStyle name="Vsota 2 12 2 9" xfId="41984" xr:uid="{83739559-B168-41A2-8A32-94C0A038AF82}"/>
    <cellStyle name="Vsota 2 12 3" xfId="12720" xr:uid="{00000000-0005-0000-0000-0000F1590000}"/>
    <cellStyle name="Vsota 2 12 3 2" xfId="21824" xr:uid="{00000000-0005-0000-0000-0000F2590000}"/>
    <cellStyle name="Vsota 2 12 4" xfId="8319" xr:uid="{00000000-0005-0000-0000-0000F3590000}"/>
    <cellStyle name="Vsota 2 12 5" xfId="17423" xr:uid="{00000000-0005-0000-0000-0000F4590000}"/>
    <cellStyle name="Vsota 2 12 6" xfId="26570" xr:uid="{47445387-159B-4B2C-A168-D6A0D0551EBE}"/>
    <cellStyle name="Vsota 2 12 7" xfId="32857" xr:uid="{666A3D5E-E4F1-4EB9-B81B-251208C2DECB}"/>
    <cellStyle name="Vsota 2 12 8" xfId="37069" xr:uid="{BF5CC804-D3BF-4D32-991B-3CD1F3644D92}"/>
    <cellStyle name="Vsota 2 12 9" xfId="39100" xr:uid="{F6EBF271-78F3-4116-BC1E-31308372FA9D}"/>
    <cellStyle name="Vsota 2 13" xfId="3284" xr:uid="{00000000-0005-0000-0000-0000F5590000}"/>
    <cellStyle name="Vsota 2 13 10" xfId="42334" xr:uid="{D0489283-292D-4F74-8D7F-78CFB141D953}"/>
    <cellStyle name="Vsota 2 13 11" xfId="45417" xr:uid="{BD3FF96C-599A-4BD4-92DD-7A827F3A96F5}"/>
    <cellStyle name="Vsota 2 13 12" xfId="52037" xr:uid="{25C91CF6-FB45-4BDA-BF52-2D859614A8DC}"/>
    <cellStyle name="Vsota 2 13 2" xfId="13475" xr:uid="{00000000-0005-0000-0000-0000F6590000}"/>
    <cellStyle name="Vsota 2 13 2 2" xfId="22579" xr:uid="{00000000-0005-0000-0000-0000F7590000}"/>
    <cellStyle name="Vsota 2 13 3" xfId="9081" xr:uid="{00000000-0005-0000-0000-0000F8590000}"/>
    <cellStyle name="Vsota 2 13 4" xfId="18185" xr:uid="{00000000-0005-0000-0000-0000F9590000}"/>
    <cellStyle name="Vsota 2 13 5" xfId="27332" xr:uid="{B91F1972-DC8F-4F60-AB0E-50FECE2E0D9F}"/>
    <cellStyle name="Vsota 2 13 6" xfId="33616" xr:uid="{74213528-BB93-4FBF-983A-37B7E2D7C7D9}"/>
    <cellStyle name="Vsota 2 13 7" xfId="24484" xr:uid="{1F4AC10A-054C-4D46-A373-57219A264D60}"/>
    <cellStyle name="Vsota 2 13 8" xfId="33966" xr:uid="{7A328AED-4319-490E-ABEF-F1ED219DA975}"/>
    <cellStyle name="Vsota 2 13 9" xfId="40961" xr:uid="{2CA359B5-6C77-4705-BC70-F3A1206BDE5C}"/>
    <cellStyle name="Vsota 2 14" xfId="6183" xr:uid="{00000000-0005-0000-0000-0000FA590000}"/>
    <cellStyle name="Vsota 2 15" xfId="15038" xr:uid="{00000000-0005-0000-0000-0000FB590000}"/>
    <cellStyle name="Vsota 2 16" xfId="15287" xr:uid="{00000000-0005-0000-0000-0000FC590000}"/>
    <cellStyle name="Vsota 2 17" xfId="24238" xr:uid="{3CCDBFB7-5CF9-453B-AA5B-2B5C5D2BA6CE}"/>
    <cellStyle name="Vsota 2 18" xfId="24226" xr:uid="{D1E6EE3F-C4A8-4B39-A5C0-1A6F74AB0C66}"/>
    <cellStyle name="Vsota 2 19" xfId="37889" xr:uid="{4D86641D-B1A2-4A21-862E-5E90F214B0F0}"/>
    <cellStyle name="Vsota 2 2" xfId="264" xr:uid="{00000000-0005-0000-0000-0000FD590000}"/>
    <cellStyle name="Vsota 2 2 10" xfId="1063" xr:uid="{00000000-0005-0000-0000-0000FE590000}"/>
    <cellStyle name="Vsota 2 2 10 10" xfId="36197" xr:uid="{09C64EE5-E0AF-487F-B0E1-CDDF833A1426}"/>
    <cellStyle name="Vsota 2 2 10 11" xfId="41145" xr:uid="{FD0E477A-CF11-428E-A7B6-9879B6CCB9DA}"/>
    <cellStyle name="Vsota 2 2 10 12" xfId="43201" xr:uid="{4BADEC3A-ED4B-48A6-91EB-0D913896656C}"/>
    <cellStyle name="Vsota 2 2 10 13" xfId="49821" xr:uid="{94732BE1-7F11-4402-88C4-385630EC19E5}"/>
    <cellStyle name="Vsota 2 2 10 2" xfId="3966" xr:uid="{00000000-0005-0000-0000-0000FF590000}"/>
    <cellStyle name="Vsota 2 2 10 2 10" xfId="37694" xr:uid="{A2C8C6FA-850C-42A7-B2A4-71121E2816C0}"/>
    <cellStyle name="Vsota 2 2 10 2 11" xfId="45917" xr:uid="{D17A93CE-0508-4EFD-8E0E-0AC3BC782A9A}"/>
    <cellStyle name="Vsota 2 2 10 2 12" xfId="52537" xr:uid="{8ACFCBCA-04EB-4D87-A022-022766626129}"/>
    <cellStyle name="Vsota 2 2 10 2 2" xfId="13663" xr:uid="{00000000-0005-0000-0000-0000005A0000}"/>
    <cellStyle name="Vsota 2 2 10 2 2 2" xfId="22767" xr:uid="{00000000-0005-0000-0000-0000015A0000}"/>
    <cellStyle name="Vsota 2 2 10 2 3" xfId="9763" xr:uid="{00000000-0005-0000-0000-0000025A0000}"/>
    <cellStyle name="Vsota 2 2 10 2 4" xfId="18867" xr:uid="{00000000-0005-0000-0000-0000035A0000}"/>
    <cellStyle name="Vsota 2 2 10 2 5" xfId="27832" xr:uid="{76B801E1-27B4-412C-8FE6-BF97DC21B08A}"/>
    <cellStyle name="Vsota 2 2 10 2 6" xfId="34019" xr:uid="{FF5E8C06-C43E-49AD-A762-A162822C3DD2}"/>
    <cellStyle name="Vsota 2 2 10 2 7" xfId="34210" xr:uid="{F5B01FD6-0346-4658-9E6D-8322566F41FE}"/>
    <cellStyle name="Vsota 2 2 10 2 8" xfId="31278" xr:uid="{254463B9-5992-4687-9CE9-08D87A3B8AFB}"/>
    <cellStyle name="Vsota 2 2 10 2 9" xfId="41009" xr:uid="{2227C041-DB66-4394-B508-8457ED45D369}"/>
    <cellStyle name="Vsota 2 2 10 3" xfId="12103" xr:uid="{00000000-0005-0000-0000-0000045A0000}"/>
    <cellStyle name="Vsota 2 2 10 3 2" xfId="21207" xr:uid="{00000000-0005-0000-0000-0000055A0000}"/>
    <cellStyle name="Vsota 2 2 10 4" xfId="6865" xr:uid="{00000000-0005-0000-0000-0000065A0000}"/>
    <cellStyle name="Vsota 2 2 10 5" xfId="15969" xr:uid="{00000000-0005-0000-0000-0000075A0000}"/>
    <cellStyle name="Vsota 2 2 10 6" xfId="25114" xr:uid="{4CC56305-7200-43EC-B969-9C261CD501F5}"/>
    <cellStyle name="Vsota 2 2 10 7" xfId="31608" xr:uid="{9C4AFC08-62B0-4DEB-8A69-8706C383CFD5}"/>
    <cellStyle name="Vsota 2 2 10 8" xfId="31976" xr:uid="{9F168C58-CDBE-42F2-8B45-EC78C2D28B49}"/>
    <cellStyle name="Vsota 2 2 10 9" xfId="40196" xr:uid="{C21B7ADB-C8E8-4EF7-9549-99C0685B2C1C}"/>
    <cellStyle name="Vsota 2 2 11" xfId="3014" xr:uid="{00000000-0005-0000-0000-0000085A0000}"/>
    <cellStyle name="Vsota 2 2 11 10" xfId="41150" xr:uid="{9E59A786-964F-4AA3-BFAB-37A517E45470}"/>
    <cellStyle name="Vsota 2 2 11 11" xfId="41328" xr:uid="{0E425BFA-6236-4A13-97DD-502D3B741CED}"/>
    <cellStyle name="Vsota 2 2 11 12" xfId="45148" xr:uid="{FBF3E1E8-2DAB-48BF-B7FE-A6B9E9088FE4}"/>
    <cellStyle name="Vsota 2 2 11 13" xfId="51768" xr:uid="{9FD86D47-DA3C-4112-A1AE-4E98B52322AF}"/>
    <cellStyle name="Vsota 2 2 11 2" xfId="5913" xr:uid="{00000000-0005-0000-0000-0000095A0000}"/>
    <cellStyle name="Vsota 2 2 11 2 10" xfId="41433" xr:uid="{44E4D88B-E1E4-47F3-A22B-CF562042BED3}"/>
    <cellStyle name="Vsota 2 2 11 2 11" xfId="47552" xr:uid="{92976370-8CB2-4861-A602-CAAA3125FBB9}"/>
    <cellStyle name="Vsota 2 2 11 2 12" xfId="54172" xr:uid="{7919B84E-E2CB-4D1F-A44D-11F633034E70}"/>
    <cellStyle name="Vsota 2 2 11 2 2" xfId="14773" xr:uid="{00000000-0005-0000-0000-00000A5A0000}"/>
    <cellStyle name="Vsota 2 2 11 2 2 2" xfId="23877" xr:uid="{00000000-0005-0000-0000-00000B5A0000}"/>
    <cellStyle name="Vsota 2 2 11 2 3" xfId="11710" xr:uid="{00000000-0005-0000-0000-00000C5A0000}"/>
    <cellStyle name="Vsota 2 2 11 2 4" xfId="20814" xr:uid="{00000000-0005-0000-0000-00000D5A0000}"/>
    <cellStyle name="Vsota 2 2 11 2 5" xfId="29467" xr:uid="{5B60A8AA-C4B7-4EE5-A076-6ADE423F6A29}"/>
    <cellStyle name="Vsota 2 2 11 2 6" xfId="35481" xr:uid="{E49E7B2D-B5BA-4301-AF6A-2FA84261753F}"/>
    <cellStyle name="Vsota 2 2 11 2 7" xfId="24549" xr:uid="{165B756C-CD6D-4650-A2CF-AA0F3B609C9F}"/>
    <cellStyle name="Vsota 2 2 11 2 8" xfId="39581" xr:uid="{182BFC85-0387-4833-A3C5-80B2C828E07C}"/>
    <cellStyle name="Vsota 2 2 11 2 9" xfId="33749" xr:uid="{67678D8E-D02A-4D0D-BD38-1E5B1288E5DD}"/>
    <cellStyle name="Vsota 2 2 11 3" xfId="13213" xr:uid="{00000000-0005-0000-0000-00000E5A0000}"/>
    <cellStyle name="Vsota 2 2 11 3 2" xfId="22317" xr:uid="{00000000-0005-0000-0000-00000F5A0000}"/>
    <cellStyle name="Vsota 2 2 11 4" xfId="8812" xr:uid="{00000000-0005-0000-0000-0000105A0000}"/>
    <cellStyle name="Vsota 2 2 11 5" xfId="17916" xr:uid="{00000000-0005-0000-0000-0000115A0000}"/>
    <cellStyle name="Vsota 2 2 11 6" xfId="27063" xr:uid="{3E958072-E0AC-4136-9A80-2962089F725E}"/>
    <cellStyle name="Vsota 2 2 11 7" xfId="33350" xr:uid="{2CD8F2C8-2BD2-4C73-BAB6-1535F0344CDC}"/>
    <cellStyle name="Vsota 2 2 11 8" xfId="38737" xr:uid="{1CD5BDE2-DA5A-4F3C-873E-AE56CC2E3313}"/>
    <cellStyle name="Vsota 2 2 11 9" xfId="37368" xr:uid="{218361BB-AA64-4E32-89FC-835432422E84}"/>
    <cellStyle name="Vsota 2 2 12" xfId="3372" xr:uid="{00000000-0005-0000-0000-0000125A0000}"/>
    <cellStyle name="Vsota 2 2 12 10" xfId="41264" xr:uid="{11C3070F-D749-4F33-A4FD-2BCD989F2401}"/>
    <cellStyle name="Vsota 2 2 12 11" xfId="45505" xr:uid="{4C30F7F6-A7F7-45A6-B397-E418493642F0}"/>
    <cellStyle name="Vsota 2 2 12 12" xfId="52125" xr:uid="{3E6EFEDD-FB2C-4235-8E27-BEB501947880}"/>
    <cellStyle name="Vsota 2 2 12 2" xfId="13483" xr:uid="{00000000-0005-0000-0000-0000135A0000}"/>
    <cellStyle name="Vsota 2 2 12 2 2" xfId="22587" xr:uid="{00000000-0005-0000-0000-0000145A0000}"/>
    <cellStyle name="Vsota 2 2 12 3" xfId="9169" xr:uid="{00000000-0005-0000-0000-0000155A0000}"/>
    <cellStyle name="Vsota 2 2 12 4" xfId="18273" xr:uid="{00000000-0005-0000-0000-0000165A0000}"/>
    <cellStyle name="Vsota 2 2 12 5" xfId="27420" xr:uid="{D8F7255E-8EF4-4611-9088-E7DA4D706499}"/>
    <cellStyle name="Vsota 2 2 12 6" xfId="33683" xr:uid="{2B3A8CA6-7FD6-479B-8018-632A17D0EE46}"/>
    <cellStyle name="Vsota 2 2 12 7" xfId="35991" xr:uid="{F0635ABF-AC2C-4933-A9A3-F26FDD92FF6B}"/>
    <cellStyle name="Vsota 2 2 12 8" xfId="38811" xr:uid="{530C5A46-750F-41D7-BE77-843F4D94C1DC}"/>
    <cellStyle name="Vsota 2 2 12 9" xfId="40606" xr:uid="{2F4F9F50-6CB8-4187-A93B-200BAA1C9D51}"/>
    <cellStyle name="Vsota 2 2 13" xfId="6271" xr:uid="{00000000-0005-0000-0000-0000175A0000}"/>
    <cellStyle name="Vsota 2 2 14" xfId="15100" xr:uid="{00000000-0005-0000-0000-0000185A0000}"/>
    <cellStyle name="Vsota 2 2 15" xfId="15375" xr:uid="{00000000-0005-0000-0000-0000195A0000}"/>
    <cellStyle name="Vsota 2 2 16" xfId="24361" xr:uid="{D23567F7-1187-40C6-A3FF-75057A1DB79F}"/>
    <cellStyle name="Vsota 2 2 17" xfId="24241" xr:uid="{8D468B6A-664D-43B8-82F4-8A1E7B2DE63A}"/>
    <cellStyle name="Vsota 2 2 18" xfId="36817" xr:uid="{F1F7B23A-DD6D-4AFD-ADE1-0A6AF23A4054}"/>
    <cellStyle name="Vsota 2 2 19" xfId="37876" xr:uid="{83F07C0B-10DB-4688-AC3C-7308CB66C939}"/>
    <cellStyle name="Vsota 2 2 2" xfId="661" xr:uid="{00000000-0005-0000-0000-00001A5A0000}"/>
    <cellStyle name="Vsota 2 2 2 10" xfId="6463" xr:uid="{00000000-0005-0000-0000-00001B5A0000}"/>
    <cellStyle name="Vsota 2 2 2 11" xfId="15216" xr:uid="{00000000-0005-0000-0000-00001C5A0000}"/>
    <cellStyle name="Vsota 2 2 2 12" xfId="15567" xr:uid="{00000000-0005-0000-0000-00001D5A0000}"/>
    <cellStyle name="Vsota 2 2 2 13" xfId="24712" xr:uid="{1D46974C-F8FE-4DEF-B8FF-973F955EBCF6}"/>
    <cellStyle name="Vsota 2 2 2 14" xfId="31265" xr:uid="{F19A3F1A-AD3C-44C7-A0FE-76621F088EAB}"/>
    <cellStyle name="Vsota 2 2 2 15" xfId="33726" xr:uid="{C1D45144-C55A-4A79-97A9-78A8403FEEBF}"/>
    <cellStyle name="Vsota 2 2 2 16" xfId="40486" xr:uid="{273CA9EA-5ED7-437E-827B-E9CB52E3C553}"/>
    <cellStyle name="Vsota 2 2 2 17" xfId="42079" xr:uid="{5CE00C67-282C-4D4D-AC6D-1EEBB53E371B}"/>
    <cellStyle name="Vsota 2 2 2 18" xfId="40988" xr:uid="{69D691D1-BD39-4DB5-8344-EE0B5627C645}"/>
    <cellStyle name="Vsota 2 2 2 19" xfId="42799" xr:uid="{1D26197F-8BA5-4EFA-AD65-44D325B6D2C6}"/>
    <cellStyle name="Vsota 2 2 2 2" xfId="1664" xr:uid="{00000000-0005-0000-0000-00001E5A0000}"/>
    <cellStyle name="Vsota 2 2 2 2 10" xfId="7466" xr:uid="{00000000-0005-0000-0000-00001F5A0000}"/>
    <cellStyle name="Vsota 2 2 2 2 11" xfId="16570" xr:uid="{00000000-0005-0000-0000-0000205A0000}"/>
    <cellStyle name="Vsota 2 2 2 2 12" xfId="25715" xr:uid="{03E94CAD-BAE9-48D2-B242-DA6040472A0F}"/>
    <cellStyle name="Vsota 2 2 2 2 13" xfId="32093" xr:uid="{163846A6-CBCF-4533-BBD9-EA45C14748BC}"/>
    <cellStyle name="Vsota 2 2 2 2 14" xfId="24230" xr:uid="{DF557D09-9BE4-47FB-970F-ED5448A6C053}"/>
    <cellStyle name="Vsota 2 2 2 2 15" xfId="34822" xr:uid="{878CE56E-48BB-41CC-857A-030F03B4FAE6}"/>
    <cellStyle name="Vsota 2 2 2 2 16" xfId="33744" xr:uid="{73F347EA-D2FA-449C-9B11-AB715B84518A}"/>
    <cellStyle name="Vsota 2 2 2 2 17" xfId="38003" xr:uid="{FFF25647-9106-489E-9388-75E17F82B62A}"/>
    <cellStyle name="Vsota 2 2 2 2 18" xfId="43802" xr:uid="{1B065DB0-A01A-45E8-A665-1F6BAAC9FCD4}"/>
    <cellStyle name="Vsota 2 2 2 2 19" xfId="50422" xr:uid="{CA930016-B865-4848-8E9F-8055486041CA}"/>
    <cellStyle name="Vsota 2 2 2 2 2" xfId="2640" xr:uid="{00000000-0005-0000-0000-0000215A0000}"/>
    <cellStyle name="Vsota 2 2 2 2 2 10" xfId="31881" xr:uid="{9D419140-3EEE-4052-A947-B2ACCD54EBAB}"/>
    <cellStyle name="Vsota 2 2 2 2 2 11" xfId="41417" xr:uid="{6BB9DCDB-3E58-44A9-AA75-6D8F0C12A241}"/>
    <cellStyle name="Vsota 2 2 2 2 2 12" xfId="44774" xr:uid="{AFD2C770-6E44-4343-964D-115091D579A4}"/>
    <cellStyle name="Vsota 2 2 2 2 2 13" xfId="51394" xr:uid="{57AAF4EB-A30F-4CF8-A6BC-23CC4D5F16BD}"/>
    <cellStyle name="Vsota 2 2 2 2 2 2" xfId="5539" xr:uid="{00000000-0005-0000-0000-0000225A0000}"/>
    <cellStyle name="Vsota 2 2 2 2 2 2 10" xfId="33990" xr:uid="{99A99D85-FADA-4731-8598-8246C60320E6}"/>
    <cellStyle name="Vsota 2 2 2 2 2 2 11" xfId="47459" xr:uid="{6419FA71-5099-4680-BDFA-321759726790}"/>
    <cellStyle name="Vsota 2 2 2 2 2 2 12" xfId="54079" xr:uid="{D1FF1BBC-5BB4-469E-A5DE-22C3FCD08A5D}"/>
    <cellStyle name="Vsota 2 2 2 2 2 2 2" xfId="14399" xr:uid="{00000000-0005-0000-0000-0000235A0000}"/>
    <cellStyle name="Vsota 2 2 2 2 2 2 2 2" xfId="23503" xr:uid="{00000000-0005-0000-0000-0000245A0000}"/>
    <cellStyle name="Vsota 2 2 2 2 2 2 3" xfId="11336" xr:uid="{00000000-0005-0000-0000-0000255A0000}"/>
    <cellStyle name="Vsota 2 2 2 2 2 2 4" xfId="20440" xr:uid="{00000000-0005-0000-0000-0000265A0000}"/>
    <cellStyle name="Vsota 2 2 2 2 2 2 5" xfId="29374" xr:uid="{32628C92-514C-4D37-89FA-A8937FE47458}"/>
    <cellStyle name="Vsota 2 2 2 2 2 2 6" xfId="35388" xr:uid="{1447D703-B920-4120-B223-577C5702B800}"/>
    <cellStyle name="Vsota 2 2 2 2 2 2 7" xfId="31256" xr:uid="{048AC616-64D2-498B-860F-33D42D5F74AB}"/>
    <cellStyle name="Vsota 2 2 2 2 2 2 8" xfId="38184" xr:uid="{5316C746-0911-4AF3-B7B6-3827563225BB}"/>
    <cellStyle name="Vsota 2 2 2 2 2 2 9" xfId="41437" xr:uid="{87AC8750-30BB-4AB4-9CA6-CB79DAAFA4B8}"/>
    <cellStyle name="Vsota 2 2 2 2 2 3" xfId="12839" xr:uid="{00000000-0005-0000-0000-0000275A0000}"/>
    <cellStyle name="Vsota 2 2 2 2 2 3 2" xfId="21943" xr:uid="{00000000-0005-0000-0000-0000285A0000}"/>
    <cellStyle name="Vsota 2 2 2 2 2 4" xfId="8438" xr:uid="{00000000-0005-0000-0000-0000295A0000}"/>
    <cellStyle name="Vsota 2 2 2 2 2 5" xfId="17542" xr:uid="{00000000-0005-0000-0000-00002A5A0000}"/>
    <cellStyle name="Vsota 2 2 2 2 2 6" xfId="26689" xr:uid="{4CC9DE3C-AA1E-4212-9816-804ADB254516}"/>
    <cellStyle name="Vsota 2 2 2 2 2 7" xfId="32976" xr:uid="{1EA7BCBB-E938-44EE-8201-37D4F9CBA2F1}"/>
    <cellStyle name="Vsota 2 2 2 2 2 8" xfId="37332" xr:uid="{9D1C4A37-B57F-4013-9B87-7EE8EA8C337D}"/>
    <cellStyle name="Vsota 2 2 2 2 2 9" xfId="38319" xr:uid="{F66FE304-A667-45B3-9C70-818145A80C03}"/>
    <cellStyle name="Vsota 2 2 2 2 3" xfId="792" xr:uid="{00000000-0005-0000-0000-00002B5A0000}"/>
    <cellStyle name="Vsota 2 2 2 2 3 10" xfId="24507" xr:uid="{0B4E089A-53F9-40A3-B3BE-EF3DBBD89EEA}"/>
    <cellStyle name="Vsota 2 2 2 2 3 11" xfId="42236" xr:uid="{F8134B3C-C8B1-44C4-8225-3C66FF4D22C1}"/>
    <cellStyle name="Vsota 2 2 2 2 3 12" xfId="42930" xr:uid="{F62B8402-6D47-446B-B0EA-31D0054A39E3}"/>
    <cellStyle name="Vsota 2 2 2 2 3 13" xfId="49550" xr:uid="{F04F7ADC-E1C0-4AFE-A029-66F9D538BC81}"/>
    <cellStyle name="Vsota 2 2 2 2 3 2" xfId="3695" xr:uid="{00000000-0005-0000-0000-00002C5A0000}"/>
    <cellStyle name="Vsota 2 2 2 2 3 2 10" xfId="38926" xr:uid="{CF44D168-CB0E-4F0D-B62B-2B4B234FDFE8}"/>
    <cellStyle name="Vsota 2 2 2 2 3 2 11" xfId="46052" xr:uid="{7BBCECAF-0BDD-4946-9BB7-344BEBCCDF69}"/>
    <cellStyle name="Vsota 2 2 2 2 3 2 12" xfId="52672" xr:uid="{2D4AB1AC-0355-403D-8355-AB8109D55E1D}"/>
    <cellStyle name="Vsota 2 2 2 2 3 2 2" xfId="13553" xr:uid="{00000000-0005-0000-0000-00002D5A0000}"/>
    <cellStyle name="Vsota 2 2 2 2 3 2 2 2" xfId="22657" xr:uid="{00000000-0005-0000-0000-00002E5A0000}"/>
    <cellStyle name="Vsota 2 2 2 2 3 2 3" xfId="9492" xr:uid="{00000000-0005-0000-0000-00002F5A0000}"/>
    <cellStyle name="Vsota 2 2 2 2 3 2 4" xfId="18596" xr:uid="{00000000-0005-0000-0000-0000305A0000}"/>
    <cellStyle name="Vsota 2 2 2 2 3 2 5" xfId="27967" xr:uid="{F068C7D1-8835-4CEE-BA17-0D905DFE7AA8}"/>
    <cellStyle name="Vsota 2 2 2 2 3 2 6" xfId="34137" xr:uid="{75AA7084-0C14-4165-8DE1-E753EC30A727}"/>
    <cellStyle name="Vsota 2 2 2 2 3 2 7" xfId="37021" xr:uid="{A9D2E263-D3A1-4841-90BF-5281196E5DFC}"/>
    <cellStyle name="Vsota 2 2 2 2 3 2 8" xfId="38797" xr:uid="{FFC52348-A3CD-493C-9EA6-EBA4371E69C6}"/>
    <cellStyle name="Vsota 2 2 2 2 3 2 9" xfId="31796" xr:uid="{31E4518F-C4F3-4053-A4C6-7ACE5F4D74CB}"/>
    <cellStyle name="Vsota 2 2 2 2 3 3" xfId="11993" xr:uid="{00000000-0005-0000-0000-0000315A0000}"/>
    <cellStyle name="Vsota 2 2 2 2 3 3 2" xfId="21097" xr:uid="{00000000-0005-0000-0000-0000325A0000}"/>
    <cellStyle name="Vsota 2 2 2 2 3 4" xfId="6594" xr:uid="{00000000-0005-0000-0000-0000335A0000}"/>
    <cellStyle name="Vsota 2 2 2 2 3 5" xfId="15698" xr:uid="{00000000-0005-0000-0000-0000345A0000}"/>
    <cellStyle name="Vsota 2 2 2 2 3 6" xfId="24843" xr:uid="{A2B8075C-96E6-4B29-8888-4FAC35B14FC0}"/>
    <cellStyle name="Vsota 2 2 2 2 3 7" xfId="31372" xr:uid="{7AC40247-7DD6-4294-8C2C-4200D8A9FF83}"/>
    <cellStyle name="Vsota 2 2 2 2 3 8" xfId="36640" xr:uid="{E8AE071B-BF35-4BF3-9A5C-846DEBCBE0A5}"/>
    <cellStyle name="Vsota 2 2 2 2 3 9" xfId="38010" xr:uid="{817BDA8A-1EE1-4224-836F-30A1BDBBE14B}"/>
    <cellStyle name="Vsota 2 2 2 2 4" xfId="2661" xr:uid="{00000000-0005-0000-0000-0000355A0000}"/>
    <cellStyle name="Vsota 2 2 2 2 4 10" xfId="32166" xr:uid="{0E79EA7D-569E-43C4-AC6E-9409E3700488}"/>
    <cellStyle name="Vsota 2 2 2 2 4 11" xfId="42172" xr:uid="{9761B2DF-9AEF-4E27-9E2F-F23D08800D26}"/>
    <cellStyle name="Vsota 2 2 2 2 4 12" xfId="44795" xr:uid="{56AB4A6B-78D5-42AB-B440-DA2F8061EA2D}"/>
    <cellStyle name="Vsota 2 2 2 2 4 13" xfId="51415" xr:uid="{A6143EBC-AA81-4BB5-A2CB-7C8B9043201F}"/>
    <cellStyle name="Vsota 2 2 2 2 4 2" xfId="5560" xr:uid="{00000000-0005-0000-0000-0000365A0000}"/>
    <cellStyle name="Vsota 2 2 2 2 4 2 2" xfId="14420" xr:uid="{00000000-0005-0000-0000-0000375A0000}"/>
    <cellStyle name="Vsota 2 2 2 2 4 2 2 2" xfId="23524" xr:uid="{00000000-0005-0000-0000-0000385A0000}"/>
    <cellStyle name="Vsota 2 2 2 2 4 2 3" xfId="11357" xr:uid="{00000000-0005-0000-0000-0000395A0000}"/>
    <cellStyle name="Vsota 2 2 2 2 4 2 4" xfId="20461" xr:uid="{00000000-0005-0000-0000-00003A5A0000}"/>
    <cellStyle name="Vsota 2 2 2 2 4 3" xfId="12860" xr:uid="{00000000-0005-0000-0000-00003B5A0000}"/>
    <cellStyle name="Vsota 2 2 2 2 4 3 2" xfId="21964" xr:uid="{00000000-0005-0000-0000-00003C5A0000}"/>
    <cellStyle name="Vsota 2 2 2 2 4 4" xfId="8459" xr:uid="{00000000-0005-0000-0000-00003D5A0000}"/>
    <cellStyle name="Vsota 2 2 2 2 4 5" xfId="17563" xr:uid="{00000000-0005-0000-0000-00003E5A0000}"/>
    <cellStyle name="Vsota 2 2 2 2 4 6" xfId="26710" xr:uid="{C9F8FA30-72C7-4F68-97DF-97DDE179E8D5}"/>
    <cellStyle name="Vsota 2 2 2 2 4 7" xfId="32997" xr:uid="{17F0D637-ED58-4F88-B68A-CE831A4B87E4}"/>
    <cellStyle name="Vsota 2 2 2 2 4 8" xfId="39098" xr:uid="{956884AA-8DE5-41F3-9DB2-68B4E4A1FC97}"/>
    <cellStyle name="Vsota 2 2 2 2 4 9" xfId="37900" xr:uid="{1FF1C1C1-4029-4C8A-B16A-222CD3A238FD}"/>
    <cellStyle name="Vsota 2 2 2 2 5" xfId="2192" xr:uid="{00000000-0005-0000-0000-00003F5A0000}"/>
    <cellStyle name="Vsota 2 2 2 2 5 10" xfId="41997" xr:uid="{5855E2C0-AEE3-4410-A4D3-A8A4FCED30AA}"/>
    <cellStyle name="Vsota 2 2 2 2 5 11" xfId="37753" xr:uid="{6FE903C3-E3D9-4157-81CF-E1C010ACE624}"/>
    <cellStyle name="Vsota 2 2 2 2 5 12" xfId="44326" xr:uid="{59A62A1C-06F0-4962-AD36-325DB258B62E}"/>
    <cellStyle name="Vsota 2 2 2 2 5 13" xfId="50946" xr:uid="{C617C32E-9205-47BA-A61C-80A3EF628C9A}"/>
    <cellStyle name="Vsota 2 2 2 2 5 2" xfId="5091" xr:uid="{00000000-0005-0000-0000-0000405A0000}"/>
    <cellStyle name="Vsota 2 2 2 2 5 2 2" xfId="13951" xr:uid="{00000000-0005-0000-0000-0000415A0000}"/>
    <cellStyle name="Vsota 2 2 2 2 5 2 2 2" xfId="23055" xr:uid="{00000000-0005-0000-0000-0000425A0000}"/>
    <cellStyle name="Vsota 2 2 2 2 5 2 3" xfId="10888" xr:uid="{00000000-0005-0000-0000-0000435A0000}"/>
    <cellStyle name="Vsota 2 2 2 2 5 2 4" xfId="19992" xr:uid="{00000000-0005-0000-0000-0000445A0000}"/>
    <cellStyle name="Vsota 2 2 2 2 5 3" xfId="12391" xr:uid="{00000000-0005-0000-0000-0000455A0000}"/>
    <cellStyle name="Vsota 2 2 2 2 5 3 2" xfId="21495" xr:uid="{00000000-0005-0000-0000-0000465A0000}"/>
    <cellStyle name="Vsota 2 2 2 2 5 4" xfId="7990" xr:uid="{00000000-0005-0000-0000-0000475A0000}"/>
    <cellStyle name="Vsota 2 2 2 2 5 5" xfId="17094" xr:uid="{00000000-0005-0000-0000-0000485A0000}"/>
    <cellStyle name="Vsota 2 2 2 2 5 6" xfId="26241" xr:uid="{8F73A0CC-8F5C-44F1-9974-D457C3C33F82}"/>
    <cellStyle name="Vsota 2 2 2 2 5 7" xfId="32528" xr:uid="{BA4AA4E3-5628-45B5-8C4D-4EF2212C0776}"/>
    <cellStyle name="Vsota 2 2 2 2 5 8" xfId="34741" xr:uid="{FDC0BADA-9F58-41D8-87B7-FE23E72DFEF5}"/>
    <cellStyle name="Vsota 2 2 2 2 5 9" xfId="24473" xr:uid="{2FAC80A0-6FD5-47DC-9AF5-C72F39C0E345}"/>
    <cellStyle name="Vsota 2 2 2 2 6" xfId="1037" xr:uid="{00000000-0005-0000-0000-0000495A0000}"/>
    <cellStyle name="Vsota 2 2 2 2 6 10" xfId="38561" xr:uid="{A2ACC243-B8E2-4A9D-99C3-380F2FA15DFB}"/>
    <cellStyle name="Vsota 2 2 2 2 6 11" xfId="41535" xr:uid="{0B50CE6E-5B5D-4805-A325-5CA6C8C5BA7B}"/>
    <cellStyle name="Vsota 2 2 2 2 6 12" xfId="43175" xr:uid="{FBC43510-7C3F-4B7B-9CF1-724472B6E34B}"/>
    <cellStyle name="Vsota 2 2 2 2 6 13" xfId="49795" xr:uid="{6FDB709B-744B-4908-9171-3FB29A46313A}"/>
    <cellStyle name="Vsota 2 2 2 2 6 2" xfId="3940" xr:uid="{00000000-0005-0000-0000-00004A5A0000}"/>
    <cellStyle name="Vsota 2 2 2 2 6 2 2" xfId="13637" xr:uid="{00000000-0005-0000-0000-00004B5A0000}"/>
    <cellStyle name="Vsota 2 2 2 2 6 2 2 2" xfId="22741" xr:uid="{00000000-0005-0000-0000-00004C5A0000}"/>
    <cellStyle name="Vsota 2 2 2 2 6 2 3" xfId="9737" xr:uid="{00000000-0005-0000-0000-00004D5A0000}"/>
    <cellStyle name="Vsota 2 2 2 2 6 2 4" xfId="18841" xr:uid="{00000000-0005-0000-0000-00004E5A0000}"/>
    <cellStyle name="Vsota 2 2 2 2 6 3" xfId="12077" xr:uid="{00000000-0005-0000-0000-00004F5A0000}"/>
    <cellStyle name="Vsota 2 2 2 2 6 3 2" xfId="21181" xr:uid="{00000000-0005-0000-0000-0000505A0000}"/>
    <cellStyle name="Vsota 2 2 2 2 6 4" xfId="6839" xr:uid="{00000000-0005-0000-0000-0000515A0000}"/>
    <cellStyle name="Vsota 2 2 2 2 6 5" xfId="15943" xr:uid="{00000000-0005-0000-0000-0000525A0000}"/>
    <cellStyle name="Vsota 2 2 2 2 6 6" xfId="25088" xr:uid="{501483CD-E395-4F3E-8264-18F542017C65}"/>
    <cellStyle name="Vsota 2 2 2 2 6 7" xfId="31582" xr:uid="{8E77DB89-B720-482F-90F1-685AB8D43CEB}"/>
    <cellStyle name="Vsota 2 2 2 2 6 8" xfId="38711" xr:uid="{2F63EEA3-E5FF-4902-9680-6288078475A0}"/>
    <cellStyle name="Vsota 2 2 2 2 6 9" xfId="38922" xr:uid="{6E32E782-C272-4D0A-814D-FD1A6C42B1FC}"/>
    <cellStyle name="Vsota 2 2 2 2 7" xfId="2528" xr:uid="{00000000-0005-0000-0000-0000535A0000}"/>
    <cellStyle name="Vsota 2 2 2 2 7 10" xfId="37197" xr:uid="{D0C33389-53D7-4F7B-A549-C3C61F6B6A3D}"/>
    <cellStyle name="Vsota 2 2 2 2 7 11" xfId="41889" xr:uid="{1F762696-70D4-41A6-BDFB-F49A60D4981B}"/>
    <cellStyle name="Vsota 2 2 2 2 7 12" xfId="44662" xr:uid="{A8660A95-580E-493F-A669-838B113CCEFD}"/>
    <cellStyle name="Vsota 2 2 2 2 7 13" xfId="51282" xr:uid="{AD3E4172-77BD-4DB4-9E09-EE5217740A9F}"/>
    <cellStyle name="Vsota 2 2 2 2 7 2" xfId="5427" xr:uid="{00000000-0005-0000-0000-0000545A0000}"/>
    <cellStyle name="Vsota 2 2 2 2 7 2 2" xfId="14287" xr:uid="{00000000-0005-0000-0000-0000555A0000}"/>
    <cellStyle name="Vsota 2 2 2 2 7 2 2 2" xfId="23391" xr:uid="{00000000-0005-0000-0000-0000565A0000}"/>
    <cellStyle name="Vsota 2 2 2 2 7 2 3" xfId="11224" xr:uid="{00000000-0005-0000-0000-0000575A0000}"/>
    <cellStyle name="Vsota 2 2 2 2 7 2 4" xfId="20328" xr:uid="{00000000-0005-0000-0000-0000585A0000}"/>
    <cellStyle name="Vsota 2 2 2 2 7 3" xfId="12727" xr:uid="{00000000-0005-0000-0000-0000595A0000}"/>
    <cellStyle name="Vsota 2 2 2 2 7 3 2" xfId="21831" xr:uid="{00000000-0005-0000-0000-00005A5A0000}"/>
    <cellStyle name="Vsota 2 2 2 2 7 4" xfId="8326" xr:uid="{00000000-0005-0000-0000-00005B5A0000}"/>
    <cellStyle name="Vsota 2 2 2 2 7 5" xfId="17430" xr:uid="{00000000-0005-0000-0000-00005C5A0000}"/>
    <cellStyle name="Vsota 2 2 2 2 7 6" xfId="26577" xr:uid="{55B97D07-DBCE-41F3-B1F8-A82765D77EE6}"/>
    <cellStyle name="Vsota 2 2 2 2 7 7" xfId="32864" xr:uid="{009232AC-6CC6-4A96-B9A3-DAC502A0CDF1}"/>
    <cellStyle name="Vsota 2 2 2 2 7 8" xfId="31896" xr:uid="{752B2B23-256F-4427-9AFF-750E7DAA58B9}"/>
    <cellStyle name="Vsota 2 2 2 2 7 9" xfId="37247" xr:uid="{1391AE42-0953-4641-8B12-127A3802F48D}"/>
    <cellStyle name="Vsota 2 2 2 2 8" xfId="4567" xr:uid="{00000000-0005-0000-0000-00005D5A0000}"/>
    <cellStyle name="Vsota 2 2 2 2 8 10" xfId="41745" xr:uid="{1412D8B4-5F06-4ECC-B1DB-BBC3957020A9}"/>
    <cellStyle name="Vsota 2 2 2 2 8 11" xfId="46618" xr:uid="{C1030069-E296-4866-B1CD-EA9C48EB165A}"/>
    <cellStyle name="Vsota 2 2 2 2 8 12" xfId="53238" xr:uid="{66BB620A-F81A-4F08-A836-80836A9F4466}"/>
    <cellStyle name="Vsota 2 2 2 2 8 2" xfId="13843" xr:uid="{00000000-0005-0000-0000-00005E5A0000}"/>
    <cellStyle name="Vsota 2 2 2 2 8 2 2" xfId="22947" xr:uid="{00000000-0005-0000-0000-00005F5A0000}"/>
    <cellStyle name="Vsota 2 2 2 2 8 3" xfId="10364" xr:uid="{00000000-0005-0000-0000-0000605A0000}"/>
    <cellStyle name="Vsota 2 2 2 2 8 4" xfId="19468" xr:uid="{00000000-0005-0000-0000-0000615A0000}"/>
    <cellStyle name="Vsota 2 2 2 2 8 5" xfId="28533" xr:uid="{3F50C0B5-47B4-441F-A8F8-4021CB77D2B2}"/>
    <cellStyle name="Vsota 2 2 2 2 8 6" xfId="34604" xr:uid="{F34FE822-170C-4C72-B420-B0BE2AD5127F}"/>
    <cellStyle name="Vsota 2 2 2 2 8 7" xfId="36827" xr:uid="{37B0C419-6867-410C-B158-996657797828}"/>
    <cellStyle name="Vsota 2 2 2 2 8 8" xfId="39710" xr:uid="{686842E3-7FE1-4C3D-B4E9-1D6E50F39446}"/>
    <cellStyle name="Vsota 2 2 2 2 8 9" xfId="41659" xr:uid="{D66D2C98-48F6-4C68-B7E0-55EDBD4EE02C}"/>
    <cellStyle name="Vsota 2 2 2 2 9" xfId="12283" xr:uid="{00000000-0005-0000-0000-0000625A0000}"/>
    <cellStyle name="Vsota 2 2 2 2 9 10" xfId="55280" xr:uid="{F3D1CFD2-C75D-4D7B-8D52-FBD145DB3A4A}"/>
    <cellStyle name="Vsota 2 2 2 2 9 2" xfId="21387" xr:uid="{00000000-0005-0000-0000-0000635A0000}"/>
    <cellStyle name="Vsota 2 2 2 2 9 3" xfId="30575" xr:uid="{1C28838B-042B-49AA-B07F-54B022281B75}"/>
    <cellStyle name="Vsota 2 2 2 2 9 4" xfId="36448" xr:uid="{4F67132F-4E9B-4565-87C2-C9C9C7766C99}"/>
    <cellStyle name="Vsota 2 2 2 2 9 5" xfId="37654" xr:uid="{B9C4EF87-5725-468A-8F13-07C468E8B625}"/>
    <cellStyle name="Vsota 2 2 2 2 9 6" xfId="38018" xr:uid="{1C703435-92CA-4C68-944C-A66DF038A492}"/>
    <cellStyle name="Vsota 2 2 2 2 9 7" xfId="34611" xr:uid="{64C46C13-9A8A-4617-A9D9-36DC2010A900}"/>
    <cellStyle name="Vsota 2 2 2 2 9 8" xfId="34699" xr:uid="{95FF814D-98A2-4EFD-A81F-BAE136CD9F25}"/>
    <cellStyle name="Vsota 2 2 2 2 9 9" xfId="48660" xr:uid="{D755268C-9A74-4663-83D7-C96BD9E4791A}"/>
    <cellStyle name="Vsota 2 2 2 20" xfId="49419" xr:uid="{20A17A79-865F-4216-8640-BCD9EAB1F7CD}"/>
    <cellStyle name="Vsota 2 2 2 3" xfId="2132" xr:uid="{00000000-0005-0000-0000-0000645A0000}"/>
    <cellStyle name="Vsota 2 2 2 3 10" xfId="7930" xr:uid="{00000000-0005-0000-0000-0000655A0000}"/>
    <cellStyle name="Vsota 2 2 2 3 11" xfId="17034" xr:uid="{00000000-0005-0000-0000-0000665A0000}"/>
    <cellStyle name="Vsota 2 2 2 3 12" xfId="26181" xr:uid="{7AF67D84-D16F-4CDF-A926-800028D89783}"/>
    <cellStyle name="Vsota 2 2 2 3 13" xfId="32468" xr:uid="{0366D7F0-C409-42CB-8CF1-F8ADB024EC5D}"/>
    <cellStyle name="Vsota 2 2 2 3 14" xfId="38599" xr:uid="{5F4CA247-5B59-496D-B279-01847A3954A6}"/>
    <cellStyle name="Vsota 2 2 2 3 15" xfId="34390" xr:uid="{72D63413-C63C-4F65-AB6C-E25271431EDD}"/>
    <cellStyle name="Vsota 2 2 2 3 16" xfId="40218" xr:uid="{C76CF24A-654B-4531-8348-3FD5A4810B37}"/>
    <cellStyle name="Vsota 2 2 2 3 17" xfId="36749" xr:uid="{CECA3A49-B980-4737-8F99-06206B02E008}"/>
    <cellStyle name="Vsota 2 2 2 3 18" xfId="44266" xr:uid="{ADD90065-4F99-4F85-AB26-DCECE28D2AC1}"/>
    <cellStyle name="Vsota 2 2 2 3 19" xfId="50886" xr:uid="{F63BF9A9-42DA-4A46-A897-B1C7812F7755}"/>
    <cellStyle name="Vsota 2 2 2 3 2" xfId="2736" xr:uid="{00000000-0005-0000-0000-0000675A0000}"/>
    <cellStyle name="Vsota 2 2 2 3 2 10" xfId="41888" xr:uid="{7EB69698-73E4-412B-A947-7208E9148A93}"/>
    <cellStyle name="Vsota 2 2 2 3 2 11" xfId="42195" xr:uid="{8B35BCB0-A46B-4A4E-91DF-FA54B9A3278A}"/>
    <cellStyle name="Vsota 2 2 2 3 2 12" xfId="44870" xr:uid="{6373F260-9B66-4F0C-B96E-977BB351959A}"/>
    <cellStyle name="Vsota 2 2 2 3 2 13" xfId="51490" xr:uid="{C86E4806-E1B2-4221-BC81-AABA9B63F461}"/>
    <cellStyle name="Vsota 2 2 2 3 2 2" xfId="5635" xr:uid="{00000000-0005-0000-0000-0000685A0000}"/>
    <cellStyle name="Vsota 2 2 2 3 2 2 10" xfId="40170" xr:uid="{95C66183-8AA2-44A2-9FBC-7093250C14B0}"/>
    <cellStyle name="Vsota 2 2 2 3 2 2 11" xfId="47678" xr:uid="{54136103-CC6C-43D5-9C0A-D76544CDE21E}"/>
    <cellStyle name="Vsota 2 2 2 3 2 2 12" xfId="54298" xr:uid="{E9BFA72D-BB47-403C-B8EA-D376A36C1305}"/>
    <cellStyle name="Vsota 2 2 2 3 2 2 2" xfId="14495" xr:uid="{00000000-0005-0000-0000-0000695A0000}"/>
    <cellStyle name="Vsota 2 2 2 3 2 2 2 2" xfId="23599" xr:uid="{00000000-0005-0000-0000-00006A5A0000}"/>
    <cellStyle name="Vsota 2 2 2 3 2 2 3" xfId="11432" xr:uid="{00000000-0005-0000-0000-00006B5A0000}"/>
    <cellStyle name="Vsota 2 2 2 3 2 2 4" xfId="20536" xr:uid="{00000000-0005-0000-0000-00006C5A0000}"/>
    <cellStyle name="Vsota 2 2 2 3 2 2 5" xfId="29593" xr:uid="{DD5D74BB-B3D3-46CF-BABB-5A15EE09ABA1}"/>
    <cellStyle name="Vsota 2 2 2 3 2 2 6" xfId="35607" xr:uid="{F1ADB2F4-F135-4B34-9F0F-D7ECA19B432F}"/>
    <cellStyle name="Vsota 2 2 2 3 2 2 7" xfId="24551" xr:uid="{88398648-C723-4C6D-A615-AB9212A7E33E}"/>
    <cellStyle name="Vsota 2 2 2 3 2 2 8" xfId="39441" xr:uid="{2AD8E7E9-5503-4FDE-974E-49620AEA2807}"/>
    <cellStyle name="Vsota 2 2 2 3 2 2 9" xfId="38646" xr:uid="{E9528C0C-B2CD-4B87-8DBA-84416FCB08CC}"/>
    <cellStyle name="Vsota 2 2 2 3 2 3" xfId="12935" xr:uid="{00000000-0005-0000-0000-00006D5A0000}"/>
    <cellStyle name="Vsota 2 2 2 3 2 3 2" xfId="22039" xr:uid="{00000000-0005-0000-0000-00006E5A0000}"/>
    <cellStyle name="Vsota 2 2 2 3 2 4" xfId="8534" xr:uid="{00000000-0005-0000-0000-00006F5A0000}"/>
    <cellStyle name="Vsota 2 2 2 3 2 5" xfId="17638" xr:uid="{00000000-0005-0000-0000-0000705A0000}"/>
    <cellStyle name="Vsota 2 2 2 3 2 6" xfId="26785" xr:uid="{75F05759-8474-4590-A0A0-1F65620EA8E1}"/>
    <cellStyle name="Vsota 2 2 2 3 2 7" xfId="33072" xr:uid="{3BEF1686-1861-4884-A65E-359D95A7F66A}"/>
    <cellStyle name="Vsota 2 2 2 3 2 8" xfId="38986" xr:uid="{9D8E3E6B-252F-46EA-8995-C0A10CFA2481}"/>
    <cellStyle name="Vsota 2 2 2 3 2 9" xfId="40177" xr:uid="{CE607D13-A095-48E5-8AFD-814682F26A4E}"/>
    <cellStyle name="Vsota 2 2 2 3 3" xfId="2846" xr:uid="{00000000-0005-0000-0000-0000715A0000}"/>
    <cellStyle name="Vsota 2 2 2 3 3 10" xfId="36672" xr:uid="{04043ECF-2506-4221-9905-D04ED85A1F03}"/>
    <cellStyle name="Vsota 2 2 2 3 3 11" xfId="41926" xr:uid="{0EE1F947-9704-4CEE-812B-28624E8181CD}"/>
    <cellStyle name="Vsota 2 2 2 3 3 12" xfId="44980" xr:uid="{136E69DA-FAF5-4F83-8402-81ADB94AA37B}"/>
    <cellStyle name="Vsota 2 2 2 3 3 13" xfId="51600" xr:uid="{AC39E391-FC86-47AB-AF8F-CC3E7C6FD120}"/>
    <cellStyle name="Vsota 2 2 2 3 3 2" xfId="5745" xr:uid="{00000000-0005-0000-0000-0000725A0000}"/>
    <cellStyle name="Vsota 2 2 2 3 3 2 10" xfId="41904" xr:uid="{492E8B61-5362-4CF5-BB8E-CBDB417DE918}"/>
    <cellStyle name="Vsota 2 2 2 3 3 2 11" xfId="47522" xr:uid="{73C86D98-7DB3-4477-9ABE-A5CB1427C590}"/>
    <cellStyle name="Vsota 2 2 2 3 3 2 12" xfId="54142" xr:uid="{1162348B-CD7D-44D9-AC1F-354FAF7905BD}"/>
    <cellStyle name="Vsota 2 2 2 3 3 2 2" xfId="14605" xr:uid="{00000000-0005-0000-0000-0000735A0000}"/>
    <cellStyle name="Vsota 2 2 2 3 3 2 2 2" xfId="23709" xr:uid="{00000000-0005-0000-0000-0000745A0000}"/>
    <cellStyle name="Vsota 2 2 2 3 3 2 3" xfId="11542" xr:uid="{00000000-0005-0000-0000-0000755A0000}"/>
    <cellStyle name="Vsota 2 2 2 3 3 2 4" xfId="20646" xr:uid="{00000000-0005-0000-0000-0000765A0000}"/>
    <cellStyle name="Vsota 2 2 2 3 3 2 5" xfId="29437" xr:uid="{9A490194-76E5-4B3D-B502-5F62135F8512}"/>
    <cellStyle name="Vsota 2 2 2 3 3 2 6" xfId="35451" xr:uid="{B96C15D7-2913-459A-AF08-2E2D60B7A38B}"/>
    <cellStyle name="Vsota 2 2 2 3 3 2 7" xfId="33624" xr:uid="{EDB6FE40-9968-4C52-9280-C2ED0AC30129}"/>
    <cellStyle name="Vsota 2 2 2 3 3 2 8" xfId="39463" xr:uid="{AC301C6F-B9CD-4B9E-9D3C-D81CAA781609}"/>
    <cellStyle name="Vsota 2 2 2 3 3 2 9" xfId="37287" xr:uid="{8E340A00-D3F8-4E94-B111-48AEBEAA4A28}"/>
    <cellStyle name="Vsota 2 2 2 3 3 3" xfId="13045" xr:uid="{00000000-0005-0000-0000-0000775A0000}"/>
    <cellStyle name="Vsota 2 2 2 3 3 3 2" xfId="22149" xr:uid="{00000000-0005-0000-0000-0000785A0000}"/>
    <cellStyle name="Vsota 2 2 2 3 3 4" xfId="8644" xr:uid="{00000000-0005-0000-0000-0000795A0000}"/>
    <cellStyle name="Vsota 2 2 2 3 3 5" xfId="17748" xr:uid="{00000000-0005-0000-0000-00007A5A0000}"/>
    <cellStyle name="Vsota 2 2 2 3 3 6" xfId="26895" xr:uid="{8A61E0FD-5D34-4D6F-86A8-6307AACC68BC}"/>
    <cellStyle name="Vsota 2 2 2 3 3 7" xfId="33182" xr:uid="{D95F196A-2E03-4086-8E6C-EC0178EE3390}"/>
    <cellStyle name="Vsota 2 2 2 3 3 8" xfId="37448" xr:uid="{E741AC4A-56B3-48A5-9487-1ED135F9FDC7}"/>
    <cellStyle name="Vsota 2 2 2 3 3 9" xfId="31552" xr:uid="{85BA6F93-3887-4352-BE66-EBCB7FFA57D5}"/>
    <cellStyle name="Vsota 2 2 2 3 4" xfId="2950" xr:uid="{00000000-0005-0000-0000-00007B5A0000}"/>
    <cellStyle name="Vsota 2 2 2 3 4 10" xfId="42050" xr:uid="{B09ABD10-D7E6-49F1-8CA7-C44A5AD5EAEA}"/>
    <cellStyle name="Vsota 2 2 2 3 4 11" xfId="42163" xr:uid="{C257F12C-31FA-4C04-8D59-F17E945EEF00}"/>
    <cellStyle name="Vsota 2 2 2 3 4 12" xfId="45084" xr:uid="{632DA3F7-D850-4A04-930C-CEC4044508A5}"/>
    <cellStyle name="Vsota 2 2 2 3 4 13" xfId="51704" xr:uid="{FB70E720-810E-48EA-85DF-3FDFADB479F2}"/>
    <cellStyle name="Vsota 2 2 2 3 4 2" xfId="5849" xr:uid="{00000000-0005-0000-0000-00007C5A0000}"/>
    <cellStyle name="Vsota 2 2 2 3 4 2 2" xfId="14709" xr:uid="{00000000-0005-0000-0000-00007D5A0000}"/>
    <cellStyle name="Vsota 2 2 2 3 4 2 2 2" xfId="23813" xr:uid="{00000000-0005-0000-0000-00007E5A0000}"/>
    <cellStyle name="Vsota 2 2 2 3 4 2 3" xfId="11646" xr:uid="{00000000-0005-0000-0000-00007F5A0000}"/>
    <cellStyle name="Vsota 2 2 2 3 4 2 4" xfId="20750" xr:uid="{00000000-0005-0000-0000-0000805A0000}"/>
    <cellStyle name="Vsota 2 2 2 3 4 3" xfId="13149" xr:uid="{00000000-0005-0000-0000-0000815A0000}"/>
    <cellStyle name="Vsota 2 2 2 3 4 3 2" xfId="22253" xr:uid="{00000000-0005-0000-0000-0000825A0000}"/>
    <cellStyle name="Vsota 2 2 2 3 4 4" xfId="8748" xr:uid="{00000000-0005-0000-0000-0000835A0000}"/>
    <cellStyle name="Vsota 2 2 2 3 4 5" xfId="17852" xr:uid="{00000000-0005-0000-0000-0000845A0000}"/>
    <cellStyle name="Vsota 2 2 2 3 4 6" xfId="26999" xr:uid="{0C611CE2-36C7-48BB-B85D-37D1881D3BFE}"/>
    <cellStyle name="Vsota 2 2 2 3 4 7" xfId="33286" xr:uid="{337E2D94-607E-435D-A81E-C11D15C77A8B}"/>
    <cellStyle name="Vsota 2 2 2 3 4 8" xfId="39020" xr:uid="{A663C853-9CED-4409-ACAE-C43A7D954E5B}"/>
    <cellStyle name="Vsota 2 2 2 3 4 9" xfId="39132" xr:uid="{9C308C5F-D3C8-45D7-9C24-0B6460E72CC7}"/>
    <cellStyle name="Vsota 2 2 2 3 5" xfId="3073" xr:uid="{00000000-0005-0000-0000-0000855A0000}"/>
    <cellStyle name="Vsota 2 2 2 3 5 10" xfId="41078" xr:uid="{2920187D-93E3-4E3B-A6F8-7D2028403475}"/>
    <cellStyle name="Vsota 2 2 2 3 5 11" xfId="39116" xr:uid="{0802842B-C35F-41D7-AD3E-A90BE5A66472}"/>
    <cellStyle name="Vsota 2 2 2 3 5 12" xfId="45207" xr:uid="{65CC1EF6-F9B4-406D-A438-C3883BB93E3E}"/>
    <cellStyle name="Vsota 2 2 2 3 5 13" xfId="51827" xr:uid="{38DCD047-03CE-40C5-BF5E-6AA98B1190B4}"/>
    <cellStyle name="Vsota 2 2 2 3 5 2" xfId="5972" xr:uid="{00000000-0005-0000-0000-0000865A0000}"/>
    <cellStyle name="Vsota 2 2 2 3 5 2 2" xfId="14832" xr:uid="{00000000-0005-0000-0000-0000875A0000}"/>
    <cellStyle name="Vsota 2 2 2 3 5 2 2 2" xfId="23936" xr:uid="{00000000-0005-0000-0000-0000885A0000}"/>
    <cellStyle name="Vsota 2 2 2 3 5 2 3" xfId="11769" xr:uid="{00000000-0005-0000-0000-0000895A0000}"/>
    <cellStyle name="Vsota 2 2 2 3 5 2 4" xfId="20873" xr:uid="{00000000-0005-0000-0000-00008A5A0000}"/>
    <cellStyle name="Vsota 2 2 2 3 5 3" xfId="13272" xr:uid="{00000000-0005-0000-0000-00008B5A0000}"/>
    <cellStyle name="Vsota 2 2 2 3 5 3 2" xfId="22376" xr:uid="{00000000-0005-0000-0000-00008C5A0000}"/>
    <cellStyle name="Vsota 2 2 2 3 5 4" xfId="8871" xr:uid="{00000000-0005-0000-0000-00008D5A0000}"/>
    <cellStyle name="Vsota 2 2 2 3 5 5" xfId="17975" xr:uid="{00000000-0005-0000-0000-00008E5A0000}"/>
    <cellStyle name="Vsota 2 2 2 3 5 6" xfId="27122" xr:uid="{864C75A7-85AD-45BF-B2C5-C15D47D4BCD1}"/>
    <cellStyle name="Vsota 2 2 2 3 5 7" xfId="33409" xr:uid="{1D80B1D9-E9F7-4FBE-A3E1-EC11EE6F403B}"/>
    <cellStyle name="Vsota 2 2 2 3 5 8" xfId="32326" xr:uid="{1E758418-2EC5-47A5-9BF9-CF886F84E720}"/>
    <cellStyle name="Vsota 2 2 2 3 5 9" xfId="36735" xr:uid="{056F11B6-94EA-4685-811C-8028292E1AC5}"/>
    <cellStyle name="Vsota 2 2 2 3 6" xfId="2793" xr:uid="{00000000-0005-0000-0000-00008F5A0000}"/>
    <cellStyle name="Vsota 2 2 2 3 6 10" xfId="34235" xr:uid="{9215D6F7-8D26-480D-8BD5-658C350ABC60}"/>
    <cellStyle name="Vsota 2 2 2 3 6 11" xfId="36186" xr:uid="{45D7FAD5-4B00-4E80-BC08-D298A11159F9}"/>
    <cellStyle name="Vsota 2 2 2 3 6 12" xfId="44927" xr:uid="{B0751403-748C-4B44-B279-B61C32A2F75D}"/>
    <cellStyle name="Vsota 2 2 2 3 6 13" xfId="51547" xr:uid="{687B0F6A-CA38-486C-818E-3478B6983B5C}"/>
    <cellStyle name="Vsota 2 2 2 3 6 2" xfId="5692" xr:uid="{00000000-0005-0000-0000-0000905A0000}"/>
    <cellStyle name="Vsota 2 2 2 3 6 2 2" xfId="14552" xr:uid="{00000000-0005-0000-0000-0000915A0000}"/>
    <cellStyle name="Vsota 2 2 2 3 6 2 2 2" xfId="23656" xr:uid="{00000000-0005-0000-0000-0000925A0000}"/>
    <cellStyle name="Vsota 2 2 2 3 6 2 3" xfId="11489" xr:uid="{00000000-0005-0000-0000-0000935A0000}"/>
    <cellStyle name="Vsota 2 2 2 3 6 2 4" xfId="20593" xr:uid="{00000000-0005-0000-0000-0000945A0000}"/>
    <cellStyle name="Vsota 2 2 2 3 6 3" xfId="12992" xr:uid="{00000000-0005-0000-0000-0000955A0000}"/>
    <cellStyle name="Vsota 2 2 2 3 6 3 2" xfId="22096" xr:uid="{00000000-0005-0000-0000-0000965A0000}"/>
    <cellStyle name="Vsota 2 2 2 3 6 4" xfId="8591" xr:uid="{00000000-0005-0000-0000-0000975A0000}"/>
    <cellStyle name="Vsota 2 2 2 3 6 5" xfId="17695" xr:uid="{00000000-0005-0000-0000-0000985A0000}"/>
    <cellStyle name="Vsota 2 2 2 3 6 6" xfId="26842" xr:uid="{47C26370-D15F-4435-B3A1-AD3A90FB6583}"/>
    <cellStyle name="Vsota 2 2 2 3 6 7" xfId="33129" xr:uid="{EEE43460-6BDA-4764-BFC7-568AF70469CC}"/>
    <cellStyle name="Vsota 2 2 2 3 6 8" xfId="36681" xr:uid="{B12C7FA6-DEAE-4222-80CC-7DD463ABAEFC}"/>
    <cellStyle name="Vsota 2 2 2 3 6 9" xfId="37337" xr:uid="{CD653074-6560-478D-B306-4237E6D8E67B}"/>
    <cellStyle name="Vsota 2 2 2 3 7" xfId="3222" xr:uid="{00000000-0005-0000-0000-0000995A0000}"/>
    <cellStyle name="Vsota 2 2 2 3 7 10" xfId="41685" xr:uid="{D80DA3AD-723C-4436-B396-FB4D0E8C11FE}"/>
    <cellStyle name="Vsota 2 2 2 3 7 11" xfId="40077" xr:uid="{40F42EDF-EFE6-4A26-A1C9-3028061F4CFD}"/>
    <cellStyle name="Vsota 2 2 2 3 7 12" xfId="45356" xr:uid="{A8FAF680-5E83-4787-89E6-AA048B0F0F66}"/>
    <cellStyle name="Vsota 2 2 2 3 7 13" xfId="51976" xr:uid="{4A148953-60CC-4DE2-9A58-5FE932B06825}"/>
    <cellStyle name="Vsota 2 2 2 3 7 2" xfId="6121" xr:uid="{00000000-0005-0000-0000-00009A5A0000}"/>
    <cellStyle name="Vsota 2 2 2 3 7 2 2" xfId="14981" xr:uid="{00000000-0005-0000-0000-00009B5A0000}"/>
    <cellStyle name="Vsota 2 2 2 3 7 2 2 2" xfId="24085" xr:uid="{00000000-0005-0000-0000-00009C5A0000}"/>
    <cellStyle name="Vsota 2 2 2 3 7 2 3" xfId="11918" xr:uid="{00000000-0005-0000-0000-00009D5A0000}"/>
    <cellStyle name="Vsota 2 2 2 3 7 2 4" xfId="21022" xr:uid="{00000000-0005-0000-0000-00009E5A0000}"/>
    <cellStyle name="Vsota 2 2 2 3 7 3" xfId="13421" xr:uid="{00000000-0005-0000-0000-00009F5A0000}"/>
    <cellStyle name="Vsota 2 2 2 3 7 3 2" xfId="22525" xr:uid="{00000000-0005-0000-0000-0000A05A0000}"/>
    <cellStyle name="Vsota 2 2 2 3 7 4" xfId="9020" xr:uid="{00000000-0005-0000-0000-0000A15A0000}"/>
    <cellStyle name="Vsota 2 2 2 3 7 5" xfId="18124" xr:uid="{00000000-0005-0000-0000-0000A25A0000}"/>
    <cellStyle name="Vsota 2 2 2 3 7 6" xfId="27271" xr:uid="{F084D476-274A-4E5C-BC16-9916CB99C8DB}"/>
    <cellStyle name="Vsota 2 2 2 3 7 7" xfId="33558" xr:uid="{7B91E3F1-8BC6-4ABA-8988-C573681CD9B7}"/>
    <cellStyle name="Vsota 2 2 2 3 7 8" xfId="34383" xr:uid="{4D4DD452-9859-4EC8-B9AC-E7F4B17BD0C8}"/>
    <cellStyle name="Vsota 2 2 2 3 7 9" xfId="36479" xr:uid="{98EF112C-5A04-4BEC-A3CB-A59BC79FFF85}"/>
    <cellStyle name="Vsota 2 2 2 3 8" xfId="5031" xr:uid="{00000000-0005-0000-0000-0000A35A0000}"/>
    <cellStyle name="Vsota 2 2 2 3 8 10" xfId="39599" xr:uid="{709F0EBD-BCD1-436E-AF86-CAC7E73CB88B}"/>
    <cellStyle name="Vsota 2 2 2 3 8 11" xfId="47027" xr:uid="{9265000C-45B7-4D18-BB6D-C885DDD307FF}"/>
    <cellStyle name="Vsota 2 2 2 3 8 12" xfId="53647" xr:uid="{D558BBFA-9918-442C-9CAE-7DF1BBCD68F3}"/>
    <cellStyle name="Vsota 2 2 2 3 8 2" xfId="13891" xr:uid="{00000000-0005-0000-0000-0000A45A0000}"/>
    <cellStyle name="Vsota 2 2 2 3 8 2 2" xfId="22995" xr:uid="{00000000-0005-0000-0000-0000A55A0000}"/>
    <cellStyle name="Vsota 2 2 2 3 8 3" xfId="10828" xr:uid="{00000000-0005-0000-0000-0000A65A0000}"/>
    <cellStyle name="Vsota 2 2 2 3 8 4" xfId="19932" xr:uid="{00000000-0005-0000-0000-0000A75A0000}"/>
    <cellStyle name="Vsota 2 2 2 3 8 5" xfId="28942" xr:uid="{E6A39817-2A39-44D3-9164-A09AC868F553}"/>
    <cellStyle name="Vsota 2 2 2 3 8 6" xfId="34956" xr:uid="{53AB7A46-9717-4C85-9F77-2417543DDD1C}"/>
    <cellStyle name="Vsota 2 2 2 3 8 7" xfId="37539" xr:uid="{D024ECD3-B7A7-4AFF-96AC-7C9E73465672}"/>
    <cellStyle name="Vsota 2 2 2 3 8 8" xfId="31465" xr:uid="{52440D37-0EC1-4874-B666-6611A8B0C0D8}"/>
    <cellStyle name="Vsota 2 2 2 3 8 9" xfId="39468" xr:uid="{9AB378DE-A89B-429A-8244-E2CCB577513E}"/>
    <cellStyle name="Vsota 2 2 2 3 9" xfId="12331" xr:uid="{00000000-0005-0000-0000-0000A85A0000}"/>
    <cellStyle name="Vsota 2 2 2 3 9 10" xfId="55718" xr:uid="{661448B3-BED9-4CEA-B0FC-49E8AAF70B7A}"/>
    <cellStyle name="Vsota 2 2 2 3 9 2" xfId="21435" xr:uid="{00000000-0005-0000-0000-0000A95A0000}"/>
    <cellStyle name="Vsota 2 2 2 3 9 3" xfId="31013" xr:uid="{651B52A1-4B20-465D-BDC5-99360C2CD153}"/>
    <cellStyle name="Vsota 2 2 2 3 9 4" xfId="36789" xr:uid="{77A065FE-5AB9-45FF-A0F1-1AA8451345AF}"/>
    <cellStyle name="Vsota 2 2 2 3 9 5" xfId="39247" xr:uid="{18A88061-E2C8-45A1-88BC-9EED8596457B}"/>
    <cellStyle name="Vsota 2 2 2 3 9 6" xfId="40880" xr:uid="{B8A6D7C3-EA48-4278-B704-BC27935AA7FE}"/>
    <cellStyle name="Vsota 2 2 2 3 9 7" xfId="41586" xr:uid="{FEDA28A7-05F6-40D9-A9F7-71DE32185551}"/>
    <cellStyle name="Vsota 2 2 2 3 9 8" xfId="42478" xr:uid="{F1C61E13-A492-40CC-871B-1C0FFFE2AD2C}"/>
    <cellStyle name="Vsota 2 2 2 3 9 9" xfId="49098" xr:uid="{783E8C29-3CE5-435D-80E3-377114D59D4F}"/>
    <cellStyle name="Vsota 2 2 2 4" xfId="1550" xr:uid="{00000000-0005-0000-0000-0000AA5A0000}"/>
    <cellStyle name="Vsota 2 2 2 4 10" xfId="7352" xr:uid="{00000000-0005-0000-0000-0000AB5A0000}"/>
    <cellStyle name="Vsota 2 2 2 4 11" xfId="16456" xr:uid="{00000000-0005-0000-0000-0000AC5A0000}"/>
    <cellStyle name="Vsota 2 2 2 4 12" xfId="25601" xr:uid="{19F75B63-24C5-4AFA-B29C-B6CB227BA169}"/>
    <cellStyle name="Vsota 2 2 2 4 13" xfId="32005" xr:uid="{25A19B7A-4DB4-4ABB-A1C4-0400E4DC9DF9}"/>
    <cellStyle name="Vsota 2 2 2 4 14" xfId="24607" xr:uid="{FD3A478F-45CB-4BAD-99E7-A2F64B171FC5}"/>
    <cellStyle name="Vsota 2 2 2 4 15" xfId="40814" xr:uid="{F406A2C6-ADB1-4C72-B6EA-B7E6C06B68AE}"/>
    <cellStyle name="Vsota 2 2 2 4 16" xfId="41558" xr:uid="{35A5E0F3-731A-477E-A0AE-516DA99A9D15}"/>
    <cellStyle name="Vsota 2 2 2 4 17" xfId="41426" xr:uid="{46735371-DB4B-4A49-A419-024DA2900475}"/>
    <cellStyle name="Vsota 2 2 2 4 18" xfId="43688" xr:uid="{979BF11B-73CF-480D-9C14-B57CA5BDA2DD}"/>
    <cellStyle name="Vsota 2 2 2 4 19" xfId="50308" xr:uid="{93E9C6D3-1DF7-4173-9D55-93C985996A00}"/>
    <cellStyle name="Vsota 2 2 2 4 2" xfId="2601" xr:uid="{00000000-0005-0000-0000-0000AD5A0000}"/>
    <cellStyle name="Vsota 2 2 2 4 2 10" xfId="40658" xr:uid="{64D085CD-4EBF-49DA-BA54-2C05BA6515A2}"/>
    <cellStyle name="Vsota 2 2 2 4 2 11" xfId="33779" xr:uid="{639D7D53-8412-4530-AACF-9D5BD1BE7C53}"/>
    <cellStyle name="Vsota 2 2 2 4 2 12" xfId="44735" xr:uid="{16F7EFCE-28D8-43ED-BF62-1FAA8D95BFCD}"/>
    <cellStyle name="Vsota 2 2 2 4 2 13" xfId="51355" xr:uid="{7FD1FCBF-0D66-4D66-930A-2E00E440091B}"/>
    <cellStyle name="Vsota 2 2 2 4 2 2" xfId="5500" xr:uid="{00000000-0005-0000-0000-0000AE5A0000}"/>
    <cellStyle name="Vsota 2 2 2 4 2 2 10" xfId="41699" xr:uid="{092421B6-BD71-4BA9-9511-8C82657EAF3F}"/>
    <cellStyle name="Vsota 2 2 2 4 2 2 11" xfId="47326" xr:uid="{4F028701-BFE6-435B-BCA5-DBBA04715E3B}"/>
    <cellStyle name="Vsota 2 2 2 4 2 2 12" xfId="53946" xr:uid="{E88B8EC6-1CA1-4748-AE0F-C93FBCAFD214}"/>
    <cellStyle name="Vsota 2 2 2 4 2 2 2" xfId="14360" xr:uid="{00000000-0005-0000-0000-0000AF5A0000}"/>
    <cellStyle name="Vsota 2 2 2 4 2 2 2 2" xfId="23464" xr:uid="{00000000-0005-0000-0000-0000B05A0000}"/>
    <cellStyle name="Vsota 2 2 2 4 2 2 3" xfId="11297" xr:uid="{00000000-0005-0000-0000-0000B15A0000}"/>
    <cellStyle name="Vsota 2 2 2 4 2 2 4" xfId="20401" xr:uid="{00000000-0005-0000-0000-0000B25A0000}"/>
    <cellStyle name="Vsota 2 2 2 4 2 2 5" xfId="29241" xr:uid="{76051469-A9F5-4CB8-916E-7F47719C07E8}"/>
    <cellStyle name="Vsota 2 2 2 4 2 2 6" xfId="35255" xr:uid="{36162E4A-A45C-4331-BE4E-A686CCBD73CC}"/>
    <cellStyle name="Vsota 2 2 2 4 2 2 7" xfId="36689" xr:uid="{32BDC0D2-1A84-4744-9BE2-E8E0131AAAB2}"/>
    <cellStyle name="Vsota 2 2 2 4 2 2 8" xfId="38732" xr:uid="{5482CCAA-132B-4BAE-B60B-EA6FE1F4838F}"/>
    <cellStyle name="Vsota 2 2 2 4 2 2 9" xfId="42040" xr:uid="{4AB3E374-BE50-4A4A-98FE-18EA09071759}"/>
    <cellStyle name="Vsota 2 2 2 4 2 3" xfId="12800" xr:uid="{00000000-0005-0000-0000-0000B35A0000}"/>
    <cellStyle name="Vsota 2 2 2 4 2 3 2" xfId="21904" xr:uid="{00000000-0005-0000-0000-0000B45A0000}"/>
    <cellStyle name="Vsota 2 2 2 4 2 4" xfId="8399" xr:uid="{00000000-0005-0000-0000-0000B55A0000}"/>
    <cellStyle name="Vsota 2 2 2 4 2 5" xfId="17503" xr:uid="{00000000-0005-0000-0000-0000B65A0000}"/>
    <cellStyle name="Vsota 2 2 2 4 2 6" xfId="26650" xr:uid="{2158E7A6-BCD8-40CC-BFE0-99887D4B6B50}"/>
    <cellStyle name="Vsota 2 2 2 4 2 7" xfId="32937" xr:uid="{2469BCA2-581D-456D-B4F6-106B0A7045C6}"/>
    <cellStyle name="Vsota 2 2 2 4 2 8" xfId="24497" xr:uid="{DCF8B614-228E-451D-AD00-6BA902A5E426}"/>
    <cellStyle name="Vsota 2 2 2 4 2 9" xfId="40588" xr:uid="{A5175062-09C4-4AEA-BFD5-171279D42B99}"/>
    <cellStyle name="Vsota 2 2 2 4 3" xfId="2590" xr:uid="{00000000-0005-0000-0000-0000B75A0000}"/>
    <cellStyle name="Vsota 2 2 2 4 3 10" xfId="36582" xr:uid="{51B16F55-FC15-4801-AFC1-71BC894554C8}"/>
    <cellStyle name="Vsota 2 2 2 4 3 11" xfId="42233" xr:uid="{10B5574E-8DC0-4142-936E-00D75363236F}"/>
    <cellStyle name="Vsota 2 2 2 4 3 12" xfId="44724" xr:uid="{3C70EDC3-F117-4914-BAEE-F102FABB05D1}"/>
    <cellStyle name="Vsota 2 2 2 4 3 13" xfId="51344" xr:uid="{1330F4A1-7F1E-47A0-953D-1870C0B5333C}"/>
    <cellStyle name="Vsota 2 2 2 4 3 2" xfId="5489" xr:uid="{00000000-0005-0000-0000-0000B85A0000}"/>
    <cellStyle name="Vsota 2 2 2 4 3 2 10" xfId="40676" xr:uid="{FDD241AB-98F3-435E-902A-77F542BD78E7}"/>
    <cellStyle name="Vsota 2 2 2 4 3 2 11" xfId="47191" xr:uid="{06382126-20D6-4C48-B62A-20612734C5DA}"/>
    <cellStyle name="Vsota 2 2 2 4 3 2 12" xfId="53811" xr:uid="{BB4AADBD-33A4-4E85-8044-79F14AE9887D}"/>
    <cellStyle name="Vsota 2 2 2 4 3 2 2" xfId="14349" xr:uid="{00000000-0005-0000-0000-0000B95A0000}"/>
    <cellStyle name="Vsota 2 2 2 4 3 2 2 2" xfId="23453" xr:uid="{00000000-0005-0000-0000-0000BA5A0000}"/>
    <cellStyle name="Vsota 2 2 2 4 3 2 3" xfId="11286" xr:uid="{00000000-0005-0000-0000-0000BB5A0000}"/>
    <cellStyle name="Vsota 2 2 2 4 3 2 4" xfId="20390" xr:uid="{00000000-0005-0000-0000-0000BC5A0000}"/>
    <cellStyle name="Vsota 2 2 2 4 3 2 5" xfId="29106" xr:uid="{8F43D21B-E002-482A-9FCC-D5ED4058CE77}"/>
    <cellStyle name="Vsota 2 2 2 4 3 2 6" xfId="35120" xr:uid="{4489BB71-82AA-4720-AEE0-A71EEE549D6A}"/>
    <cellStyle name="Vsota 2 2 2 4 3 2 7" xfId="37605" xr:uid="{EF21089C-3AC9-40A7-B618-7CA8AF5734C6}"/>
    <cellStyle name="Vsota 2 2 2 4 3 2 8" xfId="34591" xr:uid="{F42FC0A3-2B92-4119-BC3C-DD8F9D6C4782}"/>
    <cellStyle name="Vsota 2 2 2 4 3 2 9" xfId="41779" xr:uid="{9BD2F04A-472E-4223-846C-CE47521338BB}"/>
    <cellStyle name="Vsota 2 2 2 4 3 3" xfId="12789" xr:uid="{00000000-0005-0000-0000-0000BD5A0000}"/>
    <cellStyle name="Vsota 2 2 2 4 3 3 2" xfId="21893" xr:uid="{00000000-0005-0000-0000-0000BE5A0000}"/>
    <cellStyle name="Vsota 2 2 2 4 3 4" xfId="8388" xr:uid="{00000000-0005-0000-0000-0000BF5A0000}"/>
    <cellStyle name="Vsota 2 2 2 4 3 5" xfId="17492" xr:uid="{00000000-0005-0000-0000-0000C05A0000}"/>
    <cellStyle name="Vsota 2 2 2 4 3 6" xfId="26639" xr:uid="{36805C82-0E69-496D-B018-A528D55204D2}"/>
    <cellStyle name="Vsota 2 2 2 4 3 7" xfId="32926" xr:uid="{F8BF10A5-C82F-4869-8E79-D45BE69997AC}"/>
    <cellStyle name="Vsota 2 2 2 4 3 8" xfId="32111" xr:uid="{3ED071BE-B800-4F3F-9CB0-48D257775D8B}"/>
    <cellStyle name="Vsota 2 2 2 4 3 9" xfId="31566" xr:uid="{840DCD15-4936-4C65-807B-8D6C06E5E4ED}"/>
    <cellStyle name="Vsota 2 2 2 4 4" xfId="791" xr:uid="{00000000-0005-0000-0000-0000C15A0000}"/>
    <cellStyle name="Vsota 2 2 2 4 4 10" xfId="38929" xr:uid="{ADC90146-4C5B-4039-B3C3-4866E61C69B6}"/>
    <cellStyle name="Vsota 2 2 2 4 4 11" xfId="41633" xr:uid="{F363EB9E-1843-4635-B8B6-CFA54DE0241F}"/>
    <cellStyle name="Vsota 2 2 2 4 4 12" xfId="42929" xr:uid="{62F312FD-8306-47B6-8643-E6A98ABB826F}"/>
    <cellStyle name="Vsota 2 2 2 4 4 13" xfId="49549" xr:uid="{30887A48-442F-4C8D-B685-9012F45C7372}"/>
    <cellStyle name="Vsota 2 2 2 4 4 2" xfId="3694" xr:uid="{00000000-0005-0000-0000-0000C25A0000}"/>
    <cellStyle name="Vsota 2 2 2 4 4 2 2" xfId="13552" xr:uid="{00000000-0005-0000-0000-0000C35A0000}"/>
    <cellStyle name="Vsota 2 2 2 4 4 2 2 2" xfId="22656" xr:uid="{00000000-0005-0000-0000-0000C45A0000}"/>
    <cellStyle name="Vsota 2 2 2 4 4 2 3" xfId="9491" xr:uid="{00000000-0005-0000-0000-0000C55A0000}"/>
    <cellStyle name="Vsota 2 2 2 4 4 2 4" xfId="18595" xr:uid="{00000000-0005-0000-0000-0000C65A0000}"/>
    <cellStyle name="Vsota 2 2 2 4 4 3" xfId="11992" xr:uid="{00000000-0005-0000-0000-0000C75A0000}"/>
    <cellStyle name="Vsota 2 2 2 4 4 3 2" xfId="21096" xr:uid="{00000000-0005-0000-0000-0000C85A0000}"/>
    <cellStyle name="Vsota 2 2 2 4 4 4" xfId="6593" xr:uid="{00000000-0005-0000-0000-0000C95A0000}"/>
    <cellStyle name="Vsota 2 2 2 4 4 5" xfId="15697" xr:uid="{00000000-0005-0000-0000-0000CA5A0000}"/>
    <cellStyle name="Vsota 2 2 2 4 4 6" xfId="24842" xr:uid="{C3F7F492-8F7E-4833-A759-632FEB33B934}"/>
    <cellStyle name="Vsota 2 2 2 4 4 7" xfId="31371" xr:uid="{DB3DC600-5CC2-42F3-A03C-CA09501505BE}"/>
    <cellStyle name="Vsota 2 2 2 4 4 8" xfId="31060" xr:uid="{7624D623-EAD3-4242-AC24-7CFB27DCCEC9}"/>
    <cellStyle name="Vsota 2 2 2 4 4 9" xfId="40765" xr:uid="{A9322595-1EE6-4629-A106-4868A2635264}"/>
    <cellStyle name="Vsota 2 2 2 4 5" xfId="1050" xr:uid="{00000000-0005-0000-0000-0000CB5A0000}"/>
    <cellStyle name="Vsota 2 2 2 4 5 10" xfId="40906" xr:uid="{3551E71C-E29A-4A0B-B790-06DC6CD8DDFA}"/>
    <cellStyle name="Vsota 2 2 2 4 5 11" xfId="42186" xr:uid="{3C05B205-A405-471E-A6A0-A2030CF5572C}"/>
    <cellStyle name="Vsota 2 2 2 4 5 12" xfId="43188" xr:uid="{E3737A2B-F7DC-4060-B3BB-4F229523004D}"/>
    <cellStyle name="Vsota 2 2 2 4 5 13" xfId="49808" xr:uid="{0515BDEE-A497-4B0B-BC68-736A81817104}"/>
    <cellStyle name="Vsota 2 2 2 4 5 2" xfId="3953" xr:uid="{00000000-0005-0000-0000-0000CC5A0000}"/>
    <cellStyle name="Vsota 2 2 2 4 5 2 2" xfId="13650" xr:uid="{00000000-0005-0000-0000-0000CD5A0000}"/>
    <cellStyle name="Vsota 2 2 2 4 5 2 2 2" xfId="22754" xr:uid="{00000000-0005-0000-0000-0000CE5A0000}"/>
    <cellStyle name="Vsota 2 2 2 4 5 2 3" xfId="9750" xr:uid="{00000000-0005-0000-0000-0000CF5A0000}"/>
    <cellStyle name="Vsota 2 2 2 4 5 2 4" xfId="18854" xr:uid="{00000000-0005-0000-0000-0000D05A0000}"/>
    <cellStyle name="Vsota 2 2 2 4 5 3" xfId="12090" xr:uid="{00000000-0005-0000-0000-0000D15A0000}"/>
    <cellStyle name="Vsota 2 2 2 4 5 3 2" xfId="21194" xr:uid="{00000000-0005-0000-0000-0000D25A0000}"/>
    <cellStyle name="Vsota 2 2 2 4 5 4" xfId="6852" xr:uid="{00000000-0005-0000-0000-0000D35A0000}"/>
    <cellStyle name="Vsota 2 2 2 4 5 5" xfId="15956" xr:uid="{00000000-0005-0000-0000-0000D45A0000}"/>
    <cellStyle name="Vsota 2 2 2 4 5 6" xfId="25101" xr:uid="{BB8E1450-E3D2-4EC6-9F20-D932653D211B}"/>
    <cellStyle name="Vsota 2 2 2 4 5 7" xfId="31595" xr:uid="{9127EF91-580E-4E0D-A021-103CD4F4EC32}"/>
    <cellStyle name="Vsota 2 2 2 4 5 8" xfId="37248" xr:uid="{C74BE680-2ED3-4E05-B84A-B0D56E8EA874}"/>
    <cellStyle name="Vsota 2 2 2 4 5 9" xfId="39307" xr:uid="{03DA3FD4-F529-4F46-A106-E4C7824FA840}"/>
    <cellStyle name="Vsota 2 2 2 4 6" xfId="2643" xr:uid="{00000000-0005-0000-0000-0000D55A0000}"/>
    <cellStyle name="Vsota 2 2 2 4 6 10" xfId="41626" xr:uid="{3D01FB1E-004D-4A32-9736-E3BE9351C5D0}"/>
    <cellStyle name="Vsota 2 2 2 4 6 11" xfId="41498" xr:uid="{05C62333-A869-4FE6-8956-6E5FD0BB1753}"/>
    <cellStyle name="Vsota 2 2 2 4 6 12" xfId="44777" xr:uid="{5E47CB26-C341-4C59-AF8D-67261D2C8DD8}"/>
    <cellStyle name="Vsota 2 2 2 4 6 13" xfId="51397" xr:uid="{6110F925-D282-49EC-87E4-A790DE44E036}"/>
    <cellStyle name="Vsota 2 2 2 4 6 2" xfId="5542" xr:uid="{00000000-0005-0000-0000-0000D65A0000}"/>
    <cellStyle name="Vsota 2 2 2 4 6 2 2" xfId="14402" xr:uid="{00000000-0005-0000-0000-0000D75A0000}"/>
    <cellStyle name="Vsota 2 2 2 4 6 2 2 2" xfId="23506" xr:uid="{00000000-0005-0000-0000-0000D85A0000}"/>
    <cellStyle name="Vsota 2 2 2 4 6 2 3" xfId="11339" xr:uid="{00000000-0005-0000-0000-0000D95A0000}"/>
    <cellStyle name="Vsota 2 2 2 4 6 2 4" xfId="20443" xr:uid="{00000000-0005-0000-0000-0000DA5A0000}"/>
    <cellStyle name="Vsota 2 2 2 4 6 3" xfId="12842" xr:uid="{00000000-0005-0000-0000-0000DB5A0000}"/>
    <cellStyle name="Vsota 2 2 2 4 6 3 2" xfId="21946" xr:uid="{00000000-0005-0000-0000-0000DC5A0000}"/>
    <cellStyle name="Vsota 2 2 2 4 6 4" xfId="8441" xr:uid="{00000000-0005-0000-0000-0000DD5A0000}"/>
    <cellStyle name="Vsota 2 2 2 4 6 5" xfId="17545" xr:uid="{00000000-0005-0000-0000-0000DE5A0000}"/>
    <cellStyle name="Vsota 2 2 2 4 6 6" xfId="26692" xr:uid="{D1369155-D52F-4EE4-972F-A6DB75270117}"/>
    <cellStyle name="Vsota 2 2 2 4 6 7" xfId="32979" xr:uid="{E31A93BB-A0C2-4F36-AF19-A85AC5D7497D}"/>
    <cellStyle name="Vsota 2 2 2 4 6 8" xfId="34353" xr:uid="{1E9DCD73-57A9-42AF-AD12-08D373E98536}"/>
    <cellStyle name="Vsota 2 2 2 4 6 9" xfId="31322" xr:uid="{4DF305E9-48B0-4677-BA09-AF3592A6EA78}"/>
    <cellStyle name="Vsota 2 2 2 4 7" xfId="2252" xr:uid="{00000000-0005-0000-0000-0000DF5A0000}"/>
    <cellStyle name="Vsota 2 2 2 4 7 10" xfId="39953" xr:uid="{227D571F-5944-4E6B-BE0B-3D402B879D7E}"/>
    <cellStyle name="Vsota 2 2 2 4 7 11" xfId="42403" xr:uid="{FBF17536-B436-4D27-9679-068587AF5361}"/>
    <cellStyle name="Vsota 2 2 2 4 7 12" xfId="44386" xr:uid="{C2E2F47C-9EB1-4193-8282-48AFC61C9560}"/>
    <cellStyle name="Vsota 2 2 2 4 7 13" xfId="51006" xr:uid="{2866F974-6248-4393-8D6F-D23443FDD2A4}"/>
    <cellStyle name="Vsota 2 2 2 4 7 2" xfId="5151" xr:uid="{00000000-0005-0000-0000-0000E05A0000}"/>
    <cellStyle name="Vsota 2 2 2 4 7 2 2" xfId="14011" xr:uid="{00000000-0005-0000-0000-0000E15A0000}"/>
    <cellStyle name="Vsota 2 2 2 4 7 2 2 2" xfId="23115" xr:uid="{00000000-0005-0000-0000-0000E25A0000}"/>
    <cellStyle name="Vsota 2 2 2 4 7 2 3" xfId="10948" xr:uid="{00000000-0005-0000-0000-0000E35A0000}"/>
    <cellStyle name="Vsota 2 2 2 4 7 2 4" xfId="20052" xr:uid="{00000000-0005-0000-0000-0000E45A0000}"/>
    <cellStyle name="Vsota 2 2 2 4 7 3" xfId="12451" xr:uid="{00000000-0005-0000-0000-0000E55A0000}"/>
    <cellStyle name="Vsota 2 2 2 4 7 3 2" xfId="21555" xr:uid="{00000000-0005-0000-0000-0000E65A0000}"/>
    <cellStyle name="Vsota 2 2 2 4 7 4" xfId="8050" xr:uid="{00000000-0005-0000-0000-0000E75A0000}"/>
    <cellStyle name="Vsota 2 2 2 4 7 5" xfId="17154" xr:uid="{00000000-0005-0000-0000-0000E85A0000}"/>
    <cellStyle name="Vsota 2 2 2 4 7 6" xfId="26301" xr:uid="{0D4D8C40-EA18-4743-9CEA-E1D366FFF8C0}"/>
    <cellStyle name="Vsota 2 2 2 4 7 7" xfId="32588" xr:uid="{37CAC30C-EDF3-4A51-A4EA-374A96ED14E1}"/>
    <cellStyle name="Vsota 2 2 2 4 7 8" xfId="31157" xr:uid="{457346DE-B1D9-43CF-818E-C857562B9EE3}"/>
    <cellStyle name="Vsota 2 2 2 4 7 9" xfId="24586" xr:uid="{DD86B28B-BCAD-47BF-91AA-54B28A3D2643}"/>
    <cellStyle name="Vsota 2 2 2 4 8" xfId="4453" xr:uid="{00000000-0005-0000-0000-0000E95A0000}"/>
    <cellStyle name="Vsota 2 2 2 4 8 10" xfId="31136" xr:uid="{53822BD4-66C9-49D3-B0F5-EA023B352286}"/>
    <cellStyle name="Vsota 2 2 2 4 8 11" xfId="46307" xr:uid="{57FBFC27-C313-4374-9EB6-6D8027C2AB23}"/>
    <cellStyle name="Vsota 2 2 2 4 8 12" xfId="52927" xr:uid="{A807CF2C-235A-44B5-B52A-39EAEDD63B3A}"/>
    <cellStyle name="Vsota 2 2 2 4 8 2" xfId="13816" xr:uid="{00000000-0005-0000-0000-0000EA5A0000}"/>
    <cellStyle name="Vsota 2 2 2 4 8 2 2" xfId="22920" xr:uid="{00000000-0005-0000-0000-0000EB5A0000}"/>
    <cellStyle name="Vsota 2 2 2 4 8 3" xfId="10250" xr:uid="{00000000-0005-0000-0000-0000EC5A0000}"/>
    <cellStyle name="Vsota 2 2 2 4 8 4" xfId="19354" xr:uid="{00000000-0005-0000-0000-0000ED5A0000}"/>
    <cellStyle name="Vsota 2 2 2 4 8 5" xfId="28222" xr:uid="{A9364410-3E3A-48D5-899E-5BDA0189CB04}"/>
    <cellStyle name="Vsota 2 2 2 4 8 6" xfId="34352" xr:uid="{949F5E2D-7F50-470B-B584-EA1C96FB67B0}"/>
    <cellStyle name="Vsota 2 2 2 4 8 7" xfId="37275" xr:uid="{B7DDE0C4-1876-427D-A3AF-919B3C7D5834}"/>
    <cellStyle name="Vsota 2 2 2 4 8 8" xfId="40028" xr:uid="{F360D0A3-7932-4558-AC31-71424E542286}"/>
    <cellStyle name="Vsota 2 2 2 4 8 9" xfId="41014" xr:uid="{B9C62BE0-2095-403D-9306-54461F290A28}"/>
    <cellStyle name="Vsota 2 2 2 4 9" xfId="12256" xr:uid="{00000000-0005-0000-0000-0000EE5A0000}"/>
    <cellStyle name="Vsota 2 2 2 4 9 10" xfId="55178" xr:uid="{8FB9500F-9324-4075-A153-A53D8F4B3B12}"/>
    <cellStyle name="Vsota 2 2 2 4 9 2" xfId="21360" xr:uid="{00000000-0005-0000-0000-0000EF5A0000}"/>
    <cellStyle name="Vsota 2 2 2 4 9 3" xfId="30473" xr:uid="{0F018543-A351-40FD-9771-9D151CD029D0}"/>
    <cellStyle name="Vsota 2 2 2 4 9 4" xfId="36370" xr:uid="{90A996C3-50B6-4CFD-AC69-2AE2D37195F6}"/>
    <cellStyle name="Vsota 2 2 2 4 9 5" xfId="37273" xr:uid="{BC595ED2-B720-42A0-AB10-5422FA6607A4}"/>
    <cellStyle name="Vsota 2 2 2 4 9 6" xfId="38234" xr:uid="{79443502-7022-41FB-BAF8-7439DB83E078}"/>
    <cellStyle name="Vsota 2 2 2 4 9 7" xfId="33666" xr:uid="{486F5359-7077-4DAD-8DD7-4476DB18569E}"/>
    <cellStyle name="Vsota 2 2 2 4 9 8" xfId="42387" xr:uid="{6EF23252-9333-4547-ACBD-289E2CFFFAE8}"/>
    <cellStyle name="Vsota 2 2 2 4 9 9" xfId="48558" xr:uid="{45AEBE62-CA6D-4DFA-AC7F-8B4AF67F0337}"/>
    <cellStyle name="Vsota 2 2 2 5" xfId="1231" xr:uid="{00000000-0005-0000-0000-0000F05A0000}"/>
    <cellStyle name="Vsota 2 2 2 5 10" xfId="39340" xr:uid="{7476787B-99AA-41F1-B773-6FBFDCB4DE29}"/>
    <cellStyle name="Vsota 2 2 2 5 11" xfId="39764" xr:uid="{9D858258-0D72-4D4D-837A-F0E3776AA244}"/>
    <cellStyle name="Vsota 2 2 2 5 12" xfId="43369" xr:uid="{480CE351-7D2C-494C-95E0-617C22F72AD7}"/>
    <cellStyle name="Vsota 2 2 2 5 13" xfId="49989" xr:uid="{153C2772-BCF6-408D-A658-1B533A38FD4E}"/>
    <cellStyle name="Vsota 2 2 2 5 2" xfId="4134" xr:uid="{00000000-0005-0000-0000-0000F15A0000}"/>
    <cellStyle name="Vsota 2 2 2 5 2 10" xfId="32217" xr:uid="{5E19BD12-F7AB-4AE9-A2FE-E746548A2644}"/>
    <cellStyle name="Vsota 2 2 2 5 2 11" xfId="46155" xr:uid="{C6F117BD-A502-4DE9-B941-27CF75B44E74}"/>
    <cellStyle name="Vsota 2 2 2 5 2 12" xfId="52775" xr:uid="{950EF62D-11A3-46B5-A280-D7F69AA01061}"/>
    <cellStyle name="Vsota 2 2 2 5 2 2" xfId="13744" xr:uid="{00000000-0005-0000-0000-0000F25A0000}"/>
    <cellStyle name="Vsota 2 2 2 5 2 2 2" xfId="22848" xr:uid="{00000000-0005-0000-0000-0000F35A0000}"/>
    <cellStyle name="Vsota 2 2 2 5 2 3" xfId="9931" xr:uid="{00000000-0005-0000-0000-0000F45A0000}"/>
    <cellStyle name="Vsota 2 2 2 5 2 4" xfId="19035" xr:uid="{00000000-0005-0000-0000-0000F55A0000}"/>
    <cellStyle name="Vsota 2 2 2 5 2 5" xfId="28070" xr:uid="{6D99FC4F-0B37-496A-8857-83A73BFAD656}"/>
    <cellStyle name="Vsota 2 2 2 5 2 6" xfId="34221" xr:uid="{27CE992E-3483-4B0F-9F03-E3BAC41157AD}"/>
    <cellStyle name="Vsota 2 2 2 5 2 7" xfId="36056" xr:uid="{1583976C-6D1F-410C-B619-F471A56B609E}"/>
    <cellStyle name="Vsota 2 2 2 5 2 8" xfId="40083" xr:uid="{E04B4A14-3B18-4A36-B6C2-C496A363680E}"/>
    <cellStyle name="Vsota 2 2 2 5 2 9" xfId="40982" xr:uid="{2592AB9D-12C1-42DF-965D-2E6295F14C8E}"/>
    <cellStyle name="Vsota 2 2 2 5 3" xfId="12184" xr:uid="{00000000-0005-0000-0000-0000F65A0000}"/>
    <cellStyle name="Vsota 2 2 2 5 3 2" xfId="21288" xr:uid="{00000000-0005-0000-0000-0000F75A0000}"/>
    <cellStyle name="Vsota 2 2 2 5 4" xfId="7033" xr:uid="{00000000-0005-0000-0000-0000F85A0000}"/>
    <cellStyle name="Vsota 2 2 2 5 5" xfId="16137" xr:uid="{00000000-0005-0000-0000-0000F95A0000}"/>
    <cellStyle name="Vsota 2 2 2 5 6" xfId="25282" xr:uid="{5260EA84-234A-483F-BE31-147B06D8ED9A}"/>
    <cellStyle name="Vsota 2 2 2 5 7" xfId="31753" xr:uid="{11113E77-1B9F-4150-81C7-A338A78B3707}"/>
    <cellStyle name="Vsota 2 2 2 5 8" xfId="34565" xr:uid="{3239E914-CACC-4E49-A60B-D6BCC80F8D78}"/>
    <cellStyle name="Vsota 2 2 2 5 9" xfId="36638" xr:uid="{1372D25D-89E7-4721-B281-76EF15EEFE99}"/>
    <cellStyle name="Vsota 2 2 2 6" xfId="2310" xr:uid="{00000000-0005-0000-0000-0000FA5A0000}"/>
    <cellStyle name="Vsota 2 2 2 6 10" xfId="41675" xr:uid="{1F1D93F2-006C-4FCB-81BB-624130C38706}"/>
    <cellStyle name="Vsota 2 2 2 6 11" xfId="42095" xr:uid="{DE76E822-2E80-4C84-A16F-F20CD9DD86CE}"/>
    <cellStyle name="Vsota 2 2 2 6 12" xfId="44444" xr:uid="{69E6E615-360C-4F32-9974-DB06B6BAEC59}"/>
    <cellStyle name="Vsota 2 2 2 6 13" xfId="51064" xr:uid="{DFCC8DFE-F551-4F6A-A14F-E870CC70DAE9}"/>
    <cellStyle name="Vsota 2 2 2 6 2" xfId="5209" xr:uid="{00000000-0005-0000-0000-0000FB5A0000}"/>
    <cellStyle name="Vsota 2 2 2 6 2 10" xfId="31067" xr:uid="{DF42172D-0B1F-4850-9B19-C755B4954C78}"/>
    <cellStyle name="Vsota 2 2 2 6 2 11" xfId="47444" xr:uid="{88138212-7801-42A1-8A54-2415CD51E3A4}"/>
    <cellStyle name="Vsota 2 2 2 6 2 12" xfId="54064" xr:uid="{CD76B817-DDA5-46BD-B77B-EF8D8ECD80F0}"/>
    <cellStyle name="Vsota 2 2 2 6 2 2" xfId="14069" xr:uid="{00000000-0005-0000-0000-0000FC5A0000}"/>
    <cellStyle name="Vsota 2 2 2 6 2 2 2" xfId="23173" xr:uid="{00000000-0005-0000-0000-0000FD5A0000}"/>
    <cellStyle name="Vsota 2 2 2 6 2 3" xfId="11006" xr:uid="{00000000-0005-0000-0000-0000FE5A0000}"/>
    <cellStyle name="Vsota 2 2 2 6 2 4" xfId="20110" xr:uid="{00000000-0005-0000-0000-0000FF5A0000}"/>
    <cellStyle name="Vsota 2 2 2 6 2 5" xfId="29359" xr:uid="{8CC157DB-0411-4195-B015-5770B7BABD2E}"/>
    <cellStyle name="Vsota 2 2 2 6 2 6" xfId="35373" xr:uid="{5D83D4D2-C4C8-4476-8691-85AF3907155C}"/>
    <cellStyle name="Vsota 2 2 2 6 2 7" xfId="36443" xr:uid="{476772EF-8433-4630-8B3D-D82D5E1AD3B2}"/>
    <cellStyle name="Vsota 2 2 2 6 2 8" xfId="40051" xr:uid="{637269B8-36F4-483F-BB43-D01B34EFD5B9}"/>
    <cellStyle name="Vsota 2 2 2 6 2 9" xfId="41547" xr:uid="{7EA92D23-DDA4-493C-9F90-0C94BDA23454}"/>
    <cellStyle name="Vsota 2 2 2 6 3" xfId="12509" xr:uid="{00000000-0005-0000-0000-0000005B0000}"/>
    <cellStyle name="Vsota 2 2 2 6 3 2" xfId="21613" xr:uid="{00000000-0005-0000-0000-0000015B0000}"/>
    <cellStyle name="Vsota 2 2 2 6 4" xfId="8108" xr:uid="{00000000-0005-0000-0000-0000025B0000}"/>
    <cellStyle name="Vsota 2 2 2 6 5" xfId="17212" xr:uid="{00000000-0005-0000-0000-0000035B0000}"/>
    <cellStyle name="Vsota 2 2 2 6 6" xfId="26359" xr:uid="{581420B7-3993-499A-8B9D-EAC4F8A7D32B}"/>
    <cellStyle name="Vsota 2 2 2 6 7" xfId="32646" xr:uid="{8F3D165D-5F0F-463B-8519-E7F784706BF5}"/>
    <cellStyle name="Vsota 2 2 2 6 8" xfId="34476" xr:uid="{E26042AB-EC69-4390-A8EC-746CD7300263}"/>
    <cellStyle name="Vsota 2 2 2 6 9" xfId="33846" xr:uid="{975F888A-1B14-4A64-8C23-E894E65D18BF}"/>
    <cellStyle name="Vsota 2 2 2 7" xfId="2294" xr:uid="{00000000-0005-0000-0000-0000045B0000}"/>
    <cellStyle name="Vsota 2 2 2 7 10" xfId="41853" xr:uid="{B8CE7EAF-B4FC-4DA7-B18C-63EF36AB1751}"/>
    <cellStyle name="Vsota 2 2 2 7 11" xfId="41534" xr:uid="{96195E8A-03F2-4C6C-B412-36559CF1FE27}"/>
    <cellStyle name="Vsota 2 2 2 7 12" xfId="44428" xr:uid="{605CFF70-F36A-4840-889E-2C94CADB0FAF}"/>
    <cellStyle name="Vsota 2 2 2 7 13" xfId="51048" xr:uid="{5A850CD2-26C5-4748-ABF6-B06BFBA443C2}"/>
    <cellStyle name="Vsota 2 2 2 7 2" xfId="5193" xr:uid="{00000000-0005-0000-0000-0000055B0000}"/>
    <cellStyle name="Vsota 2 2 2 7 2 2" xfId="14053" xr:uid="{00000000-0005-0000-0000-0000065B0000}"/>
    <cellStyle name="Vsota 2 2 2 7 2 2 2" xfId="23157" xr:uid="{00000000-0005-0000-0000-0000075B0000}"/>
    <cellStyle name="Vsota 2 2 2 7 2 3" xfId="10990" xr:uid="{00000000-0005-0000-0000-0000085B0000}"/>
    <cellStyle name="Vsota 2 2 2 7 2 4" xfId="20094" xr:uid="{00000000-0005-0000-0000-0000095B0000}"/>
    <cellStyle name="Vsota 2 2 2 7 3" xfId="12493" xr:uid="{00000000-0005-0000-0000-00000A5B0000}"/>
    <cellStyle name="Vsota 2 2 2 7 3 2" xfId="21597" xr:uid="{00000000-0005-0000-0000-00000B5B0000}"/>
    <cellStyle name="Vsota 2 2 2 7 4" xfId="8092" xr:uid="{00000000-0005-0000-0000-00000C5B0000}"/>
    <cellStyle name="Vsota 2 2 2 7 5" xfId="17196" xr:uid="{00000000-0005-0000-0000-00000D5B0000}"/>
    <cellStyle name="Vsota 2 2 2 7 6" xfId="26343" xr:uid="{826292A6-DCDE-45C7-B723-989E14974894}"/>
    <cellStyle name="Vsota 2 2 2 7 7" xfId="32630" xr:uid="{E959BD00-6345-452D-8A12-F712A4EFA2FA}"/>
    <cellStyle name="Vsota 2 2 2 7 8" xfId="36243" xr:uid="{E71BA3A0-F77D-493D-8797-7F351C32ED1D}"/>
    <cellStyle name="Vsota 2 2 2 7 9" xfId="33908" xr:uid="{430FA793-4DF2-4CF8-ADD8-4A1F279E6ACC}"/>
    <cellStyle name="Vsota 2 2 2 8" xfId="2895" xr:uid="{00000000-0005-0000-0000-00000E5B0000}"/>
    <cellStyle name="Vsota 2 2 2 8 10" xfId="40946" xr:uid="{36D90099-2F96-4304-A8B9-D7D1AC8FE07E}"/>
    <cellStyle name="Vsota 2 2 2 8 11" xfId="41340" xr:uid="{665F30FC-4837-4146-8949-BFEDFAA6BC5D}"/>
    <cellStyle name="Vsota 2 2 2 8 12" xfId="45029" xr:uid="{F5021533-D5EF-4B88-A746-02D554BAD17A}"/>
    <cellStyle name="Vsota 2 2 2 8 13" xfId="51649" xr:uid="{3C0B5649-35A9-4D30-B479-4094F5192C0E}"/>
    <cellStyle name="Vsota 2 2 2 8 2" xfId="5794" xr:uid="{00000000-0005-0000-0000-00000F5B0000}"/>
    <cellStyle name="Vsota 2 2 2 8 2 2" xfId="14654" xr:uid="{00000000-0005-0000-0000-0000105B0000}"/>
    <cellStyle name="Vsota 2 2 2 8 2 2 2" xfId="23758" xr:uid="{00000000-0005-0000-0000-0000115B0000}"/>
    <cellStyle name="Vsota 2 2 2 8 2 3" xfId="11591" xr:uid="{00000000-0005-0000-0000-0000125B0000}"/>
    <cellStyle name="Vsota 2 2 2 8 2 4" xfId="20695" xr:uid="{00000000-0005-0000-0000-0000135B0000}"/>
    <cellStyle name="Vsota 2 2 2 8 3" xfId="13094" xr:uid="{00000000-0005-0000-0000-0000145B0000}"/>
    <cellStyle name="Vsota 2 2 2 8 3 2" xfId="22198" xr:uid="{00000000-0005-0000-0000-0000155B0000}"/>
    <cellStyle name="Vsota 2 2 2 8 4" xfId="8693" xr:uid="{00000000-0005-0000-0000-0000165B0000}"/>
    <cellStyle name="Vsota 2 2 2 8 5" xfId="17797" xr:uid="{00000000-0005-0000-0000-0000175B0000}"/>
    <cellStyle name="Vsota 2 2 2 8 6" xfId="26944" xr:uid="{46762BA6-39D9-4482-908F-C36618BC7677}"/>
    <cellStyle name="Vsota 2 2 2 8 7" xfId="33231" xr:uid="{04927C7A-8B9D-4655-B2CA-1165A4FF7DA9}"/>
    <cellStyle name="Vsota 2 2 2 8 8" xfId="32350" xr:uid="{5223AF19-F7E3-4E58-8BCD-85E5B8EBE3A0}"/>
    <cellStyle name="Vsota 2 2 2 8 9" xfId="39372" xr:uid="{F6045C2C-2BE5-419A-BA06-F0CFC93732EA}"/>
    <cellStyle name="Vsota 2 2 2 9" xfId="3564" xr:uid="{00000000-0005-0000-0000-0000185B0000}"/>
    <cellStyle name="Vsota 2 2 2 9 10" xfId="39359" xr:uid="{D26923C2-F6D5-4BC2-B191-16697A5CCE3F}"/>
    <cellStyle name="Vsota 2 2 2 9 11" xfId="45697" xr:uid="{8B4981E0-CFE0-4516-BF81-C21B8CB32C43}"/>
    <cellStyle name="Vsota 2 2 2 9 12" xfId="52317" xr:uid="{A4C0721D-AFD7-43FF-9C16-B09F47D31BBE}"/>
    <cellStyle name="Vsota 2 2 2 9 2" xfId="13508" xr:uid="{00000000-0005-0000-0000-0000195B0000}"/>
    <cellStyle name="Vsota 2 2 2 9 2 2" xfId="22612" xr:uid="{00000000-0005-0000-0000-00001A5B0000}"/>
    <cellStyle name="Vsota 2 2 2 9 3" xfId="9361" xr:uid="{00000000-0005-0000-0000-00001B5B0000}"/>
    <cellStyle name="Vsota 2 2 2 9 4" xfId="18465" xr:uid="{00000000-0005-0000-0000-00001C5B0000}"/>
    <cellStyle name="Vsota 2 2 2 9 5" xfId="27612" xr:uid="{CB9ED8E8-164A-45D4-B80C-443C3A522F46}"/>
    <cellStyle name="Vsota 2 2 2 9 6" xfId="33836" xr:uid="{16C32655-59F7-4B34-BB7F-8B35AD4B437D}"/>
    <cellStyle name="Vsota 2 2 2 9 7" xfId="37112" xr:uid="{6E563D1E-F00F-4EEE-928E-309C160F0AB1}"/>
    <cellStyle name="Vsota 2 2 2 9 8" xfId="36090" xr:uid="{A1367D88-4250-4BBB-80AA-784B24CE6ED2}"/>
    <cellStyle name="Vsota 2 2 2 9 9" xfId="38100" xr:uid="{AB73C5CD-032C-4563-9BE5-84E176ECAA3B}"/>
    <cellStyle name="Vsota 2 2 20" xfId="31746" xr:uid="{2A000281-8681-4106-B839-B0F5FD1C2450}"/>
    <cellStyle name="Vsota 2 2 21" xfId="32392" xr:uid="{6E770B52-2012-41D9-8C45-44BB100C7CB8}"/>
    <cellStyle name="Vsota 2 2 22" xfId="42607" xr:uid="{18B66303-BD81-4DD4-860A-B05B96704004}"/>
    <cellStyle name="Vsota 2 2 23" xfId="49227" xr:uid="{B85BD33F-0431-4C9A-B372-AFC926E40B3D}"/>
    <cellStyle name="Vsota 2 2 3" xfId="1451" xr:uid="{00000000-0005-0000-0000-00001D5B0000}"/>
    <cellStyle name="Vsota 2 2 3 10" xfId="7253" xr:uid="{00000000-0005-0000-0000-00001E5B0000}"/>
    <cellStyle name="Vsota 2 2 3 11" xfId="16357" xr:uid="{00000000-0005-0000-0000-00001F5B0000}"/>
    <cellStyle name="Vsota 2 2 3 12" xfId="25502" xr:uid="{765B5E2D-35F4-4925-ADF8-795822B674C3}"/>
    <cellStyle name="Vsota 2 2 3 13" xfId="31924" xr:uid="{047C8CDC-F10A-4B91-9E6A-A92784CCB441}"/>
    <cellStyle name="Vsota 2 2 3 14" xfId="34257" xr:uid="{C0CFA289-C68C-4F91-A2A9-E3D250C72030}"/>
    <cellStyle name="Vsota 2 2 3 15" xfId="32231" xr:uid="{43ECB975-B055-4B56-BF63-506E427094A1}"/>
    <cellStyle name="Vsota 2 2 3 16" xfId="40938" xr:uid="{6E515D6E-1736-4F4F-B44E-C0A40962D4C9}"/>
    <cellStyle name="Vsota 2 2 3 17" xfId="34194" xr:uid="{6770A54C-6F44-4A2F-88B7-2B1D3E6360E0}"/>
    <cellStyle name="Vsota 2 2 3 18" xfId="43589" xr:uid="{A0BE29B5-E02B-4DC1-A2DD-DCD8FC7BF4DA}"/>
    <cellStyle name="Vsota 2 2 3 19" xfId="50209" xr:uid="{171307E6-06F9-45F4-9F9D-102D8D24BDDA}"/>
    <cellStyle name="Vsota 2 2 3 2" xfId="757" xr:uid="{00000000-0005-0000-0000-0000205B0000}"/>
    <cellStyle name="Vsota 2 2 3 2 10" xfId="39369" xr:uid="{D25D7B91-6163-490F-840D-2E9336EDAD36}"/>
    <cellStyle name="Vsota 2 2 3 2 11" xfId="34032" xr:uid="{56C855DF-30D3-4009-A5C5-9C8187EB234F}"/>
    <cellStyle name="Vsota 2 2 3 2 12" xfId="42895" xr:uid="{A20297FA-1B82-4663-8EC5-DDC9925BCC1F}"/>
    <cellStyle name="Vsota 2 2 3 2 13" xfId="49515" xr:uid="{71D6F0B5-9333-4FDC-96D2-5B1E50A63DBE}"/>
    <cellStyle name="Vsota 2 2 3 2 2" xfId="3660" xr:uid="{00000000-0005-0000-0000-0000215B0000}"/>
    <cellStyle name="Vsota 2 2 3 2 2 10" xfId="31974" xr:uid="{44FBCF16-665B-4FA9-9BA2-A507E1FAD85A}"/>
    <cellStyle name="Vsota 2 2 3 2 2 11" xfId="47715" xr:uid="{1D2C2631-AFDB-4CBA-8E04-52F958F2D247}"/>
    <cellStyle name="Vsota 2 2 3 2 2 12" xfId="54335" xr:uid="{3A6B54CE-AF1D-45F6-B4E4-C56D67776EBC}"/>
    <cellStyle name="Vsota 2 2 3 2 2 2" xfId="13524" xr:uid="{00000000-0005-0000-0000-0000225B0000}"/>
    <cellStyle name="Vsota 2 2 3 2 2 2 2" xfId="22628" xr:uid="{00000000-0005-0000-0000-0000235B0000}"/>
    <cellStyle name="Vsota 2 2 3 2 2 3" xfId="9457" xr:uid="{00000000-0005-0000-0000-0000245B0000}"/>
    <cellStyle name="Vsota 2 2 3 2 2 4" xfId="18561" xr:uid="{00000000-0005-0000-0000-0000255B0000}"/>
    <cellStyle name="Vsota 2 2 3 2 2 5" xfId="29630" xr:uid="{13B07A09-AADA-4118-86EC-348C90C1E997}"/>
    <cellStyle name="Vsota 2 2 3 2 2 6" xfId="35644" xr:uid="{9AE0B06D-5E86-40B6-91B6-5B7E456EBB19}"/>
    <cellStyle name="Vsota 2 2 3 2 2 7" xfId="36063" xr:uid="{B8B64278-16FD-40A5-A8F7-3A6543296882}"/>
    <cellStyle name="Vsota 2 2 3 2 2 8" xfId="37061" xr:uid="{0045FA01-E3FC-427A-B027-EA4CA1592A39}"/>
    <cellStyle name="Vsota 2 2 3 2 2 9" xfId="41252" xr:uid="{59281E98-D039-4A18-8B76-F47EC71547AB}"/>
    <cellStyle name="Vsota 2 2 3 2 3" xfId="11964" xr:uid="{00000000-0005-0000-0000-0000265B0000}"/>
    <cellStyle name="Vsota 2 2 3 2 3 10" xfId="53865" xr:uid="{234ED12E-47F3-4A80-BD7C-358F85DABBC8}"/>
    <cellStyle name="Vsota 2 2 3 2 3 2" xfId="21068" xr:uid="{00000000-0005-0000-0000-0000275B0000}"/>
    <cellStyle name="Vsota 2 2 3 2 3 3" xfId="29160" xr:uid="{D1905D84-94FA-44C9-AA77-AA9A7AC170E5}"/>
    <cellStyle name="Vsota 2 2 3 2 3 4" xfId="35174" xr:uid="{1E55FC02-CEF0-4B06-B045-4C96F09B57FA}"/>
    <cellStyle name="Vsota 2 2 3 2 3 5" xfId="31140" xr:uid="{755B9F1E-B6A8-47C2-B478-5474BA4FA506}"/>
    <cellStyle name="Vsota 2 2 3 2 3 6" xfId="34644" xr:uid="{D3821DF8-4684-4E61-B83B-742834869842}"/>
    <cellStyle name="Vsota 2 2 3 2 3 7" xfId="38576" xr:uid="{0758DD92-97F2-44E6-9C72-C59FED98D9FA}"/>
    <cellStyle name="Vsota 2 2 3 2 3 8" xfId="41117" xr:uid="{F048302C-E9FF-427B-8644-A52C04A2B0DE}"/>
    <cellStyle name="Vsota 2 2 3 2 3 9" xfId="47245" xr:uid="{8C324CC4-608C-49F4-879D-F89AAA24D279}"/>
    <cellStyle name="Vsota 2 2 3 2 4" xfId="6559" xr:uid="{00000000-0005-0000-0000-0000285B0000}"/>
    <cellStyle name="Vsota 2 2 3 2 4 2" xfId="28979" xr:uid="{3CCF333E-C12D-4E2E-A05A-0F5160AD8D23}"/>
    <cellStyle name="Vsota 2 2 3 2 4 3" xfId="34993" xr:uid="{3BBD5097-532F-481E-83BB-DDED1AD4F81A}"/>
    <cellStyle name="Vsota 2 2 3 2 4 4" xfId="36620" xr:uid="{D3B6B823-5D20-4629-9BAB-ACC8D6FF63ED}"/>
    <cellStyle name="Vsota 2 2 3 2 4 5" xfId="37733" xr:uid="{939361CB-394F-49C7-82ED-C9B055CCB0E2}"/>
    <cellStyle name="Vsota 2 2 3 2 4 6" xfId="41414" xr:uid="{ABF5DA4D-25AC-4BE1-9D9A-C39A302D5DDA}"/>
    <cellStyle name="Vsota 2 2 3 2 4 7" xfId="41882" xr:uid="{EE085274-9EB5-4134-85F4-259593C3D70E}"/>
    <cellStyle name="Vsota 2 2 3 2 4 8" xfId="47064" xr:uid="{90BF1889-B751-4A4D-B676-B2E5B50D1F9C}"/>
    <cellStyle name="Vsota 2 2 3 2 4 9" xfId="53684" xr:uid="{E67CB731-9E42-492D-B50A-D63872556382}"/>
    <cellStyle name="Vsota 2 2 3 2 5" xfId="15663" xr:uid="{00000000-0005-0000-0000-0000295B0000}"/>
    <cellStyle name="Vsota 2 2 3 2 6" xfId="24808" xr:uid="{88A80D97-0F1C-4221-9EA5-5CE988AD5996}"/>
    <cellStyle name="Vsota 2 2 3 2 7" xfId="31338" xr:uid="{9C18EF84-AA9E-4BC8-8874-B5CC65705CEC}"/>
    <cellStyle name="Vsota 2 2 3 2 8" xfId="38615" xr:uid="{EEA5E978-D320-4CF4-8CF7-A3CD3B3D779A}"/>
    <cellStyle name="Vsota 2 2 3 2 9" xfId="31245" xr:uid="{5204A6C1-C38D-4258-995D-BDA96641C13F}"/>
    <cellStyle name="Vsota 2 2 3 3" xfId="1072" xr:uid="{00000000-0005-0000-0000-00002A5B0000}"/>
    <cellStyle name="Vsota 2 2 3 3 10" xfId="39809" xr:uid="{F14717AF-7576-4440-B511-DFE0840BBE39}"/>
    <cellStyle name="Vsota 2 2 3 3 11" xfId="36967" xr:uid="{3EC388FB-9D6B-4274-BD23-7271ECE1BD98}"/>
    <cellStyle name="Vsota 2 2 3 3 12" xfId="43210" xr:uid="{2EBEB6BC-0959-4ABC-AE92-AD3BC0F46ABA}"/>
    <cellStyle name="Vsota 2 2 3 3 13" xfId="49830" xr:uid="{3D17B2B0-B322-4A74-8E35-AC4EEC0FFB18}"/>
    <cellStyle name="Vsota 2 2 3 3 2" xfId="3975" xr:uid="{00000000-0005-0000-0000-00002B5B0000}"/>
    <cellStyle name="Vsota 2 2 3 3 2 10" xfId="41963" xr:uid="{2114372C-CEAD-4EBE-9D21-883478ED0584}"/>
    <cellStyle name="Vsota 2 2 3 3 2 11" xfId="47299" xr:uid="{BA5F968A-A0B1-4A41-9F01-18AEE4865306}"/>
    <cellStyle name="Vsota 2 2 3 3 2 12" xfId="53919" xr:uid="{F3C6A7AC-152E-4EB0-9B23-4A594A7DE6AA}"/>
    <cellStyle name="Vsota 2 2 3 3 2 2" xfId="13672" xr:uid="{00000000-0005-0000-0000-00002C5B0000}"/>
    <cellStyle name="Vsota 2 2 3 3 2 2 2" xfId="22776" xr:uid="{00000000-0005-0000-0000-00002D5B0000}"/>
    <cellStyle name="Vsota 2 2 3 3 2 3" xfId="9772" xr:uid="{00000000-0005-0000-0000-00002E5B0000}"/>
    <cellStyle name="Vsota 2 2 3 3 2 4" xfId="18876" xr:uid="{00000000-0005-0000-0000-00002F5B0000}"/>
    <cellStyle name="Vsota 2 2 3 3 2 5" xfId="29214" xr:uid="{5DF4FA02-DFEE-4DDB-8D4F-324411045BED}"/>
    <cellStyle name="Vsota 2 2 3 3 2 6" xfId="35228" xr:uid="{CED8C56F-1614-421F-B98D-4EEA0B0C6F74}"/>
    <cellStyle name="Vsota 2 2 3 3 2 7" xfId="37906" xr:uid="{32D1F13A-6313-48BF-8002-A29EB3242A6E}"/>
    <cellStyle name="Vsota 2 2 3 3 2 8" xfId="35963" xr:uid="{673422BB-735A-4C0E-83C5-4DA761946228}"/>
    <cellStyle name="Vsota 2 2 3 3 2 9" xfId="41134" xr:uid="{424E9D9E-8F29-42D6-96C8-216CA0F4A064}"/>
    <cellStyle name="Vsota 2 2 3 3 3" xfId="12112" xr:uid="{00000000-0005-0000-0000-0000305B0000}"/>
    <cellStyle name="Vsota 2 2 3 3 3 10" xfId="53822" xr:uid="{364AD283-E1FF-4C82-BE8D-537DD3728B08}"/>
    <cellStyle name="Vsota 2 2 3 3 3 2" xfId="21216" xr:uid="{00000000-0005-0000-0000-0000315B0000}"/>
    <cellStyle name="Vsota 2 2 3 3 3 3" xfId="29117" xr:uid="{1BBBBD95-BDD9-4A99-9B7E-170626EC0A66}"/>
    <cellStyle name="Vsota 2 2 3 3 3 4" xfId="35131" xr:uid="{9D9272D3-B422-4AE2-927A-C2F0E9D7D606}"/>
    <cellStyle name="Vsota 2 2 3 3 3 5" xfId="24516" xr:uid="{148EB999-087A-4641-9156-EC8365FE9A75}"/>
    <cellStyle name="Vsota 2 2 3 3 3 6" xfId="38117" xr:uid="{77C6A929-53B3-45F5-844F-6BBB69694E9D}"/>
    <cellStyle name="Vsota 2 2 3 3 3 7" xfId="41318" xr:uid="{813823D4-D8C1-4D71-8E33-CEE953C809B0}"/>
    <cellStyle name="Vsota 2 2 3 3 3 8" xfId="37057" xr:uid="{BC89248E-DDAE-4D84-B317-502AC8407610}"/>
    <cellStyle name="Vsota 2 2 3 3 3 9" xfId="47202" xr:uid="{86789019-FF39-4A67-B633-E77DD0390F05}"/>
    <cellStyle name="Vsota 2 2 3 3 4" xfId="6874" xr:uid="{00000000-0005-0000-0000-0000325B0000}"/>
    <cellStyle name="Vsota 2 2 3 3 4 2" xfId="28190" xr:uid="{668AF9F9-2127-4D5E-9603-9FF1CC1B5706}"/>
    <cellStyle name="Vsota 2 2 3 3 4 3" xfId="34321" xr:uid="{99901FD2-7D6B-4B76-A011-1CBEEE8042B0}"/>
    <cellStyle name="Vsota 2 2 3 3 4 4" xfId="33959" xr:uid="{DD52CD3B-DCE8-445A-9EBA-6E8DF2524F84}"/>
    <cellStyle name="Vsota 2 2 3 3 4 5" xfId="37920" xr:uid="{3CB5E79B-05EF-4EA8-B389-5FC6E8FCFE8D}"/>
    <cellStyle name="Vsota 2 2 3 3 4 6" xfId="39711" xr:uid="{B9BDA96B-2896-4A5D-BE48-109DFBB76DE7}"/>
    <cellStyle name="Vsota 2 2 3 3 4 7" xfId="41983" xr:uid="{DA1F417D-D8FC-4B71-B696-F033CCB68D6E}"/>
    <cellStyle name="Vsota 2 2 3 3 4 8" xfId="46275" xr:uid="{1F58F6BF-BA6E-4601-9DC4-382F0FF226FE}"/>
    <cellStyle name="Vsota 2 2 3 3 4 9" xfId="52895" xr:uid="{A1E7512E-8333-4AA6-8FC0-DE7A49580235}"/>
    <cellStyle name="Vsota 2 2 3 3 5" xfId="15978" xr:uid="{00000000-0005-0000-0000-0000335B0000}"/>
    <cellStyle name="Vsota 2 2 3 3 6" xfId="25123" xr:uid="{87940A23-41D9-4850-A24F-59161D243E9E}"/>
    <cellStyle name="Vsota 2 2 3 3 7" xfId="31617" xr:uid="{DD4B67E7-62D8-46AB-971C-DEFAE088360E}"/>
    <cellStyle name="Vsota 2 2 3 3 8" xfId="31759" xr:uid="{589FBDD2-E433-4535-8CDE-E07310DB0F03}"/>
    <cellStyle name="Vsota 2 2 3 3 9" xfId="32340" xr:uid="{F343777A-CAF8-4E9F-9898-F9FFD54F7783}"/>
    <cellStyle name="Vsota 2 2 3 4" xfId="809" xr:uid="{00000000-0005-0000-0000-0000345B0000}"/>
    <cellStyle name="Vsota 2 2 3 4 10" xfId="41445" xr:uid="{C09F1237-8A28-48E3-840F-5E4AAF5E7F80}"/>
    <cellStyle name="Vsota 2 2 3 4 11" xfId="39282" xr:uid="{29B59F61-0B67-4C7A-9580-2A1A68FFA7DA}"/>
    <cellStyle name="Vsota 2 2 3 4 12" xfId="42947" xr:uid="{00ADECA9-0CF8-493F-A5F5-F28A9CCA855F}"/>
    <cellStyle name="Vsota 2 2 3 4 13" xfId="49567" xr:uid="{20D8AF76-1C74-4BD9-AB46-291374933CCF}"/>
    <cellStyle name="Vsota 2 2 3 4 2" xfId="3712" xr:uid="{00000000-0005-0000-0000-0000355B0000}"/>
    <cellStyle name="Vsota 2 2 3 4 2 10" xfId="42211" xr:uid="{F336C017-42E8-402E-BD74-9A7166F65090}"/>
    <cellStyle name="Vsota 2 2 3 4 2 11" xfId="47505" xr:uid="{855E896E-CE43-44E1-91EF-A3FC80B6FD19}"/>
    <cellStyle name="Vsota 2 2 3 4 2 12" xfId="54125" xr:uid="{7E5396DF-D176-48CC-944A-0C2AC7FDE427}"/>
    <cellStyle name="Vsota 2 2 3 4 2 2" xfId="13570" xr:uid="{00000000-0005-0000-0000-0000365B0000}"/>
    <cellStyle name="Vsota 2 2 3 4 2 2 2" xfId="22674" xr:uid="{00000000-0005-0000-0000-0000375B0000}"/>
    <cellStyle name="Vsota 2 2 3 4 2 3" xfId="9509" xr:uid="{00000000-0005-0000-0000-0000385B0000}"/>
    <cellStyle name="Vsota 2 2 3 4 2 4" xfId="18613" xr:uid="{00000000-0005-0000-0000-0000395B0000}"/>
    <cellStyle name="Vsota 2 2 3 4 2 5" xfId="29420" xr:uid="{126F5F81-3C57-4297-93C8-FF826696C320}"/>
    <cellStyle name="Vsota 2 2 3 4 2 6" xfId="35434" xr:uid="{A3F48366-493F-436F-8CE1-4693C29912AD}"/>
    <cellStyle name="Vsota 2 2 3 4 2 7" xfId="34398" xr:uid="{A1CD3D62-C6C1-496E-AE94-CC1CAD0902F5}"/>
    <cellStyle name="Vsota 2 2 3 4 2 8" xfId="36425" xr:uid="{465C736A-30FF-48BC-B23A-F4FA5A91DE42}"/>
    <cellStyle name="Vsota 2 2 3 4 2 9" xfId="38230" xr:uid="{E0A8FA9B-CC26-4A39-B9A8-98FC8BEC674C}"/>
    <cellStyle name="Vsota 2 2 3 4 3" xfId="12010" xr:uid="{00000000-0005-0000-0000-00003A5B0000}"/>
    <cellStyle name="Vsota 2 2 3 4 3 2" xfId="21114" xr:uid="{00000000-0005-0000-0000-00003B5B0000}"/>
    <cellStyle name="Vsota 2 2 3 4 4" xfId="6611" xr:uid="{00000000-0005-0000-0000-00003C5B0000}"/>
    <cellStyle name="Vsota 2 2 3 4 5" xfId="15715" xr:uid="{00000000-0005-0000-0000-00003D5B0000}"/>
    <cellStyle name="Vsota 2 2 3 4 6" xfId="24860" xr:uid="{67DD2DCA-1A72-44DC-AC09-B120A08CE01D}"/>
    <cellStyle name="Vsota 2 2 3 4 7" xfId="31389" xr:uid="{CAA0228D-D60B-4128-A76C-CA5EA1B6526D}"/>
    <cellStyle name="Vsota 2 2 3 4 8" xfId="32420" xr:uid="{439D34EB-6AE7-4597-AF32-EFFC5446723F}"/>
    <cellStyle name="Vsota 2 2 3 4 9" xfId="40587" xr:uid="{AF158C70-AE2D-4D3E-833C-6B752867B848}"/>
    <cellStyle name="Vsota 2 2 3 5" xfId="2543" xr:uid="{00000000-0005-0000-0000-00003E5B0000}"/>
    <cellStyle name="Vsota 2 2 3 5 10" xfId="40080" xr:uid="{E78B8921-D0E2-454B-B296-4340E1FD2751}"/>
    <cellStyle name="Vsota 2 2 3 5 11" xfId="41459" xr:uid="{DDEECFFB-BE4A-4024-BB9B-97A01CA6C9E7}"/>
    <cellStyle name="Vsota 2 2 3 5 12" xfId="44677" xr:uid="{9067A38D-1AAA-4296-8300-665A5F5DA74A}"/>
    <cellStyle name="Vsota 2 2 3 5 13" xfId="51297" xr:uid="{4C8F6D97-B9BD-4F07-8EC8-78BF03B3E14D}"/>
    <cellStyle name="Vsota 2 2 3 5 2" xfId="5442" xr:uid="{00000000-0005-0000-0000-00003F5B0000}"/>
    <cellStyle name="Vsota 2 2 3 5 2 10" xfId="32083" xr:uid="{D7010345-193F-4201-A2FB-AEA2FD05DD89}"/>
    <cellStyle name="Vsota 2 2 3 5 2 11" xfId="47916" xr:uid="{27758B42-F378-4435-A2FC-F9EC6BC36C9E}"/>
    <cellStyle name="Vsota 2 2 3 5 2 12" xfId="54536" xr:uid="{96BB7A3B-99FD-41DB-8B70-5C7FD6623F53}"/>
    <cellStyle name="Vsota 2 2 3 5 2 2" xfId="14302" xr:uid="{00000000-0005-0000-0000-0000405B0000}"/>
    <cellStyle name="Vsota 2 2 3 5 2 2 2" xfId="23406" xr:uid="{00000000-0005-0000-0000-0000415B0000}"/>
    <cellStyle name="Vsota 2 2 3 5 2 3" xfId="11239" xr:uid="{00000000-0005-0000-0000-0000425B0000}"/>
    <cellStyle name="Vsota 2 2 3 5 2 4" xfId="20343" xr:uid="{00000000-0005-0000-0000-0000435B0000}"/>
    <cellStyle name="Vsota 2 2 3 5 2 5" xfId="29831" xr:uid="{14B4487F-2CA7-4093-B6DF-E4E12B9BD4A6}"/>
    <cellStyle name="Vsota 2 2 3 5 2 6" xfId="35845" xr:uid="{6436928F-E983-41BB-9B3C-6414A3066183}"/>
    <cellStyle name="Vsota 2 2 3 5 2 7" xfId="24456" xr:uid="{0F6755F4-4A46-4C1E-AA19-9BBE41FECB7A}"/>
    <cellStyle name="Vsota 2 2 3 5 2 8" xfId="40031" xr:uid="{8A252186-4E72-498F-AB76-29D98E9FAF06}"/>
    <cellStyle name="Vsota 2 2 3 5 2 9" xfId="41953" xr:uid="{9F5C9978-B6D2-4DCF-9DE1-15FCB9E8C843}"/>
    <cellStyle name="Vsota 2 2 3 5 3" xfId="12742" xr:uid="{00000000-0005-0000-0000-0000445B0000}"/>
    <cellStyle name="Vsota 2 2 3 5 3 2" xfId="21846" xr:uid="{00000000-0005-0000-0000-0000455B0000}"/>
    <cellStyle name="Vsota 2 2 3 5 4" xfId="8341" xr:uid="{00000000-0005-0000-0000-0000465B0000}"/>
    <cellStyle name="Vsota 2 2 3 5 5" xfId="17445" xr:uid="{00000000-0005-0000-0000-0000475B0000}"/>
    <cellStyle name="Vsota 2 2 3 5 6" xfId="26592" xr:uid="{31E489AA-9FEE-4773-893A-6EE390FA8431}"/>
    <cellStyle name="Vsota 2 2 3 5 7" xfId="32879" xr:uid="{6FE686EB-627D-435F-B028-CB69C1CCFEDF}"/>
    <cellStyle name="Vsota 2 2 3 5 8" xfId="34054" xr:uid="{703AF6DC-FC42-4F01-A8DB-71B405CFDC41}"/>
    <cellStyle name="Vsota 2 2 3 5 9" xfId="36645" xr:uid="{61D2666E-2508-425E-9526-8251D0571982}"/>
    <cellStyle name="Vsota 2 2 3 6" xfId="2247" xr:uid="{00000000-0005-0000-0000-0000485B0000}"/>
    <cellStyle name="Vsota 2 2 3 6 10" xfId="33810" xr:uid="{771D8100-A8D6-43F4-884E-2E7BA0297B2B}"/>
    <cellStyle name="Vsota 2 2 3 6 11" xfId="38444" xr:uid="{870773DD-3A52-4F2E-8181-EF6B008FDA75}"/>
    <cellStyle name="Vsota 2 2 3 6 12" xfId="44381" xr:uid="{923E90D9-0C61-4E37-AA80-75D9662B080A}"/>
    <cellStyle name="Vsota 2 2 3 6 13" xfId="51001" xr:uid="{B3F99E68-806A-4F93-86B0-F29EDD333E7D}"/>
    <cellStyle name="Vsota 2 2 3 6 2" xfId="5146" xr:uid="{00000000-0005-0000-0000-0000495B0000}"/>
    <cellStyle name="Vsota 2 2 3 6 2 2" xfId="14006" xr:uid="{00000000-0005-0000-0000-00004A5B0000}"/>
    <cellStyle name="Vsota 2 2 3 6 2 2 2" xfId="23110" xr:uid="{00000000-0005-0000-0000-00004B5B0000}"/>
    <cellStyle name="Vsota 2 2 3 6 2 3" xfId="10943" xr:uid="{00000000-0005-0000-0000-00004C5B0000}"/>
    <cellStyle name="Vsota 2 2 3 6 2 4" xfId="20047" xr:uid="{00000000-0005-0000-0000-00004D5B0000}"/>
    <cellStyle name="Vsota 2 2 3 6 3" xfId="12446" xr:uid="{00000000-0005-0000-0000-00004E5B0000}"/>
    <cellStyle name="Vsota 2 2 3 6 3 2" xfId="21550" xr:uid="{00000000-0005-0000-0000-00004F5B0000}"/>
    <cellStyle name="Vsota 2 2 3 6 4" xfId="8045" xr:uid="{00000000-0005-0000-0000-0000505B0000}"/>
    <cellStyle name="Vsota 2 2 3 6 5" xfId="17149" xr:uid="{00000000-0005-0000-0000-0000515B0000}"/>
    <cellStyle name="Vsota 2 2 3 6 6" xfId="26296" xr:uid="{0EB98FA6-8078-4944-92B1-C27635E3D689}"/>
    <cellStyle name="Vsota 2 2 3 6 7" xfId="32583" xr:uid="{E06315FE-E62E-4187-95FD-1A3849895363}"/>
    <cellStyle name="Vsota 2 2 3 6 8" xfId="36187" xr:uid="{D14A1014-3315-41EA-8FEF-E3B1C12E3B71}"/>
    <cellStyle name="Vsota 2 2 3 6 9" xfId="34242" xr:uid="{82BDD145-B9F7-4FFD-8B6B-C50CF80D1B03}"/>
    <cellStyle name="Vsota 2 2 3 7" xfId="2913" xr:uid="{00000000-0005-0000-0000-0000525B0000}"/>
    <cellStyle name="Vsota 2 2 3 7 10" xfId="39544" xr:uid="{7641FAE4-EF3D-47DD-8176-7ECB94A6F456}"/>
    <cellStyle name="Vsota 2 2 3 7 11" xfId="34806" xr:uid="{62782D63-77EA-47A3-856C-F15768F5ECB3}"/>
    <cellStyle name="Vsota 2 2 3 7 12" xfId="45047" xr:uid="{D4415914-F6C2-4880-AE5C-14B3D5A5521E}"/>
    <cellStyle name="Vsota 2 2 3 7 13" xfId="51667" xr:uid="{567F0859-3DA9-4EC8-A132-359B56A04288}"/>
    <cellStyle name="Vsota 2 2 3 7 2" xfId="5812" xr:uid="{00000000-0005-0000-0000-0000535B0000}"/>
    <cellStyle name="Vsota 2 2 3 7 2 2" xfId="14672" xr:uid="{00000000-0005-0000-0000-0000545B0000}"/>
    <cellStyle name="Vsota 2 2 3 7 2 2 2" xfId="23776" xr:uid="{00000000-0005-0000-0000-0000555B0000}"/>
    <cellStyle name="Vsota 2 2 3 7 2 3" xfId="11609" xr:uid="{00000000-0005-0000-0000-0000565B0000}"/>
    <cellStyle name="Vsota 2 2 3 7 2 4" xfId="20713" xr:uid="{00000000-0005-0000-0000-0000575B0000}"/>
    <cellStyle name="Vsota 2 2 3 7 3" xfId="13112" xr:uid="{00000000-0005-0000-0000-0000585B0000}"/>
    <cellStyle name="Vsota 2 2 3 7 3 2" xfId="22216" xr:uid="{00000000-0005-0000-0000-0000595B0000}"/>
    <cellStyle name="Vsota 2 2 3 7 4" xfId="8711" xr:uid="{00000000-0005-0000-0000-00005A5B0000}"/>
    <cellStyle name="Vsota 2 2 3 7 5" xfId="17815" xr:uid="{00000000-0005-0000-0000-00005B5B0000}"/>
    <cellStyle name="Vsota 2 2 3 7 6" xfId="26962" xr:uid="{80236C77-E0B4-4A5C-AB3E-A1C66ECC6699}"/>
    <cellStyle name="Vsota 2 2 3 7 7" xfId="33249" xr:uid="{7EF978F0-98C2-4E64-944A-2D08202FE598}"/>
    <cellStyle name="Vsota 2 2 3 7 8" xfId="36310" xr:uid="{C0B9FCFE-D813-4A2F-96CC-B4958869C17F}"/>
    <cellStyle name="Vsota 2 2 3 7 9" xfId="38686" xr:uid="{5137AB8C-63A7-4A94-98D3-69D8593B9494}"/>
    <cellStyle name="Vsota 2 2 3 8" xfId="4354" xr:uid="{00000000-0005-0000-0000-00005C5B0000}"/>
    <cellStyle name="Vsota 2 2 3 8 10" xfId="39826" xr:uid="{3546CF39-F6F7-455C-B59B-B2F3534B5924}"/>
    <cellStyle name="Vsota 2 2 3 8 11" xfId="46727" xr:uid="{CB8D9F56-F725-43A0-BB5E-76410828D8BE}"/>
    <cellStyle name="Vsota 2 2 3 8 12" xfId="53347" xr:uid="{EA3A582A-38E3-42D9-A9B7-CC426D6576A6}"/>
    <cellStyle name="Vsota 2 2 3 8 2" xfId="13797" xr:uid="{00000000-0005-0000-0000-00005D5B0000}"/>
    <cellStyle name="Vsota 2 2 3 8 2 2" xfId="22901" xr:uid="{00000000-0005-0000-0000-00005E5B0000}"/>
    <cellStyle name="Vsota 2 2 3 8 3" xfId="10151" xr:uid="{00000000-0005-0000-0000-00005F5B0000}"/>
    <cellStyle name="Vsota 2 2 3 8 4" xfId="19255" xr:uid="{00000000-0005-0000-0000-0000605B0000}"/>
    <cellStyle name="Vsota 2 2 3 8 5" xfId="28642" xr:uid="{E24E7E8A-5797-492F-914D-2434BA90D7D3}"/>
    <cellStyle name="Vsota 2 2 3 8 6" xfId="34697" xr:uid="{605ED224-E13A-4465-A834-3C9B7ED9D78E}"/>
    <cellStyle name="Vsota 2 2 3 8 7" xfId="36103" xr:uid="{B0A4DFB0-A021-4451-88CB-5E3B93DB6F47}"/>
    <cellStyle name="Vsota 2 2 3 8 8" xfId="39414" xr:uid="{00CCD94E-912A-405B-B68D-69168C5CC3A7}"/>
    <cellStyle name="Vsota 2 2 3 8 9" xfId="41385" xr:uid="{C7B91862-1F46-4624-95C6-8AA53EC35348}"/>
    <cellStyle name="Vsota 2 2 3 9" xfId="12237" xr:uid="{00000000-0005-0000-0000-0000615B0000}"/>
    <cellStyle name="Vsota 2 2 3 9 10" xfId="55089" xr:uid="{E6CD906F-7345-4DD3-8DE2-500CC4F892CE}"/>
    <cellStyle name="Vsota 2 2 3 9 2" xfId="21341" xr:uid="{00000000-0005-0000-0000-0000625B0000}"/>
    <cellStyle name="Vsota 2 2 3 9 3" xfId="30384" xr:uid="{7D174C2F-E53E-4899-8B3C-374663598BC9}"/>
    <cellStyle name="Vsota 2 2 3 9 4" xfId="36301" xr:uid="{7FA2E6C7-C0D3-48C5-91E6-6EF8F4056F02}"/>
    <cellStyle name="Vsota 2 2 3 9 5" xfId="36696" xr:uid="{63C3CB0B-E3FB-4B88-BC4D-875E20FAD0C8}"/>
    <cellStyle name="Vsota 2 2 3 9 6" xfId="39851" xr:uid="{6522285B-122C-46C3-A81C-6E6E798C1720}"/>
    <cellStyle name="Vsota 2 2 3 9 7" xfId="41542" xr:uid="{AAFB3BC1-3A29-45F7-8F82-4CBE0098FC9E}"/>
    <cellStyle name="Vsota 2 2 3 9 8" xfId="41360" xr:uid="{AD372A09-2897-4856-887E-DED75E77F84C}"/>
    <cellStyle name="Vsota 2 2 3 9 9" xfId="48469" xr:uid="{401E827A-03E2-4FB9-9419-58108B2761A4}"/>
    <cellStyle name="Vsota 2 2 4" xfId="1364" xr:uid="{00000000-0005-0000-0000-0000635B0000}"/>
    <cellStyle name="Vsota 2 2 4 10" xfId="7166" xr:uid="{00000000-0005-0000-0000-0000645B0000}"/>
    <cellStyle name="Vsota 2 2 4 11" xfId="16270" xr:uid="{00000000-0005-0000-0000-0000655B0000}"/>
    <cellStyle name="Vsota 2 2 4 12" xfId="25415" xr:uid="{F73E365D-5D49-422D-A6FC-BC47ED55F635}"/>
    <cellStyle name="Vsota 2 2 4 13" xfId="31860" xr:uid="{D52D1EBF-8154-4C46-980C-43067FADE9D7}"/>
    <cellStyle name="Vsota 2 2 4 14" xfId="33702" xr:uid="{58065D6F-089F-4E0A-BC45-E7E88FD66900}"/>
    <cellStyle name="Vsota 2 2 4 15" xfId="38770" xr:uid="{315EE727-BC28-45C5-B247-763DD49C11A9}"/>
    <cellStyle name="Vsota 2 2 4 16" xfId="39311" xr:uid="{DA4F6468-D9F1-4C5A-9749-686B936800FC}"/>
    <cellStyle name="Vsota 2 2 4 17" xfId="41837" xr:uid="{62EB27E3-41B6-4081-8EAD-3527CB6BCA1C}"/>
    <cellStyle name="Vsota 2 2 4 18" xfId="43502" xr:uid="{F4E16409-8634-4662-AAED-7177A82C6AAA}"/>
    <cellStyle name="Vsota 2 2 4 19" xfId="50122" xr:uid="{7F1524AC-3538-4475-BAE5-A914F0E3F1AE}"/>
    <cellStyle name="Vsota 2 2 4 2" xfId="2585" xr:uid="{00000000-0005-0000-0000-0000665B0000}"/>
    <cellStyle name="Vsota 2 2 4 2 10" xfId="41734" xr:uid="{AC1CC865-EB2E-4363-8A0C-1AEC0880D5EA}"/>
    <cellStyle name="Vsota 2 2 4 2 11" xfId="41806" xr:uid="{AB8744B1-48F1-4BB1-BFA1-6138F3B903D1}"/>
    <cellStyle name="Vsota 2 2 4 2 12" xfId="44719" xr:uid="{1CA2E15F-E47C-4BEA-9F89-0D2960013EF2}"/>
    <cellStyle name="Vsota 2 2 4 2 13" xfId="51339" xr:uid="{626635A7-3DA0-46A1-9B3D-6ADAFA3CB38C}"/>
    <cellStyle name="Vsota 2 2 4 2 2" xfId="5484" xr:uid="{00000000-0005-0000-0000-0000675B0000}"/>
    <cellStyle name="Vsota 2 2 4 2 2 10" xfId="24510" xr:uid="{C338CFD6-5D2B-4FD3-8072-920D2CEBD0BB}"/>
    <cellStyle name="Vsota 2 2 4 2 2 11" xfId="47772" xr:uid="{16AC43C1-1062-4E2D-88DF-A9FFAC0F51DC}"/>
    <cellStyle name="Vsota 2 2 4 2 2 12" xfId="54392" xr:uid="{69C8FD00-AA15-4397-BBE6-DF0B49359EF8}"/>
    <cellStyle name="Vsota 2 2 4 2 2 2" xfId="14344" xr:uid="{00000000-0005-0000-0000-0000685B0000}"/>
    <cellStyle name="Vsota 2 2 4 2 2 2 2" xfId="23448" xr:uid="{00000000-0005-0000-0000-0000695B0000}"/>
    <cellStyle name="Vsota 2 2 4 2 2 3" xfId="11281" xr:uid="{00000000-0005-0000-0000-00006A5B0000}"/>
    <cellStyle name="Vsota 2 2 4 2 2 4" xfId="20385" xr:uid="{00000000-0005-0000-0000-00006B5B0000}"/>
    <cellStyle name="Vsota 2 2 4 2 2 5" xfId="29687" xr:uid="{B2963A44-1EC1-43BA-A781-77FB1B307DB2}"/>
    <cellStyle name="Vsota 2 2 4 2 2 6" xfId="35701" xr:uid="{9C98165B-6387-4925-A202-1C3579953171}"/>
    <cellStyle name="Vsota 2 2 4 2 2 7" xfId="24508" xr:uid="{6629D1B2-C12C-4CBA-A49C-0DAABEB94916}"/>
    <cellStyle name="Vsota 2 2 4 2 2 8" xfId="39661" xr:uid="{2AD386F5-E1B0-412A-8DE7-D62C2E42B957}"/>
    <cellStyle name="Vsota 2 2 4 2 2 9" xfId="40974" xr:uid="{CBBD9FC8-C6E6-42D9-8A2A-FD9E8509D085}"/>
    <cellStyle name="Vsota 2 2 4 2 3" xfId="12784" xr:uid="{00000000-0005-0000-0000-00006C5B0000}"/>
    <cellStyle name="Vsota 2 2 4 2 3 10" xfId="52643" xr:uid="{FF4531FC-08F8-475B-8E28-B4CC5C152995}"/>
    <cellStyle name="Vsota 2 2 4 2 3 2" xfId="21888" xr:uid="{00000000-0005-0000-0000-00006D5B0000}"/>
    <cellStyle name="Vsota 2 2 4 2 3 3" xfId="27938" xr:uid="{D1B34DAD-CA9A-4955-8043-2DDD56B12A80}"/>
    <cellStyle name="Vsota 2 2 4 2 3 4" xfId="34108" xr:uid="{B416CBD5-BECA-4392-A1C5-145A12762806}"/>
    <cellStyle name="Vsota 2 2 4 2 3 5" xfId="38953" xr:uid="{A12D8EF2-33CA-47EE-AE6C-67A21E01C856}"/>
    <cellStyle name="Vsota 2 2 4 2 3 6" xfId="37281" xr:uid="{E630483D-E205-4FF6-8318-4536F6684C56}"/>
    <cellStyle name="Vsota 2 2 4 2 3 7" xfId="41157" xr:uid="{C7626352-5A9C-49AD-AB63-941E30BD1455}"/>
    <cellStyle name="Vsota 2 2 4 2 3 8" xfId="32343" xr:uid="{AA992F29-CA17-4AB5-ABBB-42786E7E0543}"/>
    <cellStyle name="Vsota 2 2 4 2 3 9" xfId="46023" xr:uid="{999C6D6A-F49A-4F88-A9A3-795B09315DEC}"/>
    <cellStyle name="Vsota 2 2 4 2 4" xfId="8383" xr:uid="{00000000-0005-0000-0000-00006E5B0000}"/>
    <cellStyle name="Vsota 2 2 4 2 4 2" xfId="29036" xr:uid="{9C519B7A-3B52-4EB2-8B69-B59931E4DEB9}"/>
    <cellStyle name="Vsota 2 2 4 2 4 3" xfId="35050" xr:uid="{94F82568-3AE2-4960-80D6-F63A426BAE5B}"/>
    <cellStyle name="Vsota 2 2 4 2 4 4" xfId="24133" xr:uid="{24DEB956-8330-43A9-91E9-300B4EE48392}"/>
    <cellStyle name="Vsota 2 2 4 2 4 5" xfId="40075" xr:uid="{1ABF95A9-20D9-44F7-80E1-48D5152B8A57}"/>
    <cellStyle name="Vsota 2 2 4 2 4 6" xfId="41177" xr:uid="{C173C83E-6738-4FDB-ABBF-33432CDD22F4}"/>
    <cellStyle name="Vsota 2 2 4 2 4 7" xfId="32346" xr:uid="{FC24DC91-6938-43E0-8FBB-4B0243C33796}"/>
    <cellStyle name="Vsota 2 2 4 2 4 8" xfId="47121" xr:uid="{B503B52A-CA84-4619-A6B2-DA4CC5276B53}"/>
    <cellStyle name="Vsota 2 2 4 2 4 9" xfId="53741" xr:uid="{7FBC3D6D-B838-4A95-8431-04C2F0D38557}"/>
    <cellStyle name="Vsota 2 2 4 2 5" xfId="17487" xr:uid="{00000000-0005-0000-0000-00006F5B0000}"/>
    <cellStyle name="Vsota 2 2 4 2 6" xfId="26634" xr:uid="{9392940F-AF05-4C5E-80AE-A943D5EA1A66}"/>
    <cellStyle name="Vsota 2 2 4 2 7" xfId="32921" xr:uid="{6C850776-E6C5-4A39-8CF7-60BDFD19A90E}"/>
    <cellStyle name="Vsota 2 2 4 2 8" xfId="38745" xr:uid="{C020EBAA-CC31-497A-A2D9-0FEE575778E4}"/>
    <cellStyle name="Vsota 2 2 4 2 9" xfId="34774" xr:uid="{5C1E6F62-A56E-466D-B60E-50CEC19EC22F}"/>
    <cellStyle name="Vsota 2 2 4 3" xfId="2560" xr:uid="{00000000-0005-0000-0000-0000705B0000}"/>
    <cellStyle name="Vsota 2 2 4 3 10" xfId="37394" xr:uid="{442A04F7-3DD2-4A03-9B95-2098724E7799}"/>
    <cellStyle name="Vsota 2 2 4 3 11" xfId="40086" xr:uid="{03797A98-3020-4453-9F6F-E12FAB04A33C}"/>
    <cellStyle name="Vsota 2 2 4 3 12" xfId="44694" xr:uid="{A1E01C1A-056E-4485-8604-6EBBF4F16E1F}"/>
    <cellStyle name="Vsota 2 2 4 3 13" xfId="51314" xr:uid="{72FC7043-C3C0-4189-BC55-FECBB64A0615}"/>
    <cellStyle name="Vsota 2 2 4 3 2" xfId="5459" xr:uid="{00000000-0005-0000-0000-0000715B0000}"/>
    <cellStyle name="Vsota 2 2 4 3 2 10" xfId="42358" xr:uid="{84D133E5-8B54-444E-943C-30C3A966B67B}"/>
    <cellStyle name="Vsota 2 2 4 3 2 11" xfId="47389" xr:uid="{C158CD67-8E03-4A42-837A-22BC80D579ED}"/>
    <cellStyle name="Vsota 2 2 4 3 2 12" xfId="54009" xr:uid="{44864DAF-320B-49A4-9C23-2D3AC48AF82A}"/>
    <cellStyle name="Vsota 2 2 4 3 2 2" xfId="14319" xr:uid="{00000000-0005-0000-0000-0000725B0000}"/>
    <cellStyle name="Vsota 2 2 4 3 2 2 2" xfId="23423" xr:uid="{00000000-0005-0000-0000-0000735B0000}"/>
    <cellStyle name="Vsota 2 2 4 3 2 3" xfId="11256" xr:uid="{00000000-0005-0000-0000-0000745B0000}"/>
    <cellStyle name="Vsota 2 2 4 3 2 4" xfId="20360" xr:uid="{00000000-0005-0000-0000-0000755B0000}"/>
    <cellStyle name="Vsota 2 2 4 3 2 5" xfId="29304" xr:uid="{1EC09FB2-5F74-4EF6-A501-374334566D19}"/>
    <cellStyle name="Vsota 2 2 4 3 2 6" xfId="35318" xr:uid="{6CAD3253-2239-45AB-B2E7-B8A30F93E694}"/>
    <cellStyle name="Vsota 2 2 4 3 2 7" xfId="24150" xr:uid="{22CCD66F-17C9-44E0-A62B-AB312C6403A0}"/>
    <cellStyle name="Vsota 2 2 4 3 2 8" xfId="33660" xr:uid="{437E3DF6-145F-4927-86C6-C1E4753474C2}"/>
    <cellStyle name="Vsota 2 2 4 3 2 9" xfId="41102" xr:uid="{49193F15-317F-447C-963C-A287B5653E36}"/>
    <cellStyle name="Vsota 2 2 4 3 3" xfId="12759" xr:uid="{00000000-0005-0000-0000-0000765B0000}"/>
    <cellStyle name="Vsota 2 2 4 3 3 10" xfId="54552" xr:uid="{32E8D78E-9BE3-48B0-9A22-E2D1ECA7B724}"/>
    <cellStyle name="Vsota 2 2 4 3 3 2" xfId="21863" xr:uid="{00000000-0005-0000-0000-0000775B0000}"/>
    <cellStyle name="Vsota 2 2 4 3 3 3" xfId="29847" xr:uid="{98072EF4-6050-48A6-9503-8553BED433B8}"/>
    <cellStyle name="Vsota 2 2 4 3 3 4" xfId="35861" xr:uid="{7E2DF55E-7B25-43AB-99A3-32ED504D0A47}"/>
    <cellStyle name="Vsota 2 2 4 3 3 5" xfId="37768" xr:uid="{F97E1246-4584-41A0-9011-39EC7813266B}"/>
    <cellStyle name="Vsota 2 2 4 3 3 6" xfId="37092" xr:uid="{43F4BE68-1867-4A48-8FDF-7C26EE725514}"/>
    <cellStyle name="Vsota 2 2 4 3 3 7" xfId="40233" xr:uid="{3297E1CD-3FA6-4048-88A6-561A5CF239F7}"/>
    <cellStyle name="Vsota 2 2 4 3 3 8" xfId="24452" xr:uid="{B6A0E115-61D3-4077-8B7A-03B1DC569EC4}"/>
    <cellStyle name="Vsota 2 2 4 3 3 9" xfId="47932" xr:uid="{79D0D2B2-E5DB-4853-821B-B7F8DB7F8A92}"/>
    <cellStyle name="Vsota 2 2 4 3 4" xfId="8358" xr:uid="{00000000-0005-0000-0000-0000785B0000}"/>
    <cellStyle name="Vsota 2 2 4 3 4 2" xfId="28401" xr:uid="{5FD8BF91-351E-4BCD-B293-7968C522269C}"/>
    <cellStyle name="Vsota 2 2 4 3 4 3" xfId="34496" xr:uid="{19735368-CFFD-4033-9EA7-9CBF09AFA446}"/>
    <cellStyle name="Vsota 2 2 4 3 4 4" xfId="38315" xr:uid="{84B66D93-6632-4B01-AEEE-4F4079A1BD05}"/>
    <cellStyle name="Vsota 2 2 4 3 4 5" xfId="33675" xr:uid="{E95DEFE6-ACF0-4E9D-8F79-E05D689B61ED}"/>
    <cellStyle name="Vsota 2 2 4 3 4 6" xfId="39404" xr:uid="{6CECF218-826F-486E-8649-A85030DE3952}"/>
    <cellStyle name="Vsota 2 2 4 3 4 7" xfId="42219" xr:uid="{35DFE0D2-977D-4D11-8655-56A913EF4ABB}"/>
    <cellStyle name="Vsota 2 2 4 3 4 8" xfId="46486" xr:uid="{CB130A17-5F72-4E84-A723-D2EBAE0C90AC}"/>
    <cellStyle name="Vsota 2 2 4 3 4 9" xfId="53106" xr:uid="{03AF74F5-8D4D-4493-B966-A8E0AC47DB13}"/>
    <cellStyle name="Vsota 2 2 4 3 5" xfId="17462" xr:uid="{00000000-0005-0000-0000-0000795B0000}"/>
    <cellStyle name="Vsota 2 2 4 3 6" xfId="26609" xr:uid="{4DCA673D-112D-4FCB-B342-1AB4DB4C84F0}"/>
    <cellStyle name="Vsota 2 2 4 3 7" xfId="32896" xr:uid="{0415BADC-FA4E-4C00-BD21-EF9395510C61}"/>
    <cellStyle name="Vsota 2 2 4 3 8" xfId="31560" xr:uid="{1CA9C743-34B6-49A7-A109-A2F715E741B8}"/>
    <cellStyle name="Vsota 2 2 4 3 9" xfId="32214" xr:uid="{73AB9A20-2553-4A2E-8E02-4B67F05562AF}"/>
    <cellStyle name="Vsota 2 2 4 4" xfId="2397" xr:uid="{00000000-0005-0000-0000-00007A5B0000}"/>
    <cellStyle name="Vsota 2 2 4 4 10" xfId="41397" xr:uid="{6691246D-E505-43F3-AEB0-57F9B5447E70}"/>
    <cellStyle name="Vsota 2 2 4 4 11" xfId="41095" xr:uid="{249C43B5-6C38-4816-9650-69F849F5B241}"/>
    <cellStyle name="Vsota 2 2 4 4 12" xfId="44531" xr:uid="{0BA81EEF-0736-4D8F-9D6A-B7D016B6D009}"/>
    <cellStyle name="Vsota 2 2 4 4 13" xfId="51151" xr:uid="{D3D54679-80A0-4D6A-9CF9-285A2F3C882A}"/>
    <cellStyle name="Vsota 2 2 4 4 2" xfId="5296" xr:uid="{00000000-0005-0000-0000-00007B5B0000}"/>
    <cellStyle name="Vsota 2 2 4 4 2 10" xfId="40386" xr:uid="{64162FA0-4944-429D-A1AA-AD8D50B1581E}"/>
    <cellStyle name="Vsota 2 2 4 4 2 11" xfId="47565" xr:uid="{E4611E2A-46BA-42A3-A9D7-F802B4EF72D7}"/>
    <cellStyle name="Vsota 2 2 4 4 2 12" xfId="54185" xr:uid="{F5B12ADA-2D75-4065-BEB0-5FEA9D5C8499}"/>
    <cellStyle name="Vsota 2 2 4 4 2 2" xfId="14156" xr:uid="{00000000-0005-0000-0000-00007C5B0000}"/>
    <cellStyle name="Vsota 2 2 4 4 2 2 2" xfId="23260" xr:uid="{00000000-0005-0000-0000-00007D5B0000}"/>
    <cellStyle name="Vsota 2 2 4 4 2 3" xfId="11093" xr:uid="{00000000-0005-0000-0000-00007E5B0000}"/>
    <cellStyle name="Vsota 2 2 4 4 2 4" xfId="20197" xr:uid="{00000000-0005-0000-0000-00007F5B0000}"/>
    <cellStyle name="Vsota 2 2 4 4 2 5" xfId="29480" xr:uid="{FE606406-92CB-48C4-AC27-BC7987BE913C}"/>
    <cellStyle name="Vsota 2 2 4 4 2 6" xfId="35494" xr:uid="{10EE185A-E4AC-4456-AF20-308C4E186B7E}"/>
    <cellStyle name="Vsota 2 2 4 4 2 7" xfId="32234" xr:uid="{379AFBD9-CE8B-40D3-BCCC-8B032B1912AA}"/>
    <cellStyle name="Vsota 2 2 4 4 2 8" xfId="39427" xr:uid="{C672CA89-C9EE-4807-90CD-78EDE85D2AB2}"/>
    <cellStyle name="Vsota 2 2 4 4 2 9" xfId="32283" xr:uid="{8A42FDB1-C543-444D-A771-3CC38C3BA826}"/>
    <cellStyle name="Vsota 2 2 4 4 3" xfId="12596" xr:uid="{00000000-0005-0000-0000-0000805B0000}"/>
    <cellStyle name="Vsota 2 2 4 4 3 2" xfId="21700" xr:uid="{00000000-0005-0000-0000-0000815B0000}"/>
    <cellStyle name="Vsota 2 2 4 4 4" xfId="8195" xr:uid="{00000000-0005-0000-0000-0000825B0000}"/>
    <cellStyle name="Vsota 2 2 4 4 5" xfId="17299" xr:uid="{00000000-0005-0000-0000-0000835B0000}"/>
    <cellStyle name="Vsota 2 2 4 4 6" xfId="26446" xr:uid="{072D7AA9-B80F-4AE7-8F1F-6BC1CC296E6F}"/>
    <cellStyle name="Vsota 2 2 4 4 7" xfId="32733" xr:uid="{E5500A2D-866A-4EA1-9141-AE874AD76286}"/>
    <cellStyle name="Vsota 2 2 4 4 8" xfId="32327" xr:uid="{271D43AA-0696-4BB7-ABCE-70778FDDD709}"/>
    <cellStyle name="Vsota 2 2 4 4 9" xfId="40158" xr:uid="{9CB1CD75-A6FC-4E1A-8D8A-EA93013AE352}"/>
    <cellStyle name="Vsota 2 2 4 5" xfId="2707" xr:uid="{00000000-0005-0000-0000-0000845B0000}"/>
    <cellStyle name="Vsota 2 2 4 5 10" xfId="37166" xr:uid="{25DFE0C1-82CE-4E3C-9F73-495B6E85751C}"/>
    <cellStyle name="Vsota 2 2 4 5 11" xfId="41526" xr:uid="{206B6DC7-39BC-40F5-ADA5-A31C2C440E95}"/>
    <cellStyle name="Vsota 2 2 4 5 12" xfId="44841" xr:uid="{CBCF362D-38CE-461C-B4B3-D4A4CD412A7E}"/>
    <cellStyle name="Vsota 2 2 4 5 13" xfId="51461" xr:uid="{71A08A1A-07F5-459F-A767-A53D7ABE1E4F}"/>
    <cellStyle name="Vsota 2 2 4 5 2" xfId="5606" xr:uid="{00000000-0005-0000-0000-0000855B0000}"/>
    <cellStyle name="Vsota 2 2 4 5 2 10" xfId="41869" xr:uid="{4CE52B0E-C59C-4D37-9C4C-8B15E2A49F67}"/>
    <cellStyle name="Vsota 2 2 4 5 2 11" xfId="47871" xr:uid="{72DFE0D4-EF2E-409E-B524-2048E5369999}"/>
    <cellStyle name="Vsota 2 2 4 5 2 12" xfId="54491" xr:uid="{DB0EAB82-7305-4769-AC75-926A279B7BAE}"/>
    <cellStyle name="Vsota 2 2 4 5 2 2" xfId="14466" xr:uid="{00000000-0005-0000-0000-0000865B0000}"/>
    <cellStyle name="Vsota 2 2 4 5 2 2 2" xfId="23570" xr:uid="{00000000-0005-0000-0000-0000875B0000}"/>
    <cellStyle name="Vsota 2 2 4 5 2 3" xfId="11403" xr:uid="{00000000-0005-0000-0000-0000885B0000}"/>
    <cellStyle name="Vsota 2 2 4 5 2 4" xfId="20507" xr:uid="{00000000-0005-0000-0000-0000895B0000}"/>
    <cellStyle name="Vsota 2 2 4 5 2 5" xfId="29786" xr:uid="{5B4B974E-9D3C-49D0-8687-7DB10CC0C24E}"/>
    <cellStyle name="Vsota 2 2 4 5 2 6" xfId="35800" xr:uid="{E2ED1C23-C570-4397-9626-9243A35C25F7}"/>
    <cellStyle name="Vsota 2 2 4 5 2 7" xfId="36065" xr:uid="{8D815205-84F7-44AA-803E-8AE29A80203E}"/>
    <cellStyle name="Vsota 2 2 4 5 2 8" xfId="34080" xr:uid="{A4DB7DFD-3FBC-4283-85B5-3A8014C09ACB}"/>
    <cellStyle name="Vsota 2 2 4 5 2 9" xfId="31105" xr:uid="{1715BF09-090E-44DD-BA08-C8D9D9BB3187}"/>
    <cellStyle name="Vsota 2 2 4 5 3" xfId="12906" xr:uid="{00000000-0005-0000-0000-00008A5B0000}"/>
    <cellStyle name="Vsota 2 2 4 5 3 2" xfId="22010" xr:uid="{00000000-0005-0000-0000-00008B5B0000}"/>
    <cellStyle name="Vsota 2 2 4 5 4" xfId="8505" xr:uid="{00000000-0005-0000-0000-00008C5B0000}"/>
    <cellStyle name="Vsota 2 2 4 5 5" xfId="17609" xr:uid="{00000000-0005-0000-0000-00008D5B0000}"/>
    <cellStyle name="Vsota 2 2 4 5 6" xfId="26756" xr:uid="{CAF41C4D-B9A6-4E40-AECA-87F654650E27}"/>
    <cellStyle name="Vsota 2 2 4 5 7" xfId="33043" xr:uid="{36DA92D6-4AD7-4C55-BFF1-6D91BA18FCAD}"/>
    <cellStyle name="Vsota 2 2 4 5 8" xfId="36756" xr:uid="{9714B390-A6B6-4018-9397-BFE077FCF841}"/>
    <cellStyle name="Vsota 2 2 4 5 9" xfId="40508" xr:uid="{078DA1A5-0A8A-4121-B765-CD086B7B0062}"/>
    <cellStyle name="Vsota 2 2 4 6" xfId="2808" xr:uid="{00000000-0005-0000-0000-00008E5B0000}"/>
    <cellStyle name="Vsota 2 2 4 6 10" xfId="38366" xr:uid="{5D6A4D26-5BBA-4A84-906F-50A01C3B34E4}"/>
    <cellStyle name="Vsota 2 2 4 6 11" xfId="41348" xr:uid="{06977B29-F4BC-41B7-92C0-2F1C519FB662}"/>
    <cellStyle name="Vsota 2 2 4 6 12" xfId="44942" xr:uid="{EFA8ABA5-8DFC-47A7-BDD2-2F8AFF9DADB2}"/>
    <cellStyle name="Vsota 2 2 4 6 13" xfId="51562" xr:uid="{57661146-EF87-4999-A8CE-23DA7834E057}"/>
    <cellStyle name="Vsota 2 2 4 6 2" xfId="5707" xr:uid="{00000000-0005-0000-0000-00008F5B0000}"/>
    <cellStyle name="Vsota 2 2 4 6 2 2" xfId="14567" xr:uid="{00000000-0005-0000-0000-0000905B0000}"/>
    <cellStyle name="Vsota 2 2 4 6 2 2 2" xfId="23671" xr:uid="{00000000-0005-0000-0000-0000915B0000}"/>
    <cellStyle name="Vsota 2 2 4 6 2 3" xfId="11504" xr:uid="{00000000-0005-0000-0000-0000925B0000}"/>
    <cellStyle name="Vsota 2 2 4 6 2 4" xfId="20608" xr:uid="{00000000-0005-0000-0000-0000935B0000}"/>
    <cellStyle name="Vsota 2 2 4 6 3" xfId="13007" xr:uid="{00000000-0005-0000-0000-0000945B0000}"/>
    <cellStyle name="Vsota 2 2 4 6 3 2" xfId="22111" xr:uid="{00000000-0005-0000-0000-0000955B0000}"/>
    <cellStyle name="Vsota 2 2 4 6 4" xfId="8606" xr:uid="{00000000-0005-0000-0000-0000965B0000}"/>
    <cellStyle name="Vsota 2 2 4 6 5" xfId="17710" xr:uid="{00000000-0005-0000-0000-0000975B0000}"/>
    <cellStyle name="Vsota 2 2 4 6 6" xfId="26857" xr:uid="{E86FC0CE-A7C9-4B68-B6C6-507036B23DAF}"/>
    <cellStyle name="Vsota 2 2 4 6 7" xfId="33144" xr:uid="{1B2320D3-BA15-4157-84FC-C084DFAA1B0A}"/>
    <cellStyle name="Vsota 2 2 4 6 8" xfId="39208" xr:uid="{0505CC6D-FA51-4183-9D6E-3323DE43D6CB}"/>
    <cellStyle name="Vsota 2 2 4 6 9" xfId="34804" xr:uid="{9DBF17AE-38F9-4923-B2A5-6B67BC221B92}"/>
    <cellStyle name="Vsota 2 2 4 7" xfId="2204" xr:uid="{00000000-0005-0000-0000-0000985B0000}"/>
    <cellStyle name="Vsota 2 2 4 7 10" xfId="32308" xr:uid="{26DFB4FD-1749-456D-A479-3D0166D4906C}"/>
    <cellStyle name="Vsota 2 2 4 7 11" xfId="42370" xr:uid="{F89A9260-0EAA-4172-B679-C3E6EBC146B0}"/>
    <cellStyle name="Vsota 2 2 4 7 12" xfId="44338" xr:uid="{6E7A267F-EAA9-4786-B1BC-046F9EE48CE6}"/>
    <cellStyle name="Vsota 2 2 4 7 13" xfId="50958" xr:uid="{2DE7213A-2A21-4E28-8B98-9678BFF5C2CB}"/>
    <cellStyle name="Vsota 2 2 4 7 2" xfId="5103" xr:uid="{00000000-0005-0000-0000-0000995B0000}"/>
    <cellStyle name="Vsota 2 2 4 7 2 2" xfId="13963" xr:uid="{00000000-0005-0000-0000-00009A5B0000}"/>
    <cellStyle name="Vsota 2 2 4 7 2 2 2" xfId="23067" xr:uid="{00000000-0005-0000-0000-00009B5B0000}"/>
    <cellStyle name="Vsota 2 2 4 7 2 3" xfId="10900" xr:uid="{00000000-0005-0000-0000-00009C5B0000}"/>
    <cellStyle name="Vsota 2 2 4 7 2 4" xfId="20004" xr:uid="{00000000-0005-0000-0000-00009D5B0000}"/>
    <cellStyle name="Vsota 2 2 4 7 3" xfId="12403" xr:uid="{00000000-0005-0000-0000-00009E5B0000}"/>
    <cellStyle name="Vsota 2 2 4 7 3 2" xfId="21507" xr:uid="{00000000-0005-0000-0000-00009F5B0000}"/>
    <cellStyle name="Vsota 2 2 4 7 4" xfId="8002" xr:uid="{00000000-0005-0000-0000-0000A05B0000}"/>
    <cellStyle name="Vsota 2 2 4 7 5" xfId="17106" xr:uid="{00000000-0005-0000-0000-0000A15B0000}"/>
    <cellStyle name="Vsota 2 2 4 7 6" xfId="26253" xr:uid="{D520F6A7-94F9-4BB3-9208-F8FED983A498}"/>
    <cellStyle name="Vsota 2 2 4 7 7" xfId="32540" xr:uid="{11BAB731-55F7-43F6-9566-D78D867EE928}"/>
    <cellStyle name="Vsota 2 2 4 7 8" xfId="34803" xr:uid="{D7A79B88-6EA2-4D3F-A20A-E20C03E64E58}"/>
    <cellStyle name="Vsota 2 2 4 7 9" xfId="36401" xr:uid="{6915E0BE-F3C3-4C56-810E-7F54CD554C08}"/>
    <cellStyle name="Vsota 2 2 4 8" xfId="4267" xr:uid="{00000000-0005-0000-0000-0000A25B0000}"/>
    <cellStyle name="Vsota 2 2 4 8 10" xfId="40565" xr:uid="{3770FBE8-D813-4C57-9F6A-68DADBDB6E60}"/>
    <cellStyle name="Vsota 2 2 4 8 11" xfId="46914" xr:uid="{0B3FDD60-58BB-4660-8634-AFFF33A1E0D0}"/>
    <cellStyle name="Vsota 2 2 4 8 12" xfId="53534" xr:uid="{A15208AE-89DF-4403-8E71-BA916966C06F}"/>
    <cellStyle name="Vsota 2 2 4 8 2" xfId="13787" xr:uid="{00000000-0005-0000-0000-0000A35B0000}"/>
    <cellStyle name="Vsota 2 2 4 8 2 2" xfId="22891" xr:uid="{00000000-0005-0000-0000-0000A45B0000}"/>
    <cellStyle name="Vsota 2 2 4 8 3" xfId="10064" xr:uid="{00000000-0005-0000-0000-0000A55B0000}"/>
    <cellStyle name="Vsota 2 2 4 8 4" xfId="19168" xr:uid="{00000000-0005-0000-0000-0000A65B0000}"/>
    <cellStyle name="Vsota 2 2 4 8 5" xfId="28829" xr:uid="{82A2943E-5C89-4AB0-B7F4-649F69E3BD39}"/>
    <cellStyle name="Vsota 2 2 4 8 6" xfId="34843" xr:uid="{09E6C017-BCE2-4575-8473-A66D23DAE376}"/>
    <cellStyle name="Vsota 2 2 4 8 7" xfId="38125" xr:uid="{1CDCE81B-E2DF-4B2F-AEAB-2AEC5269979C}"/>
    <cellStyle name="Vsota 2 2 4 8 8" xfId="39593" xr:uid="{C7FDE4E3-BA6E-4444-9729-38C06AF641B8}"/>
    <cellStyle name="Vsota 2 2 4 8 9" xfId="41723" xr:uid="{A65038EF-1CB8-4712-B6C9-7BB11EBC6096}"/>
    <cellStyle name="Vsota 2 2 4 9" xfId="12227" xr:uid="{00000000-0005-0000-0000-0000A75B0000}"/>
    <cellStyle name="Vsota 2 2 4 9 10" xfId="55008" xr:uid="{EADF8B74-817B-458A-B393-D4DEC60479D3}"/>
    <cellStyle name="Vsota 2 2 4 9 2" xfId="21331" xr:uid="{00000000-0005-0000-0000-0000A85B0000}"/>
    <cellStyle name="Vsota 2 2 4 9 3" xfId="30303" xr:uid="{971C2901-CF6E-447D-9C16-E8D524A3B21A}"/>
    <cellStyle name="Vsota 2 2 4 9 4" xfId="36236" xr:uid="{925D9A82-0F15-456A-B23B-8000CE63A5C4}"/>
    <cellStyle name="Vsota 2 2 4 9 5" xfId="37000" xr:uid="{9118EBBB-4925-4E08-9CFB-4C2C6907FD96}"/>
    <cellStyle name="Vsota 2 2 4 9 6" xfId="37608" xr:uid="{58CF03E4-D1E1-4F81-93A7-00E531313549}"/>
    <cellStyle name="Vsota 2 2 4 9 7" xfId="41354" xr:uid="{792063C7-D86C-481E-BA28-03EB99FA41C1}"/>
    <cellStyle name="Vsota 2 2 4 9 8" xfId="42029" xr:uid="{722A1C96-08C1-4798-9900-2AA10E2C410A}"/>
    <cellStyle name="Vsota 2 2 4 9 9" xfId="48388" xr:uid="{0F3BE0C2-69D9-432F-A57C-CABB8D57680A}"/>
    <cellStyle name="Vsota 2 2 5" xfId="2138" xr:uid="{00000000-0005-0000-0000-0000A95B0000}"/>
    <cellStyle name="Vsota 2 2 5 10" xfId="7936" xr:uid="{00000000-0005-0000-0000-0000AA5B0000}"/>
    <cellStyle name="Vsota 2 2 5 11" xfId="17040" xr:uid="{00000000-0005-0000-0000-0000AB5B0000}"/>
    <cellStyle name="Vsota 2 2 5 12" xfId="26187" xr:uid="{8F93C03A-9189-497C-AA79-3D12824F4EA2}"/>
    <cellStyle name="Vsota 2 2 5 13" xfId="32474" xr:uid="{58BCC6EF-6E0E-4724-B8CA-EB7BC9CBF334}"/>
    <cellStyle name="Vsota 2 2 5 14" xfId="39173" xr:uid="{AA8ADA4D-D220-43D2-AAD5-AC4FC0E87852}"/>
    <cellStyle name="Vsota 2 2 5 15" xfId="32385" xr:uid="{2960AB94-D614-490C-8AD0-FCF657347C21}"/>
    <cellStyle name="Vsota 2 2 5 16" xfId="32209" xr:uid="{B037A995-2BA3-4C35-A172-5F82C2CC20CD}"/>
    <cellStyle name="Vsota 2 2 5 17" xfId="41974" xr:uid="{0B51C140-DB9D-4978-B058-F13D5B19F837}"/>
    <cellStyle name="Vsota 2 2 5 18" xfId="44272" xr:uid="{16AC8562-01D7-491D-9835-04DA484A56AF}"/>
    <cellStyle name="Vsota 2 2 5 19" xfId="50892" xr:uid="{FFB76EAC-3C22-4916-9729-616E58BA939B}"/>
    <cellStyle name="Vsota 2 2 5 2" xfId="2742" xr:uid="{00000000-0005-0000-0000-0000AC5B0000}"/>
    <cellStyle name="Vsota 2 2 5 2 10" xfId="41522" xr:uid="{3833868B-3F96-4BB7-BF9D-8A25365861EC}"/>
    <cellStyle name="Vsota 2 2 5 2 11" xfId="40824" xr:uid="{A60903E3-6815-4370-B4E9-F7A3C771C594}"/>
    <cellStyle name="Vsota 2 2 5 2 12" xfId="44876" xr:uid="{BF0DD032-4D8B-49BD-A958-29A38D4C0D88}"/>
    <cellStyle name="Vsota 2 2 5 2 13" xfId="51496" xr:uid="{CE3E89F4-B3EB-4F99-98D5-CEC0091F917B}"/>
    <cellStyle name="Vsota 2 2 5 2 2" xfId="5641" xr:uid="{00000000-0005-0000-0000-0000AD5B0000}"/>
    <cellStyle name="Vsota 2 2 5 2 2 10" xfId="38931" xr:uid="{E07C07AE-7E19-4C8C-89CD-4A0F03A9242B}"/>
    <cellStyle name="Vsota 2 2 5 2 2 11" xfId="47704" xr:uid="{6306EBCB-BB0C-4323-8EE2-B8D18D6A40F3}"/>
    <cellStyle name="Vsota 2 2 5 2 2 12" xfId="54324" xr:uid="{FE6BB77B-0605-4970-99D0-6E959727854E}"/>
    <cellStyle name="Vsota 2 2 5 2 2 2" xfId="14501" xr:uid="{00000000-0005-0000-0000-0000AE5B0000}"/>
    <cellStyle name="Vsota 2 2 5 2 2 2 2" xfId="23605" xr:uid="{00000000-0005-0000-0000-0000AF5B0000}"/>
    <cellStyle name="Vsota 2 2 5 2 2 3" xfId="11438" xr:uid="{00000000-0005-0000-0000-0000B05B0000}"/>
    <cellStyle name="Vsota 2 2 5 2 2 4" xfId="20542" xr:uid="{00000000-0005-0000-0000-0000B15B0000}"/>
    <cellStyle name="Vsota 2 2 5 2 2 5" xfId="29619" xr:uid="{89BCEE80-E3F6-4095-9C01-B28E01C76F5B}"/>
    <cellStyle name="Vsota 2 2 5 2 2 6" xfId="35633" xr:uid="{B8C8153B-CFB3-4343-BB9C-4820403CC758}"/>
    <cellStyle name="Vsota 2 2 5 2 2 7" xfId="37168" xr:uid="{A8D3D106-F9F4-498F-8BB7-941BB94168F2}"/>
    <cellStyle name="Vsota 2 2 5 2 2 8" xfId="36263" xr:uid="{1D7E101E-8089-435A-816B-1FE3C7DEE7ED}"/>
    <cellStyle name="Vsota 2 2 5 2 2 9" xfId="41759" xr:uid="{09E67EAE-4AE6-4CF4-AFED-10012FB239B9}"/>
    <cellStyle name="Vsota 2 2 5 2 3" xfId="12941" xr:uid="{00000000-0005-0000-0000-0000B25B0000}"/>
    <cellStyle name="Vsota 2 2 5 2 3 10" xfId="53852" xr:uid="{02F1797F-8B04-4CF8-AE48-C62E1BD613D5}"/>
    <cellStyle name="Vsota 2 2 5 2 3 2" xfId="22045" xr:uid="{00000000-0005-0000-0000-0000B35B0000}"/>
    <cellStyle name="Vsota 2 2 5 2 3 3" xfId="29147" xr:uid="{A434F7D8-8BD8-4CDC-B268-493F9C0A0B44}"/>
    <cellStyle name="Vsota 2 2 5 2 3 4" xfId="35161" xr:uid="{0E6B6DA8-07F5-45F8-B235-BA7CE41F1D36}"/>
    <cellStyle name="Vsota 2 2 5 2 3 5" xfId="39237" xr:uid="{83D2A9D9-DA26-4981-9680-9CC9B78C7571}"/>
    <cellStyle name="Vsota 2 2 5 2 3 6" xfId="37808" xr:uid="{6A66EF8C-3644-4E2A-81A0-00052ECDCEC2}"/>
    <cellStyle name="Vsota 2 2 5 2 3 7" xfId="39496" xr:uid="{E888E596-FD0C-49F1-B556-E218DBDDDEAB}"/>
    <cellStyle name="Vsota 2 2 5 2 3 8" xfId="39646" xr:uid="{0B3374A5-8B08-40BE-B072-755D3C7FEE77}"/>
    <cellStyle name="Vsota 2 2 5 2 3 9" xfId="47232" xr:uid="{76F52D01-51C5-4EB4-860C-0F3735AD37E8}"/>
    <cellStyle name="Vsota 2 2 5 2 4" xfId="8540" xr:uid="{00000000-0005-0000-0000-0000B45B0000}"/>
    <cellStyle name="Vsota 2 2 5 2 4 2" xfId="28968" xr:uid="{119648A1-1267-4D86-8914-B1AFA3688F2F}"/>
    <cellStyle name="Vsota 2 2 5 2 4 3" xfId="34982" xr:uid="{19264167-F39C-4B2B-A90B-61DC210AB8F2}"/>
    <cellStyle name="Vsota 2 2 5 2 4 4" xfId="37179" xr:uid="{AC46D79A-372B-4DAC-B271-5975606E7526}"/>
    <cellStyle name="Vsota 2 2 5 2 4 5" xfId="37767" xr:uid="{F0F420D7-C721-404B-BFA3-7BB30CBFE775}"/>
    <cellStyle name="Vsota 2 2 5 2 4 6" xfId="41052" xr:uid="{737BCBB8-0787-49F3-BD11-FEF2A0578F65}"/>
    <cellStyle name="Vsota 2 2 5 2 4 7" xfId="38332" xr:uid="{2389CC92-B3AA-4C5D-8375-6B7E56603A8C}"/>
    <cellStyle name="Vsota 2 2 5 2 4 8" xfId="47053" xr:uid="{FEFE1CB8-0B73-4BA6-8ADF-7B132DC66042}"/>
    <cellStyle name="Vsota 2 2 5 2 4 9" xfId="53673" xr:uid="{1BD0C585-A2C8-40E0-8D83-814AB7EB2602}"/>
    <cellStyle name="Vsota 2 2 5 2 5" xfId="17644" xr:uid="{00000000-0005-0000-0000-0000B55B0000}"/>
    <cellStyle name="Vsota 2 2 5 2 6" xfId="26791" xr:uid="{2F4D0830-EF01-4816-8CE9-077904AE5EC8}"/>
    <cellStyle name="Vsota 2 2 5 2 7" xfId="33078" xr:uid="{983029C4-947E-4F60-97DC-F10BC6F10B68}"/>
    <cellStyle name="Vsota 2 2 5 2 8" xfId="38843" xr:uid="{08E5F085-890F-4223-AF6E-A32D6A09A876}"/>
    <cellStyle name="Vsota 2 2 5 2 9" xfId="38842" xr:uid="{0A178A10-F01F-4FE0-B354-1168D2E2130B}"/>
    <cellStyle name="Vsota 2 2 5 3" xfId="2852" xr:uid="{00000000-0005-0000-0000-0000B65B0000}"/>
    <cellStyle name="Vsota 2 2 5 3 10" xfId="40510" xr:uid="{30D51913-BC73-4455-BB52-5B353C710361}"/>
    <cellStyle name="Vsota 2 2 5 3 11" xfId="42132" xr:uid="{42716D88-8234-494C-AD8E-882AD1BC2A23}"/>
    <cellStyle name="Vsota 2 2 5 3 12" xfId="44986" xr:uid="{15A76216-5BF7-4627-9629-2DDAEFDE28BB}"/>
    <cellStyle name="Vsota 2 2 5 3 13" xfId="51606" xr:uid="{9FFE0FF9-FECC-4BED-B276-0E51C60BA006}"/>
    <cellStyle name="Vsota 2 2 5 3 2" xfId="5751" xr:uid="{00000000-0005-0000-0000-0000B75B0000}"/>
    <cellStyle name="Vsota 2 2 5 3 2 10" xfId="42290" xr:uid="{4908299A-1E65-4EEC-BE22-0B9A45D0660D}"/>
    <cellStyle name="Vsota 2 2 5 3 2 11" xfId="47667" xr:uid="{941B9450-CDE3-4EAB-9A20-CC70436DDDAC}"/>
    <cellStyle name="Vsota 2 2 5 3 2 12" xfId="54287" xr:uid="{16894094-83BA-42BB-8BA6-B506EB1A6DFA}"/>
    <cellStyle name="Vsota 2 2 5 3 2 2" xfId="14611" xr:uid="{00000000-0005-0000-0000-0000B85B0000}"/>
    <cellStyle name="Vsota 2 2 5 3 2 2 2" xfId="23715" xr:uid="{00000000-0005-0000-0000-0000B95B0000}"/>
    <cellStyle name="Vsota 2 2 5 3 2 3" xfId="11548" xr:uid="{00000000-0005-0000-0000-0000BA5B0000}"/>
    <cellStyle name="Vsota 2 2 5 3 2 4" xfId="20652" xr:uid="{00000000-0005-0000-0000-0000BB5B0000}"/>
    <cellStyle name="Vsota 2 2 5 3 2 5" xfId="29582" xr:uid="{07374559-C336-48F3-BC0D-30963355C1EF}"/>
    <cellStyle name="Vsota 2 2 5 3 2 6" xfId="35596" xr:uid="{82B7C014-8357-443C-A3E0-C36E8CD4AB41}"/>
    <cellStyle name="Vsota 2 2 5 3 2 7" xfId="36508" xr:uid="{CAF784CF-BA87-41EB-82D3-E36B07BE611C}"/>
    <cellStyle name="Vsota 2 2 5 3 2 8" xfId="39845" xr:uid="{CF7557E3-5873-404C-B690-E93B78EEE01B}"/>
    <cellStyle name="Vsota 2 2 5 3 2 9" xfId="41285" xr:uid="{4D86A3C6-7C49-47A6-B91F-1F79A95A552B}"/>
    <cellStyle name="Vsota 2 2 5 3 3" xfId="13051" xr:uid="{00000000-0005-0000-0000-0000BC5B0000}"/>
    <cellStyle name="Vsota 2 2 5 3 3 10" xfId="54493" xr:uid="{36ADD48C-B7E0-4D52-B60A-29654DA2D19C}"/>
    <cellStyle name="Vsota 2 2 5 3 3 2" xfId="22155" xr:uid="{00000000-0005-0000-0000-0000BD5B0000}"/>
    <cellStyle name="Vsota 2 2 5 3 3 3" xfId="29788" xr:uid="{EC60FFD2-5282-438A-BE2C-CCD2C5A4A265}"/>
    <cellStyle name="Vsota 2 2 5 3 3 4" xfId="35802" xr:uid="{4AA1E424-CDE3-4E8F-8C1E-64E78657F6DB}"/>
    <cellStyle name="Vsota 2 2 5 3 3 5" xfId="36824" xr:uid="{FEA3C6D3-43C6-4352-8DF8-2C5E48EFD982}"/>
    <cellStyle name="Vsota 2 2 5 3 3 6" xfId="39425" xr:uid="{2E3B14F6-795E-4723-8BFB-F00D69257194}"/>
    <cellStyle name="Vsota 2 2 5 3 3 7" xfId="42088" xr:uid="{C0FCDDA8-B367-453D-9504-B108602B5802}"/>
    <cellStyle name="Vsota 2 2 5 3 3 8" xfId="42200" xr:uid="{0B2BAEBA-36AB-4A3C-8F1F-2B03E143DA67}"/>
    <cellStyle name="Vsota 2 2 5 3 3 9" xfId="47873" xr:uid="{AF00BD0D-4DD7-4E07-BEF4-AC49E5500FBA}"/>
    <cellStyle name="Vsota 2 2 5 3 4" xfId="8650" xr:uid="{00000000-0005-0000-0000-0000BE5B0000}"/>
    <cellStyle name="Vsota 2 2 5 3 4 2" xfId="28931" xr:uid="{206B8FAE-7805-4F65-8217-ED063C01A934}"/>
    <cellStyle name="Vsota 2 2 5 3 4 3" xfId="34945" xr:uid="{832A25C5-CB61-4586-A5EF-4585217BE49A}"/>
    <cellStyle name="Vsota 2 2 5 3 4 4" xfId="25807" xr:uid="{9AD72D15-357D-49E4-8865-6A5C3254E8E6}"/>
    <cellStyle name="Vsota 2 2 5 3 4 5" xfId="39855" xr:uid="{A7A58C03-B721-4A6E-A2F6-F3CA5C19D8E2}"/>
    <cellStyle name="Vsota 2 2 5 3 4 6" xfId="41913" xr:uid="{8BE2D7B7-1359-46B0-91CE-CE2523121B1C}"/>
    <cellStyle name="Vsota 2 2 5 3 4 7" xfId="41082" xr:uid="{CC6A70F6-2939-4574-957F-8008A045FFA8}"/>
    <cellStyle name="Vsota 2 2 5 3 4 8" xfId="47016" xr:uid="{409E6F6D-FA15-4092-963F-E0F8C1B9943B}"/>
    <cellStyle name="Vsota 2 2 5 3 4 9" xfId="53636" xr:uid="{0473B3B2-E925-457F-BFC7-A2DE58AF00CA}"/>
    <cellStyle name="Vsota 2 2 5 3 5" xfId="17754" xr:uid="{00000000-0005-0000-0000-0000BF5B0000}"/>
    <cellStyle name="Vsota 2 2 5 3 6" xfId="26901" xr:uid="{2DDC11D4-E0CF-4316-A44E-456DD8BBCF9B}"/>
    <cellStyle name="Vsota 2 2 5 3 7" xfId="33188" xr:uid="{AC6327FD-8A88-430E-9AD8-6851D31BF66E}"/>
    <cellStyle name="Vsota 2 2 5 3 8" xfId="36924" xr:uid="{9D8098C9-16A8-4FFF-A372-A533DAA6526F}"/>
    <cellStyle name="Vsota 2 2 5 3 9" xfId="40694" xr:uid="{98ABE570-1E04-48CF-B757-8C861F3D6CD4}"/>
    <cellStyle name="Vsota 2 2 5 4" xfId="2956" xr:uid="{00000000-0005-0000-0000-0000C05B0000}"/>
    <cellStyle name="Vsota 2 2 5 4 10" xfId="41267" xr:uid="{D1308707-E21E-420B-A53F-887CB19EAD31}"/>
    <cellStyle name="Vsota 2 2 5 4 11" xfId="42161" xr:uid="{1EE804D3-5E3C-4618-8EAA-D93B2AB9799F}"/>
    <cellStyle name="Vsota 2 2 5 4 12" xfId="45090" xr:uid="{C1C0D323-29EB-4DD1-B126-B041EB7D3BD6}"/>
    <cellStyle name="Vsota 2 2 5 4 13" xfId="51710" xr:uid="{16220427-DDFF-4FB1-87AC-CD93E89251F1}"/>
    <cellStyle name="Vsota 2 2 5 4 2" xfId="5855" xr:uid="{00000000-0005-0000-0000-0000C15B0000}"/>
    <cellStyle name="Vsota 2 2 5 4 2 10" xfId="42448" xr:uid="{BCF1F1C5-DBDB-48FF-A0C1-7F9D507158E0}"/>
    <cellStyle name="Vsota 2 2 5 4 2 11" xfId="47491" xr:uid="{A650968E-8DC3-49A3-8FA4-EA4530AF4526}"/>
    <cellStyle name="Vsota 2 2 5 4 2 12" xfId="54111" xr:uid="{FA54E6C6-5C47-4659-B6BF-84C3866F2104}"/>
    <cellStyle name="Vsota 2 2 5 4 2 2" xfId="14715" xr:uid="{00000000-0005-0000-0000-0000C25B0000}"/>
    <cellStyle name="Vsota 2 2 5 4 2 2 2" xfId="23819" xr:uid="{00000000-0005-0000-0000-0000C35B0000}"/>
    <cellStyle name="Vsota 2 2 5 4 2 3" xfId="11652" xr:uid="{00000000-0005-0000-0000-0000C45B0000}"/>
    <cellStyle name="Vsota 2 2 5 4 2 4" xfId="20756" xr:uid="{00000000-0005-0000-0000-0000C55B0000}"/>
    <cellStyle name="Vsota 2 2 5 4 2 5" xfId="29406" xr:uid="{0BAEC943-B128-4929-8B1C-0786CE43C538}"/>
    <cellStyle name="Vsota 2 2 5 4 2 6" xfId="35420" xr:uid="{F615DEFF-69E3-477D-B762-51A05E6DEEE7}"/>
    <cellStyle name="Vsota 2 2 5 4 2 7" xfId="37942" xr:uid="{C47E1A39-CD05-4CC0-82E2-C5CF4A0637D1}"/>
    <cellStyle name="Vsota 2 2 5 4 2 8" xfId="38544" xr:uid="{C39609EB-B6C2-4364-9CFF-1D2B081798F0}"/>
    <cellStyle name="Vsota 2 2 5 4 2 9" xfId="41960" xr:uid="{E86D6D52-0A6D-4562-9A44-28A65F3757A1}"/>
    <cellStyle name="Vsota 2 2 5 4 3" xfId="13155" xr:uid="{00000000-0005-0000-0000-0000C65B0000}"/>
    <cellStyle name="Vsota 2 2 5 4 3 2" xfId="22259" xr:uid="{00000000-0005-0000-0000-0000C75B0000}"/>
    <cellStyle name="Vsota 2 2 5 4 4" xfId="8754" xr:uid="{00000000-0005-0000-0000-0000C85B0000}"/>
    <cellStyle name="Vsota 2 2 5 4 5" xfId="17858" xr:uid="{00000000-0005-0000-0000-0000C95B0000}"/>
    <cellStyle name="Vsota 2 2 5 4 6" xfId="27005" xr:uid="{D22AA31E-7769-4495-B918-ED09E969BF98}"/>
    <cellStyle name="Vsota 2 2 5 4 7" xfId="33292" xr:uid="{C395E8E2-BE78-4400-900F-D521202BE478}"/>
    <cellStyle name="Vsota 2 2 5 4 8" xfId="38873" xr:uid="{8C0DCB61-BE2E-42AB-B907-0B52F2A380B4}"/>
    <cellStyle name="Vsota 2 2 5 4 9" xfId="34262" xr:uid="{4B729C89-0149-4AF6-981B-0326191C9CA3}"/>
    <cellStyle name="Vsota 2 2 5 5" xfId="3079" xr:uid="{00000000-0005-0000-0000-0000CA5B0000}"/>
    <cellStyle name="Vsota 2 2 5 5 10" xfId="41638" xr:uid="{C7C7C106-3B34-40BC-BFA4-777BBCC55167}"/>
    <cellStyle name="Vsota 2 2 5 5 11" xfId="38786" xr:uid="{06D65801-D214-423C-9B43-9B9A730008AA}"/>
    <cellStyle name="Vsota 2 2 5 5 12" xfId="45213" xr:uid="{701C75F4-2A2A-446A-AB31-8440E74EDC63}"/>
    <cellStyle name="Vsota 2 2 5 5 13" xfId="51833" xr:uid="{271A636C-AA41-456B-BC78-4B412AD466AD}"/>
    <cellStyle name="Vsota 2 2 5 5 2" xfId="5978" xr:uid="{00000000-0005-0000-0000-0000CB5B0000}"/>
    <cellStyle name="Vsota 2 2 5 5 2 10" xfId="36759" xr:uid="{393A17A7-BEF2-419A-A4AC-B6A603ECD915}"/>
    <cellStyle name="Vsota 2 2 5 5 2 11" xfId="47861" xr:uid="{4839EE2C-279D-43EF-8F9D-6F972591FEB9}"/>
    <cellStyle name="Vsota 2 2 5 5 2 12" xfId="54481" xr:uid="{7D83C4A5-44B9-4B2B-8C89-47688BB0D992}"/>
    <cellStyle name="Vsota 2 2 5 5 2 2" xfId="14838" xr:uid="{00000000-0005-0000-0000-0000CC5B0000}"/>
    <cellStyle name="Vsota 2 2 5 5 2 2 2" xfId="23942" xr:uid="{00000000-0005-0000-0000-0000CD5B0000}"/>
    <cellStyle name="Vsota 2 2 5 5 2 3" xfId="11775" xr:uid="{00000000-0005-0000-0000-0000CE5B0000}"/>
    <cellStyle name="Vsota 2 2 5 5 2 4" xfId="20879" xr:uid="{00000000-0005-0000-0000-0000CF5B0000}"/>
    <cellStyle name="Vsota 2 2 5 5 2 5" xfId="29776" xr:uid="{DCF8F2C5-8365-4FCB-986C-33FC0DC34432}"/>
    <cellStyle name="Vsota 2 2 5 5 2 6" xfId="35790" xr:uid="{16947C90-9800-4428-8846-AFA9E4978BD8}"/>
    <cellStyle name="Vsota 2 2 5 5 2 7" xfId="34286" xr:uid="{71BEDAEF-BACC-4D67-BC16-867371ADE7D1}"/>
    <cellStyle name="Vsota 2 2 5 5 2 8" xfId="32212" xr:uid="{AC651B9F-B016-4670-BC57-552BC18E2747}"/>
    <cellStyle name="Vsota 2 2 5 5 2 9" xfId="39724" xr:uid="{4574E28C-5DDB-4524-9663-823DDF5FD88A}"/>
    <cellStyle name="Vsota 2 2 5 5 3" xfId="13278" xr:uid="{00000000-0005-0000-0000-0000D05B0000}"/>
    <cellStyle name="Vsota 2 2 5 5 3 2" xfId="22382" xr:uid="{00000000-0005-0000-0000-0000D15B0000}"/>
    <cellStyle name="Vsota 2 2 5 5 4" xfId="8877" xr:uid="{00000000-0005-0000-0000-0000D25B0000}"/>
    <cellStyle name="Vsota 2 2 5 5 5" xfId="17981" xr:uid="{00000000-0005-0000-0000-0000D35B0000}"/>
    <cellStyle name="Vsota 2 2 5 5 6" xfId="27128" xr:uid="{4618E12F-637F-4F39-A4EB-752A0F954EA5}"/>
    <cellStyle name="Vsota 2 2 5 5 7" xfId="33415" xr:uid="{8EABD42E-E323-4E42-9746-C60A28FE3EC4}"/>
    <cellStyle name="Vsota 2 2 5 5 8" xfId="36191" xr:uid="{6EA7FEE1-E6A6-4C51-B600-B7C5DD071DD6}"/>
    <cellStyle name="Vsota 2 2 5 5 9" xfId="24252" xr:uid="{00010CA8-07B2-4715-A7E9-207028B244E7}"/>
    <cellStyle name="Vsota 2 2 5 6" xfId="2701" xr:uid="{00000000-0005-0000-0000-0000D45B0000}"/>
    <cellStyle name="Vsota 2 2 5 6 10" xfId="31100" xr:uid="{7F8324EF-49E2-463B-A7F3-ED15CF36A7D3}"/>
    <cellStyle name="Vsota 2 2 5 6 11" xfId="42131" xr:uid="{5BFF42DE-271E-41EA-BFDC-4A5F4B10C62C}"/>
    <cellStyle name="Vsota 2 2 5 6 12" xfId="44835" xr:uid="{2EB048F2-CE41-4CB8-919A-CF0F7F9BF01B}"/>
    <cellStyle name="Vsota 2 2 5 6 13" xfId="51455" xr:uid="{A70E33E4-31AC-4CFE-9440-1154DD253B76}"/>
    <cellStyle name="Vsota 2 2 5 6 2" xfId="5600" xr:uid="{00000000-0005-0000-0000-0000D55B0000}"/>
    <cellStyle name="Vsota 2 2 5 6 2 2" xfId="14460" xr:uid="{00000000-0005-0000-0000-0000D65B0000}"/>
    <cellStyle name="Vsota 2 2 5 6 2 2 2" xfId="23564" xr:uid="{00000000-0005-0000-0000-0000D75B0000}"/>
    <cellStyle name="Vsota 2 2 5 6 2 3" xfId="11397" xr:uid="{00000000-0005-0000-0000-0000D85B0000}"/>
    <cellStyle name="Vsota 2 2 5 6 2 4" xfId="20501" xr:uid="{00000000-0005-0000-0000-0000D95B0000}"/>
    <cellStyle name="Vsota 2 2 5 6 3" xfId="12900" xr:uid="{00000000-0005-0000-0000-0000DA5B0000}"/>
    <cellStyle name="Vsota 2 2 5 6 3 2" xfId="22004" xr:uid="{00000000-0005-0000-0000-0000DB5B0000}"/>
    <cellStyle name="Vsota 2 2 5 6 4" xfId="8499" xr:uid="{00000000-0005-0000-0000-0000DC5B0000}"/>
    <cellStyle name="Vsota 2 2 5 6 5" xfId="17603" xr:uid="{00000000-0005-0000-0000-0000DD5B0000}"/>
    <cellStyle name="Vsota 2 2 5 6 6" xfId="26750" xr:uid="{72AB3763-ACC3-457F-A429-2A4700D14B3E}"/>
    <cellStyle name="Vsota 2 2 5 6 7" xfId="33037" xr:uid="{51326A8D-2FD7-4E25-8923-AE0A5D6863B8}"/>
    <cellStyle name="Vsota 2 2 5 6 8" xfId="36886" xr:uid="{A479174B-A4B9-4758-9A79-791DEA1AEED6}"/>
    <cellStyle name="Vsota 2 2 5 6 9" xfId="40631" xr:uid="{6AE28DFB-F1DC-4DD8-B090-A4E9255F3FDB}"/>
    <cellStyle name="Vsota 2 2 5 7" xfId="3228" xr:uid="{00000000-0005-0000-0000-0000DE5B0000}"/>
    <cellStyle name="Vsota 2 2 5 7 10" xfId="41528" xr:uid="{39A534FE-B13F-468E-ACC4-C6D0A9EBE71B}"/>
    <cellStyle name="Vsota 2 2 5 7 11" xfId="42396" xr:uid="{E289194B-B02F-489B-82CB-EEFC92E17D40}"/>
    <cellStyle name="Vsota 2 2 5 7 12" xfId="45362" xr:uid="{004F4A45-9BC5-4EBA-B0A6-943A221503B7}"/>
    <cellStyle name="Vsota 2 2 5 7 13" xfId="51982" xr:uid="{95AC3A5B-72D2-48A1-A484-99255026B8C2}"/>
    <cellStyle name="Vsota 2 2 5 7 2" xfId="6127" xr:uid="{00000000-0005-0000-0000-0000DF5B0000}"/>
    <cellStyle name="Vsota 2 2 5 7 2 2" xfId="14987" xr:uid="{00000000-0005-0000-0000-0000E05B0000}"/>
    <cellStyle name="Vsota 2 2 5 7 2 2 2" xfId="24091" xr:uid="{00000000-0005-0000-0000-0000E15B0000}"/>
    <cellStyle name="Vsota 2 2 5 7 2 3" xfId="11924" xr:uid="{00000000-0005-0000-0000-0000E25B0000}"/>
    <cellStyle name="Vsota 2 2 5 7 2 4" xfId="21028" xr:uid="{00000000-0005-0000-0000-0000E35B0000}"/>
    <cellStyle name="Vsota 2 2 5 7 3" xfId="13427" xr:uid="{00000000-0005-0000-0000-0000E45B0000}"/>
    <cellStyle name="Vsota 2 2 5 7 3 2" xfId="22531" xr:uid="{00000000-0005-0000-0000-0000E55B0000}"/>
    <cellStyle name="Vsota 2 2 5 7 4" xfId="9026" xr:uid="{00000000-0005-0000-0000-0000E65B0000}"/>
    <cellStyle name="Vsota 2 2 5 7 5" xfId="18130" xr:uid="{00000000-0005-0000-0000-0000E75B0000}"/>
    <cellStyle name="Vsota 2 2 5 7 6" xfId="27277" xr:uid="{CD37C239-FB82-4A47-BB56-9DCEAFB3F91D}"/>
    <cellStyle name="Vsota 2 2 5 7 7" xfId="33564" xr:uid="{DE239187-C8BF-4EB3-99D8-BC1D515F7D34}"/>
    <cellStyle name="Vsota 2 2 5 7 8" xfId="33750" xr:uid="{22587362-D236-41DD-A63C-D27852C53141}"/>
    <cellStyle name="Vsota 2 2 5 7 9" xfId="31195" xr:uid="{2610EF59-36DC-4547-A00F-C11FC682F65D}"/>
    <cellStyle name="Vsota 2 2 5 8" xfId="5037" xr:uid="{00000000-0005-0000-0000-0000E85B0000}"/>
    <cellStyle name="Vsota 2 2 5 8 10" xfId="42229" xr:uid="{3886C81D-6E04-4FC3-96F9-BCEB1B13ADDC}"/>
    <cellStyle name="Vsota 2 2 5 8 11" xfId="46710" xr:uid="{CC4CF526-0C91-4768-A888-A773CEC4CC48}"/>
    <cellStyle name="Vsota 2 2 5 8 12" xfId="53330" xr:uid="{B528EE1F-D3E1-48A6-B1D5-3617382B32D2}"/>
    <cellStyle name="Vsota 2 2 5 8 2" xfId="13897" xr:uid="{00000000-0005-0000-0000-0000E95B0000}"/>
    <cellStyle name="Vsota 2 2 5 8 2 2" xfId="23001" xr:uid="{00000000-0005-0000-0000-0000EA5B0000}"/>
    <cellStyle name="Vsota 2 2 5 8 3" xfId="10834" xr:uid="{00000000-0005-0000-0000-0000EB5B0000}"/>
    <cellStyle name="Vsota 2 2 5 8 4" xfId="19938" xr:uid="{00000000-0005-0000-0000-0000EC5B0000}"/>
    <cellStyle name="Vsota 2 2 5 8 5" xfId="28625" xr:uid="{3641C762-D955-4698-BA95-7F4E6DB2C9F9}"/>
    <cellStyle name="Vsota 2 2 5 8 6" xfId="34681" xr:uid="{8E32A5FA-0FDD-489B-9845-515212696A2D}"/>
    <cellStyle name="Vsota 2 2 5 8 7" xfId="32118" xr:uid="{67A3EDAC-A33D-4E49-96D6-230FF39D742B}"/>
    <cellStyle name="Vsota 2 2 5 8 8" xfId="24457" xr:uid="{8EA30367-0D2C-400D-9719-9CDBC3BAB4DB}"/>
    <cellStyle name="Vsota 2 2 5 8 9" xfId="41690" xr:uid="{D3D392C7-08E7-45DA-A824-D56BC4364AA5}"/>
    <cellStyle name="Vsota 2 2 5 9" xfId="12337" xr:uid="{00000000-0005-0000-0000-0000ED5B0000}"/>
    <cellStyle name="Vsota 2 2 5 9 10" xfId="55721" xr:uid="{143BC19A-FFEF-46FF-9ABF-9BBF0F49F235}"/>
    <cellStyle name="Vsota 2 2 5 9 2" xfId="21441" xr:uid="{00000000-0005-0000-0000-0000EE5B0000}"/>
    <cellStyle name="Vsota 2 2 5 9 3" xfId="31016" xr:uid="{741DCACF-CD41-460E-BE63-D0DD2113392C}"/>
    <cellStyle name="Vsota 2 2 5 9 4" xfId="36792" xr:uid="{A236D71B-A336-478A-88C1-96234FBF0C50}"/>
    <cellStyle name="Vsota 2 2 5 9 5" xfId="39250" xr:uid="{4F9179A3-E203-4AAA-BF69-EEE7D238D7B0}"/>
    <cellStyle name="Vsota 2 2 5 9 6" xfId="40883" xr:uid="{D414A598-B7A2-409E-8569-99043A154907}"/>
    <cellStyle name="Vsota 2 2 5 9 7" xfId="42104" xr:uid="{846265CD-AE3F-45D9-818D-4092552C8DB1}"/>
    <cellStyle name="Vsota 2 2 5 9 8" xfId="42481" xr:uid="{2D8405E1-8645-4EEE-AF67-369996EBDC49}"/>
    <cellStyle name="Vsota 2 2 5 9 9" xfId="49101" xr:uid="{D97E5435-67AE-4077-9C62-A8E804A59168}"/>
    <cellStyle name="Vsota 2 2 6" xfId="1337" xr:uid="{00000000-0005-0000-0000-0000EF5B0000}"/>
    <cellStyle name="Vsota 2 2 6 10" xfId="7139" xr:uid="{00000000-0005-0000-0000-0000F05B0000}"/>
    <cellStyle name="Vsota 2 2 6 11" xfId="16243" xr:uid="{00000000-0005-0000-0000-0000F15B0000}"/>
    <cellStyle name="Vsota 2 2 6 12" xfId="25388" xr:uid="{CB39CFC5-D234-4414-B5D9-1E17E0D6C8FF}"/>
    <cellStyle name="Vsota 2 2 6 13" xfId="31835" xr:uid="{60801C48-2529-4869-BA92-749C3FFBED81}"/>
    <cellStyle name="Vsota 2 2 6 14" xfId="36277" xr:uid="{009CE092-1926-402C-9BA3-90B933149834}"/>
    <cellStyle name="Vsota 2 2 6 15" xfId="34177" xr:uid="{1A6A4907-70EA-4508-931F-452EB9B244DC}"/>
    <cellStyle name="Vsota 2 2 6 16" xfId="38220" xr:uid="{2A36C3DC-A9A6-4853-8D68-4DAD12390AF3}"/>
    <cellStyle name="Vsota 2 2 6 17" xfId="42265" xr:uid="{88BD3040-2379-4A20-A13B-EF24A9A86221}"/>
    <cellStyle name="Vsota 2 2 6 18" xfId="43475" xr:uid="{08598FD7-AB43-45DB-8D6E-BAC69A0DBD0D}"/>
    <cellStyle name="Vsota 2 2 6 19" xfId="50095" xr:uid="{AB1A0E89-4029-4802-BF12-8137ED4754F2}"/>
    <cellStyle name="Vsota 2 2 6 2" xfId="2597" xr:uid="{00000000-0005-0000-0000-0000F25B0000}"/>
    <cellStyle name="Vsota 2 2 6 2 10" xfId="36321" xr:uid="{C1DF8139-4DF3-4134-9369-A1CDE5B8D02F}"/>
    <cellStyle name="Vsota 2 2 6 2 11" xfId="41200" xr:uid="{9FD52105-6DB7-4961-8B1A-ACCECFA61237}"/>
    <cellStyle name="Vsota 2 2 6 2 12" xfId="44731" xr:uid="{869A9AC0-808D-411E-B918-3C7393946967}"/>
    <cellStyle name="Vsota 2 2 6 2 13" xfId="51351" xr:uid="{C647241C-4146-443E-8E04-E81F8E0B20CE}"/>
    <cellStyle name="Vsota 2 2 6 2 2" xfId="5496" xr:uid="{00000000-0005-0000-0000-0000F35B0000}"/>
    <cellStyle name="Vsota 2 2 6 2 2 10" xfId="40837" xr:uid="{5BBB4223-ACFF-4463-B002-8F6FE8464905}"/>
    <cellStyle name="Vsota 2 2 6 2 2 11" xfId="47707" xr:uid="{F324CB9F-C3F1-4028-A472-54624384F34E}"/>
    <cellStyle name="Vsota 2 2 6 2 2 12" xfId="54327" xr:uid="{55FF77B3-FF7F-4823-BC2E-A480BE485599}"/>
    <cellStyle name="Vsota 2 2 6 2 2 2" xfId="14356" xr:uid="{00000000-0005-0000-0000-0000F45B0000}"/>
    <cellStyle name="Vsota 2 2 6 2 2 2 2" xfId="23460" xr:uid="{00000000-0005-0000-0000-0000F55B0000}"/>
    <cellStyle name="Vsota 2 2 6 2 2 3" xfId="11293" xr:uid="{00000000-0005-0000-0000-0000F65B0000}"/>
    <cellStyle name="Vsota 2 2 6 2 2 4" xfId="20397" xr:uid="{00000000-0005-0000-0000-0000F75B0000}"/>
    <cellStyle name="Vsota 2 2 6 2 2 5" xfId="29622" xr:uid="{A293E725-8F5F-44AF-BE36-32DF2ECA6DD9}"/>
    <cellStyle name="Vsota 2 2 6 2 2 6" xfId="35636" xr:uid="{720A7CC9-D97D-40D0-A835-A974C19C675A}"/>
    <cellStyle name="Vsota 2 2 6 2 2 7" xfId="36097" xr:uid="{B5D202BF-A774-47ED-B696-9A1BCD2B242F}"/>
    <cellStyle name="Vsota 2 2 6 2 2 8" xfId="39984" xr:uid="{34801FC4-3AF1-4BE6-897E-44995BFB3089}"/>
    <cellStyle name="Vsota 2 2 6 2 2 9" xfId="38299" xr:uid="{24E0AB09-55CF-4821-BB31-CA71E54989CB}"/>
    <cellStyle name="Vsota 2 2 6 2 3" xfId="12796" xr:uid="{00000000-0005-0000-0000-0000F85B0000}"/>
    <cellStyle name="Vsota 2 2 6 2 3 10" xfId="54105" xr:uid="{3D8DF56A-171F-4D74-8DF6-B00F879629B2}"/>
    <cellStyle name="Vsota 2 2 6 2 3 2" xfId="21900" xr:uid="{00000000-0005-0000-0000-0000F95B0000}"/>
    <cellStyle name="Vsota 2 2 6 2 3 3" xfId="29400" xr:uid="{663BB1FF-7831-474F-8BCC-03C8561D9A08}"/>
    <cellStyle name="Vsota 2 2 6 2 3 4" xfId="35414" xr:uid="{FA37A3E7-D67A-4FAA-B717-718BECEFBD86}"/>
    <cellStyle name="Vsota 2 2 6 2 3 5" xfId="31472" xr:uid="{3D01578E-F127-46F1-8F01-5178337424FB}"/>
    <cellStyle name="Vsota 2 2 6 2 3 6" xfId="38471" xr:uid="{14FB5FC1-FB3B-46B6-A83D-8D09FECEC970}"/>
    <cellStyle name="Vsota 2 2 6 2 3 7" xfId="41890" xr:uid="{CF726BF3-67B0-4EEE-A9CC-4C27A9E9BC73}"/>
    <cellStyle name="Vsota 2 2 6 2 3 8" xfId="38912" xr:uid="{12B97DAA-D2F2-4280-B31D-BFAE76DF726F}"/>
    <cellStyle name="Vsota 2 2 6 2 3 9" xfId="47485" xr:uid="{A5EEC334-072A-44F2-94D2-4112B6F015AC}"/>
    <cellStyle name="Vsota 2 2 6 2 4" xfId="8395" xr:uid="{00000000-0005-0000-0000-0000FA5B0000}"/>
    <cellStyle name="Vsota 2 2 6 2 4 2" xfId="28971" xr:uid="{763F40A1-6A44-4060-9C04-42801E02CA2E}"/>
    <cellStyle name="Vsota 2 2 6 2 4 3" xfId="34985" xr:uid="{3BCA3452-B3CE-42A3-9204-3E633AEDE531}"/>
    <cellStyle name="Vsota 2 2 6 2 4 4" xfId="33826" xr:uid="{5DAAA556-65C1-4F25-A225-BC6C7A083523}"/>
    <cellStyle name="Vsota 2 2 6 2 4 5" xfId="37360" xr:uid="{5D6632B2-BDFB-4D26-914A-0BBBE8D4460F}"/>
    <cellStyle name="Vsota 2 2 6 2 4 6" xfId="36039" xr:uid="{041DE221-7BE2-4141-A2AD-A82B6146C865}"/>
    <cellStyle name="Vsota 2 2 6 2 4 7" xfId="42048" xr:uid="{0407DD00-38B1-4B46-B95A-F678BEA343BE}"/>
    <cellStyle name="Vsota 2 2 6 2 4 8" xfId="47056" xr:uid="{A7A7E3EE-0EAE-4DCC-93B1-36AB74760534}"/>
    <cellStyle name="Vsota 2 2 6 2 4 9" xfId="53676" xr:uid="{59C0C762-7E8B-4F5D-A0D3-B5B44F19C4CC}"/>
    <cellStyle name="Vsota 2 2 6 2 5" xfId="17499" xr:uid="{00000000-0005-0000-0000-0000FB5B0000}"/>
    <cellStyle name="Vsota 2 2 6 2 6" xfId="26646" xr:uid="{5920AF7A-DA96-44D2-923A-DA62D8A14978}"/>
    <cellStyle name="Vsota 2 2 6 2 7" xfId="32933" xr:uid="{00C21BFD-D6A6-487B-B18F-0FACF79DB457}"/>
    <cellStyle name="Vsota 2 2 6 2 8" xfId="39170" xr:uid="{59169634-F922-4B39-A77B-66DD624BD8B1}"/>
    <cellStyle name="Vsota 2 2 6 2 9" xfId="31175" xr:uid="{8DF4629B-8C3D-4AF9-AD2B-5435FF87A182}"/>
    <cellStyle name="Vsota 2 2 6 3" xfId="2505" xr:uid="{00000000-0005-0000-0000-0000FC5B0000}"/>
    <cellStyle name="Vsota 2 2 6 3 10" xfId="41039" xr:uid="{E8C6170F-D07E-4D5B-9293-66F1B3843B0E}"/>
    <cellStyle name="Vsota 2 2 6 3 11" xfId="38689" xr:uid="{938FCE88-D25B-4FBF-AEBD-D4E58384C331}"/>
    <cellStyle name="Vsota 2 2 6 3 12" xfId="44639" xr:uid="{931DF6FF-C771-4C60-808E-3094E4269CC9}"/>
    <cellStyle name="Vsota 2 2 6 3 13" xfId="51259" xr:uid="{D50D2B92-224A-45CC-AF92-96FD5F7D96CA}"/>
    <cellStyle name="Vsota 2 2 6 3 2" xfId="5404" xr:uid="{00000000-0005-0000-0000-0000FD5B0000}"/>
    <cellStyle name="Vsota 2 2 6 3 2 10" xfId="41876" xr:uid="{7119FF04-C6CF-4FCE-8E0C-6529A5CD75B4}"/>
    <cellStyle name="Vsota 2 2 6 3 2 11" xfId="47393" xr:uid="{E39035FA-C7D4-414A-BE3D-8E82B423ECD3}"/>
    <cellStyle name="Vsota 2 2 6 3 2 12" xfId="54013" xr:uid="{E7E59E95-496F-476F-A50E-24D087583153}"/>
    <cellStyle name="Vsota 2 2 6 3 2 2" xfId="14264" xr:uid="{00000000-0005-0000-0000-0000FE5B0000}"/>
    <cellStyle name="Vsota 2 2 6 3 2 2 2" xfId="23368" xr:uid="{00000000-0005-0000-0000-0000FF5B0000}"/>
    <cellStyle name="Vsota 2 2 6 3 2 3" xfId="11201" xr:uid="{00000000-0005-0000-0000-0000005C0000}"/>
    <cellStyle name="Vsota 2 2 6 3 2 4" xfId="20305" xr:uid="{00000000-0005-0000-0000-0000015C0000}"/>
    <cellStyle name="Vsota 2 2 6 3 2 5" xfId="29308" xr:uid="{2F62CE2C-296F-4082-BA6D-375418DFAFC7}"/>
    <cellStyle name="Vsota 2 2 6 3 2 6" xfId="35322" xr:uid="{B5C883C0-FDA1-4C77-98D9-84FD272E7AB8}"/>
    <cellStyle name="Vsota 2 2 6 3 2 7" xfId="31299" xr:uid="{5CBC256F-51DD-4C6E-B336-077D803CB9B7}"/>
    <cellStyle name="Vsota 2 2 6 3 2 8" xfId="38119" xr:uid="{54763422-25E9-48FD-BD3B-7E096F43727C}"/>
    <cellStyle name="Vsota 2 2 6 3 2 9" xfId="24205" xr:uid="{04418558-7699-4E6B-934B-E1ED4FC07534}"/>
    <cellStyle name="Vsota 2 2 6 3 3" xfId="12704" xr:uid="{00000000-0005-0000-0000-0000025C0000}"/>
    <cellStyle name="Vsota 2 2 6 3 3 10" xfId="54571" xr:uid="{D935FAAF-FFCC-4869-84D8-8707207B3C31}"/>
    <cellStyle name="Vsota 2 2 6 3 3 2" xfId="21808" xr:uid="{00000000-0005-0000-0000-0000035C0000}"/>
    <cellStyle name="Vsota 2 2 6 3 3 3" xfId="29866" xr:uid="{0BC48DDC-5FEB-4532-9BC4-C5D3FFF599F9}"/>
    <cellStyle name="Vsota 2 2 6 3 3 4" xfId="35880" xr:uid="{5CFA2574-B5EA-430F-B548-F0762DDD06B5}"/>
    <cellStyle name="Vsota 2 2 6 3 3 5" xfId="38251" xr:uid="{81817CF2-72D5-4F31-9B37-63A95EAE93CF}"/>
    <cellStyle name="Vsota 2 2 6 3 3 6" xfId="36453" xr:uid="{2CF264DA-9642-4CC6-8193-C8A7BD170838}"/>
    <cellStyle name="Vsota 2 2 6 3 3 7" xfId="38352" xr:uid="{99680DE0-8A17-4D16-866D-0C4E05994003}"/>
    <cellStyle name="Vsota 2 2 6 3 3 8" xfId="39638" xr:uid="{59CFAB4C-E7FA-4697-9C5A-4D37A0197196}"/>
    <cellStyle name="Vsota 2 2 6 3 3 9" xfId="47951" xr:uid="{B9572284-7F42-4ED4-A3B7-508E99B6D105}"/>
    <cellStyle name="Vsota 2 2 6 3 4" xfId="8303" xr:uid="{00000000-0005-0000-0000-0000045C0000}"/>
    <cellStyle name="Vsota 2 2 6 3 4 2" xfId="28405" xr:uid="{0A56F276-3D21-4087-B76B-425B70A2B59B}"/>
    <cellStyle name="Vsota 2 2 6 3 4 3" xfId="34500" xr:uid="{079E7FF9-69F6-42D5-BEA2-DA96F801A5CA}"/>
    <cellStyle name="Vsota 2 2 6 3 4 4" xfId="38331" xr:uid="{401E94B0-FA60-49D7-BABF-3B3CDA03379E}"/>
    <cellStyle name="Vsota 2 2 6 3 4 5" xfId="37558" xr:uid="{FE7817CA-7451-4FA7-84F2-DC3C3AED9A40}"/>
    <cellStyle name="Vsota 2 2 6 3 4 6" xfId="41393" xr:uid="{0B5F2B95-E7D2-4C85-B5E2-1A529D2851D3}"/>
    <cellStyle name="Vsota 2 2 6 3 4 7" xfId="33698" xr:uid="{AF94E731-6E4D-4C43-B879-26EC46B401D5}"/>
    <cellStyle name="Vsota 2 2 6 3 4 8" xfId="46490" xr:uid="{9065BC7F-4774-4471-A053-6D0AE354D132}"/>
    <cellStyle name="Vsota 2 2 6 3 4 9" xfId="53110" xr:uid="{71256DF6-41D3-4DD8-93E6-069DB376B3E2}"/>
    <cellStyle name="Vsota 2 2 6 3 5" xfId="17407" xr:uid="{00000000-0005-0000-0000-0000055C0000}"/>
    <cellStyle name="Vsota 2 2 6 3 6" xfId="26554" xr:uid="{94324AD9-6AD3-4AC9-9E03-BB5EEEBA29B2}"/>
    <cellStyle name="Vsota 2 2 6 3 7" xfId="32841" xr:uid="{C9C19C09-8AFD-4BCC-BF7A-8C8667276D39}"/>
    <cellStyle name="Vsota 2 2 6 3 8" xfId="38591" xr:uid="{4A95F3F2-9EA5-4551-804F-CAEF4B610C66}"/>
    <cellStyle name="Vsota 2 2 6 3 9" xfId="38990" xr:uid="{E5C44210-BE8F-48C4-932C-FF81E6C268E8}"/>
    <cellStyle name="Vsota 2 2 6 4" xfId="2664" xr:uid="{00000000-0005-0000-0000-0000065C0000}"/>
    <cellStyle name="Vsota 2 2 6 4 10" xfId="39537" xr:uid="{A4E9CA37-55E1-463C-B377-5FF0C5B6EA22}"/>
    <cellStyle name="Vsota 2 2 6 4 11" xfId="40186" xr:uid="{0C7D6277-DAB0-4708-BB17-6163B61C98CC}"/>
    <cellStyle name="Vsota 2 2 6 4 12" xfId="44798" xr:uid="{8AD40B27-EBD4-4B78-A385-CC6D00E6BE26}"/>
    <cellStyle name="Vsota 2 2 6 4 13" xfId="51418" xr:uid="{D77AA7AF-173C-4A9F-9341-DDC1B4E775E8}"/>
    <cellStyle name="Vsota 2 2 6 4 2" xfId="5563" xr:uid="{00000000-0005-0000-0000-0000075C0000}"/>
    <cellStyle name="Vsota 2 2 6 4 2 10" xfId="41055" xr:uid="{2D4B71C4-E847-4720-856E-4BDBCA24C388}"/>
    <cellStyle name="Vsota 2 2 6 4 2 11" xfId="47494" xr:uid="{24D90F54-295E-4401-9493-0C3EA5ABADA1}"/>
    <cellStyle name="Vsota 2 2 6 4 2 12" xfId="54114" xr:uid="{8C1F75CB-CE7A-4491-B93D-AC9E57D77FD6}"/>
    <cellStyle name="Vsota 2 2 6 4 2 2" xfId="14423" xr:uid="{00000000-0005-0000-0000-0000085C0000}"/>
    <cellStyle name="Vsota 2 2 6 4 2 2 2" xfId="23527" xr:uid="{00000000-0005-0000-0000-0000095C0000}"/>
    <cellStyle name="Vsota 2 2 6 4 2 3" xfId="11360" xr:uid="{00000000-0005-0000-0000-00000A5C0000}"/>
    <cellStyle name="Vsota 2 2 6 4 2 4" xfId="20464" xr:uid="{00000000-0005-0000-0000-00000B5C0000}"/>
    <cellStyle name="Vsota 2 2 6 4 2 5" xfId="29409" xr:uid="{AAAF7FDB-33E3-448F-9ED0-1A56D1974770}"/>
    <cellStyle name="Vsota 2 2 6 4 2 6" xfId="35423" xr:uid="{50D52B3F-A330-48FC-A7F1-B8BF1984B78B}"/>
    <cellStyle name="Vsota 2 2 6 4 2 7" xfId="36663" xr:uid="{3019430E-32CC-4D73-A3A8-5C3B6CD97692}"/>
    <cellStyle name="Vsota 2 2 6 4 2 8" xfId="36846" xr:uid="{FD837EED-46B7-48A7-95E8-F15D846B4657}"/>
    <cellStyle name="Vsota 2 2 6 4 2 9" xfId="42073" xr:uid="{121B2F27-CAD6-4AF8-BEBE-A2BB9F42D2DB}"/>
    <cellStyle name="Vsota 2 2 6 4 3" xfId="12863" xr:uid="{00000000-0005-0000-0000-00000C5C0000}"/>
    <cellStyle name="Vsota 2 2 6 4 3 2" xfId="21967" xr:uid="{00000000-0005-0000-0000-00000D5C0000}"/>
    <cellStyle name="Vsota 2 2 6 4 4" xfId="8462" xr:uid="{00000000-0005-0000-0000-00000E5C0000}"/>
    <cellStyle name="Vsota 2 2 6 4 5" xfId="17566" xr:uid="{00000000-0005-0000-0000-00000F5C0000}"/>
    <cellStyle name="Vsota 2 2 6 4 6" xfId="26713" xr:uid="{1B09B388-BB1C-4908-AB26-978C914E1A95}"/>
    <cellStyle name="Vsota 2 2 6 4 7" xfId="33000" xr:uid="{5E34F195-FA49-42E1-9513-78AA4860A123}"/>
    <cellStyle name="Vsota 2 2 6 4 8" xfId="24137" xr:uid="{88C51D92-1092-4FA8-A236-02A17FC2CFAB}"/>
    <cellStyle name="Vsota 2 2 6 4 9" xfId="31103" xr:uid="{234FCB31-8925-4654-A717-117325659312}"/>
    <cellStyle name="Vsota 2 2 6 5" xfId="2432" xr:uid="{00000000-0005-0000-0000-0000105C0000}"/>
    <cellStyle name="Vsota 2 2 6 5 10" xfId="41955" xr:uid="{4EC9778A-A723-4F97-9989-74AC295E82FB}"/>
    <cellStyle name="Vsota 2 2 6 5 11" xfId="39542" xr:uid="{77C77589-119B-4D38-9127-6354E15694ED}"/>
    <cellStyle name="Vsota 2 2 6 5 12" xfId="44566" xr:uid="{E0E5A90E-4B94-4BD6-A411-07453B22A54E}"/>
    <cellStyle name="Vsota 2 2 6 5 13" xfId="51186" xr:uid="{1238FE23-3965-4F54-81A2-BF4C8DC55750}"/>
    <cellStyle name="Vsota 2 2 6 5 2" xfId="5331" xr:uid="{00000000-0005-0000-0000-0000115C0000}"/>
    <cellStyle name="Vsota 2 2 6 5 2 10" xfId="37218" xr:uid="{BFB4AB69-2757-440C-B0C1-830A4ABA28F1}"/>
    <cellStyle name="Vsota 2 2 6 5 2 11" xfId="47248" xr:uid="{3543798F-289F-4FF1-9FE6-885FA46B9832}"/>
    <cellStyle name="Vsota 2 2 6 5 2 12" xfId="53868" xr:uid="{0E0E7803-C5D6-4F14-B3CD-3E33222B3ABE}"/>
    <cellStyle name="Vsota 2 2 6 5 2 2" xfId="14191" xr:uid="{00000000-0005-0000-0000-0000125C0000}"/>
    <cellStyle name="Vsota 2 2 6 5 2 2 2" xfId="23295" xr:uid="{00000000-0005-0000-0000-0000135C0000}"/>
    <cellStyle name="Vsota 2 2 6 5 2 3" xfId="11128" xr:uid="{00000000-0005-0000-0000-0000145C0000}"/>
    <cellStyle name="Vsota 2 2 6 5 2 4" xfId="20232" xr:uid="{00000000-0005-0000-0000-0000155C0000}"/>
    <cellStyle name="Vsota 2 2 6 5 2 5" xfId="29163" xr:uid="{0A611021-8F03-460D-B805-989B605B256D}"/>
    <cellStyle name="Vsota 2 2 6 5 2 6" xfId="35177" xr:uid="{BDFC7A63-E49E-436E-B320-6729089569B2}"/>
    <cellStyle name="Vsota 2 2 6 5 2 7" xfId="32210" xr:uid="{C4746731-D86A-4E48-840B-DACD0588DFFD}"/>
    <cellStyle name="Vsota 2 2 6 5 2 8" xfId="39952" xr:uid="{1F5B728C-0142-4C02-93F3-1970F0DBBD3D}"/>
    <cellStyle name="Vsota 2 2 6 5 2 9" xfId="40098" xr:uid="{6E3F2FE8-6D3C-4A7F-A94D-D79C09F88A75}"/>
    <cellStyle name="Vsota 2 2 6 5 3" xfId="12631" xr:uid="{00000000-0005-0000-0000-0000165C0000}"/>
    <cellStyle name="Vsota 2 2 6 5 3 2" xfId="21735" xr:uid="{00000000-0005-0000-0000-0000175C0000}"/>
    <cellStyle name="Vsota 2 2 6 5 4" xfId="8230" xr:uid="{00000000-0005-0000-0000-0000185C0000}"/>
    <cellStyle name="Vsota 2 2 6 5 5" xfId="17334" xr:uid="{00000000-0005-0000-0000-0000195C0000}"/>
    <cellStyle name="Vsota 2 2 6 5 6" xfId="26481" xr:uid="{7FCA6D4D-6BFB-4B6F-AA46-BB5908C007C4}"/>
    <cellStyle name="Vsota 2 2 6 5 7" xfId="32768" xr:uid="{61064737-A58A-4FC5-AC3E-6F580213405E}"/>
    <cellStyle name="Vsota 2 2 6 5 8" xfId="38410" xr:uid="{1E131A6E-8474-4EE2-BD7B-9EB7F6F1A833}"/>
    <cellStyle name="Vsota 2 2 6 5 9" xfId="39147" xr:uid="{CCD1E8C5-7F8D-40AF-BA19-A8DD499977F5}"/>
    <cellStyle name="Vsota 2 2 6 6" xfId="2291" xr:uid="{00000000-0005-0000-0000-00001A5C0000}"/>
    <cellStyle name="Vsota 2 2 6 6 10" xfId="38433" xr:uid="{86F95406-BB49-444C-B2DD-5EDFEE2B675B}"/>
    <cellStyle name="Vsota 2 2 6 6 11" xfId="38147" xr:uid="{F3DD8DEB-24DD-462F-986E-581AA2382384}"/>
    <cellStyle name="Vsota 2 2 6 6 12" xfId="44425" xr:uid="{F3153A23-3CF5-43A3-BD38-D7CF679D74E6}"/>
    <cellStyle name="Vsota 2 2 6 6 13" xfId="51045" xr:uid="{A5AF982F-D518-4F19-B38F-B6F2206C115C}"/>
    <cellStyle name="Vsota 2 2 6 6 2" xfId="5190" xr:uid="{00000000-0005-0000-0000-00001B5C0000}"/>
    <cellStyle name="Vsota 2 2 6 6 2 2" xfId="14050" xr:uid="{00000000-0005-0000-0000-00001C5C0000}"/>
    <cellStyle name="Vsota 2 2 6 6 2 2 2" xfId="23154" xr:uid="{00000000-0005-0000-0000-00001D5C0000}"/>
    <cellStyle name="Vsota 2 2 6 6 2 3" xfId="10987" xr:uid="{00000000-0005-0000-0000-00001E5C0000}"/>
    <cellStyle name="Vsota 2 2 6 6 2 4" xfId="20091" xr:uid="{00000000-0005-0000-0000-00001F5C0000}"/>
    <cellStyle name="Vsota 2 2 6 6 3" xfId="12490" xr:uid="{00000000-0005-0000-0000-0000205C0000}"/>
    <cellStyle name="Vsota 2 2 6 6 3 2" xfId="21594" xr:uid="{00000000-0005-0000-0000-0000215C0000}"/>
    <cellStyle name="Vsota 2 2 6 6 4" xfId="8089" xr:uid="{00000000-0005-0000-0000-0000225C0000}"/>
    <cellStyle name="Vsota 2 2 6 6 5" xfId="17193" xr:uid="{00000000-0005-0000-0000-0000235C0000}"/>
    <cellStyle name="Vsota 2 2 6 6 6" xfId="26340" xr:uid="{FF0C779B-7285-4CDD-A58F-16028A0CA2B3}"/>
    <cellStyle name="Vsota 2 2 6 6 7" xfId="32627" xr:uid="{96B153B8-2259-4584-84F3-4AD80B2819FA}"/>
    <cellStyle name="Vsota 2 2 6 6 8" xfId="38469" xr:uid="{2C387256-20B8-4E80-AF4D-2810BCD7BCF6}"/>
    <cellStyle name="Vsota 2 2 6 6 9" xfId="37249" xr:uid="{B9A1F8AD-D036-49EF-8173-C2268E3E5A2C}"/>
    <cellStyle name="Vsota 2 2 6 7" xfId="2997" xr:uid="{00000000-0005-0000-0000-0000245C0000}"/>
    <cellStyle name="Vsota 2 2 6 7 10" xfId="31252" xr:uid="{0CA29D58-6E75-4557-A310-A65309F51579}"/>
    <cellStyle name="Vsota 2 2 6 7 11" xfId="37749" xr:uid="{0E9837FB-6DB6-456B-A323-CB4FE70C23FD}"/>
    <cellStyle name="Vsota 2 2 6 7 12" xfId="45131" xr:uid="{0B37C41E-3674-49AE-A9FB-7A6C4C55CE7A}"/>
    <cellStyle name="Vsota 2 2 6 7 13" xfId="51751" xr:uid="{2D1C9449-299B-4201-A482-138C96B32B50}"/>
    <cellStyle name="Vsota 2 2 6 7 2" xfId="5896" xr:uid="{00000000-0005-0000-0000-0000255C0000}"/>
    <cellStyle name="Vsota 2 2 6 7 2 2" xfId="14756" xr:uid="{00000000-0005-0000-0000-0000265C0000}"/>
    <cellStyle name="Vsota 2 2 6 7 2 2 2" xfId="23860" xr:uid="{00000000-0005-0000-0000-0000275C0000}"/>
    <cellStyle name="Vsota 2 2 6 7 2 3" xfId="11693" xr:uid="{00000000-0005-0000-0000-0000285C0000}"/>
    <cellStyle name="Vsota 2 2 6 7 2 4" xfId="20797" xr:uid="{00000000-0005-0000-0000-0000295C0000}"/>
    <cellStyle name="Vsota 2 2 6 7 3" xfId="13196" xr:uid="{00000000-0005-0000-0000-00002A5C0000}"/>
    <cellStyle name="Vsota 2 2 6 7 3 2" xfId="22300" xr:uid="{00000000-0005-0000-0000-00002B5C0000}"/>
    <cellStyle name="Vsota 2 2 6 7 4" xfId="8795" xr:uid="{00000000-0005-0000-0000-00002C5C0000}"/>
    <cellStyle name="Vsota 2 2 6 7 5" xfId="17899" xr:uid="{00000000-0005-0000-0000-00002D5C0000}"/>
    <cellStyle name="Vsota 2 2 6 7 6" xfId="27046" xr:uid="{CB1410FC-617E-4CD6-B3E5-F9023C6CA98C}"/>
    <cellStyle name="Vsota 2 2 6 7 7" xfId="33333" xr:uid="{6A93AD85-DCEF-455D-AD2D-8BE14CB3BB6A}"/>
    <cellStyle name="Vsota 2 2 6 7 8" xfId="37374" xr:uid="{75E504F2-BC83-40CC-8CDD-888360503259}"/>
    <cellStyle name="Vsota 2 2 6 7 9" xfId="38675" xr:uid="{A15AB823-1551-4FBE-AE8D-3E737C0CF64A}"/>
    <cellStyle name="Vsota 2 2 6 8" xfId="4240" xr:uid="{00000000-0005-0000-0000-00002E5C0000}"/>
    <cellStyle name="Vsota 2 2 6 8 10" xfId="41946" xr:uid="{EB7EE046-7E58-4D42-A4BE-DD21346F4F4D}"/>
    <cellStyle name="Vsota 2 2 6 8 11" xfId="46713" xr:uid="{4EA4B7BF-D58B-4DB9-8BCA-93CABA5B61EC}"/>
    <cellStyle name="Vsota 2 2 6 8 12" xfId="53333" xr:uid="{F7EE9F96-2034-4ACB-A09B-492E2BE2FBDC}"/>
    <cellStyle name="Vsota 2 2 6 8 2" xfId="13768" xr:uid="{00000000-0005-0000-0000-00002F5C0000}"/>
    <cellStyle name="Vsota 2 2 6 8 2 2" xfId="22872" xr:uid="{00000000-0005-0000-0000-0000305C0000}"/>
    <cellStyle name="Vsota 2 2 6 8 3" xfId="10037" xr:uid="{00000000-0005-0000-0000-0000315C0000}"/>
    <cellStyle name="Vsota 2 2 6 8 4" xfId="19141" xr:uid="{00000000-0005-0000-0000-0000325C0000}"/>
    <cellStyle name="Vsota 2 2 6 8 5" xfId="28628" xr:uid="{1ECF28CA-458E-44C5-8726-C64B89EDAB44}"/>
    <cellStyle name="Vsota 2 2 6 8 6" xfId="34684" xr:uid="{E8B0A040-2CE4-4DBA-971C-D2E21D944700}"/>
    <cellStyle name="Vsota 2 2 6 8 7" xfId="38094" xr:uid="{ADD44430-2A8C-487A-A86B-A08E0B3BDFFE}"/>
    <cellStyle name="Vsota 2 2 6 8 8" xfId="36555" xr:uid="{04B98FF4-BB1A-4934-A680-8245DB984A5E}"/>
    <cellStyle name="Vsota 2 2 6 8 9" xfId="41216" xr:uid="{AC879D7D-E3DB-48EE-8901-20313624E491}"/>
    <cellStyle name="Vsota 2 2 6 9" xfId="12208" xr:uid="{00000000-0005-0000-0000-0000335C0000}"/>
    <cellStyle name="Vsota 2 2 6 9 10" xfId="54993" xr:uid="{7CF1B99E-06B5-45F4-8E54-D64F5CFEBB9E}"/>
    <cellStyle name="Vsota 2 2 6 9 2" xfId="21312" xr:uid="{00000000-0005-0000-0000-0000345C0000}"/>
    <cellStyle name="Vsota 2 2 6 9 3" xfId="30288" xr:uid="{9C2029FD-77E7-48F1-BBDF-A6D6775AB12D}"/>
    <cellStyle name="Vsota 2 2 6 9 4" xfId="36225" xr:uid="{B2184C01-38EA-402F-AFD1-A685EF39AC59}"/>
    <cellStyle name="Vsota 2 2 6 9 5" xfId="36983" xr:uid="{0F6A8D4B-68A1-45C2-95D5-12F734E7C2AE}"/>
    <cellStyle name="Vsota 2 2 6 9 6" xfId="32282" xr:uid="{C68D37EF-C9F0-4EA6-9C6E-CB2A54484026}"/>
    <cellStyle name="Vsota 2 2 6 9 7" xfId="38511" xr:uid="{673C2204-5C09-49B6-90A9-7EA8B8D0A870}"/>
    <cellStyle name="Vsota 2 2 6 9 8" xfId="36985" xr:uid="{3E359938-18B2-4BB4-A6B4-4BD323505EE0}"/>
    <cellStyle name="Vsota 2 2 6 9 9" xfId="48373" xr:uid="{A645A797-1BBD-4D76-900B-56078F0C06FF}"/>
    <cellStyle name="Vsota 2 2 7" xfId="940" xr:uid="{00000000-0005-0000-0000-0000355C0000}"/>
    <cellStyle name="Vsota 2 2 7 10" xfId="40322" xr:uid="{38612286-8704-4C8E-9352-F14722875B97}"/>
    <cellStyle name="Vsota 2 2 7 11" xfId="42455" xr:uid="{1843A2A3-4760-45B8-8E0E-6BF7BE8B3469}"/>
    <cellStyle name="Vsota 2 2 7 12" xfId="43078" xr:uid="{292785B7-1B1D-41D6-A439-08BF3F5641A8}"/>
    <cellStyle name="Vsota 2 2 7 13" xfId="49698" xr:uid="{9F90D414-A0C9-4A58-B4FC-20EC635A2D59}"/>
    <cellStyle name="Vsota 2 2 7 2" xfId="3843" xr:uid="{00000000-0005-0000-0000-0000365C0000}"/>
    <cellStyle name="Vsota 2 2 7 2 10" xfId="41119" xr:uid="{5F58DB98-F158-434B-BA22-C99755682D25}"/>
    <cellStyle name="Vsota 2 2 7 2 11" xfId="47356" xr:uid="{042D0BA6-449B-45E1-AD02-EE0CAC9DDAE5}"/>
    <cellStyle name="Vsota 2 2 7 2 12" xfId="53976" xr:uid="{AFC5E040-D4E3-4C9A-B717-45D3A3048349}"/>
    <cellStyle name="Vsota 2 2 7 2 2" xfId="13620" xr:uid="{00000000-0005-0000-0000-0000375C0000}"/>
    <cellStyle name="Vsota 2 2 7 2 2 2" xfId="22724" xr:uid="{00000000-0005-0000-0000-0000385C0000}"/>
    <cellStyle name="Vsota 2 2 7 2 3" xfId="9640" xr:uid="{00000000-0005-0000-0000-0000395C0000}"/>
    <cellStyle name="Vsota 2 2 7 2 4" xfId="18744" xr:uid="{00000000-0005-0000-0000-00003A5C0000}"/>
    <cellStyle name="Vsota 2 2 7 2 5" xfId="29271" xr:uid="{14810A4E-0D61-4CF2-B18F-8D9EDB6A33EA}"/>
    <cellStyle name="Vsota 2 2 7 2 6" xfId="35285" xr:uid="{7DA8DA2E-4FCE-46BF-8117-894F07CE8627}"/>
    <cellStyle name="Vsota 2 2 7 2 7" xfId="34233" xr:uid="{F83021EA-371C-471A-A44A-6F2CCE97C1F2}"/>
    <cellStyle name="Vsota 2 2 7 2 8" xfId="39585" xr:uid="{92D475FF-DB21-45FC-B55B-F0D26479D402}"/>
    <cellStyle name="Vsota 2 2 7 2 9" xfId="42065" xr:uid="{5AD83158-C4D5-4721-8441-43B6303B2869}"/>
    <cellStyle name="Vsota 2 2 7 3" xfId="12060" xr:uid="{00000000-0005-0000-0000-00003B5C0000}"/>
    <cellStyle name="Vsota 2 2 7 3 10" xfId="53890" xr:uid="{CA8045BC-01F1-4E5D-AAD3-92628FF29CDD}"/>
    <cellStyle name="Vsota 2 2 7 3 2" xfId="21164" xr:uid="{00000000-0005-0000-0000-00003C5C0000}"/>
    <cellStyle name="Vsota 2 2 7 3 3" xfId="29185" xr:uid="{EC316404-53FB-461B-985F-C6270FF3229C}"/>
    <cellStyle name="Vsota 2 2 7 3 4" xfId="35199" xr:uid="{12DB1ED9-8398-4D04-BDBF-948146F336EE}"/>
    <cellStyle name="Vsota 2 2 7 3 5" xfId="33843" xr:uid="{628857B5-DFDE-447F-B0EE-D53B0609AD41}"/>
    <cellStyle name="Vsota 2 2 7 3 6" xfId="37842" xr:uid="{B5587129-E88C-4758-B3D2-E325A57617AA}"/>
    <cellStyle name="Vsota 2 2 7 3 7" xfId="41817" xr:uid="{F25C933E-2C0A-4239-8710-48FFB16CDCF2}"/>
    <cellStyle name="Vsota 2 2 7 3 8" xfId="39802" xr:uid="{3B53684E-720E-494A-AD25-5BDF3896582E}"/>
    <cellStyle name="Vsota 2 2 7 3 9" xfId="47270" xr:uid="{FA2B4491-1313-48B3-A200-795B22FA26A7}"/>
    <cellStyle name="Vsota 2 2 7 4" xfId="6742" xr:uid="{00000000-0005-0000-0000-00003D5C0000}"/>
    <cellStyle name="Vsota 2 2 7 4 2" xfId="28308" xr:uid="{E58CC622-87FF-49E2-97D9-CCDC196E4F2D}"/>
    <cellStyle name="Vsota 2 2 7 4 3" xfId="34422" xr:uid="{14A6A93D-0417-4D5E-A9B3-5B178F5AB2FC}"/>
    <cellStyle name="Vsota 2 2 7 4 4" xfId="31984" xr:uid="{187CA476-A22B-4FE1-9165-5D6348DFCAB9}"/>
    <cellStyle name="Vsota 2 2 7 4 5" xfId="33875" xr:uid="{C700741D-0409-4DEA-BCF4-67663CB816D5}"/>
    <cellStyle name="Vsota 2 2 7 4 6" xfId="32064" xr:uid="{FDBF2C26-C96E-4E2F-9BD8-D8FB77FCDD83}"/>
    <cellStyle name="Vsota 2 2 7 4 7" xfId="32117" xr:uid="{3129683F-5CA2-42C0-A4BA-FCCD22E994D5}"/>
    <cellStyle name="Vsota 2 2 7 4 8" xfId="46393" xr:uid="{52924A11-C133-40FB-8ECC-E9CFEA378263}"/>
    <cellStyle name="Vsota 2 2 7 4 9" xfId="53013" xr:uid="{0C361A84-DDE6-46ED-93F0-8EF026390A97}"/>
    <cellStyle name="Vsota 2 2 7 5" xfId="15846" xr:uid="{00000000-0005-0000-0000-00003E5C0000}"/>
    <cellStyle name="Vsota 2 2 7 6" xfId="24991" xr:uid="{1A56E35B-B09F-4B83-A1B3-96CAC35EFDA1}"/>
    <cellStyle name="Vsota 2 2 7 7" xfId="31505" xr:uid="{19D8B5C4-9CFA-4CEC-B800-ABCB4E874632}"/>
    <cellStyle name="Vsota 2 2 7 8" xfId="24467" xr:uid="{32388B16-A9D3-4391-8576-AA15B42876CD}"/>
    <cellStyle name="Vsota 2 2 7 9" xfId="36351" xr:uid="{D81D2D00-4ED3-4A6D-BDD2-8F8B73D1CDA9}"/>
    <cellStyle name="Vsota 2 2 8" xfId="782" xr:uid="{00000000-0005-0000-0000-00003F5C0000}"/>
    <cellStyle name="Vsota 2 2 8 10" xfId="41023" xr:uid="{E40AB208-99F7-4CDF-930A-163B4967D160}"/>
    <cellStyle name="Vsota 2 2 8 11" xfId="38559" xr:uid="{98F38A34-D5D6-43EF-AE21-37BF733517D9}"/>
    <cellStyle name="Vsota 2 2 8 12" xfId="42920" xr:uid="{2486560C-4C16-4F5C-A95B-8F2EC127849F}"/>
    <cellStyle name="Vsota 2 2 8 13" xfId="49540" xr:uid="{BE4027FE-2449-46CB-9647-A53AE674A7EB}"/>
    <cellStyle name="Vsota 2 2 8 2" xfId="3685" xr:uid="{00000000-0005-0000-0000-0000405C0000}"/>
    <cellStyle name="Vsota 2 2 8 2 10" xfId="42461" xr:uid="{0A1EFCBA-4972-4AE6-BF3D-7FBF7DAEA6B3}"/>
    <cellStyle name="Vsota 2 2 8 2 11" xfId="47288" xr:uid="{31D36877-7A47-4A06-9ED4-9E31238CBE1F}"/>
    <cellStyle name="Vsota 2 2 8 2 12" xfId="53908" xr:uid="{190B0F46-1ACC-4A83-B474-6B15D8522F95}"/>
    <cellStyle name="Vsota 2 2 8 2 2" xfId="13547" xr:uid="{00000000-0005-0000-0000-0000415C0000}"/>
    <cellStyle name="Vsota 2 2 8 2 2 2" xfId="22651" xr:uid="{00000000-0005-0000-0000-0000425C0000}"/>
    <cellStyle name="Vsota 2 2 8 2 3" xfId="9482" xr:uid="{00000000-0005-0000-0000-0000435C0000}"/>
    <cellStyle name="Vsota 2 2 8 2 4" xfId="18586" xr:uid="{00000000-0005-0000-0000-0000445C0000}"/>
    <cellStyle name="Vsota 2 2 8 2 5" xfId="29203" xr:uid="{E9E5F20D-CBD1-46D3-AFB9-4BEF69525C26}"/>
    <cellStyle name="Vsota 2 2 8 2 6" xfId="35217" xr:uid="{1C075C04-243D-4E2F-BC88-F15B2397636F}"/>
    <cellStyle name="Vsota 2 2 8 2 7" xfId="33674" xr:uid="{FE082F33-2433-4364-8DBD-563C875D5B13}"/>
    <cellStyle name="Vsota 2 2 8 2 8" xfId="39779" xr:uid="{28D174CC-3468-4D4A-96BE-33062F171484}"/>
    <cellStyle name="Vsota 2 2 8 2 9" xfId="41657" xr:uid="{5DB34A96-89E1-46C8-8B53-DB27AB94FD69}"/>
    <cellStyle name="Vsota 2 2 8 3" xfId="11987" xr:uid="{00000000-0005-0000-0000-0000455C0000}"/>
    <cellStyle name="Vsota 2 2 8 3 10" xfId="54468" xr:uid="{7038184F-D1DE-4F53-8559-FF9E0D1D1FA9}"/>
    <cellStyle name="Vsota 2 2 8 3 2" xfId="21091" xr:uid="{00000000-0005-0000-0000-0000465C0000}"/>
    <cellStyle name="Vsota 2 2 8 3 3" xfId="29763" xr:uid="{0B1CE477-0B6D-41DC-8133-90B38E936C7A}"/>
    <cellStyle name="Vsota 2 2 8 3 4" xfId="35777" xr:uid="{BE57A968-80C5-40DB-A536-E230D00ABB3A}"/>
    <cellStyle name="Vsota 2 2 8 3 5" xfId="33957" xr:uid="{B9B26CDD-E226-4C46-B27B-22513C4A8335}"/>
    <cellStyle name="Vsota 2 2 8 3 6" xfId="39469" xr:uid="{8B46E7FE-C936-4EF4-B6B1-E2DA7A788C0A}"/>
    <cellStyle name="Vsota 2 2 8 3 7" xfId="41497" xr:uid="{2CEB2188-6BC2-4C95-A354-10BD0B3CC802}"/>
    <cellStyle name="Vsota 2 2 8 3 8" xfId="37582" xr:uid="{3ECC413A-181E-445F-BE19-0D56C40B7487}"/>
    <cellStyle name="Vsota 2 2 8 3 9" xfId="47848" xr:uid="{E5CD9691-7A2B-4B38-B00D-2AA2D2C56D1E}"/>
    <cellStyle name="Vsota 2 2 8 4" xfId="6584" xr:uid="{00000000-0005-0000-0000-0000475C0000}"/>
    <cellStyle name="Vsota 2 2 8 4 2" xfId="28178" xr:uid="{45059D53-0051-40F2-AACB-34593F841134}"/>
    <cellStyle name="Vsota 2 2 8 4 3" xfId="34310" xr:uid="{37289AF4-3B5F-4710-A048-2DCB193B1333}"/>
    <cellStyle name="Vsota 2 2 8 4 4" xfId="36758" xr:uid="{99BE9598-D696-4990-B9FE-40512457B41C}"/>
    <cellStyle name="Vsota 2 2 8 4 5" xfId="36929" xr:uid="{71E204B6-DB1C-49A4-B567-FF8ABB049971}"/>
    <cellStyle name="Vsota 2 2 8 4 6" xfId="41879" xr:uid="{D4E0FDF7-7169-4034-828A-C8380AC70E8B}"/>
    <cellStyle name="Vsota 2 2 8 4 7" xfId="41852" xr:uid="{662A9847-45DC-4824-9536-998BC71AB848}"/>
    <cellStyle name="Vsota 2 2 8 4 8" xfId="46263" xr:uid="{A527F71E-C04F-4CCA-8D97-852FB72608DC}"/>
    <cellStyle name="Vsota 2 2 8 4 9" xfId="52883" xr:uid="{5A836B96-D69D-4127-9BA0-F84E93AEEFEF}"/>
    <cellStyle name="Vsota 2 2 8 5" xfId="15688" xr:uid="{00000000-0005-0000-0000-0000485C0000}"/>
    <cellStyle name="Vsota 2 2 8 6" xfId="24833" xr:uid="{28DEFBB7-9547-49A4-B812-1277D5FE9B0F}"/>
    <cellStyle name="Vsota 2 2 8 7" xfId="31363" xr:uid="{C9D1DB94-22AC-4074-BE68-5FF6085D0356}"/>
    <cellStyle name="Vsota 2 2 8 8" xfId="36859" xr:uid="{48776A46-E366-40B1-A69B-566EAB265DDF}"/>
    <cellStyle name="Vsota 2 2 8 9" xfId="40646" xr:uid="{84F3B2BA-F4FD-4358-974D-F9F615A06C77}"/>
    <cellStyle name="Vsota 2 2 9" xfId="765" xr:uid="{00000000-0005-0000-0000-0000495C0000}"/>
    <cellStyle name="Vsota 2 2 9 10" xfId="41637" xr:uid="{67324995-CD52-42CA-B56A-2397E083A6F1}"/>
    <cellStyle name="Vsota 2 2 9 11" xfId="37317" xr:uid="{56C47BD7-D494-4B5F-97A4-B8054C9D1C48}"/>
    <cellStyle name="Vsota 2 2 9 12" xfId="42903" xr:uid="{0C714B73-9B82-4392-A6A1-EE727317C188}"/>
    <cellStyle name="Vsota 2 2 9 13" xfId="49523" xr:uid="{5BF2E818-AA5A-4795-AF1A-86B0CA19EB34}"/>
    <cellStyle name="Vsota 2 2 9 2" xfId="3668" xr:uid="{00000000-0005-0000-0000-00004A5C0000}"/>
    <cellStyle name="Vsota 2 2 9 2 10" xfId="41679" xr:uid="{D6FDC71F-FFE1-40B3-996A-21CB4DE9442F}"/>
    <cellStyle name="Vsota 2 2 9 2 11" xfId="47723" xr:uid="{5F000059-9D3B-450B-B581-2DE1BA1C8FF5}"/>
    <cellStyle name="Vsota 2 2 9 2 12" xfId="54343" xr:uid="{8F80B331-6B1B-4B3C-920C-79879ACD72FB}"/>
    <cellStyle name="Vsota 2 2 9 2 2" xfId="13532" xr:uid="{00000000-0005-0000-0000-00004B5C0000}"/>
    <cellStyle name="Vsota 2 2 9 2 2 2" xfId="22636" xr:uid="{00000000-0005-0000-0000-00004C5C0000}"/>
    <cellStyle name="Vsota 2 2 9 2 3" xfId="9465" xr:uid="{00000000-0005-0000-0000-00004D5C0000}"/>
    <cellStyle name="Vsota 2 2 9 2 4" xfId="18569" xr:uid="{00000000-0005-0000-0000-00004E5C0000}"/>
    <cellStyle name="Vsota 2 2 9 2 5" xfId="29638" xr:uid="{C5E23086-9997-4B45-ADBB-9E3E05B1E6A7}"/>
    <cellStyle name="Vsota 2 2 9 2 6" xfId="35652" xr:uid="{39D35D22-BB59-4EF1-AB18-9FA761804CF2}"/>
    <cellStyle name="Vsota 2 2 9 2 7" xfId="33676" xr:uid="{F1C2FA11-EACD-429C-A0B6-825E798089C6}"/>
    <cellStyle name="Vsota 2 2 9 2 8" xfId="39915" xr:uid="{AAA244D2-9BFB-4F4B-9359-A152ECB52236}"/>
    <cellStyle name="Vsota 2 2 9 2 9" xfId="40945" xr:uid="{95FBE420-FD94-45C3-A235-C225FF1AC52D}"/>
    <cellStyle name="Vsota 2 2 9 3" xfId="11972" xr:uid="{00000000-0005-0000-0000-00004F5C0000}"/>
    <cellStyle name="Vsota 2 2 9 3 10" xfId="52638" xr:uid="{E99C20D0-FE5C-4488-A17B-9014B8293C61}"/>
    <cellStyle name="Vsota 2 2 9 3 2" xfId="21076" xr:uid="{00000000-0005-0000-0000-0000505C0000}"/>
    <cellStyle name="Vsota 2 2 9 3 3" xfId="27933" xr:uid="{5856744F-5063-4414-A9DA-23DAEC908DFC}"/>
    <cellStyle name="Vsota 2 2 9 3 4" xfId="34103" xr:uid="{627BE17B-2174-4B54-AFCD-C6ECD6EB1673}"/>
    <cellStyle name="Vsota 2 2 9 3 5" xfId="31093" xr:uid="{9BD43D6F-C407-4E5B-9492-2C5D4BC8CEF6}"/>
    <cellStyle name="Vsota 2 2 9 3 6" xfId="24254" xr:uid="{75589AD3-C53A-47ED-9443-218775D7F9E4}"/>
    <cellStyle name="Vsota 2 2 9 3 7" xfId="38030" xr:uid="{0AE611D5-EF6E-40F5-99B9-45B018F57422}"/>
    <cellStyle name="Vsota 2 2 9 3 8" xfId="42256" xr:uid="{2BCA50D3-5C81-40A8-9B3A-88634FB01C4F}"/>
    <cellStyle name="Vsota 2 2 9 3 9" xfId="46018" xr:uid="{DCC44D49-0493-4DF4-8D05-167C91EBA5F3}"/>
    <cellStyle name="Vsota 2 2 9 4" xfId="6567" xr:uid="{00000000-0005-0000-0000-0000515C0000}"/>
    <cellStyle name="Vsota 2 2 9 4 2" xfId="28987" xr:uid="{790A56BE-100D-466F-9EF0-AF5C31321960}"/>
    <cellStyle name="Vsota 2 2 9 4 3" xfId="35001" xr:uid="{E7E45468-83C4-4A12-9512-C62E85150C36}"/>
    <cellStyle name="Vsota 2 2 9 4 4" xfId="37839" xr:uid="{4DA8C349-0ACD-49AE-A2DB-997EF3E807FF}"/>
    <cellStyle name="Vsota 2 2 9 4 5" xfId="38594" xr:uid="{28540D18-3D4B-486A-B6C9-1299173D1C24}"/>
    <cellStyle name="Vsota 2 2 9 4 6" xfId="38447" xr:uid="{208903FA-5D97-47D6-8841-6E33F41E52A0}"/>
    <cellStyle name="Vsota 2 2 9 4 7" xfId="39752" xr:uid="{E3B48759-3165-468B-9AA8-4C3952BFD5DC}"/>
    <cellStyle name="Vsota 2 2 9 4 8" xfId="47072" xr:uid="{023CBE1A-B59D-49E3-A719-BA31AFD78151}"/>
    <cellStyle name="Vsota 2 2 9 4 9" xfId="53692" xr:uid="{811BC005-BDA4-48FF-8D65-1EFEF9E6876B}"/>
    <cellStyle name="Vsota 2 2 9 5" xfId="15671" xr:uid="{00000000-0005-0000-0000-0000525C0000}"/>
    <cellStyle name="Vsota 2 2 9 6" xfId="24816" xr:uid="{7EB33A5C-2EBD-4A9A-8173-B6D987F5D133}"/>
    <cellStyle name="Vsota 2 2 9 7" xfId="31346" xr:uid="{D09465F1-04F1-4146-9830-6C37EEDE5E10}"/>
    <cellStyle name="Vsota 2 2 9 8" xfId="36026" xr:uid="{C81F59C0-A961-45F6-ADF4-CBCC203ADB65}"/>
    <cellStyle name="Vsota 2 2 9 9" xfId="37578" xr:uid="{180DD58A-5C17-4456-B1E4-8849DF1DD063}"/>
    <cellStyle name="Vsota 2 20" xfId="38573" xr:uid="{5C30D606-8DA9-4EEC-9697-20BCFE6805E5}"/>
    <cellStyle name="Vsota 2 21" xfId="40905" xr:uid="{AEB63A30-5395-48DA-A3C3-7F6400C3D022}"/>
    <cellStyle name="Vsota 2 22" xfId="38565" xr:uid="{855956D4-A8FE-4C92-A0F3-0DC652DD12EB}"/>
    <cellStyle name="Vsota 2 23" xfId="42519" xr:uid="{67592E1F-C1A8-4FD6-9E9A-EEAA272257AC}"/>
    <cellStyle name="Vsota 2 24" xfId="49139" xr:uid="{6CC781D1-B813-45A2-8EBE-6F46AC164F81}"/>
    <cellStyle name="Vsota 2 3" xfId="558" xr:uid="{00000000-0005-0000-0000-0000535C0000}"/>
    <cellStyle name="Vsota 2 3 2" xfId="15161" xr:uid="{00000000-0005-0000-0000-0000545C0000}"/>
    <cellStyle name="Vsota 2 4" xfId="574" xr:uid="{00000000-0005-0000-0000-0000555C0000}"/>
    <cellStyle name="Vsota 2 4 10" xfId="6376" xr:uid="{00000000-0005-0000-0000-0000565C0000}"/>
    <cellStyle name="Vsota 2 4 11" xfId="15480" xr:uid="{00000000-0005-0000-0000-0000575C0000}"/>
    <cellStyle name="Vsota 2 4 12" xfId="24625" xr:uid="{DC6979A2-7CDE-4F7E-B12E-A4BAB98C2294}"/>
    <cellStyle name="Vsota 2 4 13" xfId="31193" xr:uid="{3EE886D1-7BDB-4671-BA9A-81D846274E26}"/>
    <cellStyle name="Vsota 2 4 14" xfId="36306" xr:uid="{7DB72360-BEF0-4046-BB3E-4A217B5CE0B0}"/>
    <cellStyle name="Vsota 2 4 15" xfId="39334" xr:uid="{5E1B9426-1D99-43B0-8E91-356DFB742314}"/>
    <cellStyle name="Vsota 2 4 16" xfId="41702" xr:uid="{CED17F1C-37C5-45CA-8D41-5FFB6A6B3EF9}"/>
    <cellStyle name="Vsota 2 4 17" xfId="42297" xr:uid="{BB7202C9-0953-4DB4-817C-363857F481B5}"/>
    <cellStyle name="Vsota 2 4 18" xfId="42712" xr:uid="{FA835754-010E-447B-A8E5-2CE542EEDFDC}"/>
    <cellStyle name="Vsota 2 4 19" xfId="49332" xr:uid="{03B5B023-718A-44EE-A004-4A82B22F04F4}"/>
    <cellStyle name="Vsota 2 4 2" xfId="1577" xr:uid="{00000000-0005-0000-0000-0000585C0000}"/>
    <cellStyle name="Vsota 2 4 2 10" xfId="7379" xr:uid="{00000000-0005-0000-0000-0000595C0000}"/>
    <cellStyle name="Vsota 2 4 2 11" xfId="16483" xr:uid="{00000000-0005-0000-0000-00005A5C0000}"/>
    <cellStyle name="Vsota 2 4 2 12" xfId="25628" xr:uid="{A0C03007-EDFE-4C70-A107-200C504F70F6}"/>
    <cellStyle name="Vsota 2 4 2 13" xfId="32032" xr:uid="{F15CC223-FBDB-4A0C-BF27-31410670BB99}"/>
    <cellStyle name="Vsota 2 4 2 14" xfId="37484" xr:uid="{B6626134-67EB-4A10-B64E-956DF4566788}"/>
    <cellStyle name="Vsota 2 4 2 15" xfId="31236" xr:uid="{768E456B-DB20-4211-8EBF-9ECD15A7AE51}"/>
    <cellStyle name="Vsota 2 4 2 16" xfId="33667" xr:uid="{8533EF14-40A3-4ABB-A47B-17CA9EE477D1}"/>
    <cellStyle name="Vsota 2 4 2 17" xfId="41512" xr:uid="{A99A8BAC-8EA7-4D9A-8BB1-60F8E60ADB30}"/>
    <cellStyle name="Vsota 2 4 2 18" xfId="43715" xr:uid="{E6F66B75-383F-45E4-8260-E564CF6E8927}"/>
    <cellStyle name="Vsota 2 4 2 19" xfId="50335" xr:uid="{9AD9ABAE-B174-46E3-9ECA-123A568FE612}"/>
    <cellStyle name="Vsota 2 4 2 2" xfId="2680" xr:uid="{00000000-0005-0000-0000-00005B5C0000}"/>
    <cellStyle name="Vsota 2 4 2 2 10" xfId="41832" xr:uid="{8DF2CD51-5212-413D-8BD5-E1400AD51690}"/>
    <cellStyle name="Vsota 2 4 2 2 11" xfId="41431" xr:uid="{61C79311-2314-41AA-A840-05C0D4C93543}"/>
    <cellStyle name="Vsota 2 4 2 2 12" xfId="44814" xr:uid="{CF99603C-D975-4FA8-9390-DE375D3FB559}"/>
    <cellStyle name="Vsota 2 4 2 2 13" xfId="51434" xr:uid="{1113FA49-4460-4E11-A368-FDB0E509EF6B}"/>
    <cellStyle name="Vsota 2 4 2 2 2" xfId="5579" xr:uid="{00000000-0005-0000-0000-00005C5C0000}"/>
    <cellStyle name="Vsota 2 4 2 2 2 10" xfId="32269" xr:uid="{0506207F-E648-4F9A-88C8-DC332636E4FE}"/>
    <cellStyle name="Vsota 2 4 2 2 2 11" xfId="47430" xr:uid="{81867AC2-0898-491B-B8B3-414F77AA7AB9}"/>
    <cellStyle name="Vsota 2 4 2 2 2 12" xfId="54050" xr:uid="{BD9F7EF2-0FA0-4EE6-AABB-1388E98D6F3B}"/>
    <cellStyle name="Vsota 2 4 2 2 2 2" xfId="14439" xr:uid="{00000000-0005-0000-0000-00005D5C0000}"/>
    <cellStyle name="Vsota 2 4 2 2 2 2 2" xfId="23543" xr:uid="{00000000-0005-0000-0000-00005E5C0000}"/>
    <cellStyle name="Vsota 2 4 2 2 2 3" xfId="11376" xr:uid="{00000000-0005-0000-0000-00005F5C0000}"/>
    <cellStyle name="Vsota 2 4 2 2 2 4" xfId="20480" xr:uid="{00000000-0005-0000-0000-0000605C0000}"/>
    <cellStyle name="Vsota 2 4 2 2 2 5" xfId="29345" xr:uid="{D8F88446-B7CC-4477-9B39-90D3754CCEE8}"/>
    <cellStyle name="Vsota 2 4 2 2 2 6" xfId="35359" xr:uid="{5BEE8007-F8A1-4CE1-9947-6170BF8668B0}"/>
    <cellStyle name="Vsota 2 4 2 2 2 7" xfId="36622" xr:uid="{4727B587-0AEC-4EEE-B9E0-2FA30397316E}"/>
    <cellStyle name="Vsota 2 4 2 2 2 8" xfId="36504" xr:uid="{B2E45400-B973-4840-89BD-F20A5BBCFF7A}"/>
    <cellStyle name="Vsota 2 4 2 2 2 9" xfId="41453" xr:uid="{E55A9414-2D31-4383-8407-3CC7D8C299E5}"/>
    <cellStyle name="Vsota 2 4 2 2 3" xfId="12879" xr:uid="{00000000-0005-0000-0000-0000615C0000}"/>
    <cellStyle name="Vsota 2 4 2 2 3 2" xfId="21983" xr:uid="{00000000-0005-0000-0000-0000625C0000}"/>
    <cellStyle name="Vsota 2 4 2 2 4" xfId="8478" xr:uid="{00000000-0005-0000-0000-0000635C0000}"/>
    <cellStyle name="Vsota 2 4 2 2 5" xfId="17582" xr:uid="{00000000-0005-0000-0000-0000645C0000}"/>
    <cellStyle name="Vsota 2 4 2 2 6" xfId="26729" xr:uid="{9FFB72FF-A519-492F-B713-39A102EFAB19}"/>
    <cellStyle name="Vsota 2 4 2 2 7" xfId="33016" xr:uid="{12B6BD6B-0147-4D9E-9312-A1C74D2D494E}"/>
    <cellStyle name="Vsota 2 4 2 2 8" xfId="36926" xr:uid="{C83C27D2-E6B3-4BB0-989D-B0EF355A222F}"/>
    <cellStyle name="Vsota 2 4 2 2 9" xfId="40696" xr:uid="{E4D1366C-9EBC-437A-A367-E28C2178527B}"/>
    <cellStyle name="Vsota 2 4 2 3" xfId="2324" xr:uid="{00000000-0005-0000-0000-0000655C0000}"/>
    <cellStyle name="Vsota 2 4 2 3 10" xfId="41338" xr:uid="{90266BB5-3906-4B05-BDB7-D8B0C0B0EBA3}"/>
    <cellStyle name="Vsota 2 4 2 3 11" xfId="41485" xr:uid="{513D854F-D196-4568-87FA-D96D77D19460}"/>
    <cellStyle name="Vsota 2 4 2 3 12" xfId="44458" xr:uid="{B168A4A0-9BD7-429D-8C5C-FDDBBC64F756}"/>
    <cellStyle name="Vsota 2 4 2 3 13" xfId="51078" xr:uid="{2AEE6690-D52E-4DA3-876D-6FEDD2275EAA}"/>
    <cellStyle name="Vsota 2 4 2 3 2" xfId="5223" xr:uid="{00000000-0005-0000-0000-0000665C0000}"/>
    <cellStyle name="Vsota 2 4 2 3 2 10" xfId="38845" xr:uid="{F524B682-4059-46A0-B13F-F4A615C22780}"/>
    <cellStyle name="Vsota 2 4 2 3 2 11" xfId="47905" xr:uid="{47CE94DE-D268-4043-8E96-DD8702D25E4D}"/>
    <cellStyle name="Vsota 2 4 2 3 2 12" xfId="54525" xr:uid="{82AD09DA-A235-4514-BB29-E8CCB27B1C0E}"/>
    <cellStyle name="Vsota 2 4 2 3 2 2" xfId="14083" xr:uid="{00000000-0005-0000-0000-0000675C0000}"/>
    <cellStyle name="Vsota 2 4 2 3 2 2 2" xfId="23187" xr:uid="{00000000-0005-0000-0000-0000685C0000}"/>
    <cellStyle name="Vsota 2 4 2 3 2 3" xfId="11020" xr:uid="{00000000-0005-0000-0000-0000695C0000}"/>
    <cellStyle name="Vsota 2 4 2 3 2 4" xfId="20124" xr:uid="{00000000-0005-0000-0000-00006A5C0000}"/>
    <cellStyle name="Vsota 2 4 2 3 2 5" xfId="29820" xr:uid="{8024ED18-7AD2-46B5-9983-FF76D0DA8080}"/>
    <cellStyle name="Vsota 2 4 2 3 2 6" xfId="35834" xr:uid="{7FC9CEC2-9C13-4646-8587-24B34E63FBCF}"/>
    <cellStyle name="Vsota 2 4 2 3 2 7" xfId="38114" xr:uid="{97D21DBD-8A00-49A7-A6AF-551FF7FB5A85}"/>
    <cellStyle name="Vsota 2 4 2 3 2 8" xfId="32237" xr:uid="{234A46D9-9D22-48C7-9865-650EE58E21C7}"/>
    <cellStyle name="Vsota 2 4 2 3 2 9" xfId="41883" xr:uid="{7803AD1F-3D9E-451B-9BC5-ACD511AB83E1}"/>
    <cellStyle name="Vsota 2 4 2 3 3" xfId="12523" xr:uid="{00000000-0005-0000-0000-00006B5C0000}"/>
    <cellStyle name="Vsota 2 4 2 3 3 2" xfId="21627" xr:uid="{00000000-0005-0000-0000-00006C5C0000}"/>
    <cellStyle name="Vsota 2 4 2 3 4" xfId="8122" xr:uid="{00000000-0005-0000-0000-00006D5C0000}"/>
    <cellStyle name="Vsota 2 4 2 3 5" xfId="17226" xr:uid="{00000000-0005-0000-0000-00006E5C0000}"/>
    <cellStyle name="Vsota 2 4 2 3 6" xfId="26373" xr:uid="{F72AB00A-2F6B-4559-9B74-2D8F50F7C04E}"/>
    <cellStyle name="Vsota 2 4 2 3 7" xfId="32660" xr:uid="{BAD7BB51-005E-49A1-A83A-146D9913EF2B}"/>
    <cellStyle name="Vsota 2 4 2 3 8" xfId="34470" xr:uid="{04D27BB7-AB13-4A26-B9DA-F84BEAB8F4F0}"/>
    <cellStyle name="Vsota 2 4 2 3 9" xfId="36959" xr:uid="{A8EC1B31-943F-43C6-B4C6-98273E8AADC4}"/>
    <cellStyle name="Vsota 2 4 2 4" xfId="2576" xr:uid="{00000000-0005-0000-0000-00006F5C0000}"/>
    <cellStyle name="Vsota 2 4 2 4 10" xfId="39166" xr:uid="{7A0F27E8-EE8D-40E3-9424-3D26B8A7A203}"/>
    <cellStyle name="Vsota 2 4 2 4 11" xfId="42226" xr:uid="{612EEACC-BC5F-41CD-9237-4D4D0B974C46}"/>
    <cellStyle name="Vsota 2 4 2 4 12" xfId="44710" xr:uid="{D92B05D0-7ABB-4FA7-9B54-98C838BF30F1}"/>
    <cellStyle name="Vsota 2 4 2 4 13" xfId="51330" xr:uid="{EB8EF320-DC84-44DA-BD90-D67D42AA6DA2}"/>
    <cellStyle name="Vsota 2 4 2 4 2" xfId="5475" xr:uid="{00000000-0005-0000-0000-0000705C0000}"/>
    <cellStyle name="Vsota 2 4 2 4 2 2" xfId="14335" xr:uid="{00000000-0005-0000-0000-0000715C0000}"/>
    <cellStyle name="Vsota 2 4 2 4 2 2 2" xfId="23439" xr:uid="{00000000-0005-0000-0000-0000725C0000}"/>
    <cellStyle name="Vsota 2 4 2 4 2 3" xfId="11272" xr:uid="{00000000-0005-0000-0000-0000735C0000}"/>
    <cellStyle name="Vsota 2 4 2 4 2 4" xfId="20376" xr:uid="{00000000-0005-0000-0000-0000745C0000}"/>
    <cellStyle name="Vsota 2 4 2 4 3" xfId="12775" xr:uid="{00000000-0005-0000-0000-0000755C0000}"/>
    <cellStyle name="Vsota 2 4 2 4 3 2" xfId="21879" xr:uid="{00000000-0005-0000-0000-0000765C0000}"/>
    <cellStyle name="Vsota 2 4 2 4 4" xfId="8374" xr:uid="{00000000-0005-0000-0000-0000775C0000}"/>
    <cellStyle name="Vsota 2 4 2 4 5" xfId="17478" xr:uid="{00000000-0005-0000-0000-0000785C0000}"/>
    <cellStyle name="Vsota 2 4 2 4 6" xfId="26625" xr:uid="{D3CED1BD-BD43-4BD5-92BF-AE59B82A6BFB}"/>
    <cellStyle name="Vsota 2 4 2 4 7" xfId="32912" xr:uid="{5F29C876-ECF5-4CD6-922F-8B682F37B160}"/>
    <cellStyle name="Vsota 2 4 2 4 8" xfId="39109" xr:uid="{105BCB5A-27D7-4114-A22C-73F26096EFD0}"/>
    <cellStyle name="Vsota 2 4 2 4 9" xfId="31539" xr:uid="{ECCF515D-EF75-4BD9-989F-DEB6383A9EB7}"/>
    <cellStyle name="Vsota 2 4 2 5" xfId="3012" xr:uid="{00000000-0005-0000-0000-0000795C0000}"/>
    <cellStyle name="Vsota 2 4 2 5 10" xfId="41631" xr:uid="{8343F7B5-8045-4AF5-B03D-C735B695DA4B}"/>
    <cellStyle name="Vsota 2 4 2 5 11" xfId="41493" xr:uid="{38B2AA85-3A49-490B-909A-8FBFCE3C2E68}"/>
    <cellStyle name="Vsota 2 4 2 5 12" xfId="45146" xr:uid="{755F3E3E-9C3C-446D-BD5A-4CA51989D0F7}"/>
    <cellStyle name="Vsota 2 4 2 5 13" xfId="51766" xr:uid="{AA8BB8EF-C8B4-40BB-8D13-C4959F61DF96}"/>
    <cellStyle name="Vsota 2 4 2 5 2" xfId="5911" xr:uid="{00000000-0005-0000-0000-00007A5C0000}"/>
    <cellStyle name="Vsota 2 4 2 5 2 2" xfId="14771" xr:uid="{00000000-0005-0000-0000-00007B5C0000}"/>
    <cellStyle name="Vsota 2 4 2 5 2 2 2" xfId="23875" xr:uid="{00000000-0005-0000-0000-00007C5C0000}"/>
    <cellStyle name="Vsota 2 4 2 5 2 3" xfId="11708" xr:uid="{00000000-0005-0000-0000-00007D5C0000}"/>
    <cellStyle name="Vsota 2 4 2 5 2 4" xfId="20812" xr:uid="{00000000-0005-0000-0000-00007E5C0000}"/>
    <cellStyle name="Vsota 2 4 2 5 3" xfId="13211" xr:uid="{00000000-0005-0000-0000-00007F5C0000}"/>
    <cellStyle name="Vsota 2 4 2 5 3 2" xfId="22315" xr:uid="{00000000-0005-0000-0000-0000805C0000}"/>
    <cellStyle name="Vsota 2 4 2 5 4" xfId="8810" xr:uid="{00000000-0005-0000-0000-0000815C0000}"/>
    <cellStyle name="Vsota 2 4 2 5 5" xfId="17914" xr:uid="{00000000-0005-0000-0000-0000825C0000}"/>
    <cellStyle name="Vsota 2 4 2 5 6" xfId="27061" xr:uid="{CFCBFDA1-A7B3-4760-B5FB-C520206E7BA2}"/>
    <cellStyle name="Vsota 2 4 2 5 7" xfId="33348" xr:uid="{DCD5963F-E331-4C83-A0CC-850C79C8A4B6}"/>
    <cellStyle name="Vsota 2 4 2 5 8" xfId="31063" xr:uid="{5A1AC66F-4BB2-4F9D-8A40-94DE9A5096BF}"/>
    <cellStyle name="Vsota 2 4 2 5 9" xfId="40757" xr:uid="{E5B52B7D-4414-4548-9C4B-4D2E77458DDA}"/>
    <cellStyle name="Vsota 2 4 2 6" xfId="2902" xr:uid="{00000000-0005-0000-0000-0000835C0000}"/>
    <cellStyle name="Vsota 2 4 2 6 10" xfId="39598" xr:uid="{BA0D378F-F7BF-46F2-912B-826EA7F21268}"/>
    <cellStyle name="Vsota 2 4 2 6 11" xfId="41303" xr:uid="{66C29E6C-D3D1-4E07-926F-900D644A660A}"/>
    <cellStyle name="Vsota 2 4 2 6 12" xfId="45036" xr:uid="{F052F02C-2CDB-41DA-B529-3AA8B47DE320}"/>
    <cellStyle name="Vsota 2 4 2 6 13" xfId="51656" xr:uid="{06370A66-F0B7-4F81-9775-CF6DD2844D39}"/>
    <cellStyle name="Vsota 2 4 2 6 2" xfId="5801" xr:uid="{00000000-0005-0000-0000-0000845C0000}"/>
    <cellStyle name="Vsota 2 4 2 6 2 2" xfId="14661" xr:uid="{00000000-0005-0000-0000-0000855C0000}"/>
    <cellStyle name="Vsota 2 4 2 6 2 2 2" xfId="23765" xr:uid="{00000000-0005-0000-0000-0000865C0000}"/>
    <cellStyle name="Vsota 2 4 2 6 2 3" xfId="11598" xr:uid="{00000000-0005-0000-0000-0000875C0000}"/>
    <cellStyle name="Vsota 2 4 2 6 2 4" xfId="20702" xr:uid="{00000000-0005-0000-0000-0000885C0000}"/>
    <cellStyle name="Vsota 2 4 2 6 3" xfId="13101" xr:uid="{00000000-0005-0000-0000-0000895C0000}"/>
    <cellStyle name="Vsota 2 4 2 6 3 2" xfId="22205" xr:uid="{00000000-0005-0000-0000-00008A5C0000}"/>
    <cellStyle name="Vsota 2 4 2 6 4" xfId="8700" xr:uid="{00000000-0005-0000-0000-00008B5C0000}"/>
    <cellStyle name="Vsota 2 4 2 6 5" xfId="17804" xr:uid="{00000000-0005-0000-0000-00008C5C0000}"/>
    <cellStyle name="Vsota 2 4 2 6 6" xfId="26951" xr:uid="{4EA0B73C-0FF4-4645-85E7-7D6E3091B79D}"/>
    <cellStyle name="Vsota 2 4 2 6 7" xfId="33238" xr:uid="{4B510640-378E-4376-9FB0-9AE97D2970DD}"/>
    <cellStyle name="Vsota 2 4 2 6 8" xfId="31910" xr:uid="{F2D12396-CD3A-4E99-B218-9E9F4FB1FC3D}"/>
    <cellStyle name="Vsota 2 4 2 6 9" xfId="37411" xr:uid="{AF597144-BBBC-41B7-9E47-06FCC6F1F8D3}"/>
    <cellStyle name="Vsota 2 4 2 7" xfId="3118" xr:uid="{00000000-0005-0000-0000-00008D5C0000}"/>
    <cellStyle name="Vsota 2 4 2 7 10" xfId="41787" xr:uid="{86786224-0BAD-474D-A190-37728B4AE626}"/>
    <cellStyle name="Vsota 2 4 2 7 11" xfId="42324" xr:uid="{BF815E1C-F956-4439-9D68-EDE80ECD6E24}"/>
    <cellStyle name="Vsota 2 4 2 7 12" xfId="45252" xr:uid="{116EE988-6F62-4255-879A-D83E88A6B849}"/>
    <cellStyle name="Vsota 2 4 2 7 13" xfId="51872" xr:uid="{D98134C0-D4AA-48A2-B50D-B65FCC98CEA6}"/>
    <cellStyle name="Vsota 2 4 2 7 2" xfId="6017" xr:uid="{00000000-0005-0000-0000-00008E5C0000}"/>
    <cellStyle name="Vsota 2 4 2 7 2 2" xfId="14877" xr:uid="{00000000-0005-0000-0000-00008F5C0000}"/>
    <cellStyle name="Vsota 2 4 2 7 2 2 2" xfId="23981" xr:uid="{00000000-0005-0000-0000-0000905C0000}"/>
    <cellStyle name="Vsota 2 4 2 7 2 3" xfId="11814" xr:uid="{00000000-0005-0000-0000-0000915C0000}"/>
    <cellStyle name="Vsota 2 4 2 7 2 4" xfId="20918" xr:uid="{00000000-0005-0000-0000-0000925C0000}"/>
    <cellStyle name="Vsota 2 4 2 7 3" xfId="13317" xr:uid="{00000000-0005-0000-0000-0000935C0000}"/>
    <cellStyle name="Vsota 2 4 2 7 3 2" xfId="22421" xr:uid="{00000000-0005-0000-0000-0000945C0000}"/>
    <cellStyle name="Vsota 2 4 2 7 4" xfId="8916" xr:uid="{00000000-0005-0000-0000-0000955C0000}"/>
    <cellStyle name="Vsota 2 4 2 7 5" xfId="18020" xr:uid="{00000000-0005-0000-0000-0000965C0000}"/>
    <cellStyle name="Vsota 2 4 2 7 6" xfId="27167" xr:uid="{909054E1-8FAB-48D2-A607-967D543C4410}"/>
    <cellStyle name="Vsota 2 4 2 7 7" xfId="33454" xr:uid="{7D40DB9C-838A-4B52-B558-139141A6441F}"/>
    <cellStyle name="Vsota 2 4 2 7 8" xfId="36182" xr:uid="{473885E0-8D71-4F4C-8B94-DBEF52F549DD}"/>
    <cellStyle name="Vsota 2 4 2 7 9" xfId="39273" xr:uid="{191618A0-9D66-478E-9940-A0FDBA8AFBA3}"/>
    <cellStyle name="Vsota 2 4 2 8" xfId="4480" xr:uid="{00000000-0005-0000-0000-0000975C0000}"/>
    <cellStyle name="Vsota 2 4 2 8 10" xfId="42392" xr:uid="{060A0777-E10C-4445-AE77-BD2A4379C5E8}"/>
    <cellStyle name="Vsota 2 4 2 8 11" xfId="46531" xr:uid="{D3821451-935D-46CB-9547-997A8294A2A3}"/>
    <cellStyle name="Vsota 2 4 2 8 12" xfId="53151" xr:uid="{CCEB2DB3-9FFC-4A7E-AF77-EE0B6F72FF12}"/>
    <cellStyle name="Vsota 2 4 2 8 2" xfId="13836" xr:uid="{00000000-0005-0000-0000-0000985C0000}"/>
    <cellStyle name="Vsota 2 4 2 8 2 2" xfId="22940" xr:uid="{00000000-0005-0000-0000-0000995C0000}"/>
    <cellStyle name="Vsota 2 4 2 8 3" xfId="10277" xr:uid="{00000000-0005-0000-0000-00009A5C0000}"/>
    <cellStyle name="Vsota 2 4 2 8 4" xfId="19381" xr:uid="{00000000-0005-0000-0000-00009B5C0000}"/>
    <cellStyle name="Vsota 2 4 2 8 5" xfId="28446" xr:uid="{3D664734-327F-436D-9660-6D9B23DAA354}"/>
    <cellStyle name="Vsota 2 4 2 8 6" xfId="34540" xr:uid="{02789B2F-4027-4061-B3CD-A9AE1B039B00}"/>
    <cellStyle name="Vsota 2 4 2 8 7" xfId="31483" xr:uid="{836FD828-B0B9-4637-8174-4577791C13E2}"/>
    <cellStyle name="Vsota 2 4 2 8 8" xfId="38924" xr:uid="{0814B18F-C8F4-469A-9016-6B6AE37D28D4}"/>
    <cellStyle name="Vsota 2 4 2 8 9" xfId="42099" xr:uid="{4CBBB10E-1340-47DA-A095-A9C0476EEA3E}"/>
    <cellStyle name="Vsota 2 4 2 9" xfId="12276" xr:uid="{00000000-0005-0000-0000-00009C5C0000}"/>
    <cellStyle name="Vsota 2 4 2 9 10" xfId="55196" xr:uid="{B4199FEE-BC72-4552-B89C-307B15F8B663}"/>
    <cellStyle name="Vsota 2 4 2 9 2" xfId="21380" xr:uid="{00000000-0005-0000-0000-00009D5C0000}"/>
    <cellStyle name="Vsota 2 4 2 9 3" xfId="30491" xr:uid="{02FAF71C-AAA2-4317-8294-EA7C10297160}"/>
    <cellStyle name="Vsota 2 4 2 9 4" xfId="36384" xr:uid="{A010798F-5442-4CA1-B15D-4948F72C5EFC}"/>
    <cellStyle name="Vsota 2 4 2 9 5" xfId="33638" xr:uid="{61F63759-CA0E-4DC0-8B07-BAE87FE85000}"/>
    <cellStyle name="Vsota 2 4 2 9 6" xfId="32069" xr:uid="{4024A6A3-D5A4-4D33-B33E-1BAF4DD4581D}"/>
    <cellStyle name="Vsota 2 4 2 9 7" xfId="41085" xr:uid="{D19EA8B2-11A7-4660-9966-44DAFF400A2B}"/>
    <cellStyle name="Vsota 2 4 2 9 8" xfId="40466" xr:uid="{57131810-EA04-4CE2-A059-645534A66B60}"/>
    <cellStyle name="Vsota 2 4 2 9 9" xfId="48576" xr:uid="{57E6261B-24B4-432B-A626-68A481B6054A}"/>
    <cellStyle name="Vsota 2 4 3" xfId="2117" xr:uid="{00000000-0005-0000-0000-00009E5C0000}"/>
    <cellStyle name="Vsota 2 4 3 10" xfId="7915" xr:uid="{00000000-0005-0000-0000-00009F5C0000}"/>
    <cellStyle name="Vsota 2 4 3 11" xfId="17019" xr:uid="{00000000-0005-0000-0000-0000A05C0000}"/>
    <cellStyle name="Vsota 2 4 3 12" xfId="26166" xr:uid="{80F4E9AA-B278-4BE8-BEE3-8A985A01BE63}"/>
    <cellStyle name="Vsota 2 4 3 13" xfId="32453" xr:uid="{571379AD-1C65-48CF-AF92-0837800972BF}"/>
    <cellStyle name="Vsota 2 4 3 14" xfId="39112" xr:uid="{A941FA81-22CF-43E3-AF7C-F665F978DC7F}"/>
    <cellStyle name="Vsota 2 4 3 15" xfId="33856" xr:uid="{047C6520-88E7-4FA4-A045-46B98E3B1D81}"/>
    <cellStyle name="Vsota 2 4 3 16" xfId="41772" xr:uid="{7CB2E03B-A1A7-4A9F-993A-ABEEABB27A5F}"/>
    <cellStyle name="Vsota 2 4 3 17" xfId="41093" xr:uid="{40290757-725B-41AA-B015-F08F647537A2}"/>
    <cellStyle name="Vsota 2 4 3 18" xfId="44251" xr:uid="{2021A161-DD38-47C3-B9FD-A941D0536546}"/>
    <cellStyle name="Vsota 2 4 3 19" xfId="50871" xr:uid="{6FC43637-D269-40CE-AC8E-6E8F31E305A2}"/>
    <cellStyle name="Vsota 2 4 3 2" xfId="2173" xr:uid="{00000000-0005-0000-0000-0000A15C0000}"/>
    <cellStyle name="Vsota 2 4 3 2 10" xfId="31221" xr:uid="{72214A96-5DFF-41FB-94BA-AFF6B2448A8A}"/>
    <cellStyle name="Vsota 2 4 3 2 11" xfId="41379" xr:uid="{877E2D28-3E63-4105-B7B5-01592F0BEC40}"/>
    <cellStyle name="Vsota 2 4 3 2 12" xfId="44307" xr:uid="{6A066994-F9A7-4ACF-8758-6B1B4CA3C1F5}"/>
    <cellStyle name="Vsota 2 4 3 2 13" xfId="50927" xr:uid="{09D48F29-6FD6-42E4-B943-D48CFF219CF0}"/>
    <cellStyle name="Vsota 2 4 3 2 2" xfId="5072" xr:uid="{00000000-0005-0000-0000-0000A25C0000}"/>
    <cellStyle name="Vsota 2 4 3 2 2 10" xfId="39762" xr:uid="{8F359B65-5823-4617-BB2A-0001CB616EDB}"/>
    <cellStyle name="Vsota 2 4 3 2 2 11" xfId="47656" xr:uid="{2B9CF171-2FB5-4ED7-B3D5-FFD01C79A6F5}"/>
    <cellStyle name="Vsota 2 4 3 2 2 12" xfId="54276" xr:uid="{60CF25BF-D23A-4762-8B99-5B3CBA54ACE6}"/>
    <cellStyle name="Vsota 2 4 3 2 2 2" xfId="13932" xr:uid="{00000000-0005-0000-0000-0000A35C0000}"/>
    <cellStyle name="Vsota 2 4 3 2 2 2 2" xfId="23036" xr:uid="{00000000-0005-0000-0000-0000A45C0000}"/>
    <cellStyle name="Vsota 2 4 3 2 2 3" xfId="10869" xr:uid="{00000000-0005-0000-0000-0000A55C0000}"/>
    <cellStyle name="Vsota 2 4 3 2 2 4" xfId="19973" xr:uid="{00000000-0005-0000-0000-0000A65C0000}"/>
    <cellStyle name="Vsota 2 4 3 2 2 5" xfId="29571" xr:uid="{BB8D94D1-27EE-4C97-98F2-2A9578F55C9F}"/>
    <cellStyle name="Vsota 2 4 3 2 2 6" xfId="35585" xr:uid="{849386C5-A963-4801-96BA-A74E703CA8D1}"/>
    <cellStyle name="Vsota 2 4 3 2 2 7" xfId="33722" xr:uid="{F6A58ABC-CD2B-4544-9626-D9FCA4778629}"/>
    <cellStyle name="Vsota 2 4 3 2 2 8" xfId="38445" xr:uid="{F505542C-DF5A-4B84-A0BA-6E401B16383B}"/>
    <cellStyle name="Vsota 2 4 3 2 2 9" xfId="39582" xr:uid="{5F922017-AF0E-43E0-9D09-259E8883FB3B}"/>
    <cellStyle name="Vsota 2 4 3 2 3" xfId="12372" xr:uid="{00000000-0005-0000-0000-0000A75C0000}"/>
    <cellStyle name="Vsota 2 4 3 2 3 2" xfId="21476" xr:uid="{00000000-0005-0000-0000-0000A85C0000}"/>
    <cellStyle name="Vsota 2 4 3 2 4" xfId="7971" xr:uid="{00000000-0005-0000-0000-0000A95C0000}"/>
    <cellStyle name="Vsota 2 4 3 2 5" xfId="17075" xr:uid="{00000000-0005-0000-0000-0000AA5C0000}"/>
    <cellStyle name="Vsota 2 4 3 2 6" xfId="26222" xr:uid="{19C5F38D-8D33-4BC3-8B0D-326CAF0BEB27}"/>
    <cellStyle name="Vsota 2 4 3 2 7" xfId="32509" xr:uid="{9EBD23B0-CA93-4C14-8CD8-105153FC9A45}"/>
    <cellStyle name="Vsota 2 4 3 2 8" xfId="34660" xr:uid="{810D5993-EE78-43BB-8B52-ADE8E1F4D818}"/>
    <cellStyle name="Vsota 2 4 3 2 9" xfId="37070" xr:uid="{5942E428-2065-4406-8467-58EF7D04CEB2}"/>
    <cellStyle name="Vsota 2 4 3 3" xfId="2831" xr:uid="{00000000-0005-0000-0000-0000AB5C0000}"/>
    <cellStyle name="Vsota 2 4 3 3 10" xfId="39421" xr:uid="{E97573A7-2713-4FF0-979C-693D12932CBA}"/>
    <cellStyle name="Vsota 2 4 3 3 11" xfId="36743" xr:uid="{421515CC-CFCE-412E-B1B4-B94AEAB5BA4E}"/>
    <cellStyle name="Vsota 2 4 3 3 12" xfId="44965" xr:uid="{846B18B9-FEF7-4939-ACD0-BFFD68E7AA76}"/>
    <cellStyle name="Vsota 2 4 3 3 13" xfId="51585" xr:uid="{D922D9A3-8256-4F30-939F-C7512F1D9BA9}"/>
    <cellStyle name="Vsota 2 4 3 3 2" xfId="5730" xr:uid="{00000000-0005-0000-0000-0000AC5C0000}"/>
    <cellStyle name="Vsota 2 4 3 3 2 10" xfId="33986" xr:uid="{BD1D9638-A9CD-4D2E-9DE3-3783B513EE77}"/>
    <cellStyle name="Vsota 2 4 3 3 2 11" xfId="47532" xr:uid="{D9640036-83B5-4835-898E-A665B8E13AE3}"/>
    <cellStyle name="Vsota 2 4 3 3 2 12" xfId="54152" xr:uid="{29CD78B5-5F75-4107-894C-CC04A6A599B8}"/>
    <cellStyle name="Vsota 2 4 3 3 2 2" xfId="14590" xr:uid="{00000000-0005-0000-0000-0000AD5C0000}"/>
    <cellStyle name="Vsota 2 4 3 3 2 2 2" xfId="23694" xr:uid="{00000000-0005-0000-0000-0000AE5C0000}"/>
    <cellStyle name="Vsota 2 4 3 3 2 3" xfId="11527" xr:uid="{00000000-0005-0000-0000-0000AF5C0000}"/>
    <cellStyle name="Vsota 2 4 3 3 2 4" xfId="20631" xr:uid="{00000000-0005-0000-0000-0000B05C0000}"/>
    <cellStyle name="Vsota 2 4 3 3 2 5" xfId="29447" xr:uid="{568B06F6-8220-4A45-81C9-6C58301BE626}"/>
    <cellStyle name="Vsota 2 4 3 3 2 6" xfId="35461" xr:uid="{F0F2EA04-DDC9-4268-8919-F994991B09E7}"/>
    <cellStyle name="Vsota 2 4 3 3 2 7" xfId="37580" xr:uid="{C1FA2DD2-E7C6-46B0-AAE1-6F5137617121}"/>
    <cellStyle name="Vsota 2 4 3 3 2 8" xfId="31186" xr:uid="{943C9836-C235-4488-BCD9-85083C7D8D4B}"/>
    <cellStyle name="Vsota 2 4 3 3 2 9" xfId="39543" xr:uid="{DEBDB6ED-4D8D-49A0-80BD-79CF5F40DDA8}"/>
    <cellStyle name="Vsota 2 4 3 3 3" xfId="13030" xr:uid="{00000000-0005-0000-0000-0000B15C0000}"/>
    <cellStyle name="Vsota 2 4 3 3 3 2" xfId="22134" xr:uid="{00000000-0005-0000-0000-0000B25C0000}"/>
    <cellStyle name="Vsota 2 4 3 3 4" xfId="8629" xr:uid="{00000000-0005-0000-0000-0000B35C0000}"/>
    <cellStyle name="Vsota 2 4 3 3 5" xfId="17733" xr:uid="{00000000-0005-0000-0000-0000B45C0000}"/>
    <cellStyle name="Vsota 2 4 3 3 6" xfId="26880" xr:uid="{49958269-8F3C-444A-BE7E-B5F6DD6D15D5}"/>
    <cellStyle name="Vsota 2 4 3 3 7" xfId="33167" xr:uid="{04A33CED-FC0A-4987-842C-7742E65EC5F2}"/>
    <cellStyle name="Vsota 2 4 3 3 8" xfId="36852" xr:uid="{BC873D2C-6176-4DEF-8284-C5F9DB049B59}"/>
    <cellStyle name="Vsota 2 4 3 3 9" xfId="40639" xr:uid="{42A4C1A1-6229-4AB2-9E3C-A6BBB26EFC31}"/>
    <cellStyle name="Vsota 2 4 3 4" xfId="2935" xr:uid="{00000000-0005-0000-0000-0000B55C0000}"/>
    <cellStyle name="Vsota 2 4 3 4 10" xfId="41310" xr:uid="{C9BACA2C-864A-4A44-8EF3-4E9384471443}"/>
    <cellStyle name="Vsota 2 4 3 4 11" xfId="40496" xr:uid="{E6335788-F478-4CDC-9ECB-92D397ACCFC4}"/>
    <cellStyle name="Vsota 2 4 3 4 12" xfId="45069" xr:uid="{5F1F854B-9A77-45FD-8F63-5787C6D03C2A}"/>
    <cellStyle name="Vsota 2 4 3 4 13" xfId="51689" xr:uid="{8172C3E5-EEC2-454A-8E01-24246B29D2CF}"/>
    <cellStyle name="Vsota 2 4 3 4 2" xfId="5834" xr:uid="{00000000-0005-0000-0000-0000B65C0000}"/>
    <cellStyle name="Vsota 2 4 3 4 2 2" xfId="14694" xr:uid="{00000000-0005-0000-0000-0000B75C0000}"/>
    <cellStyle name="Vsota 2 4 3 4 2 2 2" xfId="23798" xr:uid="{00000000-0005-0000-0000-0000B85C0000}"/>
    <cellStyle name="Vsota 2 4 3 4 2 3" xfId="11631" xr:uid="{00000000-0005-0000-0000-0000B95C0000}"/>
    <cellStyle name="Vsota 2 4 3 4 2 4" xfId="20735" xr:uid="{00000000-0005-0000-0000-0000BA5C0000}"/>
    <cellStyle name="Vsota 2 4 3 4 3" xfId="13134" xr:uid="{00000000-0005-0000-0000-0000BB5C0000}"/>
    <cellStyle name="Vsota 2 4 3 4 3 2" xfId="22238" xr:uid="{00000000-0005-0000-0000-0000BC5C0000}"/>
    <cellStyle name="Vsota 2 4 3 4 4" xfId="8733" xr:uid="{00000000-0005-0000-0000-0000BD5C0000}"/>
    <cellStyle name="Vsota 2 4 3 4 5" xfId="17837" xr:uid="{00000000-0005-0000-0000-0000BE5C0000}"/>
    <cellStyle name="Vsota 2 4 3 4 6" xfId="26984" xr:uid="{A2B88029-F8AD-41BE-BB69-98BDB776397D}"/>
    <cellStyle name="Vsota 2 4 3 4 7" xfId="33271" xr:uid="{1927238E-D784-45C0-B798-296481737756}"/>
    <cellStyle name="Vsota 2 4 3 4 8" xfId="38907" xr:uid="{BD84A049-B651-4AE0-8190-255B5197A332}"/>
    <cellStyle name="Vsota 2 4 3 4 9" xfId="31812" xr:uid="{77919F6B-6B76-4217-A03D-C3FA6C4C6AF5}"/>
    <cellStyle name="Vsota 2 4 3 5" xfId="3058" xr:uid="{00000000-0005-0000-0000-0000BF5C0000}"/>
    <cellStyle name="Vsota 2 4 3 5 10" xfId="39781" xr:uid="{BAE14E21-A688-4905-9FFC-8843509376C9}"/>
    <cellStyle name="Vsota 2 4 3 5 11" xfId="42071" xr:uid="{6F4E8983-98A1-45C1-A758-BD4960A6E1EF}"/>
    <cellStyle name="Vsota 2 4 3 5 12" xfId="45192" xr:uid="{9287AF5F-3036-4C28-9E2E-2467DB0A4FB2}"/>
    <cellStyle name="Vsota 2 4 3 5 13" xfId="51812" xr:uid="{537F6C11-18C9-4208-A2A9-EEA8146FCF51}"/>
    <cellStyle name="Vsota 2 4 3 5 2" xfId="5957" xr:uid="{00000000-0005-0000-0000-0000C05C0000}"/>
    <cellStyle name="Vsota 2 4 3 5 2 2" xfId="14817" xr:uid="{00000000-0005-0000-0000-0000C15C0000}"/>
    <cellStyle name="Vsota 2 4 3 5 2 2 2" xfId="23921" xr:uid="{00000000-0005-0000-0000-0000C25C0000}"/>
    <cellStyle name="Vsota 2 4 3 5 2 3" xfId="11754" xr:uid="{00000000-0005-0000-0000-0000C35C0000}"/>
    <cellStyle name="Vsota 2 4 3 5 2 4" xfId="20858" xr:uid="{00000000-0005-0000-0000-0000C45C0000}"/>
    <cellStyle name="Vsota 2 4 3 5 3" xfId="13257" xr:uid="{00000000-0005-0000-0000-0000C55C0000}"/>
    <cellStyle name="Vsota 2 4 3 5 3 2" xfId="22361" xr:uid="{00000000-0005-0000-0000-0000C65C0000}"/>
    <cellStyle name="Vsota 2 4 3 5 4" xfId="8856" xr:uid="{00000000-0005-0000-0000-0000C75C0000}"/>
    <cellStyle name="Vsota 2 4 3 5 5" xfId="17960" xr:uid="{00000000-0005-0000-0000-0000C85C0000}"/>
    <cellStyle name="Vsota 2 4 3 5 6" xfId="27107" xr:uid="{CC43AC25-A1CF-46C7-BAF0-49017CE8C9ED}"/>
    <cellStyle name="Vsota 2 4 3 5 7" xfId="33394" xr:uid="{C479D9C7-A5B0-465F-9356-4D911AB3B030}"/>
    <cellStyle name="Vsota 2 4 3 5 8" xfId="34176" xr:uid="{E757FC45-2C1F-432D-9CF7-7208B9DC1624}"/>
    <cellStyle name="Vsota 2 4 3 5 9" xfId="37209" xr:uid="{4A3D0148-FC3C-4C12-973F-B4C15F1B0A23}"/>
    <cellStyle name="Vsota 2 4 3 6" xfId="2334" xr:uid="{00000000-0005-0000-0000-0000C95C0000}"/>
    <cellStyle name="Vsota 2 4 3 6 10" xfId="41813" xr:uid="{208B1C5F-00C9-40C4-9ED0-BB24093DF6F7}"/>
    <cellStyle name="Vsota 2 4 3 6 11" xfId="42237" xr:uid="{90BCF71E-7836-485C-A091-0FEE0DAF2692}"/>
    <cellStyle name="Vsota 2 4 3 6 12" xfId="44468" xr:uid="{74EB2F47-CA3D-4AC7-AC83-2F57524A8CA9}"/>
    <cellStyle name="Vsota 2 4 3 6 13" xfId="51088" xr:uid="{C0F499B4-C0B1-499C-93B4-6EE0EEFEDD52}"/>
    <cellStyle name="Vsota 2 4 3 6 2" xfId="5233" xr:uid="{00000000-0005-0000-0000-0000CA5C0000}"/>
    <cellStyle name="Vsota 2 4 3 6 2 2" xfId="14093" xr:uid="{00000000-0005-0000-0000-0000CB5C0000}"/>
    <cellStyle name="Vsota 2 4 3 6 2 2 2" xfId="23197" xr:uid="{00000000-0005-0000-0000-0000CC5C0000}"/>
    <cellStyle name="Vsota 2 4 3 6 2 3" xfId="11030" xr:uid="{00000000-0005-0000-0000-0000CD5C0000}"/>
    <cellStyle name="Vsota 2 4 3 6 2 4" xfId="20134" xr:uid="{00000000-0005-0000-0000-0000CE5C0000}"/>
    <cellStyle name="Vsota 2 4 3 6 3" xfId="12533" xr:uid="{00000000-0005-0000-0000-0000CF5C0000}"/>
    <cellStyle name="Vsota 2 4 3 6 3 2" xfId="21637" xr:uid="{00000000-0005-0000-0000-0000D05C0000}"/>
    <cellStyle name="Vsota 2 4 3 6 4" xfId="8132" xr:uid="{00000000-0005-0000-0000-0000D15C0000}"/>
    <cellStyle name="Vsota 2 4 3 6 5" xfId="17236" xr:uid="{00000000-0005-0000-0000-0000D25C0000}"/>
    <cellStyle name="Vsota 2 4 3 6 6" xfId="26383" xr:uid="{0F4E8DFA-143B-4934-9DFE-6A265CC7E487}"/>
    <cellStyle name="Vsota 2 4 3 6 7" xfId="32670" xr:uid="{D32DBA97-2706-4BD7-B9AA-59CF17A42335}"/>
    <cellStyle name="Vsota 2 4 3 6 8" xfId="34572" xr:uid="{BD4F04A9-DCCB-496D-8F5F-26BCF373BDD7}"/>
    <cellStyle name="Vsota 2 4 3 6 9" xfId="37834" xr:uid="{B28DDD5B-FA58-4C5C-AC28-17B3B030F243}"/>
    <cellStyle name="Vsota 2 4 3 7" xfId="3207" xr:uid="{00000000-0005-0000-0000-0000D35C0000}"/>
    <cellStyle name="Vsota 2 4 3 7 10" xfId="39692" xr:uid="{302D92B4-C980-44AB-AC06-A788229FD6DB}"/>
    <cellStyle name="Vsota 2 4 3 7 11" xfId="41294" xr:uid="{518629DF-2930-4845-98E0-C3B54D4312B6}"/>
    <cellStyle name="Vsota 2 4 3 7 12" xfId="45341" xr:uid="{3D903FF9-885E-40DF-9A8C-03D0F35E0158}"/>
    <cellStyle name="Vsota 2 4 3 7 13" xfId="51961" xr:uid="{A4DDC24A-6F3A-4AAD-84DE-8D572AC1E7DC}"/>
    <cellStyle name="Vsota 2 4 3 7 2" xfId="6106" xr:uid="{00000000-0005-0000-0000-0000D45C0000}"/>
    <cellStyle name="Vsota 2 4 3 7 2 2" xfId="14966" xr:uid="{00000000-0005-0000-0000-0000D55C0000}"/>
    <cellStyle name="Vsota 2 4 3 7 2 2 2" xfId="24070" xr:uid="{00000000-0005-0000-0000-0000D65C0000}"/>
    <cellStyle name="Vsota 2 4 3 7 2 3" xfId="11903" xr:uid="{00000000-0005-0000-0000-0000D75C0000}"/>
    <cellStyle name="Vsota 2 4 3 7 2 4" xfId="21007" xr:uid="{00000000-0005-0000-0000-0000D85C0000}"/>
    <cellStyle name="Vsota 2 4 3 7 3" xfId="13406" xr:uid="{00000000-0005-0000-0000-0000D95C0000}"/>
    <cellStyle name="Vsota 2 4 3 7 3 2" xfId="22510" xr:uid="{00000000-0005-0000-0000-0000DA5C0000}"/>
    <cellStyle name="Vsota 2 4 3 7 4" xfId="9005" xr:uid="{00000000-0005-0000-0000-0000DB5C0000}"/>
    <cellStyle name="Vsota 2 4 3 7 5" xfId="18109" xr:uid="{00000000-0005-0000-0000-0000DC5C0000}"/>
    <cellStyle name="Vsota 2 4 3 7 6" xfId="27256" xr:uid="{8B93E665-8B33-40E0-8B00-148BD5569033}"/>
    <cellStyle name="Vsota 2 4 3 7 7" xfId="33543" xr:uid="{44195376-0F53-44E1-B490-CBF6AAFA070C}"/>
    <cellStyle name="Vsota 2 4 3 7 8" xfId="31206" xr:uid="{957C3E4F-9089-4532-A040-AE2C8C85664A}"/>
    <cellStyle name="Vsota 2 4 3 7 9" xfId="34000" xr:uid="{3DE9D1E0-A664-459B-9CAC-515180A1D73F}"/>
    <cellStyle name="Vsota 2 4 3 8" xfId="5016" xr:uid="{00000000-0005-0000-0000-0000DD5C0000}"/>
    <cellStyle name="Vsota 2 4 3 8 10" xfId="41476" xr:uid="{D68E058B-3FD3-4AE5-8F3F-EF024A7F7156}"/>
    <cellStyle name="Vsota 2 4 3 8 11" xfId="47005" xr:uid="{4BB3BDFB-DA0E-4D25-8CA2-47FC39323FE6}"/>
    <cellStyle name="Vsota 2 4 3 8 12" xfId="53625" xr:uid="{E4A07CE2-F339-472D-BD50-7C10D0668556}"/>
    <cellStyle name="Vsota 2 4 3 8 2" xfId="13876" xr:uid="{00000000-0005-0000-0000-0000DE5C0000}"/>
    <cellStyle name="Vsota 2 4 3 8 2 2" xfId="22980" xr:uid="{00000000-0005-0000-0000-0000DF5C0000}"/>
    <cellStyle name="Vsota 2 4 3 8 3" xfId="10813" xr:uid="{00000000-0005-0000-0000-0000E05C0000}"/>
    <cellStyle name="Vsota 2 4 3 8 4" xfId="19917" xr:uid="{00000000-0005-0000-0000-0000E15C0000}"/>
    <cellStyle name="Vsota 2 4 3 8 5" xfId="28920" xr:uid="{945EC08F-92CE-40EF-9089-801BFDD7FD79}"/>
    <cellStyle name="Vsota 2 4 3 8 6" xfId="34934" xr:uid="{5BE6AAEA-94BE-44D7-A974-EC98957DE1B7}"/>
    <cellStyle name="Vsota 2 4 3 8 7" xfId="36235" xr:uid="{D12DC761-4B53-4B0C-904E-9C84B8594539}"/>
    <cellStyle name="Vsota 2 4 3 8 8" xfId="40100" xr:uid="{98F465BF-28C8-4607-A2F8-ACA42101D6A5}"/>
    <cellStyle name="Vsota 2 4 3 8 9" xfId="39651" xr:uid="{C0714637-9B9E-4B4B-9A51-D18756609DBC}"/>
    <cellStyle name="Vsota 2 4 3 9" xfId="12316" xr:uid="{00000000-0005-0000-0000-0000E25C0000}"/>
    <cellStyle name="Vsota 2 4 3 9 10" xfId="55710" xr:uid="{D8EC7A85-4D0E-48CF-B63D-1452E21DDF1A}"/>
    <cellStyle name="Vsota 2 4 3 9 2" xfId="21420" xr:uid="{00000000-0005-0000-0000-0000E35C0000}"/>
    <cellStyle name="Vsota 2 4 3 9 3" xfId="31005" xr:uid="{D0071378-0390-44B0-9084-12EDD73CB299}"/>
    <cellStyle name="Vsota 2 4 3 9 4" xfId="36781" xr:uid="{B64C25D6-C581-4694-A6E2-373E71122004}"/>
    <cellStyle name="Vsota 2 4 3 9 5" xfId="33647" xr:uid="{56DF64FC-B4AD-490E-B156-0D18EB702C52}"/>
    <cellStyle name="Vsota 2 4 3 9 6" xfId="40872" xr:uid="{7ACDBD1E-0FF2-49FC-AFA1-8FB8139F8ED2}"/>
    <cellStyle name="Vsota 2 4 3 9 7" xfId="41373" xr:uid="{196B9464-20DD-4FA8-99B2-AB9C48E19872}"/>
    <cellStyle name="Vsota 2 4 3 9 8" xfId="42470" xr:uid="{438A1D48-B201-4B96-A7F0-EC56B1D1B3CB}"/>
    <cellStyle name="Vsota 2 4 3 9 9" xfId="49090" xr:uid="{074C7AF8-F1FF-4E31-AC89-4DEC01ADF268}"/>
    <cellStyle name="Vsota 2 4 4" xfId="2163" xr:uid="{00000000-0005-0000-0000-0000E45C0000}"/>
    <cellStyle name="Vsota 2 4 4 10" xfId="7961" xr:uid="{00000000-0005-0000-0000-0000E55C0000}"/>
    <cellStyle name="Vsota 2 4 4 11" xfId="17065" xr:uid="{00000000-0005-0000-0000-0000E65C0000}"/>
    <cellStyle name="Vsota 2 4 4 12" xfId="26212" xr:uid="{6B0A69E6-66C0-4FFD-828A-8CE3254DA340}"/>
    <cellStyle name="Vsota 2 4 4 13" xfId="32499" xr:uid="{12CD4F59-FE40-4F92-9192-293F0C13C216}"/>
    <cellStyle name="Vsota 2 4 4 14" xfId="31882" xr:uid="{4DC74E85-99CB-4D84-AB0E-C2D2CD1DCED5}"/>
    <cellStyle name="Vsota 2 4 4 15" xfId="24558" xr:uid="{34613457-E5ED-4DF9-9286-1E629BCBFDDD}"/>
    <cellStyle name="Vsota 2 4 4 16" xfId="39656" xr:uid="{AA767673-94F2-4BF8-AA50-61F1234E2773}"/>
    <cellStyle name="Vsota 2 4 4 17" xfId="42274" xr:uid="{5E27DF37-2EE7-4699-A6DB-0267EDD35C6A}"/>
    <cellStyle name="Vsota 2 4 4 18" xfId="44297" xr:uid="{CC0C0ADB-FEC4-431B-951A-6BF8356137BD}"/>
    <cellStyle name="Vsota 2 4 4 19" xfId="50917" xr:uid="{23052C2A-CB8E-449F-B110-92C7641B36DE}"/>
    <cellStyle name="Vsota 2 4 4 2" xfId="2767" xr:uid="{00000000-0005-0000-0000-0000E75C0000}"/>
    <cellStyle name="Vsota 2 4 4 2 10" xfId="36534" xr:uid="{D1BFF47F-E80A-44CD-A018-8BB666CA7FF3}"/>
    <cellStyle name="Vsota 2 4 4 2 11" xfId="42173" xr:uid="{B17B688E-C24B-4F25-9F4D-AF47223F9991}"/>
    <cellStyle name="Vsota 2 4 4 2 12" xfId="44901" xr:uid="{0DE2CD3A-134B-48A3-916C-D467165793C3}"/>
    <cellStyle name="Vsota 2 4 4 2 13" xfId="51521" xr:uid="{103D2FB8-2BE3-4260-8E9A-BB514D7DB507}"/>
    <cellStyle name="Vsota 2 4 4 2 2" xfId="5666" xr:uid="{00000000-0005-0000-0000-0000E85C0000}"/>
    <cellStyle name="Vsota 2 4 4 2 2 10" xfId="40623" xr:uid="{61D72201-CB57-42E3-A638-D9A5C42A4908}"/>
    <cellStyle name="Vsota 2 4 4 2 2 11" xfId="47318" xr:uid="{DE742CDC-F579-4B11-A0CD-2C01DE42F17A}"/>
    <cellStyle name="Vsota 2 4 4 2 2 12" xfId="53938" xr:uid="{C0A5BCAD-FBAD-4B4B-8549-9C3A1C41E237}"/>
    <cellStyle name="Vsota 2 4 4 2 2 2" xfId="14526" xr:uid="{00000000-0005-0000-0000-0000E95C0000}"/>
    <cellStyle name="Vsota 2 4 4 2 2 2 2" xfId="23630" xr:uid="{00000000-0005-0000-0000-0000EA5C0000}"/>
    <cellStyle name="Vsota 2 4 4 2 2 3" xfId="11463" xr:uid="{00000000-0005-0000-0000-0000EB5C0000}"/>
    <cellStyle name="Vsota 2 4 4 2 2 4" xfId="20567" xr:uid="{00000000-0005-0000-0000-0000EC5C0000}"/>
    <cellStyle name="Vsota 2 4 4 2 2 5" xfId="29233" xr:uid="{92EE3AED-0FF8-46A1-B4D2-55ECD9CEEE3C}"/>
    <cellStyle name="Vsota 2 4 4 2 2 6" xfId="35247" xr:uid="{A689C619-C83C-400A-93A8-EB3468928C4E}"/>
    <cellStyle name="Vsota 2 4 4 2 2 7" xfId="37008" xr:uid="{FB89A8DC-C952-4E2E-B588-EE6249540E19}"/>
    <cellStyle name="Vsota 2 4 4 2 2 8" xfId="39211" xr:uid="{A5754FF4-4255-4078-89E3-8AF45C9FFC96}"/>
    <cellStyle name="Vsota 2 4 4 2 2 9" xfId="41002" xr:uid="{4B38D31B-FF3A-474D-81CE-783CB071CC67}"/>
    <cellStyle name="Vsota 2 4 4 2 3" xfId="12966" xr:uid="{00000000-0005-0000-0000-0000ED5C0000}"/>
    <cellStyle name="Vsota 2 4 4 2 3 2" xfId="22070" xr:uid="{00000000-0005-0000-0000-0000EE5C0000}"/>
    <cellStyle name="Vsota 2 4 4 2 4" xfId="8565" xr:uid="{00000000-0005-0000-0000-0000EF5C0000}"/>
    <cellStyle name="Vsota 2 4 4 2 5" xfId="17669" xr:uid="{00000000-0005-0000-0000-0000F05C0000}"/>
    <cellStyle name="Vsota 2 4 4 2 6" xfId="26816" xr:uid="{55A97FAD-1314-45B4-BCE3-9A6D1EC2B8EF}"/>
    <cellStyle name="Vsota 2 4 4 2 7" xfId="33103" xr:uid="{4C0BACFA-171D-44E4-8116-B0880C189A9C}"/>
    <cellStyle name="Vsota 2 4 4 2 8" xfId="37308" xr:uid="{7680AE22-8A18-4855-A94A-67995428A094}"/>
    <cellStyle name="Vsota 2 4 4 2 9" xfId="40340" xr:uid="{3906388F-B0BA-40FA-8C09-F6EA7E437C86}"/>
    <cellStyle name="Vsota 2 4 4 3" xfId="2877" xr:uid="{00000000-0005-0000-0000-0000F15C0000}"/>
    <cellStyle name="Vsota 2 4 4 3 10" xfId="41077" xr:uid="{698A2E19-9A85-4A91-A283-4257FFD9560A}"/>
    <cellStyle name="Vsota 2 4 4 3 11" xfId="42390" xr:uid="{74F9308B-7C9B-4F35-92FB-9DC4B0DA890E}"/>
    <cellStyle name="Vsota 2 4 4 3 12" xfId="45011" xr:uid="{E2AF7B87-6CFA-48EA-9ECA-D76D18EF9EED}"/>
    <cellStyle name="Vsota 2 4 4 3 13" xfId="51631" xr:uid="{6B045DE1-930A-4F42-B330-72CA76FC31C5}"/>
    <cellStyle name="Vsota 2 4 4 3 2" xfId="5776" xr:uid="{00000000-0005-0000-0000-0000F25C0000}"/>
    <cellStyle name="Vsota 2 4 4 3 2 10" xfId="42314" xr:uid="{8074AC4E-3E81-4770-BFBE-6904C2A4D102}"/>
    <cellStyle name="Vsota 2 4 4 3 2 11" xfId="47840" xr:uid="{8C3E35B5-A9D0-4A2D-9B89-63AE68D322CB}"/>
    <cellStyle name="Vsota 2 4 4 3 2 12" xfId="54460" xr:uid="{7D08BFAB-F944-4902-8A7C-7AC05B98E22C}"/>
    <cellStyle name="Vsota 2 4 4 3 2 2" xfId="14636" xr:uid="{00000000-0005-0000-0000-0000F35C0000}"/>
    <cellStyle name="Vsota 2 4 4 3 2 2 2" xfId="23740" xr:uid="{00000000-0005-0000-0000-0000F45C0000}"/>
    <cellStyle name="Vsota 2 4 4 3 2 3" xfId="11573" xr:uid="{00000000-0005-0000-0000-0000F55C0000}"/>
    <cellStyle name="Vsota 2 4 4 3 2 4" xfId="20677" xr:uid="{00000000-0005-0000-0000-0000F65C0000}"/>
    <cellStyle name="Vsota 2 4 4 3 2 5" xfId="29755" xr:uid="{5A6B96A1-88FF-46AF-ABE6-494581176353}"/>
    <cellStyle name="Vsota 2 4 4 3 2 6" xfId="35769" xr:uid="{94099E9F-3AB0-41D8-AB43-250899FC4B1C}"/>
    <cellStyle name="Vsota 2 4 4 3 2 7" xfId="36036" xr:uid="{9E3711E8-8634-4D40-AF2D-89154B483251}"/>
    <cellStyle name="Vsota 2 4 4 3 2 8" xfId="32162" xr:uid="{32AF26F9-68C0-4E5B-88BB-3E9C982AA5A5}"/>
    <cellStyle name="Vsota 2 4 4 3 2 9" xfId="41859" xr:uid="{EFA41872-F761-4BD7-BE32-BB8BDA854B4D}"/>
    <cellStyle name="Vsota 2 4 4 3 3" xfId="13076" xr:uid="{00000000-0005-0000-0000-0000F75C0000}"/>
    <cellStyle name="Vsota 2 4 4 3 3 2" xfId="22180" xr:uid="{00000000-0005-0000-0000-0000F85C0000}"/>
    <cellStyle name="Vsota 2 4 4 3 4" xfId="8675" xr:uid="{00000000-0005-0000-0000-0000F95C0000}"/>
    <cellStyle name="Vsota 2 4 4 3 5" xfId="17779" xr:uid="{00000000-0005-0000-0000-0000FA5C0000}"/>
    <cellStyle name="Vsota 2 4 4 3 6" xfId="26926" xr:uid="{CCC5648D-C587-43FB-9FD6-87C4D0CF4604}"/>
    <cellStyle name="Vsota 2 4 4 3 7" xfId="33213" xr:uid="{1BD76874-13D7-4235-A615-74DAF03F9D00}"/>
    <cellStyle name="Vsota 2 4 4 3 8" xfId="31574" xr:uid="{D00C45B1-DB56-4E5E-96B8-09CE3B70A080}"/>
    <cellStyle name="Vsota 2 4 4 3 9" xfId="36108" xr:uid="{53919843-E265-4CAC-9751-26EAE022FECA}"/>
    <cellStyle name="Vsota 2 4 4 4" xfId="2981" xr:uid="{00000000-0005-0000-0000-0000FB5C0000}"/>
    <cellStyle name="Vsota 2 4 4 4 10" xfId="39917" xr:uid="{86AE4D99-84D0-4BA6-97FB-94B99262B59A}"/>
    <cellStyle name="Vsota 2 4 4 4 11" xfId="42212" xr:uid="{4EF99896-A4D9-4D9E-B361-C9C31FEBAC19}"/>
    <cellStyle name="Vsota 2 4 4 4 12" xfId="45115" xr:uid="{D7C45545-767B-450A-B0EA-44409DA400E5}"/>
    <cellStyle name="Vsota 2 4 4 4 13" xfId="51735" xr:uid="{3B59C08E-F2A5-467F-B9FD-A8A4E88DDF66}"/>
    <cellStyle name="Vsota 2 4 4 4 2" xfId="5880" xr:uid="{00000000-0005-0000-0000-0000FC5C0000}"/>
    <cellStyle name="Vsota 2 4 4 4 2 2" xfId="14740" xr:uid="{00000000-0005-0000-0000-0000FD5C0000}"/>
    <cellStyle name="Vsota 2 4 4 4 2 2 2" xfId="23844" xr:uid="{00000000-0005-0000-0000-0000FE5C0000}"/>
    <cellStyle name="Vsota 2 4 4 4 2 3" xfId="11677" xr:uid="{00000000-0005-0000-0000-0000FF5C0000}"/>
    <cellStyle name="Vsota 2 4 4 4 2 4" xfId="20781" xr:uid="{00000000-0005-0000-0000-0000005D0000}"/>
    <cellStyle name="Vsota 2 4 4 4 3" xfId="13180" xr:uid="{00000000-0005-0000-0000-0000015D0000}"/>
    <cellStyle name="Vsota 2 4 4 4 3 2" xfId="22284" xr:uid="{00000000-0005-0000-0000-0000025D0000}"/>
    <cellStyle name="Vsota 2 4 4 4 4" xfId="8779" xr:uid="{00000000-0005-0000-0000-0000035D0000}"/>
    <cellStyle name="Vsota 2 4 4 4 5" xfId="17883" xr:uid="{00000000-0005-0000-0000-0000045D0000}"/>
    <cellStyle name="Vsota 2 4 4 4 6" xfId="27030" xr:uid="{229EBC52-DE1D-43C9-9A08-D7DBCC23D200}"/>
    <cellStyle name="Vsota 2 4 4 4 7" xfId="33317" xr:uid="{2CDF1796-63E8-4291-A829-B41DC1D03F78}"/>
    <cellStyle name="Vsota 2 4 4 4 8" xfId="37341" xr:uid="{655B6A32-32CA-459F-8EC4-1B4652AC086A}"/>
    <cellStyle name="Vsota 2 4 4 4 9" xfId="37912" xr:uid="{07C9467D-ED94-4A5B-BD95-D464507046ED}"/>
    <cellStyle name="Vsota 2 4 4 5" xfId="3104" xr:uid="{00000000-0005-0000-0000-0000055D0000}"/>
    <cellStyle name="Vsota 2 4 4 5 10" xfId="38971" xr:uid="{8AA848E3-45F5-4992-ACFF-B6BE8FDE04EE}"/>
    <cellStyle name="Vsota 2 4 4 5 11" xfId="41245" xr:uid="{DEC0C5AC-0630-49E2-8E71-B7658A09306B}"/>
    <cellStyle name="Vsota 2 4 4 5 12" xfId="45238" xr:uid="{46A35DBB-6B52-46E3-B072-75BBC5AB4BA2}"/>
    <cellStyle name="Vsota 2 4 4 5 13" xfId="51858" xr:uid="{D4675E90-BF19-4A8E-BFF5-352F181B03D0}"/>
    <cellStyle name="Vsota 2 4 4 5 2" xfId="6003" xr:uid="{00000000-0005-0000-0000-0000065D0000}"/>
    <cellStyle name="Vsota 2 4 4 5 2 2" xfId="14863" xr:uid="{00000000-0005-0000-0000-0000075D0000}"/>
    <cellStyle name="Vsota 2 4 4 5 2 2 2" xfId="23967" xr:uid="{00000000-0005-0000-0000-0000085D0000}"/>
    <cellStyle name="Vsota 2 4 4 5 2 3" xfId="11800" xr:uid="{00000000-0005-0000-0000-0000095D0000}"/>
    <cellStyle name="Vsota 2 4 4 5 2 4" xfId="20904" xr:uid="{00000000-0005-0000-0000-00000A5D0000}"/>
    <cellStyle name="Vsota 2 4 4 5 3" xfId="13303" xr:uid="{00000000-0005-0000-0000-00000B5D0000}"/>
    <cellStyle name="Vsota 2 4 4 5 3 2" xfId="22407" xr:uid="{00000000-0005-0000-0000-00000C5D0000}"/>
    <cellStyle name="Vsota 2 4 4 5 4" xfId="8902" xr:uid="{00000000-0005-0000-0000-00000D5D0000}"/>
    <cellStyle name="Vsota 2 4 4 5 5" xfId="18006" xr:uid="{00000000-0005-0000-0000-00000E5D0000}"/>
    <cellStyle name="Vsota 2 4 4 5 6" xfId="27153" xr:uid="{4D566EE4-349D-4F40-8369-DC241F952FE1}"/>
    <cellStyle name="Vsota 2 4 4 5 7" xfId="33440" xr:uid="{D91228E2-AAB5-4C26-AAA2-0B59564B6E27}"/>
    <cellStyle name="Vsota 2 4 4 5 8" xfId="38604" xr:uid="{35F38DB9-501D-4B4B-BBE0-7A86FEC8F944}"/>
    <cellStyle name="Vsota 2 4 4 5 9" xfId="33831" xr:uid="{C4773635-90D3-4C36-B9B5-6D3C52442D85}"/>
    <cellStyle name="Vsota 2 4 4 6" xfId="3176" xr:uid="{00000000-0005-0000-0000-00000F5D0000}"/>
    <cellStyle name="Vsota 2 4 4 6 10" xfId="41037" xr:uid="{6C2FDE09-69F0-423E-BA19-CB011184D4AE}"/>
    <cellStyle name="Vsota 2 4 4 6 11" xfId="41850" xr:uid="{1D53BC53-4053-4B59-8BC2-762D4F01AB2D}"/>
    <cellStyle name="Vsota 2 4 4 6 12" xfId="45310" xr:uid="{FDA73FDA-5DDA-47AB-A67B-2D085B714B34}"/>
    <cellStyle name="Vsota 2 4 4 6 13" xfId="51930" xr:uid="{65B2ACDB-F6D9-47B7-962B-B0C42B05C8E0}"/>
    <cellStyle name="Vsota 2 4 4 6 2" xfId="6075" xr:uid="{00000000-0005-0000-0000-0000105D0000}"/>
    <cellStyle name="Vsota 2 4 4 6 2 2" xfId="14935" xr:uid="{00000000-0005-0000-0000-0000115D0000}"/>
    <cellStyle name="Vsota 2 4 4 6 2 2 2" xfId="24039" xr:uid="{00000000-0005-0000-0000-0000125D0000}"/>
    <cellStyle name="Vsota 2 4 4 6 2 3" xfId="11872" xr:uid="{00000000-0005-0000-0000-0000135D0000}"/>
    <cellStyle name="Vsota 2 4 4 6 2 4" xfId="20976" xr:uid="{00000000-0005-0000-0000-0000145D0000}"/>
    <cellStyle name="Vsota 2 4 4 6 3" xfId="13375" xr:uid="{00000000-0005-0000-0000-0000155D0000}"/>
    <cellStyle name="Vsota 2 4 4 6 3 2" xfId="22479" xr:uid="{00000000-0005-0000-0000-0000165D0000}"/>
    <cellStyle name="Vsota 2 4 4 6 4" xfId="8974" xr:uid="{00000000-0005-0000-0000-0000175D0000}"/>
    <cellStyle name="Vsota 2 4 4 6 5" xfId="18078" xr:uid="{00000000-0005-0000-0000-0000185D0000}"/>
    <cellStyle name="Vsota 2 4 4 6 6" xfId="27225" xr:uid="{50C929EF-AE03-4C07-BDE6-2507C1204042}"/>
    <cellStyle name="Vsota 2 4 4 6 7" xfId="33512" xr:uid="{5D44B9FE-DDB1-429D-94B5-7EA35A05C3ED}"/>
    <cellStyle name="Vsota 2 4 4 6 8" xfId="38381" xr:uid="{8D8707B5-5014-4D17-B496-A035BBB0B21C}"/>
    <cellStyle name="Vsota 2 4 4 6 9" xfId="40545" xr:uid="{D8CA8A61-2FF5-48FF-8DC7-F9738CF44E5A}"/>
    <cellStyle name="Vsota 2 4 4 7" xfId="3253" xr:uid="{00000000-0005-0000-0000-0000195D0000}"/>
    <cellStyle name="Vsota 2 4 4 7 10" xfId="31279" xr:uid="{3F93AE9B-CA8B-4B51-AE5C-3DA3580BB202}"/>
    <cellStyle name="Vsota 2 4 4 7 11" xfId="40087" xr:uid="{58E53834-9318-4D37-8A09-BAFB3EE3C699}"/>
    <cellStyle name="Vsota 2 4 4 7 12" xfId="45387" xr:uid="{D7BAEBF8-F02A-4552-BA9E-84EF6D73CCF9}"/>
    <cellStyle name="Vsota 2 4 4 7 13" xfId="52007" xr:uid="{F11FB970-B5CC-44D3-9961-227B31E0FE84}"/>
    <cellStyle name="Vsota 2 4 4 7 2" xfId="6152" xr:uid="{00000000-0005-0000-0000-00001A5D0000}"/>
    <cellStyle name="Vsota 2 4 4 7 2 2" xfId="15012" xr:uid="{00000000-0005-0000-0000-00001B5D0000}"/>
    <cellStyle name="Vsota 2 4 4 7 2 2 2" xfId="24116" xr:uid="{00000000-0005-0000-0000-00001C5D0000}"/>
    <cellStyle name="Vsota 2 4 4 7 2 3" xfId="11949" xr:uid="{00000000-0005-0000-0000-00001D5D0000}"/>
    <cellStyle name="Vsota 2 4 4 7 2 4" xfId="21053" xr:uid="{00000000-0005-0000-0000-00001E5D0000}"/>
    <cellStyle name="Vsota 2 4 4 7 3" xfId="13452" xr:uid="{00000000-0005-0000-0000-00001F5D0000}"/>
    <cellStyle name="Vsota 2 4 4 7 3 2" xfId="22556" xr:uid="{00000000-0005-0000-0000-0000205D0000}"/>
    <cellStyle name="Vsota 2 4 4 7 4" xfId="9051" xr:uid="{00000000-0005-0000-0000-0000215D0000}"/>
    <cellStyle name="Vsota 2 4 4 7 5" xfId="18155" xr:uid="{00000000-0005-0000-0000-0000225D0000}"/>
    <cellStyle name="Vsota 2 4 4 7 6" xfId="27302" xr:uid="{50F25EDE-2D39-4A42-84FA-095F392AFC57}"/>
    <cellStyle name="Vsota 2 4 4 7 7" xfId="33589" xr:uid="{2E9B0409-FB97-4D9E-82F1-83F8E9FD4D1D}"/>
    <cellStyle name="Vsota 2 4 4 7 8" xfId="38918" xr:uid="{415D2AD7-1A21-46DA-98BF-226330E2BC72}"/>
    <cellStyle name="Vsota 2 4 4 7 9" xfId="34061" xr:uid="{116BC5CE-0484-4062-9F96-265418A7F6C7}"/>
    <cellStyle name="Vsota 2 4 4 8" xfId="5062" xr:uid="{00000000-0005-0000-0000-0000235D0000}"/>
    <cellStyle name="Vsota 2 4 4 8 10" xfId="41391" xr:uid="{D31DC33C-A7E7-46AC-8B78-E17DBCBF7FA1}"/>
    <cellStyle name="Vsota 2 4 4 8 11" xfId="46295" xr:uid="{8D7D0B3F-922F-4CEB-9EBD-7C461558C9F8}"/>
    <cellStyle name="Vsota 2 4 4 8 12" xfId="52915" xr:uid="{DE6D780C-02BB-45A6-9F43-A59ACCF80EEF}"/>
    <cellStyle name="Vsota 2 4 4 8 2" xfId="13922" xr:uid="{00000000-0005-0000-0000-0000245D0000}"/>
    <cellStyle name="Vsota 2 4 4 8 2 2" xfId="23026" xr:uid="{00000000-0005-0000-0000-0000255D0000}"/>
    <cellStyle name="Vsota 2 4 4 8 3" xfId="10859" xr:uid="{00000000-0005-0000-0000-0000265D0000}"/>
    <cellStyle name="Vsota 2 4 4 8 4" xfId="19963" xr:uid="{00000000-0005-0000-0000-0000275D0000}"/>
    <cellStyle name="Vsota 2 4 4 8 5" xfId="28210" xr:uid="{2CC56F7F-B3DA-4611-A1BC-FFA0B64BE4E3}"/>
    <cellStyle name="Vsota 2 4 4 8 6" xfId="34341" xr:uid="{5E68AB67-EFBF-48F5-9FAE-C82FDABDB10F}"/>
    <cellStyle name="Vsota 2 4 4 8 7" xfId="39223" xr:uid="{B7B28E25-611D-4BAA-BD65-E7EEF0B97758}"/>
    <cellStyle name="Vsota 2 4 4 8 8" xfId="39843" xr:uid="{DDF11AFE-0A40-4B01-A33C-ED60EE18DB92}"/>
    <cellStyle name="Vsota 2 4 4 8 9" xfId="40773" xr:uid="{2CD4C9CD-CE32-4AA4-AFAB-BFDF3F35B5F8}"/>
    <cellStyle name="Vsota 2 4 4 9" xfId="12362" xr:uid="{00000000-0005-0000-0000-0000285D0000}"/>
    <cellStyle name="Vsota 2 4 4 9 10" xfId="55732" xr:uid="{92D58678-CBBB-4268-8A8D-8B3F8221274F}"/>
    <cellStyle name="Vsota 2 4 4 9 2" xfId="21466" xr:uid="{00000000-0005-0000-0000-0000295D0000}"/>
    <cellStyle name="Vsota 2 4 4 9 3" xfId="31027" xr:uid="{B9265CB3-F91E-49B0-B024-B049EFF5C726}"/>
    <cellStyle name="Vsota 2 4 4 9 4" xfId="36803" xr:uid="{D90DF859-A128-4F29-8D1D-34DA9086B387}"/>
    <cellStyle name="Vsota 2 4 4 9 5" xfId="39261" xr:uid="{B1AE4E3D-5648-4E4D-BCA4-21F19133D034}"/>
    <cellStyle name="Vsota 2 4 4 9 6" xfId="40894" xr:uid="{BB198266-F9F2-4D0E-BBA5-3AD9944D6A5E}"/>
    <cellStyle name="Vsota 2 4 4 9 7" xfId="42115" xr:uid="{F415212A-C9C0-42FC-A883-818732D8FA4A}"/>
    <cellStyle name="Vsota 2 4 4 9 8" xfId="42492" xr:uid="{59D90833-5836-4D3D-894D-1F6D391967C9}"/>
    <cellStyle name="Vsota 2 4 4 9 9" xfId="49112" xr:uid="{AF924652-5D34-4742-9D91-001D2BBCD3C9}"/>
    <cellStyle name="Vsota 2 4 5" xfId="1144" xr:uid="{00000000-0005-0000-0000-00002A5D0000}"/>
    <cellStyle name="Vsota 2 4 5 10" xfId="37642" xr:uid="{F9CA3502-80A1-424B-AEAB-DB8156B4F0D8}"/>
    <cellStyle name="Vsota 2 4 5 11" xfId="42220" xr:uid="{96DAA143-9BC6-46D5-9AFC-D21EB5FD7CEF}"/>
    <cellStyle name="Vsota 2 4 5 12" xfId="43282" xr:uid="{5ECD7FEF-6C22-429D-86EA-4ADA8B407ECE}"/>
    <cellStyle name="Vsota 2 4 5 13" xfId="49902" xr:uid="{2B2410BD-45DB-48B3-8E8B-4963E6FC723C}"/>
    <cellStyle name="Vsota 2 4 5 2" xfId="4047" xr:uid="{00000000-0005-0000-0000-00002B5D0000}"/>
    <cellStyle name="Vsota 2 4 5 2 10" xfId="41104" xr:uid="{D9090CFF-175F-4EF4-9E92-D91A141F4E8C}"/>
    <cellStyle name="Vsota 2 4 5 2 11" xfId="46068" xr:uid="{718AE2E0-0488-45C7-96EA-B275FCFE21E6}"/>
    <cellStyle name="Vsota 2 4 5 2 12" xfId="52688" xr:uid="{9868B9A9-C985-4313-8A16-2DA8C9BA69F5}"/>
    <cellStyle name="Vsota 2 4 5 2 2" xfId="13737" xr:uid="{00000000-0005-0000-0000-00002C5D0000}"/>
    <cellStyle name="Vsota 2 4 5 2 2 2" xfId="22841" xr:uid="{00000000-0005-0000-0000-00002D5D0000}"/>
    <cellStyle name="Vsota 2 4 5 2 3" xfId="9844" xr:uid="{00000000-0005-0000-0000-00002E5D0000}"/>
    <cellStyle name="Vsota 2 4 5 2 4" xfId="18948" xr:uid="{00000000-0005-0000-0000-00002F5D0000}"/>
    <cellStyle name="Vsota 2 4 5 2 5" xfId="27983" xr:uid="{FA3098E1-5431-43BA-ADA5-62CA6FCE283C}"/>
    <cellStyle name="Vsota 2 4 5 2 6" xfId="34153" xr:uid="{5DBB5CAF-10E4-4127-B2F3-1985AA6319A8}"/>
    <cellStyle name="Vsota 2 4 5 2 7" xfId="32223" xr:uid="{C0F7BE58-0E48-49FC-BA94-B024FC2F5586}"/>
    <cellStyle name="Vsota 2 4 5 2 8" xfId="37655" xr:uid="{1E7F881A-0389-4A08-BD85-4BF01D68C21C}"/>
    <cellStyle name="Vsota 2 4 5 2 9" xfId="37538" xr:uid="{61325EE1-EED8-467F-AB8C-513178CCE4A8}"/>
    <cellStyle name="Vsota 2 4 5 3" xfId="12177" xr:uid="{00000000-0005-0000-0000-0000305D0000}"/>
    <cellStyle name="Vsota 2 4 5 3 2" xfId="21281" xr:uid="{00000000-0005-0000-0000-0000315D0000}"/>
    <cellStyle name="Vsota 2 4 5 4" xfId="6946" xr:uid="{00000000-0005-0000-0000-0000325D0000}"/>
    <cellStyle name="Vsota 2 4 5 5" xfId="16050" xr:uid="{00000000-0005-0000-0000-0000335D0000}"/>
    <cellStyle name="Vsota 2 4 5 6" xfId="25195" xr:uid="{FB22C6AB-CA21-403F-A16E-C0EAF9EE2CBF}"/>
    <cellStyle name="Vsota 2 4 5 7" xfId="31688" xr:uid="{995B8FC8-E854-4C83-9AD0-B19B39CB80F1}"/>
    <cellStyle name="Vsota 2 4 5 8" xfId="38781" xr:uid="{27C16D0E-DBD0-473A-A450-1D5AF7013506}"/>
    <cellStyle name="Vsota 2 4 5 9" xfId="31988" xr:uid="{E2A5056F-B2BC-4A2A-9589-5AC33CED1178}"/>
    <cellStyle name="Vsota 2 4 6" xfId="2263" xr:uid="{00000000-0005-0000-0000-0000345D0000}"/>
    <cellStyle name="Vsota 2 4 6 10" xfId="40995" xr:uid="{BAA71918-C155-4EA7-B44C-FF316877D96C}"/>
    <cellStyle name="Vsota 2 4 6 11" xfId="39524" xr:uid="{DA807918-6889-4638-9973-C0DA1F34C95E}"/>
    <cellStyle name="Vsota 2 4 6 12" xfId="44397" xr:uid="{DA16A543-98C9-443F-9DE7-4495D39FCC98}"/>
    <cellStyle name="Vsota 2 4 6 13" xfId="51017" xr:uid="{CD4E7AE2-8D84-44BC-862B-00D803D1C7A3}"/>
    <cellStyle name="Vsota 2 4 6 2" xfId="5162" xr:uid="{00000000-0005-0000-0000-0000355D0000}"/>
    <cellStyle name="Vsota 2 4 6 2 10" xfId="32143" xr:uid="{5320E79C-3AA1-4AE6-8531-B31DD01582D9}"/>
    <cellStyle name="Vsota 2 4 6 2 11" xfId="47244" xr:uid="{06B2B1D6-6E28-4537-A817-584C5BE3C67A}"/>
    <cellStyle name="Vsota 2 4 6 2 12" xfId="53864" xr:uid="{C7F977E1-5F8C-44F3-88E0-A422A347A971}"/>
    <cellStyle name="Vsota 2 4 6 2 2" xfId="14022" xr:uid="{00000000-0005-0000-0000-0000365D0000}"/>
    <cellStyle name="Vsota 2 4 6 2 2 2" xfId="23126" xr:uid="{00000000-0005-0000-0000-0000375D0000}"/>
    <cellStyle name="Vsota 2 4 6 2 3" xfId="10959" xr:uid="{00000000-0005-0000-0000-0000385D0000}"/>
    <cellStyle name="Vsota 2 4 6 2 4" xfId="20063" xr:uid="{00000000-0005-0000-0000-0000395D0000}"/>
    <cellStyle name="Vsota 2 4 6 2 5" xfId="29159" xr:uid="{312452B7-D62C-4D37-A591-BB8F8BD6554A}"/>
    <cellStyle name="Vsota 2 4 6 2 6" xfId="35173" xr:uid="{E1157D2C-C509-40FB-BCA0-564F461DE189}"/>
    <cellStyle name="Vsota 2 4 6 2 7" xfId="39227" xr:uid="{9A2EEADE-568D-4098-ADBF-B69BFF2BF9A3}"/>
    <cellStyle name="Vsota 2 4 6 2 8" xfId="39630" xr:uid="{21B45031-118B-4A34-9D57-46BB615DDF3D}"/>
    <cellStyle name="Vsota 2 4 6 2 9" xfId="41224" xr:uid="{E5827296-2ABF-4FE6-A658-BB58C518CFBF}"/>
    <cellStyle name="Vsota 2 4 6 3" xfId="12462" xr:uid="{00000000-0005-0000-0000-00003A5D0000}"/>
    <cellStyle name="Vsota 2 4 6 3 2" xfId="21566" xr:uid="{00000000-0005-0000-0000-00003B5D0000}"/>
    <cellStyle name="Vsota 2 4 6 4" xfId="8061" xr:uid="{00000000-0005-0000-0000-00003C5D0000}"/>
    <cellStyle name="Vsota 2 4 6 5" xfId="17165" xr:uid="{00000000-0005-0000-0000-00003D5D0000}"/>
    <cellStyle name="Vsota 2 4 6 6" xfId="26312" xr:uid="{5CFA763D-E873-46EA-9E51-A25FFF1AFFD2}"/>
    <cellStyle name="Vsota 2 4 6 7" xfId="32599" xr:uid="{DD817901-60AA-4280-8D79-62EFA3495DF6}"/>
    <cellStyle name="Vsota 2 4 6 8" xfId="36957" xr:uid="{3B2343DB-EAC3-469C-BDC0-4A4BA4258B08}"/>
    <cellStyle name="Vsota 2 4 6 9" xfId="40685" xr:uid="{359628B5-D89F-4F9E-B5D2-4F4F4B66D281}"/>
    <cellStyle name="Vsota 2 4 7" xfId="2408" xr:uid="{00000000-0005-0000-0000-00003E5D0000}"/>
    <cellStyle name="Vsota 2 4 7 10" xfId="41407" xr:uid="{2730340F-76FB-44B2-BE40-5E5FDCF546B0}"/>
    <cellStyle name="Vsota 2 4 7 11" xfId="41362" xr:uid="{2453B516-D2C8-402C-89F0-F033582E8808}"/>
    <cellStyle name="Vsota 2 4 7 12" xfId="44542" xr:uid="{06EA4493-CF3D-4402-8700-E56496330B90}"/>
    <cellStyle name="Vsota 2 4 7 13" xfId="51162" xr:uid="{5228E766-9941-4A40-AE0E-5F4961229C85}"/>
    <cellStyle name="Vsota 2 4 7 2" xfId="5307" xr:uid="{00000000-0005-0000-0000-00003F5D0000}"/>
    <cellStyle name="Vsota 2 4 7 2 2" xfId="14167" xr:uid="{00000000-0005-0000-0000-0000405D0000}"/>
    <cellStyle name="Vsota 2 4 7 2 2 2" xfId="23271" xr:uid="{00000000-0005-0000-0000-0000415D0000}"/>
    <cellStyle name="Vsota 2 4 7 2 3" xfId="11104" xr:uid="{00000000-0005-0000-0000-0000425D0000}"/>
    <cellStyle name="Vsota 2 4 7 2 4" xfId="20208" xr:uid="{00000000-0005-0000-0000-0000435D0000}"/>
    <cellStyle name="Vsota 2 4 7 3" xfId="12607" xr:uid="{00000000-0005-0000-0000-0000445D0000}"/>
    <cellStyle name="Vsota 2 4 7 3 2" xfId="21711" xr:uid="{00000000-0005-0000-0000-0000455D0000}"/>
    <cellStyle name="Vsota 2 4 7 4" xfId="8206" xr:uid="{00000000-0005-0000-0000-0000465D0000}"/>
    <cellStyle name="Vsota 2 4 7 5" xfId="17310" xr:uid="{00000000-0005-0000-0000-0000475D0000}"/>
    <cellStyle name="Vsota 2 4 7 6" xfId="26457" xr:uid="{7BD85351-EA69-4301-8A64-CB13784C5358}"/>
    <cellStyle name="Vsota 2 4 7 7" xfId="32744" xr:uid="{721EB1E3-476F-48F2-A0B3-9711A5BA97BE}"/>
    <cellStyle name="Vsota 2 4 7 8" xfId="32379" xr:uid="{B0A3D2B3-9BB8-4783-9E83-FE2BAF993066}"/>
    <cellStyle name="Vsota 2 4 7 9" xfId="36430" xr:uid="{BA172E6A-E617-4632-AE08-CDAF8D150600}"/>
    <cellStyle name="Vsota 2 4 8" xfId="3017" xr:uid="{00000000-0005-0000-0000-0000485D0000}"/>
    <cellStyle name="Vsota 2 4 8 10" xfId="39271" xr:uid="{AE7DA933-26EA-4D29-8643-E2D42FCAA640}"/>
    <cellStyle name="Vsota 2 4 8 11" xfId="41506" xr:uid="{711E98AC-0F75-47E2-8989-BB438CAA2357}"/>
    <cellStyle name="Vsota 2 4 8 12" xfId="45151" xr:uid="{A40912C9-2B13-47FE-BCEF-C629AB497613}"/>
    <cellStyle name="Vsota 2 4 8 13" xfId="51771" xr:uid="{A3687BC7-4924-4E12-A6C5-4549AEB5123A}"/>
    <cellStyle name="Vsota 2 4 8 2" xfId="5916" xr:uid="{00000000-0005-0000-0000-0000495D0000}"/>
    <cellStyle name="Vsota 2 4 8 2 2" xfId="14776" xr:uid="{00000000-0005-0000-0000-00004A5D0000}"/>
    <cellStyle name="Vsota 2 4 8 2 2 2" xfId="23880" xr:uid="{00000000-0005-0000-0000-00004B5D0000}"/>
    <cellStyle name="Vsota 2 4 8 2 3" xfId="11713" xr:uid="{00000000-0005-0000-0000-00004C5D0000}"/>
    <cellStyle name="Vsota 2 4 8 2 4" xfId="20817" xr:uid="{00000000-0005-0000-0000-00004D5D0000}"/>
    <cellStyle name="Vsota 2 4 8 3" xfId="13216" xr:uid="{00000000-0005-0000-0000-00004E5D0000}"/>
    <cellStyle name="Vsota 2 4 8 3 2" xfId="22320" xr:uid="{00000000-0005-0000-0000-00004F5D0000}"/>
    <cellStyle name="Vsota 2 4 8 4" xfId="8815" xr:uid="{00000000-0005-0000-0000-0000505D0000}"/>
    <cellStyle name="Vsota 2 4 8 5" xfId="17919" xr:uid="{00000000-0005-0000-0000-0000515D0000}"/>
    <cellStyle name="Vsota 2 4 8 6" xfId="27066" xr:uid="{CBC26E30-B3FA-4D13-AFD2-36A176091030}"/>
    <cellStyle name="Vsota 2 4 8 7" xfId="33353" xr:uid="{F70E5F71-0DDB-4331-AF31-0F5743AD610F}"/>
    <cellStyle name="Vsota 2 4 8 8" xfId="39030" xr:uid="{98928D15-56BC-4B70-8A30-1E8ED143644D}"/>
    <cellStyle name="Vsota 2 4 8 9" xfId="40208" xr:uid="{71BD6439-6DE1-44CB-8BBD-9179F0AD217C}"/>
    <cellStyle name="Vsota 2 4 9" xfId="3477" xr:uid="{00000000-0005-0000-0000-0000525D0000}"/>
    <cellStyle name="Vsota 2 4 9 10" xfId="42015" xr:uid="{A5A2E87C-C7D1-4DBE-AAD9-44B79FE69EAE}"/>
    <cellStyle name="Vsota 2 4 9 11" xfId="45610" xr:uid="{4B6B3698-8DBC-4D7B-ADF8-00169632BFA3}"/>
    <cellStyle name="Vsota 2 4 9 12" xfId="52230" xr:uid="{CB9CA609-41A5-453B-A7D9-ECB16A2B344C}"/>
    <cellStyle name="Vsota 2 4 9 2" xfId="13501" xr:uid="{00000000-0005-0000-0000-0000535D0000}"/>
    <cellStyle name="Vsota 2 4 9 2 2" xfId="22605" xr:uid="{00000000-0005-0000-0000-0000545D0000}"/>
    <cellStyle name="Vsota 2 4 9 3" xfId="9274" xr:uid="{00000000-0005-0000-0000-0000555D0000}"/>
    <cellStyle name="Vsota 2 4 9 4" xfId="18378" xr:uid="{00000000-0005-0000-0000-0000565D0000}"/>
    <cellStyle name="Vsota 2 4 9 5" xfId="27525" xr:uid="{7FC5942C-FE0C-4504-B121-C5F009B298A2}"/>
    <cellStyle name="Vsota 2 4 9 6" xfId="33772" xr:uid="{A901EE69-04B3-4937-B9B0-52E978DFBC17}"/>
    <cellStyle name="Vsota 2 4 9 7" xfId="24272" xr:uid="{88157438-4B46-472D-8B0E-8C575392D93F}"/>
    <cellStyle name="Vsota 2 4 9 8" xfId="40753" xr:uid="{3879CD7A-FB74-4318-9A76-BD4F15575C2A}"/>
    <cellStyle name="Vsota 2 4 9 9" xfId="41767" xr:uid="{3748D3EA-453E-4F5D-B8C5-6019075DC066}"/>
    <cellStyle name="Vsota 2 5" xfId="1357" xr:uid="{00000000-0005-0000-0000-0000575D0000}"/>
    <cellStyle name="Vsota 2 5 10" xfId="7159" xr:uid="{00000000-0005-0000-0000-0000585D0000}"/>
    <cellStyle name="Vsota 2 5 11" xfId="16263" xr:uid="{00000000-0005-0000-0000-0000595D0000}"/>
    <cellStyle name="Vsota 2 5 12" xfId="25408" xr:uid="{B9B503B8-A77F-445B-98B2-3C063ADEF4CA}"/>
    <cellStyle name="Vsota 2 5 13" xfId="31854" xr:uid="{51BA956D-0DE2-43A0-865B-C07F50B359CC}"/>
    <cellStyle name="Vsota 2 5 14" xfId="31064" xr:uid="{362CCD41-3F2D-47E8-B91F-436A9916EFF4}"/>
    <cellStyle name="Vsota 2 5 15" xfId="40758" xr:uid="{843CB10A-C43B-4311-A6C9-C50A2D10593C}"/>
    <cellStyle name="Vsota 2 5 16" xfId="41516" xr:uid="{F439B8F7-0A8F-4873-9C78-E7E5E27BADDA}"/>
    <cellStyle name="Vsota 2 5 17" xfId="42263" xr:uid="{1CF17891-4034-47CB-8D97-A0939F76BAC4}"/>
    <cellStyle name="Vsota 2 5 18" xfId="43495" xr:uid="{3A5E99E5-C93B-4CA7-A1F7-B53C607CCDEA}"/>
    <cellStyle name="Vsota 2 5 19" xfId="50115" xr:uid="{59602A75-A8F0-46D4-98B4-DA3E4F2DCBE4}"/>
    <cellStyle name="Vsota 2 5 2" xfId="2412" xr:uid="{00000000-0005-0000-0000-00005A5D0000}"/>
    <cellStyle name="Vsota 2 5 2 10" xfId="41980" xr:uid="{0FA0692C-6825-4448-9592-361E9701C57F}"/>
    <cellStyle name="Vsota 2 5 2 11" xfId="36747" xr:uid="{54E1AFA4-38D5-425D-99B6-F35FB7B7512B}"/>
    <cellStyle name="Vsota 2 5 2 12" xfId="44546" xr:uid="{DD52A7B2-77A8-4BCD-99E4-CBD62C0AE79A}"/>
    <cellStyle name="Vsota 2 5 2 13" xfId="51166" xr:uid="{63E9E0D5-EC04-4C76-A2B5-3CAB1C352A18}"/>
    <cellStyle name="Vsota 2 5 2 2" xfId="5311" xr:uid="{00000000-0005-0000-0000-00005B5D0000}"/>
    <cellStyle name="Vsota 2 5 2 2 10" xfId="34825" xr:uid="{70A32465-D213-485A-A7F6-961366D83996}"/>
    <cellStyle name="Vsota 2 5 2 2 11" xfId="47777" xr:uid="{37A6B037-B696-4CAE-90A2-BFBCF24EDA54}"/>
    <cellStyle name="Vsota 2 5 2 2 12" xfId="54397" xr:uid="{69109FE4-E04D-4D10-B04E-982D73B182CC}"/>
    <cellStyle name="Vsota 2 5 2 2 2" xfId="14171" xr:uid="{00000000-0005-0000-0000-00005C5D0000}"/>
    <cellStyle name="Vsota 2 5 2 2 2 2" xfId="23275" xr:uid="{00000000-0005-0000-0000-00005D5D0000}"/>
    <cellStyle name="Vsota 2 5 2 2 3" xfId="11108" xr:uid="{00000000-0005-0000-0000-00005E5D0000}"/>
    <cellStyle name="Vsota 2 5 2 2 4" xfId="20212" xr:uid="{00000000-0005-0000-0000-00005F5D0000}"/>
    <cellStyle name="Vsota 2 5 2 2 5" xfId="29692" xr:uid="{2AD286F9-AA70-4885-86F6-8C08E4268AB4}"/>
    <cellStyle name="Vsota 2 5 2 2 6" xfId="35706" xr:uid="{82E35CAC-E2E6-4EF3-B1EA-1E952F942604}"/>
    <cellStyle name="Vsota 2 5 2 2 7" xfId="36627" xr:uid="{BF84A428-9FBE-40B4-B2BE-301BC2AC6A47}"/>
    <cellStyle name="Vsota 2 5 2 2 8" xfId="36535" xr:uid="{CE57F134-C313-4310-92B2-D7F7A6963355}"/>
    <cellStyle name="Vsota 2 5 2 2 9" xfId="41618" xr:uid="{13E25113-C083-41B2-AB95-548A905CBBBF}"/>
    <cellStyle name="Vsota 2 5 2 3" xfId="12611" xr:uid="{00000000-0005-0000-0000-0000605D0000}"/>
    <cellStyle name="Vsota 2 5 2 3 10" xfId="53826" xr:uid="{8CD30F38-4B69-44A5-94D7-B86D8F241849}"/>
    <cellStyle name="Vsota 2 5 2 3 2" xfId="21715" xr:uid="{00000000-0005-0000-0000-0000615D0000}"/>
    <cellStyle name="Vsota 2 5 2 3 3" xfId="29121" xr:uid="{E149D993-574A-4D67-A665-419CB81F32D3}"/>
    <cellStyle name="Vsota 2 5 2 3 4" xfId="35135" xr:uid="{DBBFA755-7953-43E5-8D41-A2C202BB1720}"/>
    <cellStyle name="Vsota 2 5 2 3 5" xfId="36172" xr:uid="{02E1588F-18DA-4157-8DC3-CA91D3997392}"/>
    <cellStyle name="Vsota 2 5 2 3 6" xfId="38069" xr:uid="{11ECAD9D-5230-4EE8-B0AB-31736D7336B2}"/>
    <cellStyle name="Vsota 2 5 2 3 7" xfId="33731" xr:uid="{14A7CDFA-BDAB-4AD8-9C6D-9B4927A74F27}"/>
    <cellStyle name="Vsota 2 5 2 3 8" xfId="42259" xr:uid="{E88650E6-032E-448B-9B05-899F1259A4FD}"/>
    <cellStyle name="Vsota 2 5 2 3 9" xfId="47206" xr:uid="{0E62DD47-77D2-46C9-819B-6787F48A76D3}"/>
    <cellStyle name="Vsota 2 5 2 4" xfId="8210" xr:uid="{00000000-0005-0000-0000-0000625D0000}"/>
    <cellStyle name="Vsota 2 5 2 4 2" xfId="29041" xr:uid="{969974DE-BA6D-4FDC-8D43-B13093BFBE5F}"/>
    <cellStyle name="Vsota 2 5 2 4 3" xfId="35055" xr:uid="{35B7F65E-DCEF-4752-B62D-8CC4D2947DE0}"/>
    <cellStyle name="Vsota 2 5 2 4 4" xfId="37846" xr:uid="{7FEBD62C-E33E-4852-8446-A6DF560086CA}"/>
    <cellStyle name="Vsota 2 5 2 4 5" xfId="39972" xr:uid="{29004BC3-9731-446E-8462-96E45F696AF9}"/>
    <cellStyle name="Vsota 2 5 2 4 6" xfId="41701" xr:uid="{1DA686DB-F443-4FFD-B989-176CEE4815FC}"/>
    <cellStyle name="Vsota 2 5 2 4 7" xfId="40750" xr:uid="{D36C4D4D-103C-4E26-BD07-AF2938F057D4}"/>
    <cellStyle name="Vsota 2 5 2 4 8" xfId="47126" xr:uid="{D3E66F61-DBA5-4973-B08C-A99C65424DF5}"/>
    <cellStyle name="Vsota 2 5 2 4 9" xfId="53746" xr:uid="{3EF12F29-49E9-4F0B-9C50-F86A97B55DFC}"/>
    <cellStyle name="Vsota 2 5 2 5" xfId="17314" xr:uid="{00000000-0005-0000-0000-0000635D0000}"/>
    <cellStyle name="Vsota 2 5 2 6" xfId="26461" xr:uid="{26DFB908-FDB5-4CAC-8668-4EBDF98A3B69}"/>
    <cellStyle name="Vsota 2 5 2 7" xfId="32748" xr:uid="{31A5B086-22C4-4238-95B1-D291220A7166}"/>
    <cellStyle name="Vsota 2 5 2 8" xfId="24219" xr:uid="{FCC3154D-E88C-47FF-A663-E6BEA24AEE5D}"/>
    <cellStyle name="Vsota 2 5 2 9" xfId="38951" xr:uid="{F2D546D5-06EA-49B6-8956-21BDA1D8BDCD}"/>
    <cellStyle name="Vsota 2 5 3" xfId="2185" xr:uid="{00000000-0005-0000-0000-0000645D0000}"/>
    <cellStyle name="Vsota 2 5 3 10" xfId="31081" xr:uid="{14D12DBF-977C-435E-BB25-DA5D56B92521}"/>
    <cellStyle name="Vsota 2 5 3 11" xfId="41789" xr:uid="{2949869E-7DC1-464B-8D4E-B50BEAA36105}"/>
    <cellStyle name="Vsota 2 5 3 12" xfId="44319" xr:uid="{7B340671-C0E1-4FA9-A1DA-D343FD8287AC}"/>
    <cellStyle name="Vsota 2 5 3 13" xfId="50939" xr:uid="{A0BA25C4-FF6C-47EB-81AA-2BA035AFE2D6}"/>
    <cellStyle name="Vsota 2 5 3 2" xfId="5084" xr:uid="{00000000-0005-0000-0000-0000655D0000}"/>
    <cellStyle name="Vsota 2 5 3 2 10" xfId="40084" xr:uid="{5DF57DF2-2073-4408-9CDE-F231F4968901}"/>
    <cellStyle name="Vsota 2 5 3 2 11" xfId="47402" xr:uid="{7E75D029-48CA-4092-A9DA-DD4B588CB536}"/>
    <cellStyle name="Vsota 2 5 3 2 12" xfId="54022" xr:uid="{2CA4366E-B352-412C-A80B-DDDAD9B8CAFD}"/>
    <cellStyle name="Vsota 2 5 3 2 2" xfId="13944" xr:uid="{00000000-0005-0000-0000-0000665D0000}"/>
    <cellStyle name="Vsota 2 5 3 2 2 2" xfId="23048" xr:uid="{00000000-0005-0000-0000-0000675D0000}"/>
    <cellStyle name="Vsota 2 5 3 2 3" xfId="10881" xr:uid="{00000000-0005-0000-0000-0000685D0000}"/>
    <cellStyle name="Vsota 2 5 3 2 4" xfId="19985" xr:uid="{00000000-0005-0000-0000-0000695D0000}"/>
    <cellStyle name="Vsota 2 5 3 2 5" xfId="29317" xr:uid="{ABED2F24-D835-4BDB-A70B-4DF4C4B4B5BD}"/>
    <cellStyle name="Vsota 2 5 3 2 6" xfId="35331" xr:uid="{44D281C6-4F56-40BE-A87E-8DA54DDA0D01}"/>
    <cellStyle name="Vsota 2 5 3 2 7" xfId="37765" xr:uid="{7D2BE471-2946-4B5D-9F91-C656978970DB}"/>
    <cellStyle name="Vsota 2 5 3 2 8" xfId="39533" xr:uid="{278F67DD-26C0-49B6-8665-C5DACF60E9FC}"/>
    <cellStyle name="Vsota 2 5 3 2 9" xfId="32341" xr:uid="{B337B4E3-EB37-4D1B-9CE6-0B463B431FE3}"/>
    <cellStyle name="Vsota 2 5 3 3" xfId="12384" xr:uid="{00000000-0005-0000-0000-00006A5D0000}"/>
    <cellStyle name="Vsota 2 5 3 3 10" xfId="54523" xr:uid="{29C57A86-94E5-473F-9EC8-F2F6C37F3776}"/>
    <cellStyle name="Vsota 2 5 3 3 2" xfId="21488" xr:uid="{00000000-0005-0000-0000-00006B5D0000}"/>
    <cellStyle name="Vsota 2 5 3 3 3" xfId="29818" xr:uid="{7007D4EB-13F1-49B6-A836-12AA812C658E}"/>
    <cellStyle name="Vsota 2 5 3 3 4" xfId="35832" xr:uid="{C6049472-9F14-4DF8-BD7B-D97505AA9E52}"/>
    <cellStyle name="Vsota 2 5 3 3 5" xfId="37627" xr:uid="{233D8D92-7A7E-4D6C-9BFE-9E2224EFCCAF}"/>
    <cellStyle name="Vsota 2 5 3 3 6" xfId="36506" xr:uid="{18E3ABE2-A110-4072-BDC1-AF52FA731D47}"/>
    <cellStyle name="Vsota 2 5 3 3 7" xfId="41160" xr:uid="{300CB5AC-4356-435A-A75D-D28499A61D2E}"/>
    <cellStyle name="Vsota 2 5 3 3 8" xfId="41136" xr:uid="{3229958E-A170-4169-8C76-BC4E029CF6EF}"/>
    <cellStyle name="Vsota 2 5 3 3 9" xfId="47903" xr:uid="{EF72B57A-BC55-4316-9D6B-08C1838DB923}"/>
    <cellStyle name="Vsota 2 5 3 4" xfId="7983" xr:uid="{00000000-0005-0000-0000-00006C5D0000}"/>
    <cellStyle name="Vsota 2 5 3 4 2" xfId="28414" xr:uid="{9DADD7D3-358B-4AC4-97C3-28BB31D69473}"/>
    <cellStyle name="Vsota 2 5 3 4 3" xfId="34509" xr:uid="{750BA59F-4FE4-4335-8C7F-A1497FD6DE87}"/>
    <cellStyle name="Vsota 2 5 3 4 4" xfId="32428" xr:uid="{0F690EB1-BE7B-4523-B0AC-9951343C55AF}"/>
    <cellStyle name="Vsota 2 5 3 4 5" xfId="38141" xr:uid="{DCC461F6-3FC6-40F9-90B4-15A241DF10D6}"/>
    <cellStyle name="Vsota 2 5 3 4 6" xfId="38268" xr:uid="{27909EB1-E718-4194-A0E7-63C94E37AAC6}"/>
    <cellStyle name="Vsota 2 5 3 4 7" xfId="40729" xr:uid="{25F5590A-E74D-4819-A9D8-B8C1942D6117}"/>
    <cellStyle name="Vsota 2 5 3 4 8" xfId="46499" xr:uid="{EB443756-810F-4A32-9EB9-71CB9970BF84}"/>
    <cellStyle name="Vsota 2 5 3 4 9" xfId="53119" xr:uid="{42173B4A-E54C-4A12-840D-74EC59E328BB}"/>
    <cellStyle name="Vsota 2 5 3 5" xfId="17087" xr:uid="{00000000-0005-0000-0000-00006D5D0000}"/>
    <cellStyle name="Vsota 2 5 3 6" xfId="26234" xr:uid="{E0ED9BC8-00A3-491B-AC4E-376F831D411F}"/>
    <cellStyle name="Vsota 2 5 3 7" xfId="32521" xr:uid="{1D3CFC2B-9809-4863-A0B9-9A537C629C42}"/>
    <cellStyle name="Vsota 2 5 3 8" xfId="36730" xr:uid="{BDFE47B8-DDA5-4514-89F2-A8A465D00D5B}"/>
    <cellStyle name="Vsota 2 5 3 9" xfId="40552" xr:uid="{2D522167-6FB2-4626-B463-A74EE876BA20}"/>
    <cellStyle name="Vsota 2 5 4" xfId="2798" xr:uid="{00000000-0005-0000-0000-00006E5D0000}"/>
    <cellStyle name="Vsota 2 5 4 10" xfId="41639" xr:uid="{FA8441DF-FA1E-4CE7-AC10-7AF658726A00}"/>
    <cellStyle name="Vsota 2 5 4 11" xfId="38322" xr:uid="{D75A8FF9-C866-4B1D-BBDE-1F4C105C4ABA}"/>
    <cellStyle name="Vsota 2 5 4 12" xfId="44932" xr:uid="{C0C85461-7895-4E24-977F-B0FD440DB75C}"/>
    <cellStyle name="Vsota 2 5 4 13" xfId="51552" xr:uid="{08464F7E-9C71-49C6-8665-F7A7D485F988}"/>
    <cellStyle name="Vsota 2 5 4 2" xfId="5697" xr:uid="{00000000-0005-0000-0000-00006F5D0000}"/>
    <cellStyle name="Vsota 2 5 4 2 10" xfId="39750" xr:uid="{A035604E-72B0-48BF-B3C0-0EC0629B1664}"/>
    <cellStyle name="Vsota 2 5 4 2 11" xfId="47570" xr:uid="{23EBA13A-F363-42CF-BFB5-5813BDE27694}"/>
    <cellStyle name="Vsota 2 5 4 2 12" xfId="54190" xr:uid="{8AE71F3D-A010-4DA8-9A7E-B83318D378F2}"/>
    <cellStyle name="Vsota 2 5 4 2 2" xfId="14557" xr:uid="{00000000-0005-0000-0000-0000705D0000}"/>
    <cellStyle name="Vsota 2 5 4 2 2 2" xfId="23661" xr:uid="{00000000-0005-0000-0000-0000715D0000}"/>
    <cellStyle name="Vsota 2 5 4 2 3" xfId="11494" xr:uid="{00000000-0005-0000-0000-0000725D0000}"/>
    <cellStyle name="Vsota 2 5 4 2 4" xfId="20598" xr:uid="{00000000-0005-0000-0000-0000735D0000}"/>
    <cellStyle name="Vsota 2 5 4 2 5" xfId="29485" xr:uid="{00204562-AFE1-4983-8D20-14E1D612C35F}"/>
    <cellStyle name="Vsota 2 5 4 2 6" xfId="35499" xr:uid="{55E913D8-CAAF-47A4-AEF9-0F112B20C995}"/>
    <cellStyle name="Vsota 2 5 4 2 7" xfId="31258" xr:uid="{845A802E-2BCA-41BE-BE01-9B6140CE4B03}"/>
    <cellStyle name="Vsota 2 5 4 2 8" xfId="39844" xr:uid="{ABF611D0-A4CE-4870-9EAF-FC2AAFD0CEA8}"/>
    <cellStyle name="Vsota 2 5 4 2 9" xfId="31296" xr:uid="{D8C3521F-0200-4B36-BF60-96E47B220638}"/>
    <cellStyle name="Vsota 2 5 4 3" xfId="12997" xr:uid="{00000000-0005-0000-0000-0000745D0000}"/>
    <cellStyle name="Vsota 2 5 4 3 2" xfId="22101" xr:uid="{00000000-0005-0000-0000-0000755D0000}"/>
    <cellStyle name="Vsota 2 5 4 4" xfId="8596" xr:uid="{00000000-0005-0000-0000-0000765D0000}"/>
    <cellStyle name="Vsota 2 5 4 5" xfId="17700" xr:uid="{00000000-0005-0000-0000-0000775D0000}"/>
    <cellStyle name="Vsota 2 5 4 6" xfId="26847" xr:uid="{B74063F9-2F11-4A81-A644-08AB26074BE2}"/>
    <cellStyle name="Vsota 2 5 4 7" xfId="33134" xr:uid="{272BDD02-A3E7-4B80-8899-1459B83F6E57}"/>
    <cellStyle name="Vsota 2 5 4 8" xfId="36015" xr:uid="{130C49FA-0327-49A0-A674-1B9591146496}"/>
    <cellStyle name="Vsota 2 5 4 9" xfId="40730" xr:uid="{DAE8F2E1-0DCA-43B1-BF7F-37E5964BC100}"/>
    <cellStyle name="Vsota 2 5 5" xfId="2276" xr:uid="{00000000-0005-0000-0000-0000785D0000}"/>
    <cellStyle name="Vsota 2 5 5 10" xfId="41554" xr:uid="{B7EEC1F0-9FFC-4088-9A4A-6275454F2405}"/>
    <cellStyle name="Vsota 2 5 5 11" xfId="38874" xr:uid="{5438A1EB-79FE-425D-94EB-14182C2027BD}"/>
    <cellStyle name="Vsota 2 5 5 12" xfId="44410" xr:uid="{792CD95B-527A-41D3-9399-88A1A2D5E67B}"/>
    <cellStyle name="Vsota 2 5 5 13" xfId="51030" xr:uid="{8156D0FF-573B-4AF4-AB1E-803C9CDBDD56}"/>
    <cellStyle name="Vsota 2 5 5 2" xfId="5175" xr:uid="{00000000-0005-0000-0000-0000795D0000}"/>
    <cellStyle name="Vsota 2 5 5 2 10" xfId="40339" xr:uid="{FEAF0744-6A8F-4DE9-B0F7-E722AD16B28E}"/>
    <cellStyle name="Vsota 2 5 5 2 11" xfId="47948" xr:uid="{4C8B0075-84CB-45CC-BA4A-E2ADE11F0619}"/>
    <cellStyle name="Vsota 2 5 5 2 12" xfId="54568" xr:uid="{B78B4264-0114-4938-AF1A-E9C19E5E8065}"/>
    <cellStyle name="Vsota 2 5 5 2 2" xfId="14035" xr:uid="{00000000-0005-0000-0000-00007A5D0000}"/>
    <cellStyle name="Vsota 2 5 5 2 2 2" xfId="23139" xr:uid="{00000000-0005-0000-0000-00007B5D0000}"/>
    <cellStyle name="Vsota 2 5 5 2 3" xfId="10972" xr:uid="{00000000-0005-0000-0000-00007C5D0000}"/>
    <cellStyle name="Vsota 2 5 5 2 4" xfId="20076" xr:uid="{00000000-0005-0000-0000-00007D5D0000}"/>
    <cellStyle name="Vsota 2 5 5 2 5" xfId="29863" xr:uid="{4C3738A9-BB5D-4F2F-AE0C-F3AB591C53FB}"/>
    <cellStyle name="Vsota 2 5 5 2 6" xfId="35877" xr:uid="{307106CC-05F7-4FBB-B4E5-3877FDFBAC01}"/>
    <cellStyle name="Vsota 2 5 5 2 7" xfId="33641" xr:uid="{D42CAF1D-7A9D-4B7A-BF84-B8A7997B1F5D}"/>
    <cellStyle name="Vsota 2 5 5 2 8" xfId="31917" xr:uid="{EB201F26-B239-4EA7-B5DF-A110045A3FD6}"/>
    <cellStyle name="Vsota 2 5 5 2 9" xfId="36400" xr:uid="{793A774A-1485-4882-A491-10FDD96B35F3}"/>
    <cellStyle name="Vsota 2 5 5 3" xfId="12475" xr:uid="{00000000-0005-0000-0000-00007E5D0000}"/>
    <cellStyle name="Vsota 2 5 5 3 2" xfId="21579" xr:uid="{00000000-0005-0000-0000-00007F5D0000}"/>
    <cellStyle name="Vsota 2 5 5 4" xfId="8074" xr:uid="{00000000-0005-0000-0000-0000805D0000}"/>
    <cellStyle name="Vsota 2 5 5 5" xfId="17178" xr:uid="{00000000-0005-0000-0000-0000815D0000}"/>
    <cellStyle name="Vsota 2 5 5 6" xfId="26325" xr:uid="{4CAC2131-849A-4179-A4CB-897A5CB0DE43}"/>
    <cellStyle name="Vsota 2 5 5 7" xfId="32612" xr:uid="{F0655B16-9DE2-49C8-87DE-E8D8E8979EE7}"/>
    <cellStyle name="Vsota 2 5 5 8" xfId="32139" xr:uid="{A350361D-1048-4485-BDC7-DA1FCB633A29}"/>
    <cellStyle name="Vsota 2 5 5 9" xfId="36894" xr:uid="{87A725B0-34CF-4B09-91D2-866C285253E4}"/>
    <cellStyle name="Vsota 2 5 6" xfId="2515" xr:uid="{00000000-0005-0000-0000-0000825D0000}"/>
    <cellStyle name="Vsota 2 5 6 10" xfId="39796" xr:uid="{19D61090-0D20-4000-974A-0994041279D2}"/>
    <cellStyle name="Vsota 2 5 6 11" xfId="39919" xr:uid="{606DD5DF-5B26-4822-90C0-A4310491C265}"/>
    <cellStyle name="Vsota 2 5 6 12" xfId="44649" xr:uid="{B1F18858-96A2-426D-8F5C-C02B1337A2B6}"/>
    <cellStyle name="Vsota 2 5 6 13" xfId="51269" xr:uid="{0382CB33-7796-4011-AF42-50B31DB24C6D}"/>
    <cellStyle name="Vsota 2 5 6 2" xfId="5414" xr:uid="{00000000-0005-0000-0000-0000835D0000}"/>
    <cellStyle name="Vsota 2 5 6 2 2" xfId="14274" xr:uid="{00000000-0005-0000-0000-0000845D0000}"/>
    <cellStyle name="Vsota 2 5 6 2 2 2" xfId="23378" xr:uid="{00000000-0005-0000-0000-0000855D0000}"/>
    <cellStyle name="Vsota 2 5 6 2 3" xfId="11211" xr:uid="{00000000-0005-0000-0000-0000865D0000}"/>
    <cellStyle name="Vsota 2 5 6 2 4" xfId="20315" xr:uid="{00000000-0005-0000-0000-0000875D0000}"/>
    <cellStyle name="Vsota 2 5 6 3" xfId="12714" xr:uid="{00000000-0005-0000-0000-0000885D0000}"/>
    <cellStyle name="Vsota 2 5 6 3 2" xfId="21818" xr:uid="{00000000-0005-0000-0000-0000895D0000}"/>
    <cellStyle name="Vsota 2 5 6 4" xfId="8313" xr:uid="{00000000-0005-0000-0000-00008A5D0000}"/>
    <cellStyle name="Vsota 2 5 6 5" xfId="17417" xr:uid="{00000000-0005-0000-0000-00008B5D0000}"/>
    <cellStyle name="Vsota 2 5 6 6" xfId="26564" xr:uid="{4A2C3C8D-477C-47E5-AABE-8AA23007F88D}"/>
    <cellStyle name="Vsota 2 5 6 7" xfId="32851" xr:uid="{F4E07F22-0FCC-4AEF-8D87-C3A01251B050}"/>
    <cellStyle name="Vsota 2 5 6 8" xfId="32156" xr:uid="{23F68DB4-E187-4804-BF2B-350DE2FEA970}"/>
    <cellStyle name="Vsota 2 5 6 9" xfId="40584" xr:uid="{D1B46332-A3C1-4104-9E9A-79143FE95D7B}"/>
    <cellStyle name="Vsota 2 5 7" xfId="3148" xr:uid="{00000000-0005-0000-0000-00008C5D0000}"/>
    <cellStyle name="Vsota 2 5 7 10" xfId="38137" xr:uid="{045D62D4-BBFD-4636-B9E9-BAF7BC78E291}"/>
    <cellStyle name="Vsota 2 5 7 11" xfId="37575" xr:uid="{291443E4-4E6B-4172-B52C-BC100A988679}"/>
    <cellStyle name="Vsota 2 5 7 12" xfId="45282" xr:uid="{D650DFF2-A806-4580-BDD0-7A118902E4DB}"/>
    <cellStyle name="Vsota 2 5 7 13" xfId="51902" xr:uid="{D17135F0-CD6E-4405-A030-6C183202CC99}"/>
    <cellStyle name="Vsota 2 5 7 2" xfId="6047" xr:uid="{00000000-0005-0000-0000-00008D5D0000}"/>
    <cellStyle name="Vsota 2 5 7 2 2" xfId="14907" xr:uid="{00000000-0005-0000-0000-00008E5D0000}"/>
    <cellStyle name="Vsota 2 5 7 2 2 2" xfId="24011" xr:uid="{00000000-0005-0000-0000-00008F5D0000}"/>
    <cellStyle name="Vsota 2 5 7 2 3" xfId="11844" xr:uid="{00000000-0005-0000-0000-0000905D0000}"/>
    <cellStyle name="Vsota 2 5 7 2 4" xfId="20948" xr:uid="{00000000-0005-0000-0000-0000915D0000}"/>
    <cellStyle name="Vsota 2 5 7 3" xfId="13347" xr:uid="{00000000-0005-0000-0000-0000925D0000}"/>
    <cellStyle name="Vsota 2 5 7 3 2" xfId="22451" xr:uid="{00000000-0005-0000-0000-0000935D0000}"/>
    <cellStyle name="Vsota 2 5 7 4" xfId="8946" xr:uid="{00000000-0005-0000-0000-0000945D0000}"/>
    <cellStyle name="Vsota 2 5 7 5" xfId="18050" xr:uid="{00000000-0005-0000-0000-0000955D0000}"/>
    <cellStyle name="Vsota 2 5 7 6" xfId="27197" xr:uid="{D3DD247A-2968-46CB-8063-031840815601}"/>
    <cellStyle name="Vsota 2 5 7 7" xfId="33484" xr:uid="{EE2B0919-0C79-46E5-866F-A9E5AE40B6F6}"/>
    <cellStyle name="Vsota 2 5 7 8" xfId="33907" xr:uid="{446185C7-A225-4D7A-A256-CB173D9C5A29}"/>
    <cellStyle name="Vsota 2 5 7 9" xfId="40608" xr:uid="{DD115239-41E3-479E-B317-80D209422DE7}"/>
    <cellStyle name="Vsota 2 5 8" xfId="4260" xr:uid="{00000000-0005-0000-0000-0000965D0000}"/>
    <cellStyle name="Vsota 2 5 8 10" xfId="41456" xr:uid="{33A89ECA-6710-48AB-9212-98E822BD91DF}"/>
    <cellStyle name="Vsota 2 5 8 11" xfId="46919" xr:uid="{1432AADD-B22C-4011-B763-61B5FB3C098C}"/>
    <cellStyle name="Vsota 2 5 8 12" xfId="53539" xr:uid="{2FE83448-75E8-499B-9299-C1F2208B8E06}"/>
    <cellStyle name="Vsota 2 5 8 2" xfId="13783" xr:uid="{00000000-0005-0000-0000-0000975D0000}"/>
    <cellStyle name="Vsota 2 5 8 2 2" xfId="22887" xr:uid="{00000000-0005-0000-0000-0000985D0000}"/>
    <cellStyle name="Vsota 2 5 8 3" xfId="10057" xr:uid="{00000000-0005-0000-0000-0000995D0000}"/>
    <cellStyle name="Vsota 2 5 8 4" xfId="19161" xr:uid="{00000000-0005-0000-0000-00009A5D0000}"/>
    <cellStyle name="Vsota 2 5 8 5" xfId="28834" xr:uid="{74FF3322-5D00-4E6B-87BB-58E2D1E1FA6C}"/>
    <cellStyle name="Vsota 2 5 8 6" xfId="34848" xr:uid="{F0542FBE-D63A-45B6-9A0A-9309D987B60C}"/>
    <cellStyle name="Vsota 2 5 8 7" xfId="31949" xr:uid="{010666A7-C839-4201-94F3-6F334669C924}"/>
    <cellStyle name="Vsota 2 5 8 8" xfId="34444" xr:uid="{BF8FDB71-9A40-407F-9B94-DA48E3FB6B7F}"/>
    <cellStyle name="Vsota 2 5 8 9" xfId="31445" xr:uid="{54C6F8B4-89CC-47EF-BC40-F3A7C782E842}"/>
    <cellStyle name="Vsota 2 5 9" xfId="12223" xr:uid="{00000000-0005-0000-0000-00009B5D0000}"/>
    <cellStyle name="Vsota 2 5 9 10" xfId="55002" xr:uid="{5D1E31E0-D087-40AD-8E75-6F5A0AA64006}"/>
    <cellStyle name="Vsota 2 5 9 2" xfId="21327" xr:uid="{00000000-0005-0000-0000-00009C5D0000}"/>
    <cellStyle name="Vsota 2 5 9 3" xfId="30297" xr:uid="{492328F0-A000-49CC-88FB-0AC81829B752}"/>
    <cellStyle name="Vsota 2 5 9 4" xfId="36231" xr:uid="{E5DE4504-6A18-4BEA-8C61-270718D09E3C}"/>
    <cellStyle name="Vsota 2 5 9 5" xfId="24517" xr:uid="{DD767C42-086E-4D1E-BF51-EA5CA3378A29}"/>
    <cellStyle name="Vsota 2 5 9 6" xfId="39771" xr:uid="{CC4F168C-5B62-4327-92B1-5DB1C62CC930}"/>
    <cellStyle name="Vsota 2 5 9 7" xfId="41754" xr:uid="{9110E15C-0D78-4024-9086-8A77C9AF01B0}"/>
    <cellStyle name="Vsota 2 5 9 8" xfId="42155" xr:uid="{5D02510A-16B9-47D6-BDB2-ACA3E86D48A5}"/>
    <cellStyle name="Vsota 2 5 9 9" xfId="48382" xr:uid="{CFFD24ED-DF1C-44CF-B7EE-96B40265AD69}"/>
    <cellStyle name="Vsota 2 6" xfId="1354" xr:uid="{00000000-0005-0000-0000-00009D5D0000}"/>
    <cellStyle name="Vsota 2 6 10" xfId="7156" xr:uid="{00000000-0005-0000-0000-00009E5D0000}"/>
    <cellStyle name="Vsota 2 6 11" xfId="16260" xr:uid="{00000000-0005-0000-0000-00009F5D0000}"/>
    <cellStyle name="Vsota 2 6 12" xfId="25405" xr:uid="{52D08C8F-C735-45FB-8373-89D36A8F0EF7}"/>
    <cellStyle name="Vsota 2 6 13" xfId="31851" xr:uid="{F052A051-4295-4D09-8477-73E549886B89}"/>
    <cellStyle name="Vsota 2 6 14" xfId="31167" xr:uid="{7BD5E1D2-D55D-4D55-BCF0-D32235AAEF0C}"/>
    <cellStyle name="Vsota 2 6 15" xfId="40518" xr:uid="{EF8EEFD2-6139-4D19-A1B0-1F94071865AA}"/>
    <cellStyle name="Vsota 2 6 16" xfId="41275" xr:uid="{61BC22D5-9F77-42F3-9640-10007F994EA9}"/>
    <cellStyle name="Vsota 2 6 17" xfId="40004" xr:uid="{C003FC52-0B94-4C78-9E71-B71C6C06BA90}"/>
    <cellStyle name="Vsota 2 6 18" xfId="43492" xr:uid="{87B7BFC9-3AC1-498F-9DE4-B311687FE1E5}"/>
    <cellStyle name="Vsota 2 6 19" xfId="50112" xr:uid="{95809F1A-5EA0-4562-ADBC-20A38A6C33D3}"/>
    <cellStyle name="Vsota 2 6 2" xfId="2648" xr:uid="{00000000-0005-0000-0000-0000A05D0000}"/>
    <cellStyle name="Vsota 2 6 2 10" xfId="41725" xr:uid="{CC1B3394-1965-471B-9DCF-EC12EB914FD9}"/>
    <cellStyle name="Vsota 2 6 2 11" xfId="41353" xr:uid="{A73D3DD3-839F-4CAE-B1CE-178EFA53C300}"/>
    <cellStyle name="Vsota 2 6 2 12" xfId="44782" xr:uid="{287FC6E7-8A0A-40B5-BFD6-8ACBC5DBCB93}"/>
    <cellStyle name="Vsota 2 6 2 13" xfId="51402" xr:uid="{0A098B27-6A3C-4575-92BA-8B9543C3C9CC}"/>
    <cellStyle name="Vsota 2 6 2 2" xfId="5547" xr:uid="{00000000-0005-0000-0000-0000A15D0000}"/>
    <cellStyle name="Vsota 2 6 2 2 10" xfId="39906" xr:uid="{40DFF5EC-8DDA-4C50-A9E8-7ACFC3703A35}"/>
    <cellStyle name="Vsota 2 6 2 2 11" xfId="47780" xr:uid="{B50D3F1B-260C-44C1-97C9-A38BA7219037}"/>
    <cellStyle name="Vsota 2 6 2 2 12" xfId="54400" xr:uid="{E6CA6CC3-31D3-4EB7-BC19-0536E796BBFC}"/>
    <cellStyle name="Vsota 2 6 2 2 2" xfId="14407" xr:uid="{00000000-0005-0000-0000-0000A25D0000}"/>
    <cellStyle name="Vsota 2 6 2 2 2 2" xfId="23511" xr:uid="{00000000-0005-0000-0000-0000A35D0000}"/>
    <cellStyle name="Vsota 2 6 2 2 3" xfId="11344" xr:uid="{00000000-0005-0000-0000-0000A45D0000}"/>
    <cellStyle name="Vsota 2 6 2 2 4" xfId="20448" xr:uid="{00000000-0005-0000-0000-0000A55D0000}"/>
    <cellStyle name="Vsota 2 6 2 2 5" xfId="29695" xr:uid="{583CD0B7-5DF1-4FE0-8516-D112FB38A4AC}"/>
    <cellStyle name="Vsota 2 6 2 2 6" xfId="35709" xr:uid="{E81BDC16-9ED1-44AB-AF60-256379DF3361}"/>
    <cellStyle name="Vsota 2 6 2 2 7" xfId="33968" xr:uid="{4422809D-FF18-4E58-B046-DC40F0E92492}"/>
    <cellStyle name="Vsota 2 6 2 2 8" xfId="39830" xr:uid="{AA22F19F-0A59-44D5-AEBD-9FE5D5B01A5A}"/>
    <cellStyle name="Vsota 2 6 2 2 9" xfId="41235" xr:uid="{57D23DF6-0684-424D-BCCE-EBA3AB55F244}"/>
    <cellStyle name="Vsota 2 6 2 3" xfId="12847" xr:uid="{00000000-0005-0000-0000-0000A65D0000}"/>
    <cellStyle name="Vsota 2 6 2 3 10" xfId="54003" xr:uid="{13CB69FC-44BD-48E2-8331-E2AAE4594F24}"/>
    <cellStyle name="Vsota 2 6 2 3 2" xfId="21951" xr:uid="{00000000-0005-0000-0000-0000A75D0000}"/>
    <cellStyle name="Vsota 2 6 2 3 3" xfId="29298" xr:uid="{87CCD5F3-EE04-4549-AD7B-D9B6E538736E}"/>
    <cellStyle name="Vsota 2 6 2 3 4" xfId="35312" xr:uid="{CA767DEF-5942-48A5-AB84-4BA4F796EDD9}"/>
    <cellStyle name="Vsota 2 6 2 3 5" xfId="37769" xr:uid="{B2057125-E8FD-4BED-80BD-54A2F305DD8A}"/>
    <cellStyle name="Vsota 2 6 2 3 6" xfId="39578" xr:uid="{B7DD161A-6238-475F-9189-991AEF166A83}"/>
    <cellStyle name="Vsota 2 6 2 3 7" xfId="24578" xr:uid="{1F4939FC-5021-4155-95E6-07E98461474C}"/>
    <cellStyle name="Vsota 2 6 2 3 8" xfId="31792" xr:uid="{88C3BE9A-5526-4212-B75E-AFE7A5D0E7C3}"/>
    <cellStyle name="Vsota 2 6 2 3 9" xfId="47383" xr:uid="{5ADA5B14-C93F-4668-9499-2FF52B9637AD}"/>
    <cellStyle name="Vsota 2 6 2 4" xfId="8446" xr:uid="{00000000-0005-0000-0000-0000A85D0000}"/>
    <cellStyle name="Vsota 2 6 2 4 2" xfId="29044" xr:uid="{02DA93C6-BC1E-4C4D-B0B6-750F0046E3F8}"/>
    <cellStyle name="Vsota 2 6 2 4 3" xfId="35058" xr:uid="{080DBEFC-758A-456B-9B3B-F30F8B69F4FD}"/>
    <cellStyle name="Vsota 2 6 2 4 4" xfId="36001" xr:uid="{F0FE545E-091A-45FF-82CA-904CE9445357}"/>
    <cellStyle name="Vsota 2 6 2 4 5" xfId="24556" xr:uid="{A661659C-207E-48B7-95D4-0FC5D108438C}"/>
    <cellStyle name="Vsota 2 6 2 4 6" xfId="42094" xr:uid="{BE9FC3B7-B3E2-4BF1-827E-FC6F94FA2F00}"/>
    <cellStyle name="Vsota 2 6 2 4 7" xfId="41284" xr:uid="{B93A16FD-1768-430E-8087-10CF4F88D419}"/>
    <cellStyle name="Vsota 2 6 2 4 8" xfId="47129" xr:uid="{8022F7DF-DA67-49DF-BA49-44D8D784E529}"/>
    <cellStyle name="Vsota 2 6 2 4 9" xfId="53749" xr:uid="{4C78BB34-7044-46A7-B893-E451B86000AF}"/>
    <cellStyle name="Vsota 2 6 2 5" xfId="17550" xr:uid="{00000000-0005-0000-0000-0000A95D0000}"/>
    <cellStyle name="Vsota 2 6 2 6" xfId="26697" xr:uid="{F0D6EEBC-4D4B-4146-92D0-ACBC03EF162D}"/>
    <cellStyle name="Vsota 2 6 2 7" xfId="32984" xr:uid="{F60FB489-75EB-4689-AF87-25B5A1101CB4}"/>
    <cellStyle name="Vsota 2 6 2 8" xfId="36561" xr:uid="{71FC8678-297E-414A-B083-7CC609C382ED}"/>
    <cellStyle name="Vsota 2 6 2 9" xfId="36164" xr:uid="{0238BE7F-B07F-4477-960D-5283D00E3AD3}"/>
    <cellStyle name="Vsota 2 6 3" xfId="2481" xr:uid="{00000000-0005-0000-0000-0000AA5D0000}"/>
    <cellStyle name="Vsota 2 6 3 10" xfId="40440" xr:uid="{2F25D036-D9CE-4B07-A294-400A95AF5D3E}"/>
    <cellStyle name="Vsota 2 6 3 11" xfId="31283" xr:uid="{2D37512D-EEBC-431F-A558-CC2534E79CF2}"/>
    <cellStyle name="Vsota 2 6 3 12" xfId="44615" xr:uid="{ADEC9263-F466-4ECE-9A7B-3D1899ADFB7F}"/>
    <cellStyle name="Vsota 2 6 3 13" xfId="51235" xr:uid="{4AD9035C-4859-4D99-94B9-EB3BB865CBD6}"/>
    <cellStyle name="Vsota 2 6 3 2" xfId="5380" xr:uid="{00000000-0005-0000-0000-0000AB5D0000}"/>
    <cellStyle name="Vsota 2 6 3 2 10" xfId="42184" xr:uid="{F2BAEAF7-3776-457C-9DD2-67BD79A58627}"/>
    <cellStyle name="Vsota 2 6 3 2 11" xfId="47672" xr:uid="{F42544A8-EB8B-4DEC-9933-9EA73FF6F3ED}"/>
    <cellStyle name="Vsota 2 6 3 2 12" xfId="54292" xr:uid="{C279C31E-D467-4ED2-9FA9-6DD4A40554ED}"/>
    <cellStyle name="Vsota 2 6 3 2 2" xfId="14240" xr:uid="{00000000-0005-0000-0000-0000AC5D0000}"/>
    <cellStyle name="Vsota 2 6 3 2 2 2" xfId="23344" xr:uid="{00000000-0005-0000-0000-0000AD5D0000}"/>
    <cellStyle name="Vsota 2 6 3 2 3" xfId="11177" xr:uid="{00000000-0005-0000-0000-0000AE5D0000}"/>
    <cellStyle name="Vsota 2 6 3 2 4" xfId="20281" xr:uid="{00000000-0005-0000-0000-0000AF5D0000}"/>
    <cellStyle name="Vsota 2 6 3 2 5" xfId="29587" xr:uid="{AB31EAB8-55B1-44F2-B972-D604AF80ECAC}"/>
    <cellStyle name="Vsota 2 6 3 2 6" xfId="35601" xr:uid="{C66530F2-61F4-45C3-BB0D-0F8496672C04}"/>
    <cellStyle name="Vsota 2 6 3 2 7" xfId="34070" xr:uid="{FC1CD856-DAB3-4AE0-B4E6-A7F92B81E2EF}"/>
    <cellStyle name="Vsota 2 6 3 2 8" xfId="31813" xr:uid="{8247E36F-A1E8-4B68-8B82-1D6084FAFC96}"/>
    <cellStyle name="Vsota 2 6 3 2 9" xfId="38464" xr:uid="{320B3034-D227-4742-96E4-12A2BB7D3C73}"/>
    <cellStyle name="Vsota 2 6 3 3" xfId="12680" xr:uid="{00000000-0005-0000-0000-0000B05D0000}"/>
    <cellStyle name="Vsota 2 6 3 3 10" xfId="54557" xr:uid="{657C3A68-CB8E-41E3-BB5F-EE3F02FCE49A}"/>
    <cellStyle name="Vsota 2 6 3 3 2" xfId="21784" xr:uid="{00000000-0005-0000-0000-0000B15D0000}"/>
    <cellStyle name="Vsota 2 6 3 3 3" xfId="29852" xr:uid="{50AE532F-147D-46D9-A81C-5B1A5A845B14}"/>
    <cellStyle name="Vsota 2 6 3 3 4" xfId="35866" xr:uid="{B4EB6022-C5B5-450D-BF43-A2A67485BC95}"/>
    <cellStyle name="Vsota 2 6 3 3 5" xfId="38198" xr:uid="{B099B0AF-6B99-49EC-ACDC-28FA3CAFFFF2}"/>
    <cellStyle name="Vsota 2 6 3 3 6" xfId="37602" xr:uid="{8C532850-4AD7-46D7-9F9D-4FFF660613EA}"/>
    <cellStyle name="Vsota 2 6 3 3 7" xfId="39460" xr:uid="{F83D1114-2DA7-41B5-B5B3-260B708ED8F5}"/>
    <cellStyle name="Vsota 2 6 3 3 8" xfId="41442" xr:uid="{5826F8BD-722C-471B-9337-51550E0FDEE4}"/>
    <cellStyle name="Vsota 2 6 3 3 9" xfId="47937" xr:uid="{4E567C05-3B86-4DE2-808A-E2855F08E204}"/>
    <cellStyle name="Vsota 2 6 3 4" xfId="8279" xr:uid="{00000000-0005-0000-0000-0000B25D0000}"/>
    <cellStyle name="Vsota 2 6 3 4 2" xfId="28936" xr:uid="{9DD4A15D-F0C7-4CB6-B50C-89662C3D6FCA}"/>
    <cellStyle name="Vsota 2 6 3 4 3" xfId="34950" xr:uid="{A6D14757-30BE-416C-982D-92208661CB7C}"/>
    <cellStyle name="Vsota 2 6 3 4 4" xfId="38127" xr:uid="{A1975364-E37C-455F-9DE3-810A0FC3733E}"/>
    <cellStyle name="Vsota 2 6 3 4 5" xfId="39105" xr:uid="{414A0B9B-6368-4878-A9F4-C4880F87E81C}"/>
    <cellStyle name="Vsota 2 6 3 4 6" xfId="38186" xr:uid="{7C20F3C2-D0C1-43A9-96E5-F83E5D6082F2}"/>
    <cellStyle name="Vsota 2 6 3 4 7" xfId="40927" xr:uid="{36C4FF25-F7CD-4FDA-A853-E28DCEC0D8C6}"/>
    <cellStyle name="Vsota 2 6 3 4 8" xfId="47021" xr:uid="{142C2EBF-5DE3-4DD3-9CEC-90313FD05D6A}"/>
    <cellStyle name="Vsota 2 6 3 4 9" xfId="53641" xr:uid="{6D03BFE7-0550-497E-B2A6-4D66EDC1DD61}"/>
    <cellStyle name="Vsota 2 6 3 5" xfId="17383" xr:uid="{00000000-0005-0000-0000-0000B35D0000}"/>
    <cellStyle name="Vsota 2 6 3 6" xfId="26530" xr:uid="{6E1F9D83-D974-47BC-B42B-6D701DA213FE}"/>
    <cellStyle name="Vsota 2 6 3 7" xfId="32817" xr:uid="{0BB60F91-062C-4F78-B7AF-0DEA2CACC1B4}"/>
    <cellStyle name="Vsota 2 6 3 8" xfId="38969" xr:uid="{D821EBE6-5468-4AE3-A613-82D65868874D}"/>
    <cellStyle name="Vsota 2 6 3 9" xfId="40166" xr:uid="{39AA4C63-9104-4B93-BEC1-7CFB80FD1F17}"/>
    <cellStyle name="Vsota 2 6 4" xfId="2695" xr:uid="{00000000-0005-0000-0000-0000B45D0000}"/>
    <cellStyle name="Vsota 2 6 4 10" xfId="40599" xr:uid="{2373A6E7-A22E-4039-A4A1-0103BD916355}"/>
    <cellStyle name="Vsota 2 6 4 11" xfId="41225" xr:uid="{4A72F534-7551-4810-BD75-8FFA66CDC766}"/>
    <cellStyle name="Vsota 2 6 4 12" xfId="44829" xr:uid="{881B9F8E-BA1E-41EF-AB95-EBE6353A6899}"/>
    <cellStyle name="Vsota 2 6 4 13" xfId="51449" xr:uid="{61D68F9C-68C6-4CCE-BA87-C949534747FF}"/>
    <cellStyle name="Vsota 2 6 4 2" xfId="5594" xr:uid="{00000000-0005-0000-0000-0000B55D0000}"/>
    <cellStyle name="Vsota 2 6 4 2 10" xfId="42129" xr:uid="{F6349069-B733-401A-BA7E-DADAEA93D6AA}"/>
    <cellStyle name="Vsota 2 6 4 2 11" xfId="47573" xr:uid="{64565040-6BAF-4EF4-8F0C-1B292241CB0E}"/>
    <cellStyle name="Vsota 2 6 4 2 12" xfId="54193" xr:uid="{8712017A-8997-4B5D-A541-3451208E2CE0}"/>
    <cellStyle name="Vsota 2 6 4 2 2" xfId="14454" xr:uid="{00000000-0005-0000-0000-0000B65D0000}"/>
    <cellStyle name="Vsota 2 6 4 2 2 2" xfId="23558" xr:uid="{00000000-0005-0000-0000-0000B75D0000}"/>
    <cellStyle name="Vsota 2 6 4 2 3" xfId="11391" xr:uid="{00000000-0005-0000-0000-0000B85D0000}"/>
    <cellStyle name="Vsota 2 6 4 2 4" xfId="20495" xr:uid="{00000000-0005-0000-0000-0000B95D0000}"/>
    <cellStyle name="Vsota 2 6 4 2 5" xfId="29488" xr:uid="{CE47CF0E-E295-43C0-A7C9-EC7E1305F78E}"/>
    <cellStyle name="Vsota 2 6 4 2 6" xfId="35502" xr:uid="{C8B9C593-9AA6-4FEF-9C5E-9A39466AF4EA}"/>
    <cellStyle name="Vsota 2 6 4 2 7" xfId="34780" xr:uid="{121D915B-CAA2-4EEC-8BF5-A381A01E09DB}"/>
    <cellStyle name="Vsota 2 6 4 2 8" xfId="40063" xr:uid="{F2E0486B-6D52-4481-ACFF-AF59CEDFD71B}"/>
    <cellStyle name="Vsota 2 6 4 2 9" xfId="31331" xr:uid="{91A8879C-E0F6-4145-BF76-D67E27BADCE6}"/>
    <cellStyle name="Vsota 2 6 4 3" xfId="12894" xr:uid="{00000000-0005-0000-0000-0000BA5D0000}"/>
    <cellStyle name="Vsota 2 6 4 3 2" xfId="21998" xr:uid="{00000000-0005-0000-0000-0000BB5D0000}"/>
    <cellStyle name="Vsota 2 6 4 4" xfId="8493" xr:uid="{00000000-0005-0000-0000-0000BC5D0000}"/>
    <cellStyle name="Vsota 2 6 4 5" xfId="17597" xr:uid="{00000000-0005-0000-0000-0000BD5D0000}"/>
    <cellStyle name="Vsota 2 6 4 6" xfId="26744" xr:uid="{1E1C65CA-B2F9-4C9E-9507-31F38886B92A}"/>
    <cellStyle name="Vsota 2 6 4 7" xfId="33031" xr:uid="{6124E547-669B-4C5C-A74D-AC53871B2A9C}"/>
    <cellStyle name="Vsota 2 6 4 8" xfId="37409" xr:uid="{ABE92D99-B56D-4CC6-813C-0501C99C608B}"/>
    <cellStyle name="Vsota 2 6 4 9" xfId="38321" xr:uid="{88A91E90-6896-4423-8CF1-649619DC1A44}"/>
    <cellStyle name="Vsota 2 6 5" xfId="2588" xr:uid="{00000000-0005-0000-0000-0000BE5D0000}"/>
    <cellStyle name="Vsota 2 6 5 10" xfId="40702" xr:uid="{07EAC6FA-12CF-4BF2-AE89-D2B29F9B4436}"/>
    <cellStyle name="Vsota 2 6 5 11" xfId="34144" xr:uid="{6C5AE259-5F62-4F19-93CD-A3F56164C921}"/>
    <cellStyle name="Vsota 2 6 5 12" xfId="44722" xr:uid="{8FBA0EE7-53C1-45EC-BE6E-88E1F3CAD5A7}"/>
    <cellStyle name="Vsota 2 6 5 13" xfId="51342" xr:uid="{6343CBAD-93B3-411D-8E64-6459C2E6D810}"/>
    <cellStyle name="Vsota 2 6 5 2" xfId="5487" xr:uid="{00000000-0005-0000-0000-0000BF5D0000}"/>
    <cellStyle name="Vsota 2 6 5 2 10" xfId="40942" xr:uid="{733C5DB0-5A58-4F45-AF81-ED3E685B2A13}"/>
    <cellStyle name="Vsota 2 6 5 2 11" xfId="47908" xr:uid="{60D9DCB3-4BA7-4745-B0E9-444C03A41700}"/>
    <cellStyle name="Vsota 2 6 5 2 12" xfId="54528" xr:uid="{DFE79374-9A72-4C13-BC68-8BDEEF64B492}"/>
    <cellStyle name="Vsota 2 6 5 2 2" xfId="14347" xr:uid="{00000000-0005-0000-0000-0000C05D0000}"/>
    <cellStyle name="Vsota 2 6 5 2 2 2" xfId="23451" xr:uid="{00000000-0005-0000-0000-0000C15D0000}"/>
    <cellStyle name="Vsota 2 6 5 2 3" xfId="11284" xr:uid="{00000000-0005-0000-0000-0000C25D0000}"/>
    <cellStyle name="Vsota 2 6 5 2 4" xfId="20388" xr:uid="{00000000-0005-0000-0000-0000C35D0000}"/>
    <cellStyle name="Vsota 2 6 5 2 5" xfId="29823" xr:uid="{5CB43F1D-AF92-4134-B505-9563E8C6BD36}"/>
    <cellStyle name="Vsota 2 6 5 2 6" xfId="35837" xr:uid="{DAC269AD-A566-4B79-93D3-F4A001C53BDE}"/>
    <cellStyle name="Vsota 2 6 5 2 7" xfId="37540" xr:uid="{3B6DBE23-C79C-4D89-80E1-89611EA2FC33}"/>
    <cellStyle name="Vsota 2 6 5 2 8" xfId="37587" xr:uid="{0211DBE0-E320-4155-B79D-A08920CE4521}"/>
    <cellStyle name="Vsota 2 6 5 2 9" xfId="41484" xr:uid="{5240FCAC-9D5D-496A-886D-C97415266741}"/>
    <cellStyle name="Vsota 2 6 5 3" xfId="12787" xr:uid="{00000000-0005-0000-0000-0000C45D0000}"/>
    <cellStyle name="Vsota 2 6 5 3 2" xfId="21891" xr:uid="{00000000-0005-0000-0000-0000C55D0000}"/>
    <cellStyle name="Vsota 2 6 5 4" xfId="8386" xr:uid="{00000000-0005-0000-0000-0000C65D0000}"/>
    <cellStyle name="Vsota 2 6 5 5" xfId="17490" xr:uid="{00000000-0005-0000-0000-0000C75D0000}"/>
    <cellStyle name="Vsota 2 6 5 6" xfId="26637" xr:uid="{2C35569B-1831-45F4-A0A7-ECC36218C777}"/>
    <cellStyle name="Vsota 2 6 5 7" xfId="32924" xr:uid="{EF74A42F-2A38-4D26-8275-C560581AE141}"/>
    <cellStyle name="Vsota 2 6 5 8" xfId="39040" xr:uid="{6E7B5B64-AF84-4557-9144-A9CF166486FC}"/>
    <cellStyle name="Vsota 2 6 5 9" xfId="40220" xr:uid="{8FE5DBC0-E9C0-4A4A-A376-A92D2CBC0B9E}"/>
    <cellStyle name="Vsota 2 6 6" xfId="1103" xr:uid="{00000000-0005-0000-0000-0000C85D0000}"/>
    <cellStyle name="Vsota 2 6 6 10" xfId="38716" xr:uid="{9D486C4C-6B24-42BF-A523-C2A8546303A5}"/>
    <cellStyle name="Vsota 2 6 6 11" xfId="39483" xr:uid="{328F7554-2B13-4916-9EBF-C7CE5DCDD04D}"/>
    <cellStyle name="Vsota 2 6 6 12" xfId="43241" xr:uid="{473E3E4B-59C2-4B19-B84C-477B966D9075}"/>
    <cellStyle name="Vsota 2 6 6 13" xfId="49861" xr:uid="{6A166A09-E698-4FD9-B2B6-BBC78BB35E84}"/>
    <cellStyle name="Vsota 2 6 6 2" xfId="4006" xr:uid="{00000000-0005-0000-0000-0000C95D0000}"/>
    <cellStyle name="Vsota 2 6 6 2 2" xfId="13703" xr:uid="{00000000-0005-0000-0000-0000CA5D0000}"/>
    <cellStyle name="Vsota 2 6 6 2 2 2" xfId="22807" xr:uid="{00000000-0005-0000-0000-0000CB5D0000}"/>
    <cellStyle name="Vsota 2 6 6 2 3" xfId="9803" xr:uid="{00000000-0005-0000-0000-0000CC5D0000}"/>
    <cellStyle name="Vsota 2 6 6 2 4" xfId="18907" xr:uid="{00000000-0005-0000-0000-0000CD5D0000}"/>
    <cellStyle name="Vsota 2 6 6 3" xfId="12143" xr:uid="{00000000-0005-0000-0000-0000CE5D0000}"/>
    <cellStyle name="Vsota 2 6 6 3 2" xfId="21247" xr:uid="{00000000-0005-0000-0000-0000CF5D0000}"/>
    <cellStyle name="Vsota 2 6 6 4" xfId="6905" xr:uid="{00000000-0005-0000-0000-0000D05D0000}"/>
    <cellStyle name="Vsota 2 6 6 5" xfId="16009" xr:uid="{00000000-0005-0000-0000-0000D15D0000}"/>
    <cellStyle name="Vsota 2 6 6 6" xfId="25154" xr:uid="{E2C07635-97FE-4B95-83BF-F7C9721C0F66}"/>
    <cellStyle name="Vsota 2 6 6 7" xfId="31648" xr:uid="{B7C0FD96-BE70-4C66-8052-F1DA27F8ADB6}"/>
    <cellStyle name="Vsota 2 6 6 8" xfId="37120" xr:uid="{5FB11A9C-4D97-4304-8543-4C344CD0DD02}"/>
    <cellStyle name="Vsota 2 6 6 9" xfId="34724" xr:uid="{0282A801-37F6-49AF-B31C-6EA1A597200F}"/>
    <cellStyle name="Vsota 2 6 7" xfId="2429" xr:uid="{00000000-0005-0000-0000-0000D25D0000}"/>
    <cellStyle name="Vsota 2 6 7 10" xfId="37821" xr:uid="{B70EFA84-526D-43A4-B385-7699BE2F0BE3}"/>
    <cellStyle name="Vsota 2 6 7 11" xfId="36878" xr:uid="{D7D006B4-C192-4409-9209-CCF2B1A739CE}"/>
    <cellStyle name="Vsota 2 6 7 12" xfId="44563" xr:uid="{AC22EF16-E714-4D96-AC3D-816C7F272F57}"/>
    <cellStyle name="Vsota 2 6 7 13" xfId="51183" xr:uid="{9E359907-8A21-4985-B9C4-16F5BF9D37CE}"/>
    <cellStyle name="Vsota 2 6 7 2" xfId="5328" xr:uid="{00000000-0005-0000-0000-0000D35D0000}"/>
    <cellStyle name="Vsota 2 6 7 2 2" xfId="14188" xr:uid="{00000000-0005-0000-0000-0000D45D0000}"/>
    <cellStyle name="Vsota 2 6 7 2 2 2" xfId="23292" xr:uid="{00000000-0005-0000-0000-0000D55D0000}"/>
    <cellStyle name="Vsota 2 6 7 2 3" xfId="11125" xr:uid="{00000000-0005-0000-0000-0000D65D0000}"/>
    <cellStyle name="Vsota 2 6 7 2 4" xfId="20229" xr:uid="{00000000-0005-0000-0000-0000D75D0000}"/>
    <cellStyle name="Vsota 2 6 7 3" xfId="12628" xr:uid="{00000000-0005-0000-0000-0000D85D0000}"/>
    <cellStyle name="Vsota 2 6 7 3 2" xfId="21732" xr:uid="{00000000-0005-0000-0000-0000D95D0000}"/>
    <cellStyle name="Vsota 2 6 7 4" xfId="8227" xr:uid="{00000000-0005-0000-0000-0000DA5D0000}"/>
    <cellStyle name="Vsota 2 6 7 5" xfId="17331" xr:uid="{00000000-0005-0000-0000-0000DB5D0000}"/>
    <cellStyle name="Vsota 2 6 7 6" xfId="26478" xr:uid="{E6A41F3A-C1E4-4DFB-8BAE-87F23C2E2784}"/>
    <cellStyle name="Vsota 2 6 7 7" xfId="32765" xr:uid="{2FDCF09B-0959-44F9-92EA-3C9D270125E1}"/>
    <cellStyle name="Vsota 2 6 7 8" xfId="34440" xr:uid="{59EA95C6-2775-48CB-B795-A783C1598081}"/>
    <cellStyle name="Vsota 2 6 7 9" xfId="36948" xr:uid="{DDD0FA86-24DF-4590-A6F7-FC72DF0469CC}"/>
    <cellStyle name="Vsota 2 6 8" xfId="4257" xr:uid="{00000000-0005-0000-0000-0000DC5D0000}"/>
    <cellStyle name="Vsota 2 6 8 10" xfId="41597" xr:uid="{301F3FE4-80F6-4C2D-97DC-5386C73D7D1E}"/>
    <cellStyle name="Vsota 2 6 8 11" xfId="46922" xr:uid="{C3B80E81-96C8-4DCC-BBC3-F913E76A4B7B}"/>
    <cellStyle name="Vsota 2 6 8 12" xfId="53542" xr:uid="{2F836DF4-C8C3-49D9-9183-D8C0AF9554F9}"/>
    <cellStyle name="Vsota 2 6 8 2" xfId="13780" xr:uid="{00000000-0005-0000-0000-0000DD5D0000}"/>
    <cellStyle name="Vsota 2 6 8 2 2" xfId="22884" xr:uid="{00000000-0005-0000-0000-0000DE5D0000}"/>
    <cellStyle name="Vsota 2 6 8 3" xfId="10054" xr:uid="{00000000-0005-0000-0000-0000DF5D0000}"/>
    <cellStyle name="Vsota 2 6 8 4" xfId="19158" xr:uid="{00000000-0005-0000-0000-0000E05D0000}"/>
    <cellStyle name="Vsota 2 6 8 5" xfId="28837" xr:uid="{B8C7143E-EFF9-448A-8C58-53647B512692}"/>
    <cellStyle name="Vsota 2 6 8 6" xfId="34851" xr:uid="{55CFB18F-BE30-40A8-BE87-7D395500E975}"/>
    <cellStyle name="Vsota 2 6 8 7" xfId="38316" xr:uid="{F37C20BA-0172-4FC0-B363-CDCA2A174C17}"/>
    <cellStyle name="Vsota 2 6 8 8" xfId="39783" xr:uid="{C8633A7A-782E-409D-8BD5-33F1C21ED70F}"/>
    <cellStyle name="Vsota 2 6 8 9" xfId="41169" xr:uid="{8C0F4EF3-7C87-4FEA-859C-115332C72DB6}"/>
    <cellStyle name="Vsota 2 6 9" xfId="12220" xr:uid="{00000000-0005-0000-0000-0000E15D0000}"/>
    <cellStyle name="Vsota 2 6 9 10" xfId="55001" xr:uid="{EE9159B9-C057-49F9-888B-38DFDC68B1D6}"/>
    <cellStyle name="Vsota 2 6 9 2" xfId="21324" xr:uid="{00000000-0005-0000-0000-0000E25D0000}"/>
    <cellStyle name="Vsota 2 6 9 3" xfId="30296" xr:uid="{5042AAFD-2867-4927-A7DD-F697537EB894}"/>
    <cellStyle name="Vsota 2 6 9 4" xfId="36230" xr:uid="{23C32383-26D7-48C7-B49B-565A3DB3DADD}"/>
    <cellStyle name="Vsota 2 6 9 5" xfId="34765" xr:uid="{50727BEC-1072-4D0C-9FA1-D7D5A1D78DEB}"/>
    <cellStyle name="Vsota 2 6 9 6" xfId="39509" xr:uid="{9F402971-4B6E-4CA8-9A78-90204A71EF94}"/>
    <cellStyle name="Vsota 2 6 9 7" xfId="41643" xr:uid="{7CA6BDF8-2B48-41AE-95A4-CE37C42E357C}"/>
    <cellStyle name="Vsota 2 6 9 8" xfId="39053" xr:uid="{AAC828B3-16E3-4D51-AE27-10A37853CF79}"/>
    <cellStyle name="Vsota 2 6 9 9" xfId="48381" xr:uid="{F10B45C5-08F9-493F-898F-0BC840BB738C}"/>
    <cellStyle name="Vsota 2 7" xfId="2152" xr:uid="{00000000-0005-0000-0000-0000E35D0000}"/>
    <cellStyle name="Vsota 2 7 10" xfId="7950" xr:uid="{00000000-0005-0000-0000-0000E45D0000}"/>
    <cellStyle name="Vsota 2 7 11" xfId="17054" xr:uid="{00000000-0005-0000-0000-0000E55D0000}"/>
    <cellStyle name="Vsota 2 7 12" xfId="26201" xr:uid="{4BA5997B-2901-4746-AB84-7EB434D85840}"/>
    <cellStyle name="Vsota 2 7 13" xfId="32488" xr:uid="{722A29E4-C88D-4C61-8E85-2CE51137B4CE}"/>
    <cellStyle name="Vsota 2 7 14" xfId="35986" xr:uid="{BEA1ACA1-481E-436A-8B47-E49D3C0A9FB6}"/>
    <cellStyle name="Vsota 2 7 15" xfId="32168" xr:uid="{FC513CB0-F058-4A9E-AECB-FEB4FC09B606}"/>
    <cellStyle name="Vsota 2 7 16" xfId="41621" xr:uid="{A7869766-3681-4EC6-BC44-BDD6EBA5C2CD}"/>
    <cellStyle name="Vsota 2 7 17" xfId="42386" xr:uid="{078F1109-40B2-479F-9F1F-CB7301204DDE}"/>
    <cellStyle name="Vsota 2 7 18" xfId="44286" xr:uid="{7F046F38-AAE2-4C21-B1E4-0304B94CA7D9}"/>
    <cellStyle name="Vsota 2 7 19" xfId="50906" xr:uid="{0EAB7AB4-15D9-4EFB-BF7F-972A565867C8}"/>
    <cellStyle name="Vsota 2 7 2" xfId="2756" xr:uid="{00000000-0005-0000-0000-0000E65D0000}"/>
    <cellStyle name="Vsota 2 7 2 10" xfId="34246" xr:uid="{85B5F7CE-2B55-4519-B4A6-F433AA500522}"/>
    <cellStyle name="Vsota 2 7 2 11" xfId="32304" xr:uid="{0C2E2C11-B013-41E3-A2BE-358413DB7D5B}"/>
    <cellStyle name="Vsota 2 7 2 12" xfId="44890" xr:uid="{FD9D1C17-4788-4298-82CC-DD029DC5908B}"/>
    <cellStyle name="Vsota 2 7 2 13" xfId="51510" xr:uid="{5A5D4B84-85EA-410C-AED6-D3A092D7683C}"/>
    <cellStyle name="Vsota 2 7 2 2" xfId="5655" xr:uid="{00000000-0005-0000-0000-0000E75D0000}"/>
    <cellStyle name="Vsota 2 7 2 2 10" xfId="41783" xr:uid="{A5AC9465-66FE-485D-A88B-2E1994F17507}"/>
    <cellStyle name="Vsota 2 7 2 2 11" xfId="47778" xr:uid="{AD12E7FA-16F3-4719-B958-1B79320B6367}"/>
    <cellStyle name="Vsota 2 7 2 2 12" xfId="54398" xr:uid="{674906DE-D298-4DB4-99A8-73E3C44D231E}"/>
    <cellStyle name="Vsota 2 7 2 2 2" xfId="14515" xr:uid="{00000000-0005-0000-0000-0000E85D0000}"/>
    <cellStyle name="Vsota 2 7 2 2 2 2" xfId="23619" xr:uid="{00000000-0005-0000-0000-0000E95D0000}"/>
    <cellStyle name="Vsota 2 7 2 2 3" xfId="11452" xr:uid="{00000000-0005-0000-0000-0000EA5D0000}"/>
    <cellStyle name="Vsota 2 7 2 2 4" xfId="20556" xr:uid="{00000000-0005-0000-0000-0000EB5D0000}"/>
    <cellStyle name="Vsota 2 7 2 2 5" xfId="29693" xr:uid="{44A248E4-3217-46F8-B649-DA15C152F353}"/>
    <cellStyle name="Vsota 2 7 2 2 6" xfId="35707" xr:uid="{D67F1984-A096-4255-B20E-ED34F4C249FF}"/>
    <cellStyle name="Vsota 2 7 2 2 7" xfId="37947" xr:uid="{619CAD7D-3664-43E3-85B5-0D60652DA775}"/>
    <cellStyle name="Vsota 2 7 2 2 8" xfId="33684" xr:uid="{6CE4686D-2D29-4089-BDAC-E78876137A22}"/>
    <cellStyle name="Vsota 2 7 2 2 9" xfId="41884" xr:uid="{B61DECAE-F1E1-43DB-9CF1-2A8D87934549}"/>
    <cellStyle name="Vsota 2 7 2 3" xfId="12955" xr:uid="{00000000-0005-0000-0000-0000EC5D0000}"/>
    <cellStyle name="Vsota 2 7 2 3 10" xfId="54170" xr:uid="{980B94DB-0AF4-4151-93F4-47C16F4A1D6E}"/>
    <cellStyle name="Vsota 2 7 2 3 2" xfId="22059" xr:uid="{00000000-0005-0000-0000-0000ED5D0000}"/>
    <cellStyle name="Vsota 2 7 2 3 3" xfId="29465" xr:uid="{F75AF165-200F-4B03-B585-AAD09B0D2741}"/>
    <cellStyle name="Vsota 2 7 2 3 4" xfId="35479" xr:uid="{45AD5EB8-C8D4-4875-AE20-0DF14FAD6358}"/>
    <cellStyle name="Vsota 2 7 2 3 5" xfId="34197" xr:uid="{59CE63AA-F80B-4816-BFC1-C5C7C1A2625F}"/>
    <cellStyle name="Vsota 2 7 2 3 6" xfId="34704" xr:uid="{68643804-A255-4447-A16D-BD1154F64670}"/>
    <cellStyle name="Vsota 2 7 2 3 7" xfId="41874" xr:uid="{A7270F4B-0988-44E3-A300-E6C297037F3D}"/>
    <cellStyle name="Vsota 2 7 2 3 8" xfId="42284" xr:uid="{DF7845DA-2E14-4364-B74E-D972635CA086}"/>
    <cellStyle name="Vsota 2 7 2 3 9" xfId="47550" xr:uid="{A0B2FDCB-4A59-4D28-BE45-B65E360585C7}"/>
    <cellStyle name="Vsota 2 7 2 4" xfId="8554" xr:uid="{00000000-0005-0000-0000-0000EE5D0000}"/>
    <cellStyle name="Vsota 2 7 2 4 2" xfId="29042" xr:uid="{138EB83E-0A53-43E8-86DD-DFC5D319ABBE}"/>
    <cellStyle name="Vsota 2 7 2 4 3" xfId="35056" xr:uid="{0A3DE3EF-C8FC-4D3C-ABC1-AEA73BC12519}"/>
    <cellStyle name="Vsota 2 7 2 4 4" xfId="24210" xr:uid="{F8C6F0AA-90F6-4D80-9C10-273D4B19E266}"/>
    <cellStyle name="Vsota 2 7 2 4 5" xfId="37958" xr:uid="{9893CDA9-8AD0-4C25-80B5-697E030D537C}"/>
    <cellStyle name="Vsota 2 7 2 4 6" xfId="37865" xr:uid="{D364D31B-2539-4717-AF92-63DF24DDFEBF}"/>
    <cellStyle name="Vsota 2 7 2 4 7" xfId="40477" xr:uid="{2DF176F3-1D64-4171-A8A7-ED835050943B}"/>
    <cellStyle name="Vsota 2 7 2 4 8" xfId="47127" xr:uid="{0231228A-57F9-49CC-807F-2187DEC07DAE}"/>
    <cellStyle name="Vsota 2 7 2 4 9" xfId="53747" xr:uid="{EB9EC1BB-C3FA-4040-AE02-06D0510513F9}"/>
    <cellStyle name="Vsota 2 7 2 5" xfId="17658" xr:uid="{00000000-0005-0000-0000-0000EF5D0000}"/>
    <cellStyle name="Vsota 2 7 2 6" xfId="26805" xr:uid="{6E6B8278-60F7-4E55-A18B-2B3574277C53}"/>
    <cellStyle name="Vsota 2 7 2 7" xfId="33092" xr:uid="{E3B4301F-5EF8-4A4F-9060-4A390B3E9F03}"/>
    <cellStyle name="Vsota 2 7 2 8" xfId="33978" xr:uid="{32484EFD-719E-4235-B08C-A33AC92A53FB}"/>
    <cellStyle name="Vsota 2 7 2 9" xfId="31259" xr:uid="{585D98B8-E15D-4336-8AAD-BCF0FFD2212E}"/>
    <cellStyle name="Vsota 2 7 3" xfId="2866" xr:uid="{00000000-0005-0000-0000-0000F05D0000}"/>
    <cellStyle name="Vsota 2 7 3 10" xfId="41167" xr:uid="{D2FDFB65-14EE-426A-A08C-49285BE768CC}"/>
    <cellStyle name="Vsota 2 7 3 11" xfId="39407" xr:uid="{98EAAA18-8451-48D4-86C0-267B720EB62A}"/>
    <cellStyle name="Vsota 2 7 3 12" xfId="45000" xr:uid="{DA54890C-8F53-44FE-906E-2E5FC58924E9}"/>
    <cellStyle name="Vsota 2 7 3 13" xfId="51620" xr:uid="{441D786F-E509-4479-9E7B-7BCF3D0EE9E2}"/>
    <cellStyle name="Vsota 2 7 3 2" xfId="5765" xr:uid="{00000000-0005-0000-0000-0000F15D0000}"/>
    <cellStyle name="Vsota 2 7 3 2 10" xfId="42320" xr:uid="{3FC61EFA-E752-4271-A3A1-5E35C772573B}"/>
    <cellStyle name="Vsota 2 7 3 2 11" xfId="47630" xr:uid="{21A15D5D-15C5-4DF4-8C3F-C8A457682B29}"/>
    <cellStyle name="Vsota 2 7 3 2 12" xfId="54250" xr:uid="{F469B061-DF52-4833-BD31-C39055AE67C9}"/>
    <cellStyle name="Vsota 2 7 3 2 2" xfId="14625" xr:uid="{00000000-0005-0000-0000-0000F25D0000}"/>
    <cellStyle name="Vsota 2 7 3 2 2 2" xfId="23729" xr:uid="{00000000-0005-0000-0000-0000F35D0000}"/>
    <cellStyle name="Vsota 2 7 3 2 3" xfId="11562" xr:uid="{00000000-0005-0000-0000-0000F45D0000}"/>
    <cellStyle name="Vsota 2 7 3 2 4" xfId="20666" xr:uid="{00000000-0005-0000-0000-0000F55D0000}"/>
    <cellStyle name="Vsota 2 7 3 2 5" xfId="29545" xr:uid="{F0B1F9B3-9FF6-4C3E-8C97-492C6DA2E298}"/>
    <cellStyle name="Vsota 2 7 3 2 6" xfId="35559" xr:uid="{2E81A35D-F094-40D9-808C-E9988D093710}"/>
    <cellStyle name="Vsota 2 7 3 2 7" xfId="31765" xr:uid="{CCF51E46-2027-43CE-911F-C3FFCF601AE5}"/>
    <cellStyle name="Vsota 2 7 3 2 8" xfId="39739" xr:uid="{B26E1561-D7FF-48D7-8780-4AD7C2D8DACB}"/>
    <cellStyle name="Vsota 2 7 3 2 9" xfId="38164" xr:uid="{9E1779D6-3D49-440E-B878-02EBB2A4AC58}"/>
    <cellStyle name="Vsota 2 7 3 3" xfId="13065" xr:uid="{00000000-0005-0000-0000-0000F65D0000}"/>
    <cellStyle name="Vsota 2 7 3 3 10" xfId="52665" xr:uid="{ED8D86CF-C14F-4BE7-8FAC-1C4ED20E3F0D}"/>
    <cellStyle name="Vsota 2 7 3 3 2" xfId="22169" xr:uid="{00000000-0005-0000-0000-0000F75D0000}"/>
    <cellStyle name="Vsota 2 7 3 3 3" xfId="27960" xr:uid="{2911D378-E92C-4811-8EB1-912164489884}"/>
    <cellStyle name="Vsota 2 7 3 3 4" xfId="34130" xr:uid="{76DF91DD-B4AE-4ECF-8C32-FD033C42A8BB}"/>
    <cellStyle name="Vsota 2 7 3 3 5" xfId="32206" xr:uid="{564B3075-7170-4EB2-923C-D3D20714C2E2}"/>
    <cellStyle name="Vsota 2 7 3 3 6" xfId="37091" xr:uid="{C9D3BE9D-FC99-4438-B9C5-D9BDAD2DB547}"/>
    <cellStyle name="Vsota 2 7 3 3 7" xfId="38881" xr:uid="{6107C550-DA68-40F4-8D65-32B40762EFED}"/>
    <cellStyle name="Vsota 2 7 3 3 8" xfId="41991" xr:uid="{014615D7-B60E-419E-AD64-B3E4403849D8}"/>
    <cellStyle name="Vsota 2 7 3 3 9" xfId="46045" xr:uid="{032E1087-9F30-45F3-B789-0A463317EE1C}"/>
    <cellStyle name="Vsota 2 7 3 4" xfId="8664" xr:uid="{00000000-0005-0000-0000-0000F85D0000}"/>
    <cellStyle name="Vsota 2 7 3 4 2" xfId="28894" xr:uid="{882B2580-3D00-4F0E-9AB0-AA3E4F811EB0}"/>
    <cellStyle name="Vsota 2 7 3 4 3" xfId="34908" xr:uid="{30920BCE-9499-404B-8F95-D3A4486967CC}"/>
    <cellStyle name="Vsota 2 7 3 4 4" xfId="38799" xr:uid="{D507E0F9-3384-427E-BA65-CCA4E0150A86}"/>
    <cellStyle name="Vsota 2 7 3 4 5" xfId="39586" xr:uid="{633CFEE9-A015-4876-A6B7-2521FF882C2F}"/>
    <cellStyle name="Vsota 2 7 3 4 6" xfId="34273" xr:uid="{E9691474-E119-4638-80FB-FBECD1BC4AC5}"/>
    <cellStyle name="Vsota 2 7 3 4 7" xfId="42361" xr:uid="{B5A0D535-D29A-479A-AAEB-7B54EBCDF841}"/>
    <cellStyle name="Vsota 2 7 3 4 8" xfId="46979" xr:uid="{3481AFB8-50A2-40B1-8D35-89CB82303AE5}"/>
    <cellStyle name="Vsota 2 7 3 4 9" xfId="53599" xr:uid="{404F3D0C-9013-467E-A9A7-1C3F303D71FA}"/>
    <cellStyle name="Vsota 2 7 3 5" xfId="17768" xr:uid="{00000000-0005-0000-0000-0000F95D0000}"/>
    <cellStyle name="Vsota 2 7 3 6" xfId="26915" xr:uid="{03D1699F-3465-4079-95FF-E62B911FFA24}"/>
    <cellStyle name="Vsota 2 7 3 7" xfId="33202" xr:uid="{71BFC884-AB8B-4CD9-8721-A529471D71F7}"/>
    <cellStyle name="Vsota 2 7 3 8" xfId="38998" xr:uid="{C0CC5E41-E4EC-4822-BA52-D0603E7F801F}"/>
    <cellStyle name="Vsota 2 7 3 9" xfId="24227" xr:uid="{E9C485CC-1CDF-46E0-9B28-D59B37512E3C}"/>
    <cellStyle name="Vsota 2 7 4" xfId="2970" xr:uid="{00000000-0005-0000-0000-0000FA5D0000}"/>
    <cellStyle name="Vsota 2 7 4 10" xfId="36247" xr:uid="{1404FEA7-A289-4189-8EA8-A967DB1E1FEE}"/>
    <cellStyle name="Vsota 2 7 4 11" xfId="39290" xr:uid="{0B7B4F27-A634-48ED-9442-3265E1A068A7}"/>
    <cellStyle name="Vsota 2 7 4 12" xfId="45104" xr:uid="{898E21AD-A7D2-40E4-95B1-9BFA02525D0D}"/>
    <cellStyle name="Vsota 2 7 4 13" xfId="51724" xr:uid="{5A465A48-5E9B-4A65-89F1-0EBFEA320831}"/>
    <cellStyle name="Vsota 2 7 4 2" xfId="5869" xr:uid="{00000000-0005-0000-0000-0000FB5D0000}"/>
    <cellStyle name="Vsota 2 7 4 2 10" xfId="37213" xr:uid="{AD400FC2-4B08-451F-8C65-BB6A56045690}"/>
    <cellStyle name="Vsota 2 7 4 2 11" xfId="47571" xr:uid="{BBA94A0C-92B7-427B-BE3E-F7C2DBFEB9B4}"/>
    <cellStyle name="Vsota 2 7 4 2 12" xfId="54191" xr:uid="{C3C19875-ACC0-4199-80AB-B3B0780A6CFA}"/>
    <cellStyle name="Vsota 2 7 4 2 2" xfId="14729" xr:uid="{00000000-0005-0000-0000-0000FC5D0000}"/>
    <cellStyle name="Vsota 2 7 4 2 2 2" xfId="23833" xr:uid="{00000000-0005-0000-0000-0000FD5D0000}"/>
    <cellStyle name="Vsota 2 7 4 2 3" xfId="11666" xr:uid="{00000000-0005-0000-0000-0000FE5D0000}"/>
    <cellStyle name="Vsota 2 7 4 2 4" xfId="20770" xr:uid="{00000000-0005-0000-0000-0000FF5D0000}"/>
    <cellStyle name="Vsota 2 7 4 2 5" xfId="29486" xr:uid="{04BC0CEE-11F6-4172-8719-6923F41A2675}"/>
    <cellStyle name="Vsota 2 7 4 2 6" xfId="35500" xr:uid="{F15CDB7E-C618-463B-A3EC-1613BCD8F3C0}"/>
    <cellStyle name="Vsota 2 7 4 2 7" xfId="31697" xr:uid="{BE1170F1-C4E2-4E15-BFC3-246096FCED2E}"/>
    <cellStyle name="Vsota 2 7 4 2 8" xfId="36162" xr:uid="{8D728265-F9B1-4A6C-A27D-687CC763AEE7}"/>
    <cellStyle name="Vsota 2 7 4 2 9" xfId="37082" xr:uid="{583274C9-2C71-4E2E-8B50-34B3F28D9B34}"/>
    <cellStyle name="Vsota 2 7 4 3" xfId="13169" xr:uid="{00000000-0005-0000-0000-0000005E0000}"/>
    <cellStyle name="Vsota 2 7 4 3 2" xfId="22273" xr:uid="{00000000-0005-0000-0000-0000015E0000}"/>
    <cellStyle name="Vsota 2 7 4 4" xfId="8768" xr:uid="{00000000-0005-0000-0000-0000025E0000}"/>
    <cellStyle name="Vsota 2 7 4 5" xfId="17872" xr:uid="{00000000-0005-0000-0000-0000035E0000}"/>
    <cellStyle name="Vsota 2 7 4 6" xfId="27019" xr:uid="{95C9EB3E-9B05-4057-BFA1-A1DED2BA8FB3}"/>
    <cellStyle name="Vsota 2 7 4 7" xfId="33306" xr:uid="{2A754973-901A-4F09-8594-450AF9E20CA3}"/>
    <cellStyle name="Vsota 2 7 4 8" xfId="31294" xr:uid="{F8842A54-C9B9-4759-A9C2-372A46F64BB6}"/>
    <cellStyle name="Vsota 2 7 4 9" xfId="40728" xr:uid="{BEB6C57E-7FA2-4667-AC98-F8454B9DC960}"/>
    <cellStyle name="Vsota 2 7 5" xfId="3093" xr:uid="{00000000-0005-0000-0000-0000045E0000}"/>
    <cellStyle name="Vsota 2 7 5 10" xfId="37468" xr:uid="{4E737EFE-FE57-41B4-951F-1C0FFEB6972B}"/>
    <cellStyle name="Vsota 2 7 5 11" xfId="41297" xr:uid="{2A9498DB-4D1B-4074-8E02-75F1D368F0C9}"/>
    <cellStyle name="Vsota 2 7 5 12" xfId="45227" xr:uid="{EB976DE3-2B94-4E17-B308-4CB0CF972928}"/>
    <cellStyle name="Vsota 2 7 5 13" xfId="51847" xr:uid="{D45E4D8F-9E3E-4BCF-AC41-A372F9261885}"/>
    <cellStyle name="Vsota 2 7 5 2" xfId="5992" xr:uid="{00000000-0005-0000-0000-0000055E0000}"/>
    <cellStyle name="Vsota 2 7 5 2 10" xfId="42389" xr:uid="{3BFF79B2-9A81-4FED-82C3-53BF8D24A82E}"/>
    <cellStyle name="Vsota 2 7 5 2 11" xfId="47857" xr:uid="{6FFA4C75-B74E-4A46-A773-4D70861259AC}"/>
    <cellStyle name="Vsota 2 7 5 2 12" xfId="54477" xr:uid="{878ED604-6FDE-4EA0-A776-FDFB14056D09}"/>
    <cellStyle name="Vsota 2 7 5 2 2" xfId="14852" xr:uid="{00000000-0005-0000-0000-0000065E0000}"/>
    <cellStyle name="Vsota 2 7 5 2 2 2" xfId="23956" xr:uid="{00000000-0005-0000-0000-0000075E0000}"/>
    <cellStyle name="Vsota 2 7 5 2 3" xfId="11789" xr:uid="{00000000-0005-0000-0000-0000085E0000}"/>
    <cellStyle name="Vsota 2 7 5 2 4" xfId="20893" xr:uid="{00000000-0005-0000-0000-0000095E0000}"/>
    <cellStyle name="Vsota 2 7 5 2 5" xfId="29772" xr:uid="{81799738-7909-4FE1-99FE-0ED61349E88F}"/>
    <cellStyle name="Vsota 2 7 5 2 6" xfId="35786" xr:uid="{BABD3C22-51EE-443A-9BBF-98D238E0CB2A}"/>
    <cellStyle name="Vsota 2 7 5 2 7" xfId="38303" xr:uid="{39E6C110-E89A-4BFD-B8BF-5E00EF41C8E5}"/>
    <cellStyle name="Vsota 2 7 5 2 8" xfId="39280" xr:uid="{7C5FF8CC-DCB3-47CB-9E5C-36970D10D3F1}"/>
    <cellStyle name="Vsota 2 7 5 2 9" xfId="36993" xr:uid="{E08C2503-6D99-4629-BFA5-AE27D344B355}"/>
    <cellStyle name="Vsota 2 7 5 3" xfId="13292" xr:uid="{00000000-0005-0000-0000-00000A5E0000}"/>
    <cellStyle name="Vsota 2 7 5 3 2" xfId="22396" xr:uid="{00000000-0005-0000-0000-00000B5E0000}"/>
    <cellStyle name="Vsota 2 7 5 4" xfId="8891" xr:uid="{00000000-0005-0000-0000-00000C5E0000}"/>
    <cellStyle name="Vsota 2 7 5 5" xfId="17995" xr:uid="{00000000-0005-0000-0000-00000D5E0000}"/>
    <cellStyle name="Vsota 2 7 5 6" xfId="27142" xr:uid="{D584D003-BB22-42F6-8C2A-35B418A1BCE7}"/>
    <cellStyle name="Vsota 2 7 5 7" xfId="33429" xr:uid="{E58AF3ED-1DBD-40F6-B09D-7077B4FD3658}"/>
    <cellStyle name="Vsota 2 7 5 8" xfId="31981" xr:uid="{637C4598-A63F-4F4B-89C6-C981A4F04684}"/>
    <cellStyle name="Vsota 2 7 5 9" xfId="40531" xr:uid="{D1D98888-66FD-4EA5-B0FD-F116E5556F43}"/>
    <cellStyle name="Vsota 2 7 6" xfId="3165" xr:uid="{00000000-0005-0000-0000-00000E5E0000}"/>
    <cellStyle name="Vsota 2 7 6 10" xfId="34466" xr:uid="{27302A06-41C3-465A-8F21-AE934683FC6F}"/>
    <cellStyle name="Vsota 2 7 6 11" xfId="38651" xr:uid="{B5FC02A7-B42C-42B4-9851-24E67F6451D2}"/>
    <cellStyle name="Vsota 2 7 6 12" xfId="45299" xr:uid="{9438D79B-8E1F-4ACC-9231-8EAC59847835}"/>
    <cellStyle name="Vsota 2 7 6 13" xfId="51919" xr:uid="{CC8273AA-8C55-4159-86F8-F89C007618AE}"/>
    <cellStyle name="Vsota 2 7 6 2" xfId="6064" xr:uid="{00000000-0005-0000-0000-00000F5E0000}"/>
    <cellStyle name="Vsota 2 7 6 2 2" xfId="14924" xr:uid="{00000000-0005-0000-0000-0000105E0000}"/>
    <cellStyle name="Vsota 2 7 6 2 2 2" xfId="24028" xr:uid="{00000000-0005-0000-0000-0000115E0000}"/>
    <cellStyle name="Vsota 2 7 6 2 3" xfId="11861" xr:uid="{00000000-0005-0000-0000-0000125E0000}"/>
    <cellStyle name="Vsota 2 7 6 2 4" xfId="20965" xr:uid="{00000000-0005-0000-0000-0000135E0000}"/>
    <cellStyle name="Vsota 2 7 6 3" xfId="13364" xr:uid="{00000000-0005-0000-0000-0000145E0000}"/>
    <cellStyle name="Vsota 2 7 6 3 2" xfId="22468" xr:uid="{00000000-0005-0000-0000-0000155E0000}"/>
    <cellStyle name="Vsota 2 7 6 4" xfId="8963" xr:uid="{00000000-0005-0000-0000-0000165E0000}"/>
    <cellStyle name="Vsota 2 7 6 5" xfId="18067" xr:uid="{00000000-0005-0000-0000-0000175E0000}"/>
    <cellStyle name="Vsota 2 7 6 6" xfId="27214" xr:uid="{BBE8F202-4861-45F4-9524-73A3B4091434}"/>
    <cellStyle name="Vsota 2 7 6 7" xfId="33501" xr:uid="{67F8B9B2-D853-48B4-89A9-953565868045}"/>
    <cellStyle name="Vsota 2 7 6 8" xfId="36671" xr:uid="{B720A16B-46E0-4809-BDA2-22D17F0FAE1F}"/>
    <cellStyle name="Vsota 2 7 6 9" xfId="34599" xr:uid="{EC70F8A1-C87A-4FCA-B141-F7D835723F8C}"/>
    <cellStyle name="Vsota 2 7 7" xfId="3242" xr:uid="{00000000-0005-0000-0000-0000185E0000}"/>
    <cellStyle name="Vsota 2 7 7 10" xfId="41349" xr:uid="{C0D48277-8A2C-4290-BF56-72353C7917A7}"/>
    <cellStyle name="Vsota 2 7 7 11" xfId="42260" xr:uid="{CBEAAB12-A86A-4590-A38A-337701C06B73}"/>
    <cellStyle name="Vsota 2 7 7 12" xfId="45376" xr:uid="{66673E81-C41D-4F77-9950-A5A4A1005EB8}"/>
    <cellStyle name="Vsota 2 7 7 13" xfId="51996" xr:uid="{07F6B3C8-2982-401E-B57A-48A41D523DA3}"/>
    <cellStyle name="Vsota 2 7 7 2" xfId="6141" xr:uid="{00000000-0005-0000-0000-0000195E0000}"/>
    <cellStyle name="Vsota 2 7 7 2 2" xfId="15001" xr:uid="{00000000-0005-0000-0000-00001A5E0000}"/>
    <cellStyle name="Vsota 2 7 7 2 2 2" xfId="24105" xr:uid="{00000000-0005-0000-0000-00001B5E0000}"/>
    <cellStyle name="Vsota 2 7 7 2 3" xfId="11938" xr:uid="{00000000-0005-0000-0000-00001C5E0000}"/>
    <cellStyle name="Vsota 2 7 7 2 4" xfId="21042" xr:uid="{00000000-0005-0000-0000-00001D5E0000}"/>
    <cellStyle name="Vsota 2 7 7 3" xfId="13441" xr:uid="{00000000-0005-0000-0000-00001E5E0000}"/>
    <cellStyle name="Vsota 2 7 7 3 2" xfId="22545" xr:uid="{00000000-0005-0000-0000-00001F5E0000}"/>
    <cellStyle name="Vsota 2 7 7 4" xfId="9040" xr:uid="{00000000-0005-0000-0000-0000205E0000}"/>
    <cellStyle name="Vsota 2 7 7 5" xfId="18144" xr:uid="{00000000-0005-0000-0000-0000215E0000}"/>
    <cellStyle name="Vsota 2 7 7 6" xfId="27291" xr:uid="{E9EB13D6-ECF2-4AF5-A39D-12DE52E89F4F}"/>
    <cellStyle name="Vsota 2 7 7 7" xfId="33578" xr:uid="{1AE1CF3A-0ADD-4460-8D07-273E6925541F}"/>
    <cellStyle name="Vsota 2 7 7 8" xfId="24599" xr:uid="{1F4E61FC-9600-4128-AFD3-5E54F50AA3E1}"/>
    <cellStyle name="Vsota 2 7 7 9" xfId="40740" xr:uid="{87DADA3A-3A85-40F2-8A1A-0816A643FAC4}"/>
    <cellStyle name="Vsota 2 7 8" xfId="5051" xr:uid="{00000000-0005-0000-0000-0000225E0000}"/>
    <cellStyle name="Vsota 2 7 8 10" xfId="42180" xr:uid="{6BAEE2AC-7631-4A18-A8D2-CBE0439C5CD1}"/>
    <cellStyle name="Vsota 2 7 8 11" xfId="46920" xr:uid="{1C185D80-9AF7-4905-8268-3055B13D67DA}"/>
    <cellStyle name="Vsota 2 7 8 12" xfId="53540" xr:uid="{9CCB282F-BD31-4A61-AF22-5E7D28D7A2EE}"/>
    <cellStyle name="Vsota 2 7 8 2" xfId="13911" xr:uid="{00000000-0005-0000-0000-0000235E0000}"/>
    <cellStyle name="Vsota 2 7 8 2 2" xfId="23015" xr:uid="{00000000-0005-0000-0000-0000245E0000}"/>
    <cellStyle name="Vsota 2 7 8 3" xfId="10848" xr:uid="{00000000-0005-0000-0000-0000255E0000}"/>
    <cellStyle name="Vsota 2 7 8 4" xfId="19952" xr:uid="{00000000-0005-0000-0000-0000265E0000}"/>
    <cellStyle name="Vsota 2 7 8 5" xfId="28835" xr:uid="{08D90E71-858C-4FDE-BD06-EC2A27137DD4}"/>
    <cellStyle name="Vsota 2 7 8 6" xfId="34849" xr:uid="{1A41521D-B423-4E9B-A581-BE496E640888}"/>
    <cellStyle name="Vsota 2 7 8 7" xfId="31730" xr:uid="{9A605DBA-7427-43C7-93EC-2EBF4CE8973F}"/>
    <cellStyle name="Vsota 2 7 8 8" xfId="37727" xr:uid="{DB91CF2F-842F-451D-9292-999BBC0355DC}"/>
    <cellStyle name="Vsota 2 7 8 9" xfId="31879" xr:uid="{CEB34E26-5A50-4CB7-B062-EA6D166A6F43}"/>
    <cellStyle name="Vsota 2 7 9" xfId="12351" xr:uid="{00000000-0005-0000-0000-0000275E0000}"/>
    <cellStyle name="Vsota 2 7 9 10" xfId="55727" xr:uid="{22AFF094-FAEC-44A7-BF7B-31F3A34D73FD}"/>
    <cellStyle name="Vsota 2 7 9 2" xfId="21455" xr:uid="{00000000-0005-0000-0000-0000285E0000}"/>
    <cellStyle name="Vsota 2 7 9 3" xfId="31022" xr:uid="{FC1F8220-CEFF-4118-BDD7-E9B4045519C8}"/>
    <cellStyle name="Vsota 2 7 9 4" xfId="36798" xr:uid="{32928F06-88E9-4EAC-894D-A4A58762E89B}"/>
    <cellStyle name="Vsota 2 7 9 5" xfId="39256" xr:uid="{AB545071-EB77-4F3C-AAE2-B263D4E96438}"/>
    <cellStyle name="Vsota 2 7 9 6" xfId="40889" xr:uid="{5EF8F604-DC8B-4AAD-91E0-495FF1407DF1}"/>
    <cellStyle name="Vsota 2 7 9 7" xfId="42110" xr:uid="{F06442E1-FDB2-40EA-BE62-723CC9638BE3}"/>
    <cellStyle name="Vsota 2 7 9 8" xfId="42487" xr:uid="{3FCEA6D3-077B-465D-9A97-CAD1AF38F9AA}"/>
    <cellStyle name="Vsota 2 7 9 9" xfId="49107" xr:uid="{D1299EAC-C55A-4F10-83E3-8ED40CE6AAE7}"/>
    <cellStyle name="Vsota 2 8" xfId="831" xr:uid="{00000000-0005-0000-0000-0000295E0000}"/>
    <cellStyle name="Vsota 2 8 10" xfId="32429" xr:uid="{3E96D11A-0E4A-48D2-A94A-05BBC71E533A}"/>
    <cellStyle name="Vsota 2 8 11" xfId="39706" xr:uid="{816C75AE-2527-495E-B93D-3E789A497A45}"/>
    <cellStyle name="Vsota 2 8 12" xfId="41996" xr:uid="{6654E5AA-4040-44C2-9214-B597CF2F8EF7}"/>
    <cellStyle name="Vsota 2 8 13" xfId="42969" xr:uid="{7A7F5169-9FBB-44DC-B93B-8319C2690E69}"/>
    <cellStyle name="Vsota 2 8 14" xfId="49589" xr:uid="{2BE99B90-F4F9-447E-95B2-714B1DD62130}"/>
    <cellStyle name="Vsota 2 8 2" xfId="3734" xr:uid="{00000000-0005-0000-0000-00002A5E0000}"/>
    <cellStyle name="Vsota 2 8 2 10" xfId="41870" xr:uid="{941215CD-1D29-40CD-91AB-D987C3B3FF92}"/>
    <cellStyle name="Vsota 2 8 2 11" xfId="47057" xr:uid="{6A5AC83F-1B7C-49E9-8591-99E7B60D5235}"/>
    <cellStyle name="Vsota 2 8 2 12" xfId="53677" xr:uid="{95CF69B2-E176-405F-9A1A-ED2C606127B9}"/>
    <cellStyle name="Vsota 2 8 2 2" xfId="13591" xr:uid="{00000000-0005-0000-0000-00002B5E0000}"/>
    <cellStyle name="Vsota 2 8 2 2 10" xfId="54328" xr:uid="{AC581403-7A9F-4D2B-A391-8392B8545650}"/>
    <cellStyle name="Vsota 2 8 2 2 2" xfId="22695" xr:uid="{00000000-0005-0000-0000-00002C5E0000}"/>
    <cellStyle name="Vsota 2 8 2 2 3" xfId="29623" xr:uid="{794E147C-34D8-4F74-A3D1-34E2382FC0FC}"/>
    <cellStyle name="Vsota 2 8 2 2 4" xfId="35637" xr:uid="{F9F6609F-E8DA-4157-A021-B4488A5A4A48}"/>
    <cellStyle name="Vsota 2 8 2 2 5" xfId="37703" xr:uid="{C9830D17-D71E-4471-97E7-C2D61C2B3DC5}"/>
    <cellStyle name="Vsota 2 8 2 2 6" xfId="24244" xr:uid="{ABF170FB-7F90-4C77-B078-B008DECE7A27}"/>
    <cellStyle name="Vsota 2 8 2 2 7" xfId="41784" xr:uid="{F59AAB67-06A7-433D-B4B9-E062CC3E934B}"/>
    <cellStyle name="Vsota 2 8 2 2 8" xfId="41125" xr:uid="{CD52C494-5E3A-4EEE-A854-29041750D7A4}"/>
    <cellStyle name="Vsota 2 8 2 2 9" xfId="47708" xr:uid="{DAB6AB2A-E539-47C3-A17D-330D9E098FD6}"/>
    <cellStyle name="Vsota 2 8 2 3" xfId="9531" xr:uid="{00000000-0005-0000-0000-00002D5E0000}"/>
    <cellStyle name="Vsota 2 8 2 3 2" xfId="29425" xr:uid="{A6F4B6AA-0FF4-4D45-97D4-6774F1BF65B9}"/>
    <cellStyle name="Vsota 2 8 2 3 3" xfId="35439" xr:uid="{1A23B7F8-4683-4429-8AB8-10D67FDA8C57}"/>
    <cellStyle name="Vsota 2 8 2 3 4" xfId="37186" xr:uid="{F3A14334-E15F-440F-B979-58878FC0EC46}"/>
    <cellStyle name="Vsota 2 8 2 3 5" xfId="31293" xr:uid="{1ECCC8C5-0027-4856-AD7F-F3EEDEB806A5}"/>
    <cellStyle name="Vsota 2 8 2 3 6" xfId="42001" xr:uid="{BE2D34DC-5251-4F44-8646-7F57EB3A5945}"/>
    <cellStyle name="Vsota 2 8 2 3 7" xfId="41917" xr:uid="{E0265687-D26F-4E93-843C-A44C1D10AA17}"/>
    <cellStyle name="Vsota 2 8 2 3 8" xfId="47510" xr:uid="{8BA2D302-B9B9-4952-900F-9C6465028B7C}"/>
    <cellStyle name="Vsota 2 8 2 3 9" xfId="54130" xr:uid="{826C33B8-04C5-41F3-85BD-241A03DEFDA6}"/>
    <cellStyle name="Vsota 2 8 2 4" xfId="18635" xr:uid="{00000000-0005-0000-0000-00002E5E0000}"/>
    <cellStyle name="Vsota 2 8 2 5" xfId="28972" xr:uid="{8CFD33E5-790B-4712-9F73-37952BAD1918}"/>
    <cellStyle name="Vsota 2 8 2 6" xfId="34986" xr:uid="{A1EA15C8-9B98-4F7A-A7FD-19B8BB981193}"/>
    <cellStyle name="Vsota 2 8 2 7" xfId="37714" xr:uid="{17D9845E-D947-4A38-BF69-BC9CACDD276E}"/>
    <cellStyle name="Vsota 2 8 2 8" xfId="31931" xr:uid="{5830D0DC-BD80-400D-B529-2F6BA872CBA8}"/>
    <cellStyle name="Vsota 2 8 2 9" xfId="36088" xr:uid="{D18B8EAB-CEC5-4A70-9867-A850AA471861}"/>
    <cellStyle name="Vsota 2 8 3" xfId="12031" xr:uid="{00000000-0005-0000-0000-00002F5E0000}"/>
    <cellStyle name="Vsota 2 8 3 10" xfId="47050" xr:uid="{A471AA4C-691F-46D2-86DC-EE504B7DF5EF}"/>
    <cellStyle name="Vsota 2 8 3 11" xfId="53670" xr:uid="{5FB24778-706D-4348-B5BA-659CA12D295A}"/>
    <cellStyle name="Vsota 2 8 3 2" xfId="21135" xr:uid="{00000000-0005-0000-0000-0000305E0000}"/>
    <cellStyle name="Vsota 2 8 3 2 2" xfId="29616" xr:uid="{9F02A721-CABF-479C-A562-87E7ECBA311A}"/>
    <cellStyle name="Vsota 2 8 3 2 3" xfId="35630" xr:uid="{CBC6DBB3-9191-4D70-90A9-9C33CA77F7D5}"/>
    <cellStyle name="Vsota 2 8 3 2 4" xfId="31569" xr:uid="{BE4CD4B0-E242-41CD-A58E-455BF7578328}"/>
    <cellStyle name="Vsota 2 8 3 2 5" xfId="39476" xr:uid="{6EA09451-B29C-44CB-ADF1-28452F0EFECC}"/>
    <cellStyle name="Vsota 2 8 3 2 6" xfId="41649" xr:uid="{017B875E-4263-4888-AC53-C9BD81999EB8}"/>
    <cellStyle name="Vsota 2 8 3 2 7" xfId="34573" xr:uid="{043ACF4B-D1A9-45C7-87FC-E2C0985DB43D}"/>
    <cellStyle name="Vsota 2 8 3 2 8" xfId="47701" xr:uid="{F8FD590A-2A12-482A-A9D3-6B67B2764C49}"/>
    <cellStyle name="Vsota 2 8 3 2 9" xfId="54321" xr:uid="{9AA85CF6-675C-4D1F-BFE0-BE09706C7342}"/>
    <cellStyle name="Vsota 2 8 3 3" xfId="27703" xr:uid="{B73F6CFC-65B0-48B9-A1B0-899AFEE70FF6}"/>
    <cellStyle name="Vsota 2 8 3 3 2" xfId="33914" xr:uid="{19388FD8-3E55-4331-B065-9868604BFCD3}"/>
    <cellStyle name="Vsota 2 8 3 3 3" xfId="38597" xr:uid="{F9D1256C-010D-4814-9DC1-73195C33EEA4}"/>
    <cellStyle name="Vsota 2 8 3 3 4" xfId="38424" xr:uid="{6F1118F8-91BB-4F67-B1AC-2992F1D785F4}"/>
    <cellStyle name="Vsota 2 8 3 3 5" xfId="41907" xr:uid="{AC928EFB-0A31-4D1F-92B3-8EE33832C914}"/>
    <cellStyle name="Vsota 2 8 3 3 6" xfId="36755" xr:uid="{035FF546-BEFE-4FE5-90DB-CE492FF54E45}"/>
    <cellStyle name="Vsota 2 8 3 3 7" xfId="45788" xr:uid="{14F3CAC0-4A49-4EE4-9553-92CA42BF204D}"/>
    <cellStyle name="Vsota 2 8 3 3 8" xfId="52408" xr:uid="{5BC2AB19-FA4E-41DB-9489-102D4322C51D}"/>
    <cellStyle name="Vsota 2 8 3 4" xfId="28965" xr:uid="{FA6B222C-C59F-4595-99BA-BA09C0DFB20D}"/>
    <cellStyle name="Vsota 2 8 3 5" xfId="34979" xr:uid="{3CEDFB39-57D6-4899-8AFE-3191312E7C22}"/>
    <cellStyle name="Vsota 2 8 3 6" xfId="36054" xr:uid="{3EFC2ED0-466E-49B8-A066-73C1F10B5077}"/>
    <cellStyle name="Vsota 2 8 3 7" xfId="37817" xr:uid="{D9A2D35C-EC25-406D-9535-8B94FB7E9CFD}"/>
    <cellStyle name="Vsota 2 8 3 8" xfId="37013" xr:uid="{D44517E1-A03C-4121-9323-EC28637200BB}"/>
    <cellStyle name="Vsota 2 8 3 9" xfId="36446" xr:uid="{95AB7277-18F5-4E8F-BC6C-519C1FF70614}"/>
    <cellStyle name="Vsota 2 8 4" xfId="6633" xr:uid="{00000000-0005-0000-0000-0000315E0000}"/>
    <cellStyle name="Vsota 2 8 4 2" xfId="29410" xr:uid="{12D7936D-5D77-448D-98F2-0A123A649858}"/>
    <cellStyle name="Vsota 2 8 4 3" xfId="35424" xr:uid="{00A03DC8-E1CA-4D20-B75E-6B206FB15F2C}"/>
    <cellStyle name="Vsota 2 8 4 4" xfId="32185" xr:uid="{E74BE80B-40AF-43A2-B8C6-F6E64FAA34A6}"/>
    <cellStyle name="Vsota 2 8 4 5" xfId="39865" xr:uid="{1224E6F8-70A4-4EEC-85D8-EDE323626A99}"/>
    <cellStyle name="Vsota 2 8 4 6" xfId="41192" xr:uid="{BF8871C4-6D37-4CC8-B45B-02D0D60DE204}"/>
    <cellStyle name="Vsota 2 8 4 7" xfId="39344" xr:uid="{030CE3B3-29A7-4D8F-A20F-0B98E0789C13}"/>
    <cellStyle name="Vsota 2 8 4 8" xfId="47495" xr:uid="{30F75C97-0BFF-42E0-BE5C-58608FDF9FEA}"/>
    <cellStyle name="Vsota 2 8 4 9" xfId="54115" xr:uid="{2400437C-B41D-48A3-83CA-C4AF0883A5DC}"/>
    <cellStyle name="Vsota 2 8 5" xfId="15737" xr:uid="{00000000-0005-0000-0000-0000325E0000}"/>
    <cellStyle name="Vsota 2 8 5 2" xfId="29349" xr:uid="{3FFAF4ED-90C4-41C3-A2D8-4466FF12970A}"/>
    <cellStyle name="Vsota 2 8 5 3" xfId="35363" xr:uid="{AA1D15E9-BB37-4D61-B710-DACE26819C08}"/>
    <cellStyle name="Vsota 2 8 5 4" xfId="37959" xr:uid="{8290DB10-F3B4-4D59-81D0-C58B1AB69344}"/>
    <cellStyle name="Vsota 2 8 5 5" xfId="40014" xr:uid="{1A54C79A-197C-4B28-AE55-93CDF1BBF5B3}"/>
    <cellStyle name="Vsota 2 8 5 6" xfId="41176" xr:uid="{85AF5FCF-5999-48D7-AE9F-BAA8E1D3C975}"/>
    <cellStyle name="Vsota 2 8 5 7" xfId="41049" xr:uid="{94ABADA4-0182-4CF5-BA5C-AFA298D55A59}"/>
    <cellStyle name="Vsota 2 8 5 8" xfId="47434" xr:uid="{B0893EB3-36D4-452D-B59C-244DA52F4EE9}"/>
    <cellStyle name="Vsota 2 8 5 9" xfId="54054" xr:uid="{0A0D8903-3BD6-42AE-A6E9-0ACBDC2EEC67}"/>
    <cellStyle name="Vsota 2 8 6" xfId="28629" xr:uid="{C192BD4A-90CE-499A-B801-280766944CBC}"/>
    <cellStyle name="Vsota 2 8 6 2" xfId="34685" xr:uid="{A2FD3636-494E-47A7-8892-4A7634B0896D}"/>
    <cellStyle name="Vsota 2 8 6 3" xfId="36118" xr:uid="{43CFD4FF-9CB5-471B-AA05-016D4EDFD0D0}"/>
    <cellStyle name="Vsota 2 8 6 4" xfId="38674" xr:uid="{C59B8584-6F07-4680-BBFD-FD9C0B01F7BC}"/>
    <cellStyle name="Vsota 2 8 6 5" xfId="39164" xr:uid="{04768D10-CD55-4A56-A925-16EEE72DAAF7}"/>
    <cellStyle name="Vsota 2 8 6 6" xfId="38785" xr:uid="{580C47EE-A0F7-477D-B1C1-E51EDCAC3711}"/>
    <cellStyle name="Vsota 2 8 6 7" xfId="46714" xr:uid="{25A05966-F821-425A-8E8F-8F0412D76656}"/>
    <cellStyle name="Vsota 2 8 6 8" xfId="53334" xr:uid="{6183C541-36EE-479A-958C-7A48DF9040E4}"/>
    <cellStyle name="Vsota 2 8 7" xfId="24882" xr:uid="{9BF31F61-B03D-449D-90B1-AD91EC3B6504}"/>
    <cellStyle name="Vsota 2 8 8" xfId="31410" xr:uid="{123AB705-1D04-406B-8DBD-888BF9CAB91D}"/>
    <cellStyle name="Vsota 2 8 9" xfId="38485" xr:uid="{B7BD8836-8C53-4544-88DE-BA45B2412E92}"/>
    <cellStyle name="Vsota 2 9" xfId="824" xr:uid="{00000000-0005-0000-0000-0000335E0000}"/>
    <cellStyle name="Vsota 2 9 10" xfId="41814" xr:uid="{54758C97-9CC7-4225-8BE1-826C9F8B4DCF}"/>
    <cellStyle name="Vsota 2 9 11" xfId="42453" xr:uid="{CC15D60B-6CBA-43A0-9658-E287C43B01AE}"/>
    <cellStyle name="Vsota 2 9 12" xfId="42962" xr:uid="{515854BE-D45B-4CB0-95A0-82693CB97F93}"/>
    <cellStyle name="Vsota 2 9 13" xfId="49582" xr:uid="{E274BDF9-7281-43D7-824F-EFC0D947596D}"/>
    <cellStyle name="Vsota 2 9 2" xfId="3727" xr:uid="{00000000-0005-0000-0000-0000345E0000}"/>
    <cellStyle name="Vsota 2 9 2 10" xfId="40130" xr:uid="{98265951-EA89-4B41-AC3D-336CBCB26006}"/>
    <cellStyle name="Vsota 2 9 2 11" xfId="47316" xr:uid="{BA741CE1-1E79-4304-9AC4-33D5497539EA}"/>
    <cellStyle name="Vsota 2 9 2 12" xfId="53936" xr:uid="{5E34BDA1-7028-4B36-A1A5-445D41DDB0AF}"/>
    <cellStyle name="Vsota 2 9 2 2" xfId="13584" xr:uid="{00000000-0005-0000-0000-0000355E0000}"/>
    <cellStyle name="Vsota 2 9 2 2 2" xfId="22688" xr:uid="{00000000-0005-0000-0000-0000365E0000}"/>
    <cellStyle name="Vsota 2 9 2 3" xfId="9524" xr:uid="{00000000-0005-0000-0000-0000375E0000}"/>
    <cellStyle name="Vsota 2 9 2 4" xfId="18628" xr:uid="{00000000-0005-0000-0000-0000385E0000}"/>
    <cellStyle name="Vsota 2 9 2 5" xfId="29231" xr:uid="{C6CDFCE2-C9C5-4633-B5F9-0BCB9F10AA39}"/>
    <cellStyle name="Vsota 2 9 2 6" xfId="35245" xr:uid="{2FE784BE-1778-498D-9D1C-CC8271C3699C}"/>
    <cellStyle name="Vsota 2 9 2 7" xfId="37826" xr:uid="{211E2E28-F9B6-49D6-903A-8B817E7BD3DB}"/>
    <cellStyle name="Vsota 2 9 2 8" xfId="31959" xr:uid="{715C8FB0-1B3E-4F04-A7DB-AF2866F2820D}"/>
    <cellStyle name="Vsota 2 9 2 9" xfId="41798" xr:uid="{71960D2A-4BDC-4420-A32A-D28FFAF86484}"/>
    <cellStyle name="Vsota 2 9 3" xfId="12024" xr:uid="{00000000-0005-0000-0000-0000395E0000}"/>
    <cellStyle name="Vsota 2 9 3 10" xfId="54157" xr:uid="{209148AB-FDCA-45DB-A462-11E7BF5BBC37}"/>
    <cellStyle name="Vsota 2 9 3 2" xfId="21128" xr:uid="{00000000-0005-0000-0000-00003A5E0000}"/>
    <cellStyle name="Vsota 2 9 3 3" xfId="29452" xr:uid="{5A1BD5B1-387C-4FEC-9746-D93054FFA214}"/>
    <cellStyle name="Vsota 2 9 3 4" xfId="35466" xr:uid="{14A1FAF5-5C81-406B-A06F-B6CCA55EF6A9}"/>
    <cellStyle name="Vsota 2 9 3 5" xfId="38359" xr:uid="{6C628776-09B1-4E54-AD33-C639D8B6FCE0}"/>
    <cellStyle name="Vsota 2 9 3 6" xfId="39770" xr:uid="{E6D2926C-ACE0-4947-A74B-D30FB8B70832}"/>
    <cellStyle name="Vsota 2 9 3 7" xfId="38645" xr:uid="{B5FE1250-AEBE-48CD-9CCE-8D946415A15F}"/>
    <cellStyle name="Vsota 2 9 3 8" xfId="42248" xr:uid="{1B2BCA5C-89B5-4A51-BFBA-7B12228CFFD7}"/>
    <cellStyle name="Vsota 2 9 3 9" xfId="47537" xr:uid="{160F3003-46FB-464F-8984-852C993138F2}"/>
    <cellStyle name="Vsota 2 9 4" xfId="6626" xr:uid="{00000000-0005-0000-0000-00003B5E0000}"/>
    <cellStyle name="Vsota 2 9 4 2" xfId="28208" xr:uid="{32EC6A7D-2E08-465A-8DFC-634C0E4DEDBC}"/>
    <cellStyle name="Vsota 2 9 4 3" xfId="34339" xr:uid="{74D2D8F1-8E31-44B3-93A3-BDC8991BB872}"/>
    <cellStyle name="Vsota 2 9 4 4" xfId="36429" xr:uid="{6112D897-E24B-4DBF-A57F-1FF4A13B5219}"/>
    <cellStyle name="Vsota 2 9 4 5" xfId="39426" xr:uid="{5ABC849C-467C-45E7-9AA6-EC25EBD03A1E}"/>
    <cellStyle name="Vsota 2 9 4 6" xfId="40134" xr:uid="{CAB6D706-7A72-4E0A-8D65-59FCB818EF50}"/>
    <cellStyle name="Vsota 2 9 4 7" xfId="41314" xr:uid="{8D74A53D-4E0F-47DA-9031-BA7E17CF333B}"/>
    <cellStyle name="Vsota 2 9 4 8" xfId="46293" xr:uid="{1A203C27-9235-4736-815D-595B36A6352B}"/>
    <cellStyle name="Vsota 2 9 4 9" xfId="52913" xr:uid="{6279B529-A7DD-4E2F-84DB-D217FD627902}"/>
    <cellStyle name="Vsota 2 9 5" xfId="15730" xr:uid="{00000000-0005-0000-0000-00003C5E0000}"/>
    <cellStyle name="Vsota 2 9 6" xfId="24875" xr:uid="{47C711EF-4F40-4565-B9E2-1EE21FAC81FF}"/>
    <cellStyle name="Vsota 2 9 7" xfId="31403" xr:uid="{73E3684A-2EFE-4DAC-B548-5EB57A0828CD}"/>
    <cellStyle name="Vsota 2 9 8" xfId="36891" xr:uid="{1C87B29F-AE1B-4099-827A-67EA7E0009F7}"/>
    <cellStyle name="Vsota 2 9 9" xfId="37139" xr:uid="{6BB0ED42-B146-4E8A-9B9F-14230819E0DC}"/>
    <cellStyle name="Warning Text" xfId="49" xr:uid="{00000000-0005-0000-0000-00003D5E0000}"/>
    <cellStyle name="Warning Text 2" xfId="559" xr:uid="{00000000-0005-0000-0000-00003E5E0000}"/>
  </cellStyles>
  <dxfs count="852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horizontal="center" vertical="center" textRotation="0" wrapText="0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auto="1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shrinkToFit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none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color auto="1"/>
        <name val="Calibri"/>
        <scheme val="minor"/>
      </font>
      <alignment horizontal="center" vertical="center" textRotation="0" wrapText="1" indent="0" justifyLastLine="0" shrinkToFit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/>
        <top/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 tint="-0.149998474074526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rgb="FF000000"/>
        </top>
      </border>
    </dxf>
    <dxf>
      <alignment vertical="center" textRotation="0" indent="0" justifyLastLine="0" readingOrder="0"/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none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auto="1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numFmt numFmtId="4" formatCode="#,##0.0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numFmt numFmtId="0" formatCode="General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family val="2"/>
        <charset val="238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family val="2"/>
        <charset val="238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rgb="FF000000"/>
        </top>
      </border>
    </dxf>
    <dxf>
      <border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66" formatCode="#,##0.00\ &quot;€&quot;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66" formatCode="#,##0.00\ &quot;€&quot;"/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scheme val="minor"/>
      </font>
      <fill>
        <patternFill patternType="solid">
          <fgColor indexed="64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auto="1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numFmt numFmtId="1" formatCode="0"/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minor"/>
      </font>
      <numFmt numFmtId="1" formatCode="0"/>
      <fill>
        <patternFill patternType="solid">
          <fgColor indexed="64"/>
          <bgColor indexed="9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indexed="8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rgb="FF000000"/>
        <name val="Calibri"/>
        <scheme val="none"/>
      </font>
      <numFmt numFmtId="173" formatCode="_-* #,##0.00\ &quot;€&quot;_-;\-* #,##0.00\ &quot;€&quot;_-;_-* &quot;-&quot;??\ &quot;€&quot;_-;_-@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theme="1"/>
        <name val="Calibri"/>
        <scheme val="none"/>
      </font>
      <numFmt numFmtId="1" formatCode="0"/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rgb="FFFFFFFF"/>
          <bgColor rgb="FFFFFFFF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none"/>
      </font>
      <fill>
        <patternFill patternType="solid">
          <fgColor theme="0"/>
          <bgColor theme="0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9"/>
        <color auto="1"/>
        <name val="Calibri"/>
        <scheme val="minor"/>
      </font>
      <alignment horizontal="general" vertical="center" textRotation="0" wrapText="1" indent="0" justifyLastLine="0" shrinkToFit="1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auto="1"/>
        <name val="Calibri"/>
        <family val="2"/>
        <charset val="238"/>
        <scheme val="minor"/>
      </font>
      <fill>
        <patternFill patternType="solid">
          <fgColor indexed="64"/>
          <bgColor rgb="FFFFFF00"/>
        </patternFill>
      </fill>
      <alignment horizontal="left" vertical="center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/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  <border outline="0">
        <right style="thin">
          <color indexed="64"/>
        </right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9"/>
        <name val="Calibri"/>
        <scheme val="minor"/>
      </font>
      <alignment vertical="center" textRotation="0" wrapText="1" indent="0" justifyLastLine="0" readingOrder="0"/>
    </dxf>
    <dxf>
      <border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8"/>
        <color theme="0"/>
        <name val="Calibri"/>
        <scheme val="minor"/>
      </font>
      <fill>
        <patternFill patternType="solid">
          <fgColor indexed="64"/>
          <bgColor theme="4" tint="0.3999755851924192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/>
        <bottom/>
        <vertical style="thin">
          <color indexed="64"/>
        </vertical>
        <horizontal style="thin">
          <color indexed="64"/>
        </horizontal>
      </border>
    </dxf>
    <dxf>
      <fill>
        <patternFill patternType="solid">
          <fgColor rgb="FFFDDCE8"/>
          <bgColor rgb="FFFDDCE8"/>
        </patternFill>
      </fill>
    </dxf>
    <dxf>
      <fill>
        <patternFill patternType="solid">
          <fgColor rgb="FFFFFFFF"/>
          <bgColor rgb="FFFFFFFF"/>
        </patternFill>
      </fill>
    </dxf>
    <dxf>
      <fill>
        <patternFill patternType="solid">
          <fgColor rgb="FFE91D63"/>
          <bgColor rgb="FFE91D63"/>
        </patternFill>
      </fill>
    </dxf>
  </dxfs>
  <tableStyles count="2" defaultTableStyle="TableStyleMedium2" defaultPivotStyle="PivotStyleLight16">
    <tableStyle name="1.SKLOP mleko in mlečni izd.-style" pivot="0" count="3" xr9:uid="{00000000-0011-0000-FFFF-FFFF00000000}">
      <tableStyleElement type="headerRow" dxfId="851"/>
      <tableStyleElement type="firstRowStripe" dxfId="850"/>
      <tableStyleElement type="secondRowStripe" dxfId="849"/>
    </tableStyle>
    <tableStyle name="Invisible" pivot="0" table="0" count="0" xr9:uid="{6988A991-36F4-4724-9CDC-382525F56706}"/>
  </tableStyles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ZHR\Desktop\Predracun2a_VRTEC_RADENCI%202025.xlsx" TargetMode="External"/><Relationship Id="rId1" Type="http://schemas.openxmlformats.org/officeDocument/2006/relationships/externalLinkPath" Target="file:///C:\Users\ZHR\Desktop\Predracun2a_VRTEC_RADENCI%202025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prva stran"/>
      <sheetName val="Navodila za izpolnjevanje"/>
      <sheetName val="1_KRUH"/>
      <sheetName val="2_MLEVSKI IZDELKI_TESTENINE"/>
      <sheetName val="3_MLEKO"/>
      <sheetName val="4_JUNEČJE_PRAŠIČJE MESO"/>
      <sheetName val="5_PERUTNINA"/>
      <sheetName val="6_ZAMRZ.RIBE"/>
      <sheetName val="7_ SADJE, ZELENJAVA"/>
      <sheetName val="8_ZAMRZ.SADJE_ZELENJAVA"/>
      <sheetName val="9_IZDELKI IZ TESTA_KROMP"/>
      <sheetName val="10_SOKOVI"/>
      <sheetName val="11_RAZNA PREHRANA"/>
      <sheetName val="12_JAJCA"/>
      <sheetName val="13_EKO MLEKO"/>
      <sheetName val="14_EKO ZELENJAVA, SADJE"/>
    </sheetNames>
    <sheetDataSet>
      <sheetData sheetId="0">
        <row r="10">
          <cell r="B10"/>
        </row>
        <row r="11">
          <cell r="B11"/>
        </row>
        <row r="12">
          <cell r="B12"/>
        </row>
        <row r="13">
          <cell r="B13"/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B87CEAED-7697-48FE-984C-FE29CDCF0A9E}" name="Sklop111" displayName="Sklop111" ref="A15:U74" totalsRowCount="1" headerRowDxfId="848" dataDxfId="846" headerRowBorderDxfId="847" tableBorderDxfId="845" totalsRowBorderDxfId="844">
  <tableColumns count="21">
    <tableColumn id="1" xr3:uid="{A5588F5A-BD76-4740-AB59-27797D005D88}" name="Zap. št." totalsRowLabel="Vsota" dataDxfId="843" totalsRowDxfId="842"/>
    <tableColumn id="2" xr3:uid="{DB143623-5D9B-4EC7-ADB1-B09CB50EEF75}" name="Tehnična specifikacija živila (stolpec 2, 2a, 2b, 2c)" dataDxfId="841" totalsRowDxfId="840"/>
    <tableColumn id="3" xr3:uid="{32493BAB-F055-46CD-AE38-50819D566819}" name="ZAHTEVANO PAKIRANJE                    Masa/volumen" dataDxfId="839" totalsRowDxfId="838"/>
    <tableColumn id="4" xr3:uid="{13E8BD33-B363-49F1-A9AC-C930F63D24FA}" name=" ZAHTEVANO PAKIRANJE       Enota" dataDxfId="837" totalsRowDxfId="836"/>
    <tableColumn id="21" xr3:uid="{7930B505-0106-4905-8D90-E8C1EFF7B67F}" name="ZAHTEVANA SHEMA KAKOVOSTI" dataDxfId="835" totalsRowDxfId="834"/>
    <tableColumn id="5" xr3:uid="{1811BD6F-E211-4070-8820-E81070CA4570}" name="Okvirna količina" totalsRowFunction="sum" dataDxfId="833" totalsRowDxfId="832" dataCellStyle="Valuta"/>
    <tableColumn id="6" xr3:uid="{8AE6DAE4-CBA1-478F-AEA1-3AFB385B9825}" name="Enota mere količine" dataDxfId="831" totalsRowDxfId="830"/>
    <tableColumn id="7" xr3:uid="{92BC1DEC-3187-448D-B0C3-09A3C768996A}" name="Preračunana masa/volumen/kos na enoto kg" totalsRowFunction="sum" dataDxfId="829" totalsRowDxfId="828" dataCellStyle="Valuta">
      <calculatedColumnFormula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calculatedColumnFormula>
    </tableColumn>
    <tableColumn id="8" xr3:uid="{C05011E9-24BA-4807-AC36-888E5E303306}" name="Živila iz shem kakovosti (kg)" totalsRowFunction="sum" dataDxfId="827" totalsRowDxfId="826" dataCellStyle="Valuta">
      <calculatedColumnFormula>IF(Sklop111[[#This Row],[ZAHTEVANA SHEMA KAKOVOSTI]]&lt;&gt;"",Sklop111[[#This Row],[Preračunana masa/volumen/kos na enoto kg]],"")</calculatedColumnFormula>
    </tableColumn>
    <tableColumn id="9" xr3:uid="{E1391C10-CF9D-4FBA-B1B0-CF312C81F691}" name="Koda za naročanje" dataDxfId="825" totalsRowDxfId="824" dataCellStyle="Valuta"/>
    <tableColumn id="10" xr3:uid="{6C804595-B091-4E16-B317-CF51340A3E8C}" name="BLAGOVNA ZNAMKA ali PROIZVAJALEC" dataDxfId="823" totalsRowDxfId="822" dataCellStyle="Valuta"/>
    <tableColumn id="11" xr3:uid="{7B5B742D-BEAE-443D-B863-4E12D04E9021}" name=" NAZIV/IME (trgovsko) ponujenega živila  " dataDxfId="821" totalsRowDxfId="820" dataCellStyle="Valuta"/>
    <tableColumn id="12" xr3:uid="{4A26B3C7-14B2-4620-A0FA-2719433CE68D}" name="Dejanska masa/volumen ponujenega živila" dataDxfId="819" totalsRowDxfId="818" dataCellStyle="Valuta"/>
    <tableColumn id="13" xr3:uid="{D7C269DB-C8C2-4F71-B8B3-9F4FA8167AB3}" name="cena/enota brez DDV v EUR" dataDxfId="817" totalsRowDxfId="816"/>
    <tableColumn id="14" xr3:uid="{65853CAD-10E9-4BB4-AFDD-DF05A332D71F}" name="Cena za dejansko maso/volumen ponujenega živila brez DDV " dataDxfId="815" totalsRowDxfId="814"/>
    <tableColumn id="15" xr3:uid="{D53C33B1-F198-4575-9321-E64C973A8EDC}" name="Stopnja DDV (%)" dataDxfId="813" totalsRowDxfId="812"/>
    <tableColumn id="16" xr3:uid="{0D50283B-B1D5-46F2-A76A-06720C0A75AC}" name="Davek (EUR)" dataDxfId="811" totalsRowDxfId="810">
      <calculatedColumnFormula>+Sklop111[[#This Row],[cena/enota brez DDV v EUR]]*Sklop111[[#This Row],[Stopnja DDV (%)]]</calculatedColumnFormula>
    </tableColumn>
    <tableColumn id="17" xr3:uid="{A6EFC905-755B-4926-8610-52E4088D1474}" name="Končna cena/enoto mere (EUR) z DDV" dataDxfId="809" totalsRowDxfId="808">
      <calculatedColumnFormula>+Sklop111[[#This Row],[cena/enota brez DDV v EUR]]+Sklop111[[#This Row],[Davek (EUR)]]</calculatedColumnFormula>
    </tableColumn>
    <tableColumn id="18" xr3:uid="{15675BF2-88B5-4F86-8FDA-9DF950B05B89}" name="Vrednost za okvirno količino (EUR) brez DDV" totalsRowFunction="sum" dataDxfId="807" totalsRowDxfId="806">
      <calculatedColumnFormula>+Sklop111[[#This Row],[cena/enota brez DDV v EUR]]*Sklop111[[#This Row],[Okvirna količina]]</calculatedColumnFormula>
    </tableColumn>
    <tableColumn id="19" xr3:uid="{1001EB56-934C-436A-958C-C37320182E85}" name="Vrednost za okvirno količino (EUR) z DDV" totalsRowFunction="sum" dataDxfId="805" totalsRowDxfId="804">
      <calculatedColumnFormula>+Sklop111[[#This Row],[Končna cena/enoto mere (EUR) z DDV]]*Sklop111[[#This Row],[Okvirna količina]]</calculatedColumnFormula>
    </tableColumn>
    <tableColumn id="20" xr3:uid="{4BC64340-66C2-4583-9A66-C499BFF74DDB}" name="Shema kakovosti_x000a_(nacionalne, evropske)_x000a_" totalsRowFunction="count" dataDxfId="803" totalsRowDxfId="802"/>
  </tableColumns>
  <tableStyleInfo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1000000}" name="Sklop2" displayName="Sklop2" ref="A15:U32" totalsRowCount="1" headerRowDxfId="801" dataDxfId="799" headerRowBorderDxfId="800" tableBorderDxfId="798" totalsRowBorderDxfId="797">
  <tableColumns count="21">
    <tableColumn id="1" xr3:uid="{00000000-0010-0000-0100-000001000000}" name="Zap. št." totalsRowLabel="Vsota" dataDxfId="796" totalsRowDxfId="795"/>
    <tableColumn id="2" xr3:uid="{00000000-0010-0000-0100-000002000000}" name="Tehnična specifikacija živila (stolpec 2, 2a, 2b, 2c)" dataDxfId="794" totalsRowDxfId="793"/>
    <tableColumn id="3" xr3:uid="{00000000-0010-0000-0100-000003000000}" name="ZAHTEVANO PAKIRANJE                    Masa/volumen" dataDxfId="792" totalsRowDxfId="791"/>
    <tableColumn id="4" xr3:uid="{00000000-0010-0000-0100-000004000000}" name=" ZAHTEVANO PAKIRANJE       Enota" dataDxfId="790" totalsRowDxfId="789"/>
    <tableColumn id="21" xr3:uid="{00000000-0010-0000-0100-000015000000}" name="ZAHTEVANA SHEMA KAKOVOSTI" dataDxfId="788" totalsRowDxfId="787"/>
    <tableColumn id="5" xr3:uid="{00000000-0010-0000-0100-000005000000}" name="Okvirna količina" totalsRowFunction="sum" dataDxfId="786" totalsRowDxfId="785" dataCellStyle="Valuta"/>
    <tableColumn id="6" xr3:uid="{00000000-0010-0000-0100-000006000000}" name="Enota mere količine" dataDxfId="784" totalsRowDxfId="783"/>
    <tableColumn id="7" xr3:uid="{00000000-0010-0000-0100-000007000000}" name="Preračunana masa/volumen/kos na enoto kg" totalsRowFunction="sum" dataDxfId="782" totalsRowDxfId="781" dataCellStyle="Valuta">
      <calculatedColumnFormula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calculatedColumnFormula>
    </tableColumn>
    <tableColumn id="8" xr3:uid="{00000000-0010-0000-0100-000008000000}" name="Živila iz shem kakovosti (kg)" totalsRowFunction="sum" dataDxfId="780" totalsRowDxfId="779" dataCellStyle="Valuta">
      <calculatedColumnFormula>IF(Sklop2[[#This Row],[ZAHTEVANA SHEMA KAKOVOSTI]]&lt;&gt;"",Sklop2[[#This Row],[Preračunana masa/volumen/kos na enoto kg]],"")</calculatedColumnFormula>
    </tableColumn>
    <tableColumn id="9" xr3:uid="{00000000-0010-0000-0100-000009000000}" name="Koda za naročanje" dataDxfId="778" totalsRowDxfId="777" dataCellStyle="Valuta"/>
    <tableColumn id="10" xr3:uid="{00000000-0010-0000-0100-00000A000000}" name="BLAGOVNA ZNAMKA ali PROIZVAJALEC" dataDxfId="776" totalsRowDxfId="775" dataCellStyle="Valuta"/>
    <tableColumn id="11" xr3:uid="{00000000-0010-0000-0100-00000B000000}" name=" NAZIV/IME (trgovsko) ponujenega živila  " dataDxfId="774" totalsRowDxfId="773" dataCellStyle="Valuta"/>
    <tableColumn id="12" xr3:uid="{00000000-0010-0000-0100-00000C000000}" name="Dejanska masa/volumen ponujenega živila" dataDxfId="772" totalsRowDxfId="771" dataCellStyle="Valuta"/>
    <tableColumn id="13" xr3:uid="{00000000-0010-0000-0100-00000D000000}" name="cena/enota brez DDV v EUR" dataDxfId="770" totalsRowDxfId="769"/>
    <tableColumn id="14" xr3:uid="{00000000-0010-0000-0100-00000E000000}" name="Cena za dejansko maso/volumen ponujenega živila brez DDV " dataDxfId="768" totalsRowDxfId="767"/>
    <tableColumn id="15" xr3:uid="{00000000-0010-0000-0100-00000F000000}" name="Stopnja DDV (%)" dataDxfId="766" totalsRowDxfId="765"/>
    <tableColumn id="16" xr3:uid="{00000000-0010-0000-0100-000010000000}" name="Davek (EUR)" dataDxfId="764" totalsRowDxfId="763">
      <calculatedColumnFormula>+Sklop2[[#This Row],[cena/enota brez DDV v EUR]]*Sklop2[[#This Row],[Stopnja DDV (%)]]</calculatedColumnFormula>
    </tableColumn>
    <tableColumn id="17" xr3:uid="{00000000-0010-0000-0100-000011000000}" name="Končna cena/enoto mere (EUR) z DDV" dataDxfId="762" totalsRowDxfId="761">
      <calculatedColumnFormula>+Sklop2[[#This Row],[cena/enota brez DDV v EUR]]+Sklop2[[#This Row],[Davek (EUR)]]</calculatedColumnFormula>
    </tableColumn>
    <tableColumn id="18" xr3:uid="{00000000-0010-0000-0100-000012000000}" name="Vrednost za okvirno količino (EUR) brez DDV" totalsRowFunction="sum" dataDxfId="760" totalsRowDxfId="759">
      <calculatedColumnFormula>+Sklop2[[#This Row],[cena/enota brez DDV v EUR]]*Sklop2[[#This Row],[Okvirna količina]]</calculatedColumnFormula>
    </tableColumn>
    <tableColumn id="19" xr3:uid="{00000000-0010-0000-0100-000013000000}" name="Vrednost za okvirno količino (EUR) z DDV" totalsRowFunction="sum" dataDxfId="758" totalsRowDxfId="757">
      <calculatedColumnFormula>+Sklop2[[#This Row],[Končna cena/enoto mere (EUR) z DDV]]*Sklop2[[#This Row],[Okvirna količina]]</calculatedColumnFormula>
    </tableColumn>
    <tableColumn id="20" xr3:uid="{00000000-0010-0000-0100-000014000000}" name="Shema kakovosti_x000a_(nacionalne, evropske)_x000a_" totalsRowLabel="0" dataDxfId="756" totalsRowDxfId="755"/>
  </tableColumns>
  <tableStyleInfo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2000000}" name="Sklop3" displayName="Sklop3" ref="A15:U66" totalsRowCount="1" headerRowDxfId="754" dataDxfId="752" headerRowBorderDxfId="753" tableBorderDxfId="751" totalsRowBorderDxfId="750">
  <tableColumns count="21">
    <tableColumn id="1" xr3:uid="{00000000-0010-0000-0200-000001000000}" name="Zap. št." totalsRowLabel="Vsota" dataDxfId="749" totalsRowDxfId="748"/>
    <tableColumn id="2" xr3:uid="{00000000-0010-0000-0200-000002000000}" name="Tehnična specifikacija živila (stolpec 2, 2a, 2b, 2c)" dataDxfId="747" totalsRowDxfId="746"/>
    <tableColumn id="3" xr3:uid="{00000000-0010-0000-0200-000003000000}" name="ZAHTEVANO PAKIRANJE                    Masa/volumen" dataDxfId="745" totalsRowDxfId="744"/>
    <tableColumn id="4" xr3:uid="{00000000-0010-0000-0200-000004000000}" name=" ZAHTEVANO PAKIRANJE       Enota" dataDxfId="743" totalsRowDxfId="742"/>
    <tableColumn id="21" xr3:uid="{00000000-0010-0000-0200-000015000000}" name="ZAHTEVANA SHEMA KAKOVOSTI" dataDxfId="741" totalsRowDxfId="740"/>
    <tableColumn id="5" xr3:uid="{00000000-0010-0000-0200-000005000000}" name="Okvirna količina" totalsRowFunction="sum" dataDxfId="739" totalsRowDxfId="738" dataCellStyle="Valuta"/>
    <tableColumn id="6" xr3:uid="{00000000-0010-0000-0200-000006000000}" name="Enota mere količine" dataDxfId="737" totalsRowDxfId="736"/>
    <tableColumn id="7" xr3:uid="{00000000-0010-0000-0200-000007000000}" name="Preračunana masa/volumen/kos na enoto kg" totalsRowFunction="sum" dataDxfId="735" totalsRowDxfId="734" dataCellStyle="Valuta">
      <calculatedColumnFormula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calculatedColumnFormula>
    </tableColumn>
    <tableColumn id="8" xr3:uid="{00000000-0010-0000-0200-000008000000}" name="Živila iz shem kakovosti (kg)" totalsRowFunction="sum" dataDxfId="733" totalsRowDxfId="732" dataCellStyle="Valuta">
      <calculatedColumnFormula>IF(Sklop3[[#This Row],[ZAHTEVANA SHEMA KAKOVOSTI]]&lt;&gt;"",Sklop3[[#This Row],[Preračunana masa/volumen/kos na enoto kg]],"")</calculatedColumnFormula>
    </tableColumn>
    <tableColumn id="9" xr3:uid="{00000000-0010-0000-0200-000009000000}" name="Koda za naročanje" dataDxfId="731" totalsRowDxfId="730" dataCellStyle="Valuta"/>
    <tableColumn id="10" xr3:uid="{00000000-0010-0000-0200-00000A000000}" name="BLAGOVNA ZNAMKA ali PROIZVAJALEC" dataDxfId="729" totalsRowDxfId="728" dataCellStyle="Valuta"/>
    <tableColumn id="11" xr3:uid="{00000000-0010-0000-0200-00000B000000}" name=" NAZIV/IME (trgovsko) ponujenega živila  " dataDxfId="727" totalsRowDxfId="726" dataCellStyle="Valuta"/>
    <tableColumn id="12" xr3:uid="{00000000-0010-0000-0200-00000C000000}" name="Dejanska masa/volumen ponujenega živila" dataDxfId="725" totalsRowDxfId="724" dataCellStyle="Valuta"/>
    <tableColumn id="13" xr3:uid="{00000000-0010-0000-0200-00000D000000}" name="cena/enota brez DDV v EUR" dataDxfId="723" totalsRowDxfId="722"/>
    <tableColumn id="14" xr3:uid="{00000000-0010-0000-0200-00000E000000}" name="Cena za dejansko maso/volumen ponujenega živila brez DDV " dataDxfId="721" totalsRowDxfId="720"/>
    <tableColumn id="15" xr3:uid="{00000000-0010-0000-0200-00000F000000}" name="Stopnja DDV (%)" dataDxfId="719" totalsRowDxfId="718"/>
    <tableColumn id="16" xr3:uid="{00000000-0010-0000-0200-000010000000}" name="Davek (EUR)" dataDxfId="717" totalsRowDxfId="716">
      <calculatedColumnFormula>+Sklop3[[#This Row],[cena/enota brez DDV v EUR]]*Sklop3[[#This Row],[Stopnja DDV (%)]]</calculatedColumnFormula>
    </tableColumn>
    <tableColumn id="17" xr3:uid="{00000000-0010-0000-0200-000011000000}" name="Končna cena/enoto mere (EUR) z DDV" dataDxfId="715" totalsRowDxfId="714">
      <calculatedColumnFormula>+Sklop3[[#This Row],[cena/enota brez DDV v EUR]]+Sklop3[[#This Row],[Davek (EUR)]]</calculatedColumnFormula>
    </tableColumn>
    <tableColumn id="18" xr3:uid="{00000000-0010-0000-0200-000012000000}" name="Vrednost za okvirno količino (EUR) brez DDV" totalsRowFunction="sum" dataDxfId="713" totalsRowDxfId="712">
      <calculatedColumnFormula>+Sklop3[[#This Row],[cena/enota brez DDV v EUR]]*Sklop3[[#This Row],[Okvirna količina]]</calculatedColumnFormula>
    </tableColumn>
    <tableColumn id="19" xr3:uid="{00000000-0010-0000-0200-000013000000}" name="Vrednost za okvirno količino (EUR) z DDV" totalsRowFunction="sum" dataDxfId="711" totalsRowDxfId="710">
      <calculatedColumnFormula>+Sklop3[[#This Row],[Končna cena/enoto mere (EUR) z DDV]]*Sklop3[[#This Row],[Okvirna količina]]</calculatedColumnFormula>
    </tableColumn>
    <tableColumn id="20" xr3:uid="{00000000-0010-0000-0200-000014000000}" name="Shema kakovosti_x000a_(nacionalne, evropske)_x000a_" totalsRowFunction="count" dataDxfId="709" totalsRowDxfId="708"/>
  </tableColumns>
  <tableStyleInfo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3000000}" name="Sklop4" displayName="Sklop4" ref="A15:U39" totalsRowCount="1" headerRowDxfId="707" dataDxfId="705" totalsRowDxfId="703" headerRowBorderDxfId="706" tableBorderDxfId="704" totalsRowBorderDxfId="702">
  <tableColumns count="21">
    <tableColumn id="1" xr3:uid="{00000000-0010-0000-0300-000001000000}" name="Zap. št." totalsRowLabel="Vsota" dataDxfId="701" totalsRowDxfId="700"/>
    <tableColumn id="2" xr3:uid="{00000000-0010-0000-0300-000002000000}" name="Tehnična specifikacija živila (stolpec 2, 2a, 2b, 2c)" dataDxfId="699" totalsRowDxfId="698"/>
    <tableColumn id="3" xr3:uid="{00000000-0010-0000-0300-000003000000}" name="ZAHTEVANO PAKIRANJE                    Masa/volumen" dataDxfId="697" totalsRowDxfId="696"/>
    <tableColumn id="4" xr3:uid="{00000000-0010-0000-0300-000004000000}" name=" ZAHTEVANO PAKIRANJE       Enota" dataDxfId="695" totalsRowDxfId="694"/>
    <tableColumn id="21" xr3:uid="{00000000-0010-0000-0300-000015000000}" name="ZAHTEVANA SHEMA KAKOVOSTI" dataDxfId="693" totalsRowDxfId="692"/>
    <tableColumn id="5" xr3:uid="{00000000-0010-0000-0300-000005000000}" name="Okvirna količina" totalsRowFunction="sum" dataDxfId="691" totalsRowDxfId="690" dataCellStyle="Valuta"/>
    <tableColumn id="6" xr3:uid="{00000000-0010-0000-0300-000006000000}" name="Enota mere količine" dataDxfId="689" totalsRowDxfId="688"/>
    <tableColumn id="7" xr3:uid="{00000000-0010-0000-0300-000007000000}" name="Preračunana masa/volumen/kos na enoto kg" totalsRowFunction="sum" dataDxfId="687" totalsRowDxfId="686" dataCellStyle="Valuta">
      <calculatedColumnFormula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calculatedColumnFormula>
    </tableColumn>
    <tableColumn id="8" xr3:uid="{00000000-0010-0000-0300-000008000000}" name="Živila iz shem kakovosti (kg)" totalsRowFunction="sum" dataDxfId="685" totalsRowDxfId="684" dataCellStyle="Valuta">
      <calculatedColumnFormula>IF(Sklop4[[#This Row],[ZAHTEVANA SHEMA KAKOVOSTI]]&lt;&gt;"",Sklop4[[#This Row],[Preračunana masa/volumen/kos na enoto kg]],"")</calculatedColumnFormula>
    </tableColumn>
    <tableColumn id="9" xr3:uid="{00000000-0010-0000-0300-000009000000}" name="Koda za naročanje" dataDxfId="683" totalsRowDxfId="682" dataCellStyle="Valuta"/>
    <tableColumn id="10" xr3:uid="{00000000-0010-0000-0300-00000A000000}" name="BLAGOVNA ZNAMKA ali PROIZVAJALEC" dataDxfId="681" totalsRowDxfId="680" dataCellStyle="Valuta"/>
    <tableColumn id="11" xr3:uid="{00000000-0010-0000-0300-00000B000000}" name=" NAZIV/IME (trgovsko) ponujenega živila  " dataDxfId="679" totalsRowDxfId="678" dataCellStyle="Valuta"/>
    <tableColumn id="12" xr3:uid="{00000000-0010-0000-0300-00000C000000}" name="Dejanska masa/volumen ponujenega živila" dataDxfId="677" totalsRowDxfId="676" dataCellStyle="Valuta"/>
    <tableColumn id="13" xr3:uid="{00000000-0010-0000-0300-00000D000000}" name="cena/enota brez DDV v EUR" dataDxfId="675" totalsRowDxfId="674"/>
    <tableColumn id="14" xr3:uid="{00000000-0010-0000-0300-00000E000000}" name="Cena za dejansko maso/volumen ponujenega živila brez DDV " dataDxfId="673" totalsRowDxfId="672"/>
    <tableColumn id="15" xr3:uid="{00000000-0010-0000-0300-00000F000000}" name="Stopnja DDV (%)" dataDxfId="671" totalsRowDxfId="670"/>
    <tableColumn id="16" xr3:uid="{00000000-0010-0000-0300-000010000000}" name="Davek (EUR)" dataDxfId="669" totalsRowDxfId="668">
      <calculatedColumnFormula>+Sklop4[[#This Row],[cena/enota brez DDV v EUR]]*Sklop4[[#This Row],[Stopnja DDV (%)]]</calculatedColumnFormula>
    </tableColumn>
    <tableColumn id="17" xr3:uid="{00000000-0010-0000-0300-000011000000}" name="Končna cena/enoto mere (EUR) z DDV" dataDxfId="667" totalsRowDxfId="666">
      <calculatedColumnFormula>+Sklop4[[#This Row],[cena/enota brez DDV v EUR]]+Sklop4[[#This Row],[Davek (EUR)]]</calculatedColumnFormula>
    </tableColumn>
    <tableColumn id="18" xr3:uid="{00000000-0010-0000-0300-000012000000}" name="Vrednost za okvirno količino (EUR) brez DDV" totalsRowFunction="sum" dataDxfId="665" totalsRowDxfId="664">
      <calculatedColumnFormula>+Sklop4[[#This Row],[cena/enota brez DDV v EUR]]*Sklop4[[#This Row],[Okvirna količina]]</calculatedColumnFormula>
    </tableColumn>
    <tableColumn id="19" xr3:uid="{00000000-0010-0000-0300-000013000000}" name="Vrednost za okvirno količino (EUR) z DDV" totalsRowFunction="sum" dataDxfId="663" totalsRowDxfId="662">
      <calculatedColumnFormula>+Sklop4[[#This Row],[Končna cena/enoto mere (EUR) z DDV]]*Sklop4[[#This Row],[Okvirna količina]]</calculatedColumnFormula>
    </tableColumn>
    <tableColumn id="20" xr3:uid="{00000000-0010-0000-0300-000014000000}" name="Shema kakovosti_x000a_(nacionalne, evropske)_x000a_" totalsRowFunction="count" dataDxfId="661" totalsRowDxfId="660"/>
  </tableColumns>
  <tableStyleInfo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00000000-000C-0000-FFFF-FFFF04000000}" name="Sklop5" displayName="Sklop5" ref="A15:U34" totalsRowCount="1" headerRowDxfId="659" dataDxfId="657" totalsRowDxfId="655" headerRowBorderDxfId="658" tableBorderDxfId="656" totalsRowBorderDxfId="654">
  <tableColumns count="21">
    <tableColumn id="1" xr3:uid="{00000000-0010-0000-0400-000001000000}" name="Zap. št." totalsRowLabel="Vsota" dataDxfId="653" totalsRowDxfId="652"/>
    <tableColumn id="2" xr3:uid="{00000000-0010-0000-0400-000002000000}" name="Tehnična specifikacija živila (stolpec 2, 2a, 2b, 2c)" dataDxfId="651" totalsRowDxfId="650"/>
    <tableColumn id="3" xr3:uid="{00000000-0010-0000-0400-000003000000}" name="ZAHTEVANO PAKIRANJE                    Masa/volumen" dataDxfId="649" totalsRowDxfId="648"/>
    <tableColumn id="4" xr3:uid="{00000000-0010-0000-0400-000004000000}" name=" ZAHTEVANO PAKIRANJE       Enota" dataDxfId="647" totalsRowDxfId="646"/>
    <tableColumn id="21" xr3:uid="{00000000-0010-0000-0400-000015000000}" name="ZAHTEVANA SHEMA KAKOVOSTI" dataDxfId="645" totalsRowDxfId="644"/>
    <tableColumn id="5" xr3:uid="{00000000-0010-0000-0400-000005000000}" name="Okvirna količina" totalsRowFunction="sum" dataDxfId="643" totalsRowDxfId="642" dataCellStyle="Valuta"/>
    <tableColumn id="6" xr3:uid="{00000000-0010-0000-0400-000006000000}" name="Enota mere količine" dataDxfId="641" totalsRowDxfId="640"/>
    <tableColumn id="7" xr3:uid="{00000000-0010-0000-0400-000007000000}" name="Preračunana masa/volumen/kos na enoto kg" totalsRowFunction="sum" dataDxfId="639" totalsRowDxfId="638" dataCellStyle="Valuta">
      <calculatedColumnFormula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calculatedColumnFormula>
    </tableColumn>
    <tableColumn id="8" xr3:uid="{00000000-0010-0000-0400-000008000000}" name="Živila iz shem kakovosti (kg)" totalsRowFunction="sum" dataDxfId="637" totalsRowDxfId="636" dataCellStyle="Valuta">
      <calculatedColumnFormula>IF(Sklop5[[#This Row],[ZAHTEVANA SHEMA KAKOVOSTI]]&lt;&gt;"",Sklop5[[#This Row],[Preračunana masa/volumen/kos na enoto kg]],"")</calculatedColumnFormula>
    </tableColumn>
    <tableColumn id="9" xr3:uid="{00000000-0010-0000-0400-000009000000}" name="Koda za naročanje" dataDxfId="635" totalsRowDxfId="634" dataCellStyle="Valuta"/>
    <tableColumn id="10" xr3:uid="{00000000-0010-0000-0400-00000A000000}" name="BLAGOVNA ZNAMKA ali PROIZVAJALEC" dataDxfId="633" totalsRowDxfId="632" dataCellStyle="Valuta"/>
    <tableColumn id="11" xr3:uid="{00000000-0010-0000-0400-00000B000000}" name=" NAZIV/IME (trgovsko) ponujenega živila  " dataDxfId="631" totalsRowDxfId="630" dataCellStyle="Valuta"/>
    <tableColumn id="12" xr3:uid="{00000000-0010-0000-0400-00000C000000}" name="Dejanska masa/volumen ponujenega živila" dataDxfId="629" totalsRowDxfId="628" dataCellStyle="Valuta"/>
    <tableColumn id="13" xr3:uid="{00000000-0010-0000-0400-00000D000000}" name="cena/enota brez DDV v EUR" dataDxfId="627" totalsRowDxfId="626"/>
    <tableColumn id="14" xr3:uid="{00000000-0010-0000-0400-00000E000000}" name="Cena za dejansko maso/volumen ponujenega živila brez DDV " dataDxfId="625" totalsRowDxfId="624"/>
    <tableColumn id="15" xr3:uid="{00000000-0010-0000-0400-00000F000000}" name="Stopnja DDV (%)" dataDxfId="623" totalsRowDxfId="622"/>
    <tableColumn id="16" xr3:uid="{00000000-0010-0000-0400-000010000000}" name="Davek (EUR)" dataDxfId="621" totalsRowDxfId="620">
      <calculatedColumnFormula>+Sklop5[[#This Row],[cena/enota brez DDV v EUR]]*Sklop5[[#This Row],[Stopnja DDV (%)]]</calculatedColumnFormula>
    </tableColumn>
    <tableColumn id="17" xr3:uid="{00000000-0010-0000-0400-000011000000}" name="Končna cena/enoto mere (EUR) z DDV" dataDxfId="619" totalsRowDxfId="618">
      <calculatedColumnFormula>+Sklop5[[#This Row],[cena/enota brez DDV v EUR]]+Sklop5[[#This Row],[Davek (EUR)]]</calculatedColumnFormula>
    </tableColumn>
    <tableColumn id="18" xr3:uid="{00000000-0010-0000-0400-000012000000}" name="Vrednost za okvirno količino (EUR) brez DDV" totalsRowFunction="sum" dataDxfId="617" totalsRowDxfId="616">
      <calculatedColumnFormula>+Sklop5[[#This Row],[cena/enota brez DDV v EUR]]*Sklop5[[#This Row],[Okvirna količina]]</calculatedColumnFormula>
    </tableColumn>
    <tableColumn id="19" xr3:uid="{00000000-0010-0000-0400-000013000000}" name="Vrednost za okvirno količino (EUR) z DDV" totalsRowFunction="sum" dataDxfId="615" totalsRowDxfId="614">
      <calculatedColumnFormula>+Sklop5[[#This Row],[Končna cena/enoto mere (EUR) z DDV]]*Sklop5[[#This Row],[Okvirna količina]]</calculatedColumnFormula>
    </tableColumn>
    <tableColumn id="20" xr3:uid="{00000000-0010-0000-0400-000014000000}" name="Shema kakovosti_x000a_(nacionalne, evropske)_x000a_" totalsRowFunction="count" dataDxfId="613" totalsRowDxfId="612"/>
  </tableColumns>
  <tableStyleInfo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00000000-000C-0000-FFFF-FFFF05000000}" name="Sklop6" displayName="Sklop6" ref="A15:U22" totalsRowCount="1" headerRowDxfId="611" dataDxfId="609" headerRowBorderDxfId="610" tableBorderDxfId="608" totalsRowBorderDxfId="607">
  <tableColumns count="21">
    <tableColumn id="1" xr3:uid="{00000000-0010-0000-0500-000001000000}" name="Zap. št." totalsRowLabel="Vsota" dataDxfId="606" totalsRowDxfId="605"/>
    <tableColumn id="2" xr3:uid="{00000000-0010-0000-0500-000002000000}" name="Tehnična specifikacija živila (stolpec 2, 2a, 2b, 2c)" dataDxfId="604" totalsRowDxfId="603"/>
    <tableColumn id="3" xr3:uid="{00000000-0010-0000-0500-000003000000}" name="ZAHTEVANO PAKIRANJE                    Masa/volumen" dataDxfId="602" totalsRowDxfId="601"/>
    <tableColumn id="4" xr3:uid="{00000000-0010-0000-0500-000004000000}" name=" ZAHTEVANO PAKIRANJE       Enota" dataDxfId="600" totalsRowDxfId="599"/>
    <tableColumn id="21" xr3:uid="{00000000-0010-0000-0500-000015000000}" name="ZAHTEVANA SHEMA KAKOVOSTI" dataDxfId="598" totalsRowDxfId="597"/>
    <tableColumn id="5" xr3:uid="{00000000-0010-0000-0500-000005000000}" name="Okvirna količina" totalsRowFunction="sum" dataDxfId="596" totalsRowDxfId="595" dataCellStyle="Valuta"/>
    <tableColumn id="6" xr3:uid="{00000000-0010-0000-0500-000006000000}" name="Enota mere količine" dataDxfId="594" totalsRowDxfId="593"/>
    <tableColumn id="7" xr3:uid="{00000000-0010-0000-0500-000007000000}" name="Preračunana masa/volumen/kos na enoto kg" totalsRowFunction="sum" dataDxfId="592" totalsRowDxfId="591" dataCellStyle="Valuta">
      <calculatedColumnFormula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calculatedColumnFormula>
    </tableColumn>
    <tableColumn id="8" xr3:uid="{00000000-0010-0000-0500-000008000000}" name="Živila iz shem kakovosti (kg)" totalsRowFunction="sum" dataDxfId="590" totalsRowDxfId="589" dataCellStyle="Valuta">
      <calculatedColumnFormula>IF(Sklop6[[#This Row],[ZAHTEVANA SHEMA KAKOVOSTI]]&lt;&gt;"",Sklop6[[#This Row],[Preračunana masa/volumen/kos na enoto kg]],"")</calculatedColumnFormula>
    </tableColumn>
    <tableColumn id="9" xr3:uid="{00000000-0010-0000-0500-000009000000}" name="Koda za naročanje" dataDxfId="588" totalsRowDxfId="587" dataCellStyle="Valuta"/>
    <tableColumn id="10" xr3:uid="{00000000-0010-0000-0500-00000A000000}" name="BLAGOVNA ZNAMKA ali PROIZVAJALEC" dataDxfId="586" totalsRowDxfId="585" dataCellStyle="Valuta"/>
    <tableColumn id="11" xr3:uid="{00000000-0010-0000-0500-00000B000000}" name=" NAZIV/IME (trgovsko) ponujenega živila  " dataDxfId="584" totalsRowDxfId="583" dataCellStyle="Valuta"/>
    <tableColumn id="12" xr3:uid="{00000000-0010-0000-0500-00000C000000}" name="Dejanska masa/volumen ponujenega živila" dataDxfId="582" totalsRowDxfId="581" dataCellStyle="Valuta"/>
    <tableColumn id="13" xr3:uid="{00000000-0010-0000-0500-00000D000000}" name="cena/enota brez DDV v EUR" dataDxfId="580" totalsRowDxfId="579"/>
    <tableColumn id="14" xr3:uid="{00000000-0010-0000-0500-00000E000000}" name="Cena za dejansko maso/volumen ponujenega živila brez DDV " dataDxfId="578" totalsRowDxfId="577"/>
    <tableColumn id="15" xr3:uid="{00000000-0010-0000-0500-00000F000000}" name="Stopnja DDV (%)" dataDxfId="576" totalsRowDxfId="575"/>
    <tableColumn id="16" xr3:uid="{00000000-0010-0000-0500-000010000000}" name="Davek (EUR)" dataDxfId="574" totalsRowDxfId="573">
      <calculatedColumnFormula>+Sklop6[[#This Row],[cena/enota brez DDV v EUR]]*Sklop6[[#This Row],[Stopnja DDV (%)]]</calculatedColumnFormula>
    </tableColumn>
    <tableColumn id="17" xr3:uid="{00000000-0010-0000-0500-000011000000}" name="Končna cena/enoto mere (EUR) z DDV" dataDxfId="572" totalsRowDxfId="571">
      <calculatedColumnFormula>+Sklop6[[#This Row],[cena/enota brez DDV v EUR]]+Sklop6[[#This Row],[Davek (EUR)]]</calculatedColumnFormula>
    </tableColumn>
    <tableColumn id="18" xr3:uid="{00000000-0010-0000-0500-000012000000}" name="Vrednost za okvirno količino (EUR) brez DDV" totalsRowFunction="sum" dataDxfId="570" totalsRowDxfId="569">
      <calculatedColumnFormula>+Sklop6[[#This Row],[cena/enota brez DDV v EUR]]*Sklop6[[#This Row],[Okvirna količina]]</calculatedColumnFormula>
    </tableColumn>
    <tableColumn id="19" xr3:uid="{00000000-0010-0000-0500-000013000000}" name="Vrednost za okvirno količino (EUR) z DDV" totalsRowFunction="sum" dataDxfId="568" totalsRowDxfId="567">
      <calculatedColumnFormula>+Sklop6[[#This Row],[Končna cena/enoto mere (EUR) z DDV]]*Sklop6[[#This Row],[Okvirna količina]]</calculatedColumnFormula>
    </tableColumn>
    <tableColumn id="20" xr3:uid="{00000000-0010-0000-0500-000014000000}" name="Shema kakovosti_x000a_(nacionalne, evropske)_x000a_" totalsRowLabel="0" dataDxfId="566" totalsRowDxfId="565"/>
  </tableColumns>
  <tableStyleInfo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3" xr:uid="{00000000-000C-0000-FFFF-FFFF06000000}" name="Sklop7" displayName="Sklop7" ref="A15:U114" totalsRowCount="1" headerRowDxfId="564" dataDxfId="562" headerRowBorderDxfId="563" tableBorderDxfId="561" totalsRowBorderDxfId="560">
  <tableColumns count="21">
    <tableColumn id="1" xr3:uid="{00000000-0010-0000-0600-000001000000}" name="Zap. št." totalsRowLabel="Vsota" dataDxfId="559" totalsRowDxfId="558"/>
    <tableColumn id="2" xr3:uid="{00000000-0010-0000-0600-000002000000}" name="Tehnična specifikacija živila (stolpec 2, 2a, 2b, 2c)" dataDxfId="557" totalsRowDxfId="556"/>
    <tableColumn id="3" xr3:uid="{00000000-0010-0000-0600-000003000000}" name="ZAHTEVANO PAKIRANJE                    Masa/volumen" dataDxfId="555" totalsRowDxfId="554"/>
    <tableColumn id="4" xr3:uid="{00000000-0010-0000-0600-000004000000}" name=" ZAHTEVANO PAKIRANJE       Enota" dataDxfId="553" totalsRowDxfId="552"/>
    <tableColumn id="21" xr3:uid="{00000000-0010-0000-0600-000015000000}" name="ZAHTEVANA SHEMA KAKOVOSTI" dataDxfId="551" totalsRowDxfId="550"/>
    <tableColumn id="5" xr3:uid="{00000000-0010-0000-0600-000005000000}" name="Okvirna količina" totalsRowFunction="sum" dataDxfId="549" totalsRowDxfId="548" dataCellStyle="Valuta"/>
    <tableColumn id="6" xr3:uid="{00000000-0010-0000-0600-000006000000}" name="Enota mere količine" dataDxfId="547" totalsRowDxfId="546"/>
    <tableColumn id="7" xr3:uid="{00000000-0010-0000-0600-000007000000}" name="Preračunana masa/volumen/kos na enoto kg" totalsRowFunction="sum" dataDxfId="545" totalsRowDxfId="544" dataCellStyle="Valuta">
      <calculatedColumnFormula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calculatedColumnFormula>
    </tableColumn>
    <tableColumn id="8" xr3:uid="{00000000-0010-0000-0600-000008000000}" name="Živila iz shem kakovosti (kg)" totalsRowFunction="sum" dataDxfId="543" totalsRowDxfId="542" dataCellStyle="Valuta">
      <calculatedColumnFormula>IF(Sklop7[[#This Row],[ZAHTEVANA SHEMA KAKOVOSTI]]&lt;&gt;"",Sklop7[[#This Row],[Preračunana masa/volumen/kos na enoto kg]],"")</calculatedColumnFormula>
    </tableColumn>
    <tableColumn id="9" xr3:uid="{00000000-0010-0000-0600-000009000000}" name="Koda za naročanje" dataDxfId="541" totalsRowDxfId="540" dataCellStyle="Valuta"/>
    <tableColumn id="10" xr3:uid="{00000000-0010-0000-0600-00000A000000}" name="BLAGOVNA ZNAMKA ali PROIZVAJALEC" dataDxfId="539" totalsRowDxfId="538" dataCellStyle="Valuta"/>
    <tableColumn id="11" xr3:uid="{00000000-0010-0000-0600-00000B000000}" name=" NAZIV/IME (trgovsko) ponujenega živila  " dataDxfId="537" totalsRowDxfId="536" dataCellStyle="Valuta"/>
    <tableColumn id="12" xr3:uid="{00000000-0010-0000-0600-00000C000000}" name="Dejanska masa/volumen ponujenega živila" dataDxfId="535" totalsRowDxfId="534" dataCellStyle="Valuta"/>
    <tableColumn id="13" xr3:uid="{00000000-0010-0000-0600-00000D000000}" name="cena/enota brez DDV v EUR" dataDxfId="533" totalsRowDxfId="532"/>
    <tableColumn id="14" xr3:uid="{00000000-0010-0000-0600-00000E000000}" name="Cena za dejansko maso/volumen ponujenega živila brez DDV " dataDxfId="531" totalsRowDxfId="530" dataCellStyle="Valuta"/>
    <tableColumn id="15" xr3:uid="{00000000-0010-0000-0600-00000F000000}" name="Stopnja DDV (%)" dataDxfId="529" totalsRowDxfId="528"/>
    <tableColumn id="16" xr3:uid="{00000000-0010-0000-0600-000010000000}" name="Davek (EUR)" dataDxfId="527" totalsRowDxfId="526">
      <calculatedColumnFormula>+Sklop7[[#This Row],[cena/enota brez DDV v EUR]]*Sklop7[[#This Row],[Stopnja DDV (%)]]</calculatedColumnFormula>
    </tableColumn>
    <tableColumn id="17" xr3:uid="{00000000-0010-0000-0600-000011000000}" name="Končna cena/enoto mere (EUR) z DDV" dataDxfId="525" totalsRowDxfId="524">
      <calculatedColumnFormula>+Sklop7[[#This Row],[cena/enota brez DDV v EUR]]+Sklop7[[#This Row],[Davek (EUR)]]</calculatedColumnFormula>
    </tableColumn>
    <tableColumn id="18" xr3:uid="{00000000-0010-0000-0600-000012000000}" name="Vrednost za okvirno količino (EUR) brez DDV" totalsRowFunction="sum" dataDxfId="523" totalsRowDxfId="522">
      <calculatedColumnFormula>+Sklop7[[#This Row],[cena/enota brez DDV v EUR]]*Sklop7[[#This Row],[Okvirna količina]]</calculatedColumnFormula>
    </tableColumn>
    <tableColumn id="19" xr3:uid="{00000000-0010-0000-0600-000013000000}" name="Vrednost za okvirno količino (EUR) z DDV" totalsRowFunction="sum" dataDxfId="521" totalsRowDxfId="520">
      <calculatedColumnFormula>+Sklop7[[#This Row],[Končna cena/enoto mere (EUR) z DDV]]*Sklop7[[#This Row],[Okvirna količina]]</calculatedColumnFormula>
    </tableColumn>
    <tableColumn id="20" xr3:uid="{00000000-0010-0000-0600-000014000000}" name="Shema kakovosti_x000a_(nacionalne, evropske)_x000a_" dataDxfId="519" totalsRowDxfId="518" dataCellStyle="Valuta"/>
  </tableColumns>
  <tableStyleInfo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7C28A8AC-ABAB-473F-AD71-C66139510EEC}" name="Sklop712" displayName="Sklop712" ref="A15:U17" totalsRowCount="1" headerRowDxfId="517" dataDxfId="515" headerRowBorderDxfId="516" tableBorderDxfId="514" totalsRowBorderDxfId="513">
  <tableColumns count="21">
    <tableColumn id="1" xr3:uid="{2C0EAB9A-D45F-4D56-AAEC-C4E77CE59FFE}" name="Zap. št." totalsRowLabel="Vsota" dataDxfId="512" totalsRowDxfId="511"/>
    <tableColumn id="2" xr3:uid="{D497A0B7-47AF-4C09-9EF2-16C3BAC4A132}" name="Tehnična specifikacija živila (stolpec 2, 2a, 2b, 2c)" dataDxfId="510" totalsRowDxfId="509"/>
    <tableColumn id="3" xr3:uid="{0CFBB36B-8F83-464A-B47D-B1F34442A8EE}" name="ZAHTEVANO PAKIRANJE                    Masa/volumen" dataDxfId="508" totalsRowDxfId="507"/>
    <tableColumn id="4" xr3:uid="{CC3B1190-8779-4717-BF38-9463BCBD4B34}" name=" ZAHTEVANO PAKIRANJE       Enota" dataDxfId="506" totalsRowDxfId="505"/>
    <tableColumn id="21" xr3:uid="{61E771CC-E5DE-4F0E-8B25-B31E55453337}" name="ZAHTEVANA SHEMA KAKOVOSTI" dataDxfId="504" totalsRowDxfId="503"/>
    <tableColumn id="5" xr3:uid="{524A6E9F-FD7D-4AAA-BA5A-1A6CD2B8A909}" name="Okvirna količina" totalsRowFunction="sum" dataDxfId="502" totalsRowDxfId="501" dataCellStyle="Valuta"/>
    <tableColumn id="6" xr3:uid="{E58AC7E4-279D-4026-8C93-3421A4CCE4A9}" name="Enota mere količine" dataDxfId="500" totalsRowDxfId="499"/>
    <tableColumn id="7" xr3:uid="{AE11C246-9DB2-43C4-9C5C-E84FFBAD7596}" name="Preračunana masa/volumen/kos na enoto kg" totalsRowFunction="sum" dataDxfId="498" totalsRowDxfId="497" dataCellStyle="Valuta">
      <calculatedColumnFormula>IFERROR(IF(Sklop712[[#This Row],[ ZAHTEVANO PAKIRANJE       Enota]]="g",Sklop712[[#This Row],[ZAHTEVANO PAKIRANJE                    Masa/volumen]]/1000*Sklop712[[#This Row],[Okvirna količina]],IF(Sklop712[[#This Row],[ ZAHTEVANO PAKIRANJE       Enota]]="l",Sklop712[[#This Row],[ZAHTEVANO PAKIRANJE                    Masa/volumen]]*Sklop712[[#This Row],[Okvirna količina]],IF(Sklop712[[#This Row],[ ZAHTEVANO PAKIRANJE       Enota]]="ml",Sklop712[[#This Row],[ZAHTEVANO PAKIRANJE                    Masa/volumen]]/1000*Sklop712[[#This Row],[Okvirna količina]],Sklop712[[#This Row],[ZAHTEVANO PAKIRANJE                    Masa/volumen]]*Sklop712[[#This Row],[Okvirna količina]]))),1*Sklop712[[#This Row],[Okvirna količina]])</calculatedColumnFormula>
    </tableColumn>
    <tableColumn id="8" xr3:uid="{B32C13E0-B39C-478F-97C8-88213B3889C9}" name="Živila iz shem kakovosti (kg)" totalsRowFunction="sum" dataDxfId="496" totalsRowDxfId="495" dataCellStyle="Valuta">
      <calculatedColumnFormula>IF(Sklop712[[#This Row],[ZAHTEVANA SHEMA KAKOVOSTI]]&lt;&gt;"",Sklop712[[#This Row],[Preračunana masa/volumen/kos na enoto kg]],"")</calculatedColumnFormula>
    </tableColumn>
    <tableColumn id="9" xr3:uid="{852FB43D-31E1-4A4F-84F6-7A47F2CD4527}" name="Koda za naročanje" dataDxfId="494" totalsRowDxfId="493" dataCellStyle="Valuta"/>
    <tableColumn id="10" xr3:uid="{E048BEDA-B4EF-4F5A-8402-2069D0978B2F}" name="BLAGOVNA ZNAMKA ali PROIZVAJALEC" dataDxfId="492" totalsRowDxfId="491" dataCellStyle="Valuta"/>
    <tableColumn id="11" xr3:uid="{00E07FF5-71B6-4552-91C3-F61ADF0BCD58}" name=" NAZIV/IME (trgovsko) ponujenega živila  " dataDxfId="490" totalsRowDxfId="489" dataCellStyle="Valuta"/>
    <tableColumn id="12" xr3:uid="{63F80D47-6828-484E-87B8-D443D6738787}" name="Dejanska masa/volumen ponujenega živila" dataDxfId="488" totalsRowDxfId="487" dataCellStyle="Valuta"/>
    <tableColumn id="13" xr3:uid="{85399F39-ED60-478A-97EA-64963383E356}" name="cena/enota brez DDV v EUR" dataDxfId="486" totalsRowDxfId="485"/>
    <tableColumn id="14" xr3:uid="{51FFB072-38A0-4E47-9C4D-BB48A66C71B7}" name="Cena za dejansko maso/volumen ponujenega živila brez DDV " dataDxfId="484" totalsRowDxfId="483" dataCellStyle="Valuta"/>
    <tableColumn id="15" xr3:uid="{03D12097-AFE4-4BA7-86A0-F7EDDAA18B13}" name="Stopnja DDV (%)" dataDxfId="482" totalsRowDxfId="481"/>
    <tableColumn id="16" xr3:uid="{00F09E9F-C9B0-4DAC-A684-2F40D01274C8}" name="Davek (EUR)" dataDxfId="480" totalsRowDxfId="479">
      <calculatedColumnFormula>+Sklop712[[#This Row],[cena/enota brez DDV v EUR]]*Sklop712[[#This Row],[Stopnja DDV (%)]]</calculatedColumnFormula>
    </tableColumn>
    <tableColumn id="17" xr3:uid="{FA32111B-811D-449D-A6ED-0909E58EE556}" name="Končna cena/enoto mere (EUR) z DDV" dataDxfId="478" totalsRowDxfId="477">
      <calculatedColumnFormula>+Sklop712[[#This Row],[cena/enota brez DDV v EUR]]+Sklop712[[#This Row],[Davek (EUR)]]</calculatedColumnFormula>
    </tableColumn>
    <tableColumn id="18" xr3:uid="{B0BA7F31-E431-408E-932F-4933B912AC9B}" name="Vrednost za okvirno količino (EUR) brez DDV" totalsRowFunction="sum" dataDxfId="476" totalsRowDxfId="475">
      <calculatedColumnFormula>+Sklop712[[#This Row],[cena/enota brez DDV v EUR]]*Sklop712[[#This Row],[Okvirna količina]]</calculatedColumnFormula>
    </tableColumn>
    <tableColumn id="19" xr3:uid="{4C7C8ACF-11D7-4A5D-9882-CFED357C5E87}" name="Vrednost za okvirno količino (EUR) z DDV" totalsRowFunction="sum" dataDxfId="474" totalsRowDxfId="473">
      <calculatedColumnFormula>+Sklop712[[#This Row],[Končna cena/enoto mere (EUR) z DDV]]*Sklop712[[#This Row],[Okvirna količina]]</calculatedColumnFormula>
    </tableColumn>
    <tableColumn id="20" xr3:uid="{12DC8999-E3EF-422C-BD01-D14D83A6DCEE}" name="Shema kakovosti_x000a_(nacionalne, evropske)_x000a_" dataDxfId="472" totalsRowDxfId="471" dataCellStyle="Valuta"/>
  </tableColumns>
  <tableStyleInfo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00000000-000C-0000-FFFF-FFFF07000000}" name="Sklop11" displayName="Sklop11" ref="A15:U36" totalsRowCount="1" headerRowDxfId="470" dataDxfId="468" headerRowBorderDxfId="469" tableBorderDxfId="467" totalsRowBorderDxfId="466">
  <tableColumns count="21">
    <tableColumn id="1" xr3:uid="{00000000-0010-0000-0700-000001000000}" name="Zap. št." totalsRowLabel="Vsota" dataDxfId="465" totalsRowDxfId="464"/>
    <tableColumn id="2" xr3:uid="{00000000-0010-0000-0700-000002000000}" name="Tehnična specifikacija živila (stolpec 2, 2a, 2b, 2c)" dataDxfId="463" totalsRowDxfId="462"/>
    <tableColumn id="3" xr3:uid="{00000000-0010-0000-0700-000003000000}" name="ZAHTEVANO PAKIRANJE                    Masa/volumen" dataDxfId="461" totalsRowDxfId="460"/>
    <tableColumn id="4" xr3:uid="{00000000-0010-0000-0700-000004000000}" name=" ZAHTEVANO PAKIRANJE       Enota" dataDxfId="459" totalsRowDxfId="458"/>
    <tableColumn id="21" xr3:uid="{00000000-0010-0000-0700-000015000000}" name="ZAHTEVANA SHEMA KAKOVOSTI" dataDxfId="457" totalsRowDxfId="456"/>
    <tableColumn id="5" xr3:uid="{00000000-0010-0000-0700-000005000000}" name="Okvirna količina" totalsRowFunction="sum" dataDxfId="455" totalsRowDxfId="454" dataCellStyle="Valuta"/>
    <tableColumn id="6" xr3:uid="{00000000-0010-0000-0700-000006000000}" name="Enota mere količine" dataDxfId="453" totalsRowDxfId="452"/>
    <tableColumn id="7" xr3:uid="{00000000-0010-0000-0700-000007000000}" name="Preračunana masa/volumen/kos na enoto kg" totalsRowFunction="sum" dataDxfId="451" totalsRowDxfId="450" dataCellStyle="Valuta">
      <calculatedColumnFormula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calculatedColumnFormula>
    </tableColumn>
    <tableColumn id="8" xr3:uid="{00000000-0010-0000-0700-000008000000}" name="Živila iz shem kakovosti (kg)" totalsRowFunction="sum" dataDxfId="449" totalsRowDxfId="448" dataCellStyle="Valuta">
      <calculatedColumnFormula>IF(Sklop11[[#This Row],[ZAHTEVANA SHEMA KAKOVOSTI]]&lt;&gt;"",Sklop11[[#This Row],[Preračunana masa/volumen/kos na enoto kg]],"")</calculatedColumnFormula>
    </tableColumn>
    <tableColumn id="9" xr3:uid="{00000000-0010-0000-0700-000009000000}" name="Koda za naročanje" dataDxfId="447" totalsRowDxfId="446" dataCellStyle="Valuta"/>
    <tableColumn id="10" xr3:uid="{00000000-0010-0000-0700-00000A000000}" name="BLAGOVNA ZNAMKA ali PROIZVAJALEC" dataDxfId="445" totalsRowDxfId="444" dataCellStyle="Valuta"/>
    <tableColumn id="11" xr3:uid="{00000000-0010-0000-0700-00000B000000}" name=" NAZIV/IME (trgovsko) ponujenega živila  " dataDxfId="443" totalsRowDxfId="442" dataCellStyle="Valuta"/>
    <tableColumn id="12" xr3:uid="{00000000-0010-0000-0700-00000C000000}" name="Dejanska masa/volumen ponujenega živila" dataDxfId="441" totalsRowDxfId="440" dataCellStyle="Valuta"/>
    <tableColumn id="13" xr3:uid="{00000000-0010-0000-0700-00000D000000}" name="cena/enota brez DDV v EUR" dataDxfId="439" totalsRowDxfId="438"/>
    <tableColumn id="14" xr3:uid="{00000000-0010-0000-0700-00000E000000}" name="Cena za dejansko maso/volumen ponujenega živila brez DDV " dataDxfId="437" totalsRowDxfId="436"/>
    <tableColumn id="15" xr3:uid="{00000000-0010-0000-0700-00000F000000}" name="Stopnja DDV (%)" dataDxfId="435" totalsRowDxfId="434"/>
    <tableColumn id="16" xr3:uid="{00000000-0010-0000-0700-000010000000}" name="Davek (EUR)" dataDxfId="433" totalsRowDxfId="432">
      <calculatedColumnFormula>+Sklop11[[#This Row],[cena/enota brez DDV v EUR]]*Sklop11[[#This Row],[Stopnja DDV (%)]]</calculatedColumnFormula>
    </tableColumn>
    <tableColumn id="17" xr3:uid="{00000000-0010-0000-0700-000011000000}" name="Končna cena/enoto mere (EUR) z DDV" dataDxfId="431" totalsRowDxfId="430">
      <calculatedColumnFormula>+Sklop11[[#This Row],[cena/enota brez DDV v EUR]]+Sklop11[[#This Row],[Davek (EUR)]]</calculatedColumnFormula>
    </tableColumn>
    <tableColumn id="18" xr3:uid="{00000000-0010-0000-0700-000012000000}" name="Vrednost za okvirno količino (EUR) brez DDV" totalsRowFunction="sum" dataDxfId="429" totalsRowDxfId="428">
      <calculatedColumnFormula>+Sklop11[[#This Row],[cena/enota brez DDV v EUR]]*Sklop11[[#This Row],[Okvirna količina]]</calculatedColumnFormula>
    </tableColumn>
    <tableColumn id="19" xr3:uid="{00000000-0010-0000-0700-000013000000}" name="Vrednost za okvirno količino (EUR) z DDV" totalsRowFunction="sum" dataDxfId="427" totalsRowDxfId="426">
      <calculatedColumnFormula>+Sklop11[[#This Row],[Končna cena/enoto mere (EUR) z DDV]]*Sklop11[[#This Row],[Okvirna količina]]</calculatedColumnFormula>
    </tableColumn>
    <tableColumn id="20" xr3:uid="{00000000-0010-0000-0700-000014000000}" name="Shema kakovosti_x000a_(nacionalne, evropske)_x000a_" totalsRowFunction="count" dataDxfId="425" totalsRowDxfId="424"/>
  </tableColumns>
  <tableStyleInfo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332D86CF-7200-4684-91B4-E9DC780F13E5}" name="Sklop114" displayName="Sklop114" ref="A15:U38" totalsRowCount="1" headerRowDxfId="423" dataDxfId="421" headerRowBorderDxfId="422" tableBorderDxfId="420" totalsRowBorderDxfId="419">
  <tableColumns count="21">
    <tableColumn id="1" xr3:uid="{897459BC-6399-4B4A-BC8B-B44E9FFF3DF2}" name="Zap. št." totalsRowLabel="Vsota" dataDxfId="418" totalsRowDxfId="417"/>
    <tableColumn id="2" xr3:uid="{90C65FDB-C609-4C9E-99B9-8165E9871902}" name="Tehnična specifikacija živila (stolpec 2, 2a, 2b, 2c)" dataDxfId="416" totalsRowDxfId="415"/>
    <tableColumn id="3" xr3:uid="{5653F3EF-889E-40C0-A211-16FE38248109}" name="ZAHTEVANO PAKIRANJE                    Masa/volumen" dataDxfId="414" totalsRowDxfId="413"/>
    <tableColumn id="4" xr3:uid="{41A2FA56-5868-4AE7-BD35-A80708B58043}" name=" ZAHTEVANO PAKIRANJE       Enota" dataDxfId="412" totalsRowDxfId="411"/>
    <tableColumn id="21" xr3:uid="{42FED7B7-003E-43AC-BE82-4CA6BBE82FFE}" name="ZAHTEVANA SHEMA KAKOVOSTI" dataDxfId="410" totalsRowDxfId="409"/>
    <tableColumn id="5" xr3:uid="{9C40F5E7-DF7E-45B6-A3FC-65783D953433}" name="Okvirna količina" totalsRowFunction="sum" dataDxfId="408" totalsRowDxfId="407" dataCellStyle="Valuta"/>
    <tableColumn id="6" xr3:uid="{B3AC2C5C-2B28-43DA-8498-45E60A03795B}" name="Enota mere količine" dataDxfId="406" totalsRowDxfId="405"/>
    <tableColumn id="7" xr3:uid="{7CF13A94-1F81-4FBF-B016-E93715B045C8}" name="Preračunana masa/volumen/kos na enoto kg" totalsRowFunction="sum" dataDxfId="404" totalsRowDxfId="403" dataCellStyle="Valuta">
      <calculatedColumnFormula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calculatedColumnFormula>
    </tableColumn>
    <tableColumn id="8" xr3:uid="{046F42B8-CC25-4C25-A1FD-DACF113B613F}" name="Živila iz shem kakovosti (kg)" totalsRowFunction="sum" dataDxfId="402" totalsRowDxfId="401" dataCellStyle="Valuta">
      <calculatedColumnFormula>IF(Sklop114[[#This Row],[ZAHTEVANA SHEMA KAKOVOSTI]]&lt;&gt;"",Sklop114[[#This Row],[Preračunana masa/volumen/kos na enoto kg]],"")</calculatedColumnFormula>
    </tableColumn>
    <tableColumn id="9" xr3:uid="{B6F033DA-0F35-496E-8352-C40C2F1B44CC}" name="Koda za naročanje" dataDxfId="400" totalsRowDxfId="399" dataCellStyle="Valuta"/>
    <tableColumn id="10" xr3:uid="{D7B74674-7A94-45D4-891B-CCA798748388}" name="BLAGOVNA ZNAMKA ali PROIZVAJALEC" dataDxfId="398" totalsRowDxfId="397" dataCellStyle="Valuta"/>
    <tableColumn id="11" xr3:uid="{534AB011-7B23-4BDC-8C73-A8465F3C3B8E}" name=" NAZIV/IME (trgovsko) ponujenega živila  " dataDxfId="396" totalsRowDxfId="395" dataCellStyle="Valuta"/>
    <tableColumn id="12" xr3:uid="{09ADFAAC-8454-4CB7-8358-BA29EBA01B0B}" name="Dejanska masa/volumen ponujenega živila" dataDxfId="394" totalsRowDxfId="393" dataCellStyle="Valuta"/>
    <tableColumn id="13" xr3:uid="{E09C2F93-2422-41EF-8C3A-A8227BC39E90}" name="cena/enota brez DDV v EUR" dataDxfId="392" totalsRowDxfId="391"/>
    <tableColumn id="14" xr3:uid="{F9E82C41-04C9-4711-839D-54F7B2C57685}" name="Cena za dejansko maso/volumen ponujenega živila brez DDV " dataDxfId="390" totalsRowDxfId="389"/>
    <tableColumn id="15" xr3:uid="{03C49587-329D-4689-B54C-A19CAABAFBB1}" name="Stopnja DDV (%)" dataDxfId="388" totalsRowDxfId="387"/>
    <tableColumn id="16" xr3:uid="{185F7639-3DFE-4C80-8E1F-B24DD5644616}" name="Davek (EUR)" dataDxfId="386" totalsRowDxfId="385">
      <calculatedColumnFormula>+Sklop114[[#This Row],[cena/enota brez DDV v EUR]]*Sklop114[[#This Row],[Stopnja DDV (%)]]</calculatedColumnFormula>
    </tableColumn>
    <tableColumn id="17" xr3:uid="{F0AB02E6-3C19-4C73-8AE1-B071455BC167}" name="Končna cena/enoto mere (EUR) z DDV" dataDxfId="384" totalsRowDxfId="383">
      <calculatedColumnFormula>+Sklop114[[#This Row],[cena/enota brez DDV v EUR]]+Sklop114[[#This Row],[Davek (EUR)]]</calculatedColumnFormula>
    </tableColumn>
    <tableColumn id="18" xr3:uid="{5CC0BDCD-9ABA-4534-8057-CE8AA02D9DA0}" name="Vrednost za okvirno količino (EUR) brez DDV" totalsRowFunction="sum" dataDxfId="382" totalsRowDxfId="381">
      <calculatedColumnFormula>+Sklop114[[#This Row],[cena/enota brez DDV v EUR]]*Sklop114[[#This Row],[Okvirna količina]]</calculatedColumnFormula>
    </tableColumn>
    <tableColumn id="19" xr3:uid="{734B03C3-A64E-4269-880F-716C74EA926B}" name="Vrednost za okvirno količino (EUR) z DDV" totalsRowFunction="sum" dataDxfId="380" totalsRowDxfId="379">
      <calculatedColumnFormula>+Sklop114[[#This Row],[Končna cena/enoto mere (EUR) z DDV]]*Sklop114[[#This Row],[Okvirna količina]]</calculatedColumnFormula>
    </tableColumn>
    <tableColumn id="20" xr3:uid="{CA2FA181-B47D-457A-83E4-1EE5A0AD7389}" name="Shema kakovosti_x000a_(nacionalne, evropske)_x000a_" totalsRowFunction="count" dataDxfId="378" totalsRowDxfId="377"/>
  </tableColumns>
  <tableStyleInfo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00000000-000C-0000-FFFF-FFFF08000000}" name="Sklop12" displayName="Sklop12" ref="A15:U52" totalsRowCount="1" headerRowDxfId="376" dataDxfId="374" headerRowBorderDxfId="375" tableBorderDxfId="373" totalsRowBorderDxfId="372">
  <tableColumns count="21">
    <tableColumn id="1" xr3:uid="{00000000-0010-0000-0800-000001000000}" name="Zap. št." totalsRowLabel="Vsota" dataDxfId="371" totalsRowDxfId="370"/>
    <tableColumn id="2" xr3:uid="{00000000-0010-0000-0800-000002000000}" name="Tehnična specifikacija živila (stolpec 2, 2a, 2b, 2c)" dataDxfId="369" totalsRowDxfId="368"/>
    <tableColumn id="3" xr3:uid="{00000000-0010-0000-0800-000003000000}" name="ZAHTEVANO PAKIRANJE                    Masa/volumen" dataDxfId="367" totalsRowDxfId="366"/>
    <tableColumn id="4" xr3:uid="{00000000-0010-0000-0800-000004000000}" name=" ZAHTEVANO PAKIRANJE       Enota" dataDxfId="365" totalsRowDxfId="364"/>
    <tableColumn id="21" xr3:uid="{00000000-0010-0000-0800-000015000000}" name="ZAHTEVANA SHEMA KAKOVOSTI" dataDxfId="363" totalsRowDxfId="362"/>
    <tableColumn id="5" xr3:uid="{00000000-0010-0000-0800-000005000000}" name="Okvirna količina" totalsRowFunction="sum" dataDxfId="361" totalsRowDxfId="360" dataCellStyle="Valuta"/>
    <tableColumn id="6" xr3:uid="{00000000-0010-0000-0800-000006000000}" name="Enota mere količine" dataDxfId="359" totalsRowDxfId="358"/>
    <tableColumn id="7" xr3:uid="{00000000-0010-0000-0800-000007000000}" name="Preračunana masa/volumen/kos na enoto kg" totalsRowFunction="sum" dataDxfId="357" totalsRowDxfId="356" dataCellStyle="Valuta">
      <calculatedColumnFormula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calculatedColumnFormula>
    </tableColumn>
    <tableColumn id="8" xr3:uid="{00000000-0010-0000-0800-000008000000}" name="Živila iz shem kakovosti (kg)" totalsRowFunction="sum" dataDxfId="355" totalsRowDxfId="354" dataCellStyle="Valuta">
      <calculatedColumnFormula>IF(Sklop12[[#This Row],[ZAHTEVANA SHEMA KAKOVOSTI]]&lt;&gt;"",Sklop12[[#This Row],[Preračunana masa/volumen/kos na enoto kg]],"")</calculatedColumnFormula>
    </tableColumn>
    <tableColumn id="9" xr3:uid="{00000000-0010-0000-0800-000009000000}" name="Koda za naročanje" dataDxfId="353" totalsRowDxfId="352" dataCellStyle="Valuta"/>
    <tableColumn id="10" xr3:uid="{00000000-0010-0000-0800-00000A000000}" name="BLAGOVNA ZNAMKA ali PROIZVAJALEC" dataDxfId="351" totalsRowDxfId="350" dataCellStyle="Valuta"/>
    <tableColumn id="11" xr3:uid="{00000000-0010-0000-0800-00000B000000}" name=" NAZIV/IME (trgovsko) ponujenega živila  " dataDxfId="349" totalsRowDxfId="348" dataCellStyle="Valuta"/>
    <tableColumn id="12" xr3:uid="{00000000-0010-0000-0800-00000C000000}" name="Dejanska masa/volumen ponujenega živila" dataDxfId="347" totalsRowDxfId="346" dataCellStyle="Valuta"/>
    <tableColumn id="13" xr3:uid="{00000000-0010-0000-0800-00000D000000}" name="cena/enota brez DDV v EUR" dataDxfId="345" totalsRowDxfId="344"/>
    <tableColumn id="14" xr3:uid="{00000000-0010-0000-0800-00000E000000}" name="Cena za dejansko maso/volumen ponujenega živila brez DDV " dataDxfId="343" totalsRowDxfId="342"/>
    <tableColumn id="15" xr3:uid="{00000000-0010-0000-0800-00000F000000}" name="Stopnja DDV (%)" dataDxfId="341" totalsRowDxfId="340"/>
    <tableColumn id="16" xr3:uid="{00000000-0010-0000-0800-000010000000}" name="Davek (EUR)" dataDxfId="339" totalsRowDxfId="338">
      <calculatedColumnFormula>+Sklop12[[#This Row],[cena/enota brez DDV v EUR]]*Sklop12[[#This Row],[Stopnja DDV (%)]]</calculatedColumnFormula>
    </tableColumn>
    <tableColumn id="17" xr3:uid="{00000000-0010-0000-0800-000011000000}" name="Končna cena/enoto mere (EUR) z DDV" dataDxfId="337" totalsRowDxfId="336">
      <calculatedColumnFormula>+Sklop12[[#This Row],[cena/enota brez DDV v EUR]]+Sklop12[[#This Row],[Davek (EUR)]]</calculatedColumnFormula>
    </tableColumn>
    <tableColumn id="18" xr3:uid="{00000000-0010-0000-0800-000012000000}" name="Vrednost za okvirno količino (EUR) brez DDV" totalsRowFunction="sum" dataDxfId="335" totalsRowDxfId="334">
      <calculatedColumnFormula>+Sklop12[[#This Row],[cena/enota brez DDV v EUR]]*Sklop12[[#This Row],[Okvirna količina]]</calculatedColumnFormula>
    </tableColumn>
    <tableColumn id="19" xr3:uid="{00000000-0010-0000-0800-000013000000}" name="Vrednost za okvirno količino (EUR) z DDV" totalsRowFunction="sum" dataDxfId="333" totalsRowDxfId="332">
      <calculatedColumnFormula>+Sklop12[[#This Row],[Končna cena/enoto mere (EUR) z DDV]]*Sklop12[[#This Row],[Okvirna količina]]</calculatedColumnFormula>
    </tableColumn>
    <tableColumn id="20" xr3:uid="{00000000-0010-0000-0800-000014000000}" name="Shema kakovosti_x000a_(nacionalne, evropske)_x000a_" totalsRowFunction="count" dataDxfId="331" totalsRowDxfId="330"/>
  </tableColumns>
  <tableStyleInfo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00000000-000C-0000-FFFF-FFFF0B000000}" name="Sklop15" displayName="Sklop15" ref="A15:U17" totalsRowCount="1" headerRowDxfId="329" dataDxfId="327" totalsRowDxfId="325" headerRowBorderDxfId="328" tableBorderDxfId="326" totalsRowBorderDxfId="324">
  <tableColumns count="21">
    <tableColumn id="1" xr3:uid="{00000000-0010-0000-0B00-000001000000}" name="Zap. št." totalsRowLabel="Vsota" dataDxfId="323" totalsRowDxfId="322"/>
    <tableColumn id="2" xr3:uid="{00000000-0010-0000-0B00-000002000000}" name="Tehnična specifikacija živila (stolpec 2, 2a, 2b, 2c)" dataDxfId="321" totalsRowDxfId="320"/>
    <tableColumn id="3" xr3:uid="{00000000-0010-0000-0B00-000003000000}" name="ZAHTEVANO PAKIRANJE                    Masa/volumen" dataDxfId="319" totalsRowDxfId="318"/>
    <tableColumn id="4" xr3:uid="{00000000-0010-0000-0B00-000004000000}" name=" ZAHTEVANO PAKIRANJE       Enota" dataDxfId="317" totalsRowDxfId="316"/>
    <tableColumn id="21" xr3:uid="{00000000-0010-0000-0B00-000015000000}" name="ZAHTEVANA SHEMA KAKOVOSTI" dataDxfId="315" totalsRowDxfId="314"/>
    <tableColumn id="5" xr3:uid="{00000000-0010-0000-0B00-000005000000}" name="Okvirna količina" dataDxfId="313" totalsRowDxfId="312" dataCellStyle="Valuta"/>
    <tableColumn id="6" xr3:uid="{00000000-0010-0000-0B00-000006000000}" name="Enota mere količine" dataDxfId="311" totalsRowDxfId="310"/>
    <tableColumn id="7" xr3:uid="{00000000-0010-0000-0B00-000007000000}" name="Preračunana masa/volumen/kos na enoto kg" totalsRowFunction="sum" dataDxfId="309" totalsRowDxfId="308" dataCellStyle="Valuta">
      <calculatedColumnFormula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calculatedColumnFormula>
    </tableColumn>
    <tableColumn id="8" xr3:uid="{00000000-0010-0000-0B00-000008000000}" name="Živila iz shem kakovosti (kg)" totalsRowFunction="sum" dataDxfId="307" totalsRowDxfId="306" dataCellStyle="Valuta">
      <calculatedColumnFormula>IF(Sklop15[[#This Row],[ZAHTEVANA SHEMA KAKOVOSTI]]&lt;&gt;"",Sklop15[[#This Row],[Preračunana masa/volumen/kos na enoto kg]],"")</calculatedColumnFormula>
    </tableColumn>
    <tableColumn id="9" xr3:uid="{00000000-0010-0000-0B00-000009000000}" name="Koda za naročanje" dataDxfId="305" totalsRowDxfId="304" dataCellStyle="Valuta"/>
    <tableColumn id="10" xr3:uid="{00000000-0010-0000-0B00-00000A000000}" name="BLAGOVNA ZNAMKA ali PROIZVAJALEC" dataDxfId="303" totalsRowDxfId="302" dataCellStyle="Valuta"/>
    <tableColumn id="11" xr3:uid="{00000000-0010-0000-0B00-00000B000000}" name=" NAZIV/IME (trgovsko) ponujenega živila  " dataDxfId="301" totalsRowDxfId="300" dataCellStyle="Valuta"/>
    <tableColumn id="12" xr3:uid="{00000000-0010-0000-0B00-00000C000000}" name="Dejanska masa/volumen ponujenega živila" dataDxfId="299" totalsRowDxfId="298" dataCellStyle="Valuta"/>
    <tableColumn id="13" xr3:uid="{00000000-0010-0000-0B00-00000D000000}" name="cena/enota brez DDV v EUR" dataDxfId="297" totalsRowDxfId="296"/>
    <tableColumn id="14" xr3:uid="{00000000-0010-0000-0B00-00000E000000}" name="Cena za dejansko maso/volumen ponujenega živila brez DDV " dataDxfId="295" totalsRowDxfId="294"/>
    <tableColumn id="15" xr3:uid="{00000000-0010-0000-0B00-00000F000000}" name="Stopnja DDV (%)" dataDxfId="293" totalsRowDxfId="292"/>
    <tableColumn id="16" xr3:uid="{00000000-0010-0000-0B00-000010000000}" name="Davek (EUR)" dataDxfId="291" totalsRowDxfId="290">
      <calculatedColumnFormula>+Sklop15[[#This Row],[cena/enota brez DDV v EUR]]*Sklop15[[#This Row],[Stopnja DDV (%)]]</calculatedColumnFormula>
    </tableColumn>
    <tableColumn id="17" xr3:uid="{00000000-0010-0000-0B00-000011000000}" name="Končna cena/enoto mere (EUR) z DDV" dataDxfId="289" totalsRowDxfId="288">
      <calculatedColumnFormula>+Sklop15[[#This Row],[cena/enota brez DDV v EUR]]+Sklop15[[#This Row],[Davek (EUR)]]</calculatedColumnFormula>
    </tableColumn>
    <tableColumn id="18" xr3:uid="{00000000-0010-0000-0B00-000012000000}" name="Vrednost za okvirno količino (EUR) brez DDV" totalsRowFunction="sum" dataDxfId="287" totalsRowDxfId="286">
      <calculatedColumnFormula>+Sklop15[[#This Row],[cena/enota brez DDV v EUR]]*Sklop15[[#This Row],[Okvirna količina]]</calculatedColumnFormula>
    </tableColumn>
    <tableColumn id="19" xr3:uid="{00000000-0010-0000-0B00-000013000000}" name="Vrednost za okvirno količino (EUR) z DDV" totalsRowFunction="sum" dataDxfId="285" totalsRowDxfId="284">
      <calculatedColumnFormula>+Sklop15[[#This Row],[Končna cena/enoto mere (EUR) z DDV]]*Sklop15[[#This Row],[Okvirna količina]]</calculatedColumnFormula>
    </tableColumn>
    <tableColumn id="20" xr3:uid="{00000000-0010-0000-0B00-000014000000}" name="Shema kakovosti_x000a_(nacionalne, evropske)_x000a_" totalsRowFunction="count" dataDxfId="283" totalsRowDxfId="282"/>
  </tableColumns>
  <tableStyleInfo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00000000-000C-0000-FFFF-FFFF0A000000}" name="Sklop14" displayName="Sklop14" ref="A15:U183" totalsRowCount="1" headerRowDxfId="281" dataDxfId="279" headerRowBorderDxfId="280" tableBorderDxfId="278" totalsRowBorderDxfId="277">
  <tableColumns count="21">
    <tableColumn id="1" xr3:uid="{00000000-0010-0000-0A00-000001000000}" name="Zap. št." totalsRowLabel="Vsota" dataDxfId="276" totalsRowDxfId="275"/>
    <tableColumn id="2" xr3:uid="{00000000-0010-0000-0A00-000002000000}" name="Tehnična specifikacija živila (stolpec 2, 2a, 2b, 2c)" dataDxfId="274" totalsRowDxfId="273"/>
    <tableColumn id="3" xr3:uid="{00000000-0010-0000-0A00-000003000000}" name="ZAHTEVANO PAKIRANJE                    Masa/volumen" dataDxfId="272" totalsRowDxfId="271"/>
    <tableColumn id="4" xr3:uid="{00000000-0010-0000-0A00-000004000000}" name=" ZAHTEVANO PAKIRANJE       Enota" dataDxfId="270" totalsRowDxfId="269"/>
    <tableColumn id="21" xr3:uid="{00000000-0010-0000-0A00-000015000000}" name="ZAHTEVANA SHEMA KAKOVOSTI" dataDxfId="268" totalsRowDxfId="267"/>
    <tableColumn id="5" xr3:uid="{00000000-0010-0000-0A00-000005000000}" name="Okvirna količina" totalsRowFunction="sum" dataDxfId="266" totalsRowDxfId="265" dataCellStyle="Valuta"/>
    <tableColumn id="6" xr3:uid="{00000000-0010-0000-0A00-000006000000}" name="Enota mere količine" dataDxfId="264" totalsRowDxfId="263"/>
    <tableColumn id="7" xr3:uid="{00000000-0010-0000-0A00-000007000000}" name="Preračunana masa/volumen/kos na enoto kg" totalsRowFunction="sum" dataDxfId="262" totalsRowDxfId="261" dataCellStyle="Valuta">
      <calculatedColumnFormula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calculatedColumnFormula>
    </tableColumn>
    <tableColumn id="8" xr3:uid="{00000000-0010-0000-0A00-000008000000}" name="Živila iz shem kakovosti (kg)" totalsRowFunction="sum" dataDxfId="260" totalsRowDxfId="259" dataCellStyle="Valuta">
      <calculatedColumnFormula>IF(Sklop14[[#This Row],[ZAHTEVANA SHEMA KAKOVOSTI]]&lt;&gt;"",Sklop14[[#This Row],[Preračunana masa/volumen/kos na enoto kg]],"")</calculatedColumnFormula>
    </tableColumn>
    <tableColumn id="9" xr3:uid="{00000000-0010-0000-0A00-000009000000}" name="Koda za naročanje" dataDxfId="258" totalsRowDxfId="257" dataCellStyle="Valuta"/>
    <tableColumn id="10" xr3:uid="{00000000-0010-0000-0A00-00000A000000}" name="BLAGOVNA ZNAMKA ali PROIZVAJALEC" dataDxfId="256" totalsRowDxfId="255" dataCellStyle="Valuta"/>
    <tableColumn id="11" xr3:uid="{00000000-0010-0000-0A00-00000B000000}" name=" NAZIV/IME (trgovsko) ponujenega živila  " dataDxfId="254" totalsRowDxfId="253" dataCellStyle="Valuta"/>
    <tableColumn id="12" xr3:uid="{00000000-0010-0000-0A00-00000C000000}" name="Dejanska masa/volumen ponujenega živila" dataDxfId="252" totalsRowDxfId="251" dataCellStyle="Valuta"/>
    <tableColumn id="13" xr3:uid="{00000000-0010-0000-0A00-00000D000000}" name="cena/enota brez DDV v EUR" dataDxfId="250" totalsRowDxfId="249"/>
    <tableColumn id="14" xr3:uid="{00000000-0010-0000-0A00-00000E000000}" name="Cena za dejansko maso/volumen ponujenega živila brez DDV " dataDxfId="248" totalsRowDxfId="247"/>
    <tableColumn id="15" xr3:uid="{00000000-0010-0000-0A00-00000F000000}" name="Stopnja DDV (%)" dataDxfId="246" totalsRowDxfId="245"/>
    <tableColumn id="16" xr3:uid="{00000000-0010-0000-0A00-000010000000}" name="Davek (EUR)" dataDxfId="244" totalsRowDxfId="243">
      <calculatedColumnFormula>+Sklop14[[#This Row],[cena/enota brez DDV v EUR]]*Sklop14[[#This Row],[Stopnja DDV (%)]]</calculatedColumnFormula>
    </tableColumn>
    <tableColumn id="17" xr3:uid="{00000000-0010-0000-0A00-000011000000}" name="Končna cena/enoto mere (EUR) z DDV" dataDxfId="242" totalsRowDxfId="241">
      <calculatedColumnFormula>+Sklop14[[#This Row],[cena/enota brez DDV v EUR]]+Sklop14[[#This Row],[Davek (EUR)]]</calculatedColumnFormula>
    </tableColumn>
    <tableColumn id="18" xr3:uid="{00000000-0010-0000-0A00-000012000000}" name="Vrednost za okvirno količino (EUR) brez DDV" totalsRowFunction="sum" dataDxfId="240" totalsRowDxfId="239">
      <calculatedColumnFormula>+Sklop14[[#This Row],[cena/enota brez DDV v EUR]]*Sklop14[[#This Row],[Okvirna količina]]</calculatedColumnFormula>
    </tableColumn>
    <tableColumn id="19" xr3:uid="{00000000-0010-0000-0A00-000013000000}" name="Vrednost za okvirno količino (EUR) z DDV" totalsRowFunction="sum" dataDxfId="238" totalsRowDxfId="237">
      <calculatedColumnFormula>+Sklop14[[#This Row],[Končna cena/enoto mere (EUR) z DDV]]*Sklop14[[#This Row],[Okvirna količina]]</calculatedColumnFormula>
    </tableColumn>
    <tableColumn id="20" xr3:uid="{00000000-0010-0000-0A00-000014000000}" name="Shema kakovosti_x000a_(nacionalne, evropske)_x000a_" totalsRowFunction="count" dataDxfId="236" totalsRowDxfId="235"/>
  </tableColumns>
  <tableStyleInfo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D784D98C-C5EB-4A63-8BB0-981FBCF454EE}" name="Sklop1413" displayName="Sklop1413" ref="A15:U58" totalsRowCount="1" headerRowDxfId="234" dataDxfId="232" headerRowBorderDxfId="233" tableBorderDxfId="231" totalsRowBorderDxfId="230">
  <tableColumns count="21">
    <tableColumn id="1" xr3:uid="{9B79C5EF-45E4-4834-A417-45F9F35BA75E}" name="Zap. št." totalsRowLabel="Vsota" dataDxfId="229" totalsRowDxfId="228"/>
    <tableColumn id="2" xr3:uid="{B992030F-06A6-40D4-989D-2D5CD0A9BD8A}" name="Tehnična specifikacija živila (stolpec 2, 2a, 2b, 2c)" dataDxfId="227" totalsRowDxfId="226"/>
    <tableColumn id="3" xr3:uid="{E5D5C3AD-DE22-4AC1-A06C-65B70F8DA433}" name="ZAHTEVANO PAKIRANJE                    Masa/volumen" dataDxfId="225" totalsRowDxfId="224"/>
    <tableColumn id="4" xr3:uid="{3D941C3F-4659-458E-A2EA-C62B42FF7CF0}" name=" ZAHTEVANO PAKIRANJE       Enota" dataDxfId="223" totalsRowDxfId="222"/>
    <tableColumn id="21" xr3:uid="{9913AFF6-5647-4AE2-A686-B229679AEB28}" name="ZAHTEVANA SHEMA KAKOVOSTI" dataDxfId="221" totalsRowDxfId="220"/>
    <tableColumn id="5" xr3:uid="{9C1FA8D4-3CA7-4E60-9E76-3C845592A79D}" name="Okvirna količina" totalsRowFunction="sum" dataDxfId="219" totalsRowDxfId="218" dataCellStyle="Valuta"/>
    <tableColumn id="6" xr3:uid="{5B3FCE5F-C4BE-4C4D-AFDD-D6133646003E}" name="Enota mere količine" dataDxfId="217" totalsRowDxfId="216"/>
    <tableColumn id="7" xr3:uid="{FD0D0F17-6DB3-41F0-A080-FEE9327D9E1D}" name="Preračunana masa/volumen/kos na enoto kg" totalsRowFunction="sum" dataDxfId="215" totalsRowDxfId="214" dataCellStyle="Valuta">
      <calculatedColumnFormula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calculatedColumnFormula>
    </tableColumn>
    <tableColumn id="8" xr3:uid="{EB03ECFE-A39B-4D8E-8064-BF26C4E6D66A}" name="Živila iz shem kakovosti (kg)" totalsRowFunction="sum" dataDxfId="213" totalsRowDxfId="212" dataCellStyle="Valuta">
      <calculatedColumnFormula>IF(Sklop1413[[#This Row],[ZAHTEVANA SHEMA KAKOVOSTI]]&lt;&gt;"",Sklop1413[[#This Row],[Preračunana masa/volumen/kos na enoto kg]],"")</calculatedColumnFormula>
    </tableColumn>
    <tableColumn id="9" xr3:uid="{7FD43317-2E0E-4745-9921-609DEB373FE7}" name="Koda za naročanje" dataDxfId="211" totalsRowDxfId="210" dataCellStyle="Valuta"/>
    <tableColumn id="10" xr3:uid="{A1A4D03F-8B4F-462E-B792-0BE1AA99BE10}" name="BLAGOVNA ZNAMKA ali PROIZVAJALEC" dataDxfId="209" totalsRowDxfId="208" dataCellStyle="Valuta"/>
    <tableColumn id="11" xr3:uid="{6DBD7DCB-4E36-4C4A-8158-9EEF4330C261}" name=" NAZIV/IME (trgovsko) ponujenega živila  " dataDxfId="207" totalsRowDxfId="206" dataCellStyle="Valuta"/>
    <tableColumn id="12" xr3:uid="{313220B3-E25B-4BD5-985A-BE037C892A16}" name="Dejanska masa/volumen ponujenega živila" dataDxfId="205" totalsRowDxfId="204" dataCellStyle="Valuta"/>
    <tableColumn id="13" xr3:uid="{DEBA29F5-87FD-4E53-A373-ED38C5B2AB78}" name="cena/enota brez DDV v EUR" dataDxfId="203" totalsRowDxfId="202"/>
    <tableColumn id="14" xr3:uid="{2DF5B1C2-FA25-461A-8EC9-2ED3602891F4}" name="Cena za dejansko maso/volumen ponujenega živila brez DDV " dataDxfId="201" totalsRowDxfId="200"/>
    <tableColumn id="15" xr3:uid="{A817CF2E-3406-4FBB-969D-632370C9ED50}" name="Stopnja DDV (%)" dataDxfId="199" totalsRowDxfId="198"/>
    <tableColumn id="16" xr3:uid="{09D3DAB7-5EED-4D6E-993D-912D928D92CD}" name="Davek (EUR)" dataDxfId="197" totalsRowDxfId="196">
      <calculatedColumnFormula>+Sklop1413[[#This Row],[cena/enota brez DDV v EUR]]*Sklop1413[[#This Row],[Stopnja DDV (%)]]</calculatedColumnFormula>
    </tableColumn>
    <tableColumn id="17" xr3:uid="{224D87D2-FF94-4FCB-A28A-629DFE3BDDA7}" name="Končna cena/enoto mere (EUR) z DDV" dataDxfId="195" totalsRowDxfId="194">
      <calculatedColumnFormula>+Sklop1413[[#This Row],[cena/enota brez DDV v EUR]]+Sklop1413[[#This Row],[Davek (EUR)]]</calculatedColumnFormula>
    </tableColumn>
    <tableColumn id="18" xr3:uid="{E18B4176-6AF8-4580-8A94-DC13DC9D7B27}" name="Vrednost za okvirno količino (EUR) brez DDV" totalsRowFunction="sum" dataDxfId="193" totalsRowDxfId="192">
      <calculatedColumnFormula>+Sklop1413[[#This Row],[cena/enota brez DDV v EUR]]*Sklop1413[[#This Row],[Okvirna količina]]</calculatedColumnFormula>
    </tableColumn>
    <tableColumn id="19" xr3:uid="{B8BCBF33-C538-4694-815F-5251688FE379}" name="Vrednost za okvirno količino (EUR) z DDV" totalsRowFunction="sum" dataDxfId="191" totalsRowDxfId="190">
      <calculatedColumnFormula>+Sklop1413[[#This Row],[Končna cena/enoto mere (EUR) z DDV]]*Sklop1413[[#This Row],[Okvirna količina]]</calculatedColumnFormula>
    </tableColumn>
    <tableColumn id="20" xr3:uid="{2F785560-3DCF-417F-8CF6-B0C310085ECE}" name="Shema kakovosti_x000a_(nacionalne, evropske)_x000a_" totalsRowFunction="count" dataDxfId="189" totalsRowDxfId="188"/>
  </tableColumns>
  <tableStyleInfo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C000000}" name="Sklop16" displayName="Sklop16" ref="A15:U26" totalsRowCount="1" headerRowDxfId="187" dataDxfId="185" headerRowBorderDxfId="186" tableBorderDxfId="184" totalsRowBorderDxfId="183">
  <tableColumns count="21">
    <tableColumn id="1" xr3:uid="{00000000-0010-0000-0C00-000001000000}" name="Zap. št." totalsRowLabel="Vsota" dataDxfId="182" totalsRowDxfId="181"/>
    <tableColumn id="2" xr3:uid="{00000000-0010-0000-0C00-000002000000}" name="Tehnična specifikacija živila (stolpec 2, 2a, 2b, 2c)" dataDxfId="180" totalsRowDxfId="179"/>
    <tableColumn id="3" xr3:uid="{00000000-0010-0000-0C00-000003000000}" name="ZAHTEVANO PAKIRANJE                    Masa/volumen" dataDxfId="178" totalsRowDxfId="177"/>
    <tableColumn id="4" xr3:uid="{00000000-0010-0000-0C00-000004000000}" name=" ZAHTEVANO PAKIRANJE       Enota" dataDxfId="176" totalsRowDxfId="175"/>
    <tableColumn id="21" xr3:uid="{00000000-0010-0000-0C00-000015000000}" name="ZAHTEVANA SHEMA KAKOVOSTI" dataDxfId="174" totalsRowDxfId="173"/>
    <tableColumn id="5" xr3:uid="{00000000-0010-0000-0C00-000005000000}" name="Okvirna količina" totalsRowFunction="sum" dataDxfId="172" totalsRowDxfId="171" dataCellStyle="Valuta"/>
    <tableColumn id="6" xr3:uid="{00000000-0010-0000-0C00-000006000000}" name="Enota mere količine" dataDxfId="170" totalsRowDxfId="169"/>
    <tableColumn id="7" xr3:uid="{00000000-0010-0000-0C00-000007000000}" name="Preračunana masa/volumen/kos na enoto kg" totalsRowFunction="sum" dataDxfId="168" totalsRowDxfId="167" dataCellStyle="Valuta">
      <calculatedColumnFormula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calculatedColumnFormula>
    </tableColumn>
    <tableColumn id="8" xr3:uid="{00000000-0010-0000-0C00-000008000000}" name="Živila iz shem kakovosti (kg)" totalsRowFunction="sum" dataDxfId="166" totalsRowDxfId="165" dataCellStyle="Valuta">
      <calculatedColumnFormula>IF(Sklop16[[#This Row],[ZAHTEVANA SHEMA KAKOVOSTI]]&lt;&gt;"",Sklop16[[#This Row],[Preračunana masa/volumen/kos na enoto kg]],"")</calculatedColumnFormula>
    </tableColumn>
    <tableColumn id="9" xr3:uid="{00000000-0010-0000-0C00-000009000000}" name="Koda za naročanje" dataDxfId="164" totalsRowDxfId="163" dataCellStyle="Valuta"/>
    <tableColumn id="10" xr3:uid="{00000000-0010-0000-0C00-00000A000000}" name="BLAGOVNA ZNAMKA ali PROIZVAJALEC" dataDxfId="162" totalsRowDxfId="161" dataCellStyle="Valuta"/>
    <tableColumn id="11" xr3:uid="{00000000-0010-0000-0C00-00000B000000}" name=" NAZIV/IME (trgovsko) ponujenega živila  " dataDxfId="160" totalsRowDxfId="159" dataCellStyle="Valuta"/>
    <tableColumn id="12" xr3:uid="{00000000-0010-0000-0C00-00000C000000}" name="Dejanska masa/volumen ponujenega živila" dataDxfId="158" totalsRowDxfId="157" dataCellStyle="Valuta"/>
    <tableColumn id="13" xr3:uid="{00000000-0010-0000-0C00-00000D000000}" name="cena/enota brez DDV v EUR" dataDxfId="156" totalsRowDxfId="155"/>
    <tableColumn id="14" xr3:uid="{00000000-0010-0000-0C00-00000E000000}" name="Cena za dejansko maso/volumen ponujenega živila brez DDV " dataDxfId="154" totalsRowDxfId="153"/>
    <tableColumn id="15" xr3:uid="{00000000-0010-0000-0C00-00000F000000}" name="Stopnja DDV (%)" dataDxfId="152" totalsRowDxfId="151"/>
    <tableColumn id="16" xr3:uid="{00000000-0010-0000-0C00-000010000000}" name="Davek (EUR)" dataDxfId="150" totalsRowDxfId="149">
      <calculatedColumnFormula>+Sklop16[[#This Row],[cena/enota brez DDV v EUR]]*Sklop16[[#This Row],[Stopnja DDV (%)]]</calculatedColumnFormula>
    </tableColumn>
    <tableColumn id="17" xr3:uid="{00000000-0010-0000-0C00-000011000000}" name="Končna cena/enoto mere (EUR) z DDV" dataDxfId="148" totalsRowDxfId="147">
      <calculatedColumnFormula>+Sklop16[[#This Row],[cena/enota brez DDV v EUR]]+Sklop16[[#This Row],[Davek (EUR)]]</calculatedColumnFormula>
    </tableColumn>
    <tableColumn id="18" xr3:uid="{00000000-0010-0000-0C00-000012000000}" name="Vrednost za okvirno količino (EUR) brez DDV" totalsRowFunction="sum" dataDxfId="146" totalsRowDxfId="145">
      <calculatedColumnFormula>+Sklop16[[#This Row],[cena/enota brez DDV v EUR]]*Sklop16[[#This Row],[Okvirna količina]]</calculatedColumnFormula>
    </tableColumn>
    <tableColumn id="19" xr3:uid="{00000000-0010-0000-0C00-000013000000}" name="Vrednost za okvirno količino (EUR) z DDV" totalsRowFunction="sum" dataDxfId="144" totalsRowDxfId="143">
      <calculatedColumnFormula>+Sklop16[[#This Row],[Končna cena/enoto mere (EUR) z DDV]]*Sklop16[[#This Row],[Okvirna količina]]</calculatedColumnFormula>
    </tableColumn>
    <tableColumn id="20" xr3:uid="{00000000-0010-0000-0C00-000014000000}" name="Shema kakovosti_x000a_(nacionalne, evropske)_x000a_" dataDxfId="142" totalsRowDxfId="141"/>
  </tableColumns>
  <tableStyleInfo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00000000-000C-0000-FFFF-FFFF0D000000}" name="Sklop17" displayName="Sklop17" ref="A15:U35" totalsRowCount="1" headerRowDxfId="140" dataDxfId="138" headerRowBorderDxfId="139" tableBorderDxfId="137" totalsRowBorderDxfId="136">
  <tableColumns count="21">
    <tableColumn id="1" xr3:uid="{00000000-0010-0000-0D00-000001000000}" name="Zap. št." totalsRowLabel="Vsota" dataDxfId="135" totalsRowDxfId="134"/>
    <tableColumn id="2" xr3:uid="{00000000-0010-0000-0D00-000002000000}" name="Tehnična specifikacija živila (stolpec 2, 2a, 2b, 2c)" dataDxfId="133" totalsRowDxfId="132"/>
    <tableColumn id="3" xr3:uid="{00000000-0010-0000-0D00-000003000000}" name="ZAHTEVANO PAKIRANJE                    Masa/volumen" dataDxfId="131" totalsRowDxfId="130"/>
    <tableColumn id="4" xr3:uid="{00000000-0010-0000-0D00-000004000000}" name=" ZAHTEVANO PAKIRANJE       Enota" dataDxfId="129" totalsRowDxfId="128"/>
    <tableColumn id="21" xr3:uid="{00000000-0010-0000-0D00-000015000000}" name="ZAHTEVANA SHEMA KAKOVOSTI" dataDxfId="127" totalsRowDxfId="126"/>
    <tableColumn id="5" xr3:uid="{00000000-0010-0000-0D00-000005000000}" name="Okvirna količina" totalsRowFunction="sum" dataDxfId="125" totalsRowDxfId="124" dataCellStyle="Valuta"/>
    <tableColumn id="6" xr3:uid="{00000000-0010-0000-0D00-000006000000}" name="Enota mere količine" dataDxfId="123" totalsRowDxfId="122"/>
    <tableColumn id="7" xr3:uid="{00000000-0010-0000-0D00-000007000000}" name="Preračunana masa/volumen/kos na enoto kg" totalsRowFunction="sum" dataDxfId="121" totalsRowDxfId="120" dataCellStyle="Valuta">
      <calculatedColumnFormula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calculatedColumnFormula>
    </tableColumn>
    <tableColumn id="8" xr3:uid="{00000000-0010-0000-0D00-000008000000}" name="Živila iz shem kakovosti (kg)" totalsRowFunction="sum" dataDxfId="119" totalsRowDxfId="118" dataCellStyle="Valuta">
      <calculatedColumnFormula>IF(Sklop17[[#This Row],[ZAHTEVANA SHEMA KAKOVOSTI]]&lt;&gt;"",Sklop17[[#This Row],[Preračunana masa/volumen/kos na enoto kg]],"")</calculatedColumnFormula>
    </tableColumn>
    <tableColumn id="9" xr3:uid="{00000000-0010-0000-0D00-000009000000}" name="Koda za naročanje" dataDxfId="117" totalsRowDxfId="116" dataCellStyle="Valuta"/>
    <tableColumn id="10" xr3:uid="{00000000-0010-0000-0D00-00000A000000}" name="BLAGOVNA ZNAMKA ali PROIZVAJALEC" dataDxfId="115" totalsRowDxfId="114" dataCellStyle="Valuta"/>
    <tableColumn id="11" xr3:uid="{00000000-0010-0000-0D00-00000B000000}" name=" NAZIV/IME (trgovsko) ponujenega živila  " dataDxfId="113" totalsRowDxfId="112" dataCellStyle="Valuta"/>
    <tableColumn id="12" xr3:uid="{00000000-0010-0000-0D00-00000C000000}" name="Dejanska masa/volumen ponujenega živila" dataDxfId="111" totalsRowDxfId="110" dataCellStyle="Valuta"/>
    <tableColumn id="13" xr3:uid="{00000000-0010-0000-0D00-00000D000000}" name="cena/enota brez DDV v EUR" dataDxfId="109" totalsRowDxfId="108"/>
    <tableColumn id="14" xr3:uid="{00000000-0010-0000-0D00-00000E000000}" name="Cena za dejansko maso/volumen ponujenega živila brez DDV " dataDxfId="107" totalsRowDxfId="106"/>
    <tableColumn id="15" xr3:uid="{00000000-0010-0000-0D00-00000F000000}" name="Stopnja DDV (%)" dataDxfId="105" totalsRowDxfId="104"/>
    <tableColumn id="16" xr3:uid="{00000000-0010-0000-0D00-000010000000}" name="Davek (EUR)" dataDxfId="103" totalsRowDxfId="102">
      <calculatedColumnFormula>+Sklop17[[#This Row],[cena/enota brez DDV v EUR]]*Sklop17[[#This Row],[Stopnja DDV (%)]]</calculatedColumnFormula>
    </tableColumn>
    <tableColumn id="17" xr3:uid="{00000000-0010-0000-0D00-000011000000}" name="Končna cena/enoto mere (EUR) z DDV" dataDxfId="101" totalsRowDxfId="100">
      <calculatedColumnFormula>+Sklop17[[#This Row],[cena/enota brez DDV v EUR]]+Sklop17[[#This Row],[Davek (EUR)]]</calculatedColumnFormula>
    </tableColumn>
    <tableColumn id="18" xr3:uid="{00000000-0010-0000-0D00-000012000000}" name="Vrednost za okvirno količino (EUR) brez DDV" totalsRowFunction="sum" dataDxfId="99" totalsRowDxfId="98">
      <calculatedColumnFormula>+Sklop17[[#This Row],[cena/enota brez DDV v EUR]]*Sklop17[[#This Row],[Okvirna količina]]</calculatedColumnFormula>
    </tableColumn>
    <tableColumn id="19" xr3:uid="{00000000-0010-0000-0D00-000013000000}" name="Vrednost za okvirno količino (EUR) z DDV" totalsRowFunction="sum" dataDxfId="97" totalsRowDxfId="96">
      <calculatedColumnFormula>+Sklop17[[#This Row],[Končna cena/enoto mere (EUR) z DDV]]*Sklop17[[#This Row],[Okvirna količina]]</calculatedColumnFormula>
    </tableColumn>
    <tableColumn id="20" xr3:uid="{00000000-0010-0000-0D00-000014000000}" name="Shema kakovosti_x000a_(nacionalne, evropske)_x000a_" dataDxfId="95" totalsRowDxfId="94"/>
  </tableColumns>
  <tableStyleInfo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B42A016A-46A9-4E90-8052-59CBCD113243}" name="Sklop1620" displayName="Sklop1620" ref="A15:U20" totalsRowCount="1" headerRowDxfId="93" dataDxfId="91" headerRowBorderDxfId="92" tableBorderDxfId="90" totalsRowBorderDxfId="89">
  <tableColumns count="21">
    <tableColumn id="1" xr3:uid="{5DBB88B1-A3C4-4489-BCCA-FF10E108A242}" name="Zap. št." totalsRowLabel="Vsota" dataDxfId="88" totalsRowDxfId="87"/>
    <tableColumn id="2" xr3:uid="{D50EDD82-5DA1-4150-AC7D-73CAC3C08D27}" name="Tehnična specifikacija živila (stolpec 2, 2a, 2b, 2c)" dataDxfId="86" totalsRowDxfId="85"/>
    <tableColumn id="3" xr3:uid="{2B1CA87C-B451-4DFB-94E2-5E468670FCB8}" name="ZAHTEVANO PAKIRANJE                    Masa/volumen" dataDxfId="84" totalsRowDxfId="83"/>
    <tableColumn id="4" xr3:uid="{730118FD-E5BC-48A8-B133-AEF48C0CBB5E}" name=" ZAHTEVANO PAKIRANJE       Enota" dataDxfId="82" totalsRowDxfId="81"/>
    <tableColumn id="21" xr3:uid="{DC2F11FB-7E4C-4368-A705-CE3044CD611C}" name="ZAHTEVANA SHEMA KAKOVOSTI" dataDxfId="80" totalsRowDxfId="79"/>
    <tableColumn id="5" xr3:uid="{965C6613-C945-4066-BC0D-C1154909C780}" name="Okvirna količina" totalsRowFunction="sum" dataDxfId="78" totalsRowDxfId="77" dataCellStyle="Valuta"/>
    <tableColumn id="6" xr3:uid="{0933BAB4-69F6-4E69-88B5-ECA1E58F264D}" name="Enota mere količine" dataDxfId="76" totalsRowDxfId="75"/>
    <tableColumn id="7" xr3:uid="{6C357E48-6EB4-4A9B-9580-D1F0E6D7419F}" name="Preračunana masa/volumen/kos na enoto kg" totalsRowFunction="sum" dataDxfId="74" totalsRowDxfId="73" dataCellStyle="Valuta">
      <calculatedColumnFormula>IFERROR(IF(Sklop1620[[#This Row],[ ZAHTEVANO PAKIRANJE       Enota]]="g",Sklop1620[[#This Row],[ZAHTEVANO PAKIRANJE                    Masa/volumen]]/1000*Sklop1620[[#This Row],[Okvirna količina]],IF(Sklop1620[[#This Row],[ ZAHTEVANO PAKIRANJE       Enota]]="l",Sklop1620[[#This Row],[ZAHTEVANO PAKIRANJE                    Masa/volumen]]*Sklop1620[[#This Row],[Okvirna količina]],IF(Sklop1620[[#This Row],[ ZAHTEVANO PAKIRANJE       Enota]]="ml",Sklop1620[[#This Row],[ZAHTEVANO PAKIRANJE                    Masa/volumen]]/1000*Sklop1620[[#This Row],[Okvirna količina]],Sklop1620[[#This Row],[ZAHTEVANO PAKIRANJE                    Masa/volumen]]*Sklop1620[[#This Row],[Okvirna količina]]))),1*Sklop1620[[#This Row],[Okvirna količina]])</calculatedColumnFormula>
    </tableColumn>
    <tableColumn id="8" xr3:uid="{A357335F-D59C-40AC-A97F-7AC77484D3FD}" name="Živila iz shem kakovosti (kg)" totalsRowFunction="sum" dataDxfId="72" totalsRowDxfId="71" dataCellStyle="Valuta">
      <calculatedColumnFormula>IF(Sklop1620[[#This Row],[ZAHTEVANA SHEMA KAKOVOSTI]]&lt;&gt;"",Sklop1620[[#This Row],[Preračunana masa/volumen/kos na enoto kg]],"")</calculatedColumnFormula>
    </tableColumn>
    <tableColumn id="9" xr3:uid="{37002354-EA8E-4C88-80EC-76292C93757D}" name="Koda za naročanje" dataDxfId="70" totalsRowDxfId="69" dataCellStyle="Valuta"/>
    <tableColumn id="10" xr3:uid="{76C8B6BD-A240-4C66-9BCC-7E5523535348}" name="BLAGOVNA ZNAMKA ali PROIZVAJALEC" dataDxfId="68" totalsRowDxfId="67" dataCellStyle="Valuta"/>
    <tableColumn id="11" xr3:uid="{04C6A434-4BC6-43EA-922D-D36DD9A77EA1}" name=" NAZIV/IME (trgovsko) ponujenega živila  " dataDxfId="66" totalsRowDxfId="65" dataCellStyle="Valuta"/>
    <tableColumn id="12" xr3:uid="{B35D87CA-BBA3-4ADB-9637-6CBF8CF11430}" name="Dejanska masa/volumen ponujenega živila" dataDxfId="64" totalsRowDxfId="63" dataCellStyle="Valuta"/>
    <tableColumn id="13" xr3:uid="{7A05B0B1-9F7F-441D-BB45-8CFEDFDE6E95}" name="cena/enota brez DDV v EUR" dataDxfId="62" totalsRowDxfId="61"/>
    <tableColumn id="14" xr3:uid="{8884878C-2E06-489D-B26C-F0E83569B484}" name="Cena za dejansko maso/volumen ponujenega živila brez DDV " dataDxfId="60" totalsRowDxfId="59"/>
    <tableColumn id="15" xr3:uid="{D4D87FCA-4A5C-4BB3-9BCB-52A8C95AAC3D}" name="Stopnja DDV (%)" dataDxfId="58" totalsRowDxfId="57"/>
    <tableColumn id="16" xr3:uid="{07BDD15C-1950-4158-A42A-92516B5003FD}" name="Davek (EUR)" dataDxfId="56" totalsRowDxfId="55">
      <calculatedColumnFormula>+Sklop1620[[#This Row],[cena/enota brez DDV v EUR]]*Sklop1620[[#This Row],[Stopnja DDV (%)]]</calculatedColumnFormula>
    </tableColumn>
    <tableColumn id="17" xr3:uid="{DC928587-8399-444F-81C8-25C5397089E2}" name="Končna cena/enoto mere (EUR) z DDV" dataDxfId="54" totalsRowDxfId="53">
      <calculatedColumnFormula>+Sklop1620[[#This Row],[cena/enota brez DDV v EUR]]+Sklop1620[[#This Row],[Davek (EUR)]]</calculatedColumnFormula>
    </tableColumn>
    <tableColumn id="18" xr3:uid="{630953E5-EC54-4BC4-865D-00EF7BCF686F}" name="Vrednost za okvirno količino (EUR) brez DDV" totalsRowFunction="sum" dataDxfId="52" totalsRowDxfId="51">
      <calculatedColumnFormula>+Sklop1620[[#This Row],[cena/enota brez DDV v EUR]]*Sklop1620[[#This Row],[Okvirna količina]]</calculatedColumnFormula>
    </tableColumn>
    <tableColumn id="19" xr3:uid="{82CBCED2-A142-48F5-957C-A92A67F94C47}" name="Vrednost za okvirno količino (EUR) z DDV" totalsRowFunction="sum" dataDxfId="50" totalsRowDxfId="49">
      <calculatedColumnFormula>+Sklop1620[[#This Row],[Končna cena/enoto mere (EUR) z DDV]]*Sklop1620[[#This Row],[Okvirna količina]]</calculatedColumnFormula>
    </tableColumn>
    <tableColumn id="20" xr3:uid="{D2485726-F5EE-4711-8B4B-D9CA61976673}" name="Shema kakovosti_x000a_(nacionalne, evropske)_x000a_" dataDxfId="48" totalsRowDxfId="47"/>
  </tableColumns>
  <tableStyleInfo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D306DACF-78DB-4D4E-9FCE-228362BBB0CB}" name="Sklop1721" displayName="Sklop1721" ref="A15:U24" totalsRowCount="1" headerRowDxfId="46" dataDxfId="44" headerRowBorderDxfId="45" tableBorderDxfId="43" totalsRowBorderDxfId="42">
  <tableColumns count="21">
    <tableColumn id="1" xr3:uid="{1AC6EC80-A605-42C0-9748-D266A1B0CD15}" name="Zap. št." totalsRowLabel="Vsota" dataDxfId="41" totalsRowDxfId="40"/>
    <tableColumn id="2" xr3:uid="{5780416F-AF59-4A8F-9C4A-A63C10BAA044}" name="Tehnična specifikacija živila (stolpec 2, 2a, 2b, 2c)" dataDxfId="39" totalsRowDxfId="38"/>
    <tableColumn id="3" xr3:uid="{E3158221-FC6F-4E72-9269-658B14AFC59A}" name="ZAHTEVANO PAKIRANJE                    Masa/volumen" dataDxfId="37" totalsRowDxfId="36"/>
    <tableColumn id="4" xr3:uid="{B568EF58-0096-449A-A25D-84D2D8C20602}" name=" ZAHTEVANO PAKIRANJE       Enota" dataDxfId="35" totalsRowDxfId="34"/>
    <tableColumn id="21" xr3:uid="{0E03D773-AB16-4457-B8EA-98834139EAC8}" name="ZAHTEVANA SHEMA KAKOVOSTI" dataDxfId="33" totalsRowDxfId="32"/>
    <tableColumn id="5" xr3:uid="{15447127-6808-45A0-A51F-ED841B22946C}" name="Okvirna količina" totalsRowFunction="sum" dataDxfId="31" totalsRowDxfId="30" dataCellStyle="Valuta"/>
    <tableColumn id="6" xr3:uid="{124A7A3B-69E1-4DD5-9F80-97FE50285868}" name="Enota mere količine" dataDxfId="29" totalsRowDxfId="28"/>
    <tableColumn id="7" xr3:uid="{93689629-EE77-4799-9615-1C45D2602C31}" name="Preračunana masa/volumen/kos na enoto kg" totalsRowFunction="sum" dataDxfId="27" totalsRowDxfId="26" dataCellStyle="Valuta">
      <calculatedColumnFormula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calculatedColumnFormula>
    </tableColumn>
    <tableColumn id="8" xr3:uid="{6867FF44-5E76-4EEA-9B1E-2EA116B96690}" name="Živila iz shem kakovosti (kg)" totalsRowFunction="sum" dataDxfId="25" totalsRowDxfId="24" dataCellStyle="Valuta">
      <calculatedColumnFormula>IF(Sklop1721[[#This Row],[ZAHTEVANA SHEMA KAKOVOSTI]]&lt;&gt;"",Sklop1721[[#This Row],[Preračunana masa/volumen/kos na enoto kg]],"")</calculatedColumnFormula>
    </tableColumn>
    <tableColumn id="9" xr3:uid="{C865E558-A8D9-4E7B-926A-515B284C629C}" name="Koda za naročanje" dataDxfId="23" totalsRowDxfId="22" dataCellStyle="Valuta"/>
    <tableColumn id="10" xr3:uid="{81296FA8-6F02-432C-820B-0140F1D72587}" name="BLAGOVNA ZNAMKA ali PROIZVAJALEC" dataDxfId="21" totalsRowDxfId="20" dataCellStyle="Valuta"/>
    <tableColumn id="11" xr3:uid="{D12522FA-67D2-499A-973D-3350B1816174}" name=" NAZIV/IME (trgovsko) ponujenega živila  " dataDxfId="19" totalsRowDxfId="18" dataCellStyle="Valuta"/>
    <tableColumn id="12" xr3:uid="{CB2B5065-A57A-454B-B132-AA8A0CD47F0A}" name="Dejanska masa/volumen ponujenega živila" dataDxfId="17" totalsRowDxfId="16" dataCellStyle="Valuta"/>
    <tableColumn id="13" xr3:uid="{83A952E8-C5F0-4DEE-9AFF-850DA366D268}" name="cena/enota brez DDV v EUR" dataDxfId="15" totalsRowDxfId="14"/>
    <tableColumn id="14" xr3:uid="{8AC9C452-67EE-4ACB-8A87-82726C46EEBE}" name="Cena za dejansko maso/volumen ponujenega živila brez DDV " dataDxfId="13" totalsRowDxfId="12"/>
    <tableColumn id="15" xr3:uid="{69037AB3-A5FB-49AC-8029-76F47D786EEF}" name="Stopnja DDV (%)" dataDxfId="11" totalsRowDxfId="10"/>
    <tableColumn id="16" xr3:uid="{AAF1A22C-5432-4601-ACFE-D9076A9D9F51}" name="Davek (EUR)" dataDxfId="9" totalsRowDxfId="8">
      <calculatedColumnFormula>+Sklop1721[[#This Row],[cena/enota brez DDV v EUR]]*Sklop1721[[#This Row],[Stopnja DDV (%)]]</calculatedColumnFormula>
    </tableColumn>
    <tableColumn id="17" xr3:uid="{E9D09738-E7DF-4A3D-9C8D-054A61FE57E1}" name="Končna cena/enoto mere (EUR) z DDV" dataDxfId="7" totalsRowDxfId="6">
      <calculatedColumnFormula>+Sklop1721[[#This Row],[cena/enota brez DDV v EUR]]+Sklop1721[[#This Row],[Davek (EUR)]]</calculatedColumnFormula>
    </tableColumn>
    <tableColumn id="18" xr3:uid="{83B6968C-6A9D-4AEC-8B37-E9676AFE6398}" name="Vrednost za okvirno količino (EUR) brez DDV" totalsRowFunction="sum" dataDxfId="5" totalsRowDxfId="4">
      <calculatedColumnFormula>+Sklop1721[[#This Row],[cena/enota brez DDV v EUR]]*Sklop1721[[#This Row],[Okvirna količina]]</calculatedColumnFormula>
    </tableColumn>
    <tableColumn id="19" xr3:uid="{5A79DB66-2869-4055-83F1-C97411092C1A}" name="Vrednost za okvirno količino (EUR) z DDV" totalsRowFunction="sum" dataDxfId="3" totalsRowDxfId="2">
      <calculatedColumnFormula>+Sklop1721[[#This Row],[Končna cena/enoto mere (EUR) z DDV]]*Sklop1721[[#This Row],[Okvirna količina]]</calculatedColumnFormula>
    </tableColumn>
    <tableColumn id="20" xr3:uid="{182A420B-EA50-4BE9-B52D-F332FC05C03A}" name="Shema kakovosti_x000a_(nacionalne, evropske)_x000a_" dataDxfId="1" totalsRow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8.xml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9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0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1.xml"/><Relationship Id="rId1" Type="http://schemas.openxmlformats.org/officeDocument/2006/relationships/printerSettings" Target="../printerSettings/printerSettings10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2.xml"/><Relationship Id="rId1" Type="http://schemas.openxmlformats.org/officeDocument/2006/relationships/printerSettings" Target="../printerSettings/printerSettings11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3.xml"/><Relationship Id="rId1" Type="http://schemas.openxmlformats.org/officeDocument/2006/relationships/printerSettings" Target="../printerSettings/printerSettings12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4.xml"/><Relationship Id="rId1" Type="http://schemas.openxmlformats.org/officeDocument/2006/relationships/printerSettings" Target="../printerSettings/printerSettings13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5.xml"/><Relationship Id="rId1" Type="http://schemas.openxmlformats.org/officeDocument/2006/relationships/printerSettings" Target="../printerSettings/printerSettings14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6.xml"/><Relationship Id="rId1" Type="http://schemas.openxmlformats.org/officeDocument/2006/relationships/printerSettings" Target="../printerSettings/printerSettings1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7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B16"/>
  <sheetViews>
    <sheetView zoomScale="90" zoomScaleNormal="90" workbookViewId="0">
      <selection activeCell="B7" sqref="B7"/>
    </sheetView>
  </sheetViews>
  <sheetFormatPr defaultColWidth="9.109375" defaultRowHeight="15.6"/>
  <cols>
    <col min="1" max="1" width="54.109375" style="37" customWidth="1"/>
    <col min="2" max="2" width="71.33203125" style="37" customWidth="1"/>
    <col min="3" max="3" width="9.109375" style="37"/>
    <col min="4" max="4" width="11.6640625" style="37" customWidth="1"/>
    <col min="5" max="16384" width="9.109375" style="37"/>
  </cols>
  <sheetData>
    <row r="1" spans="1:2" s="34" customFormat="1" ht="28.5" customHeight="1">
      <c r="A1" s="32" t="s">
        <v>45</v>
      </c>
      <c r="B1" s="63" t="s">
        <v>259</v>
      </c>
    </row>
    <row r="2" spans="1:2" s="34" customFormat="1" ht="28.5" customHeight="1">
      <c r="A2" s="35"/>
      <c r="B2" s="36"/>
    </row>
    <row r="3" spans="1:2" s="34" customFormat="1" ht="28.5" customHeight="1">
      <c r="A3" s="29" t="s">
        <v>46</v>
      </c>
      <c r="B3" s="30"/>
    </row>
    <row r="4" spans="1:2" s="34" customFormat="1" ht="28.5" customHeight="1">
      <c r="A4" s="31"/>
      <c r="B4" s="31"/>
    </row>
    <row r="5" spans="1:2" s="34" customFormat="1" ht="28.5" customHeight="1">
      <c r="A5" s="33" t="s">
        <v>47</v>
      </c>
      <c r="B5" s="31"/>
    </row>
    <row r="6" spans="1:2" s="34" customFormat="1" ht="28.5" customHeight="1">
      <c r="A6" s="29" t="s">
        <v>48</v>
      </c>
      <c r="B6" s="30" t="s">
        <v>260</v>
      </c>
    </row>
    <row r="7" spans="1:2" s="34" customFormat="1" ht="28.5" customHeight="1">
      <c r="A7" s="29" t="s">
        <v>49</v>
      </c>
      <c r="B7" s="207" t="s">
        <v>261</v>
      </c>
    </row>
    <row r="8" spans="1:2" s="34" customFormat="1" ht="28.5" customHeight="1">
      <c r="A8" s="33"/>
    </row>
    <row r="9" spans="1:2" s="34" customFormat="1" ht="28.5" customHeight="1">
      <c r="A9" s="33" t="s">
        <v>51</v>
      </c>
      <c r="B9" s="31"/>
    </row>
    <row r="10" spans="1:2" s="34" customFormat="1" ht="28.5" customHeight="1">
      <c r="A10" s="38" t="s">
        <v>48</v>
      </c>
      <c r="B10" s="55"/>
    </row>
    <row r="11" spans="1:2" s="34" customFormat="1" ht="28.5" customHeight="1">
      <c r="A11" s="38" t="s">
        <v>49</v>
      </c>
      <c r="B11" s="55"/>
    </row>
    <row r="12" spans="1:2" s="34" customFormat="1" ht="28.5" customHeight="1">
      <c r="A12" s="38" t="s">
        <v>50</v>
      </c>
      <c r="B12" s="55"/>
    </row>
    <row r="13" spans="1:2" s="34" customFormat="1" ht="28.5" customHeight="1">
      <c r="A13" s="39" t="s">
        <v>52</v>
      </c>
      <c r="B13" s="56"/>
    </row>
    <row r="16" spans="1:2" ht="33.75" customHeight="1"/>
  </sheetData>
  <pageMargins left="0.25" right="0.25" top="0.75" bottom="0.75" header="0.3" footer="0.3"/>
  <pageSetup paperSize="9" scale="80" fitToHeight="0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C31"/>
  <sheetViews>
    <sheetView zoomScale="70" zoomScaleNormal="70" workbookViewId="0">
      <selection activeCell="B12" sqref="B12"/>
    </sheetView>
  </sheetViews>
  <sheetFormatPr defaultRowHeight="14.4"/>
  <cols>
    <col min="1" max="1" width="7.5546875" style="4" customWidth="1"/>
    <col min="2" max="2" width="60.88671875" customWidth="1"/>
    <col min="3" max="3" width="65.109375" customWidth="1"/>
  </cols>
  <sheetData>
    <row r="1" spans="1:3" ht="21">
      <c r="A1" s="685" t="s">
        <v>53</v>
      </c>
      <c r="B1" s="685"/>
      <c r="C1" s="685"/>
    </row>
    <row r="2" spans="1:3" ht="33.75" customHeight="1">
      <c r="A2" s="686" t="s">
        <v>112</v>
      </c>
      <c r="B2" s="686"/>
      <c r="C2" s="686"/>
    </row>
    <row r="3" spans="1:3">
      <c r="A3" s="22"/>
      <c r="B3" s="20"/>
      <c r="C3" s="1"/>
    </row>
    <row r="4" spans="1:3" s="19" customFormat="1" ht="27" customHeight="1" thickBot="1">
      <c r="A4" s="72" t="s">
        <v>54</v>
      </c>
      <c r="B4" s="72" t="s">
        <v>55</v>
      </c>
      <c r="C4" s="73" t="s">
        <v>56</v>
      </c>
    </row>
    <row r="5" spans="1:3" s="19" customFormat="1" ht="17.399999999999999">
      <c r="A5" s="85">
        <v>1</v>
      </c>
      <c r="B5" s="40" t="s">
        <v>87</v>
      </c>
      <c r="C5" s="21" t="s">
        <v>88</v>
      </c>
    </row>
    <row r="6" spans="1:3" s="19" customFormat="1" ht="31.2">
      <c r="A6" s="85">
        <v>2</v>
      </c>
      <c r="B6" s="40" t="s">
        <v>68</v>
      </c>
      <c r="C6" s="21" t="s">
        <v>89</v>
      </c>
    </row>
    <row r="7" spans="1:3" s="19" customFormat="1" ht="62.4">
      <c r="A7" s="85" t="s">
        <v>69</v>
      </c>
      <c r="B7" s="86" t="s">
        <v>74</v>
      </c>
      <c r="C7" s="87" t="s">
        <v>110</v>
      </c>
    </row>
    <row r="8" spans="1:3" s="19" customFormat="1" ht="31.2">
      <c r="A8" s="85" t="s">
        <v>70</v>
      </c>
      <c r="B8" s="40" t="s">
        <v>101</v>
      </c>
      <c r="C8" s="21" t="s">
        <v>111</v>
      </c>
    </row>
    <row r="9" spans="1:3" s="19" customFormat="1" ht="93.6">
      <c r="A9" s="85" t="s">
        <v>107</v>
      </c>
      <c r="B9" s="40" t="s">
        <v>108</v>
      </c>
      <c r="C9" s="21" t="s">
        <v>114</v>
      </c>
    </row>
    <row r="10" spans="1:3" s="19" customFormat="1" ht="17.399999999999999">
      <c r="A10" s="85">
        <v>3</v>
      </c>
      <c r="B10" s="40" t="s">
        <v>57</v>
      </c>
      <c r="C10" s="21" t="s">
        <v>86</v>
      </c>
    </row>
    <row r="11" spans="1:3" s="19" customFormat="1" ht="17.399999999999999">
      <c r="A11" s="85">
        <v>4</v>
      </c>
      <c r="B11" s="40" t="s">
        <v>58</v>
      </c>
      <c r="C11" s="21" t="s">
        <v>59</v>
      </c>
    </row>
    <row r="12" spans="1:3" s="19" customFormat="1" ht="17.399999999999999" hidden="1">
      <c r="A12" s="88" t="s">
        <v>43</v>
      </c>
      <c r="B12" s="47" t="s">
        <v>93</v>
      </c>
      <c r="C12" s="21" t="s">
        <v>96</v>
      </c>
    </row>
    <row r="13" spans="1:3" s="19" customFormat="1" ht="31.2" hidden="1">
      <c r="A13" s="88" t="s">
        <v>84</v>
      </c>
      <c r="B13" s="47" t="s">
        <v>97</v>
      </c>
      <c r="C13" s="21" t="s">
        <v>98</v>
      </c>
    </row>
    <row r="14" spans="1:3" s="19" customFormat="1" ht="28.8">
      <c r="A14" s="89">
        <v>5</v>
      </c>
      <c r="B14" s="90" t="s">
        <v>65</v>
      </c>
      <c r="C14" s="91" t="s">
        <v>82</v>
      </c>
    </row>
    <row r="15" spans="1:3" s="19" customFormat="1" ht="28.8">
      <c r="A15" s="89">
        <v>6</v>
      </c>
      <c r="B15" s="90" t="s">
        <v>41</v>
      </c>
      <c r="C15" s="91" t="s">
        <v>77</v>
      </c>
    </row>
    <row r="16" spans="1:3" s="19" customFormat="1" ht="28.8">
      <c r="A16" s="89" t="s">
        <v>36</v>
      </c>
      <c r="B16" s="90" t="s">
        <v>42</v>
      </c>
      <c r="C16" s="91" t="s">
        <v>78</v>
      </c>
    </row>
    <row r="17" spans="1:3" s="19" customFormat="1" ht="57.6">
      <c r="A17" s="89" t="s">
        <v>102</v>
      </c>
      <c r="B17" s="90" t="s">
        <v>64</v>
      </c>
      <c r="C17" s="91" t="s">
        <v>91</v>
      </c>
    </row>
    <row r="18" spans="1:3" s="19" customFormat="1" ht="43.2">
      <c r="A18" s="89">
        <v>7</v>
      </c>
      <c r="B18" s="90" t="s">
        <v>60</v>
      </c>
      <c r="C18" s="91" t="s">
        <v>79</v>
      </c>
    </row>
    <row r="19" spans="1:3" s="19" customFormat="1" ht="34.799999999999997">
      <c r="A19" s="89" t="s">
        <v>103</v>
      </c>
      <c r="B19" s="90" t="s">
        <v>83</v>
      </c>
      <c r="C19" s="91" t="s">
        <v>80</v>
      </c>
    </row>
    <row r="20" spans="1:3" s="19" customFormat="1" ht="17.399999999999999">
      <c r="A20" s="89">
        <v>8</v>
      </c>
      <c r="B20" s="90" t="s">
        <v>61</v>
      </c>
      <c r="C20" s="91" t="s">
        <v>75</v>
      </c>
    </row>
    <row r="21" spans="1:3" s="19" customFormat="1" ht="17.399999999999999">
      <c r="A21" s="92" t="s">
        <v>104</v>
      </c>
      <c r="B21" s="93" t="s">
        <v>62</v>
      </c>
      <c r="C21" s="94" t="s">
        <v>63</v>
      </c>
    </row>
    <row r="22" spans="1:3" s="19" customFormat="1" ht="17.399999999999999">
      <c r="A22" s="92">
        <v>9</v>
      </c>
      <c r="B22" s="93" t="s">
        <v>76</v>
      </c>
      <c r="C22" s="94" t="s">
        <v>105</v>
      </c>
    </row>
    <row r="23" spans="1:3" s="19" customFormat="1" ht="28.8">
      <c r="A23" s="92">
        <v>10</v>
      </c>
      <c r="B23" s="93" t="s">
        <v>66</v>
      </c>
      <c r="C23" s="94" t="s">
        <v>106</v>
      </c>
    </row>
    <row r="24" spans="1:3" s="19" customFormat="1" ht="28.8">
      <c r="A24" s="92">
        <v>11</v>
      </c>
      <c r="B24" s="93" t="s">
        <v>67</v>
      </c>
      <c r="C24" s="94" t="s">
        <v>85</v>
      </c>
    </row>
    <row r="25" spans="1:3" s="19" customFormat="1" ht="100.8">
      <c r="A25" s="89">
        <v>12</v>
      </c>
      <c r="B25" s="90" t="s">
        <v>81</v>
      </c>
      <c r="C25" s="91" t="s">
        <v>115</v>
      </c>
    </row>
    <row r="26" spans="1:3">
      <c r="A26" s="95" t="s">
        <v>73</v>
      </c>
      <c r="B26" s="96" t="s">
        <v>116</v>
      </c>
      <c r="C26" s="96"/>
    </row>
    <row r="27" spans="1:3" ht="15" customHeight="1">
      <c r="A27" s="687" t="s">
        <v>117</v>
      </c>
      <c r="B27" s="687"/>
      <c r="C27" s="687"/>
    </row>
    <row r="28" spans="1:3">
      <c r="A28" s="688"/>
      <c r="B28" s="688"/>
      <c r="C28" s="688"/>
    </row>
    <row r="29" spans="1:3">
      <c r="A29" s="688"/>
      <c r="B29" s="688"/>
      <c r="C29" s="688"/>
    </row>
    <row r="30" spans="1:3">
      <c r="A30" s="688"/>
      <c r="B30" s="688"/>
      <c r="C30" s="688"/>
    </row>
    <row r="31" spans="1:3">
      <c r="A31" s="688"/>
      <c r="B31" s="688"/>
      <c r="C31" s="688"/>
    </row>
  </sheetData>
  <mergeCells count="3">
    <mergeCell ref="A1:C1"/>
    <mergeCell ref="A2:C2"/>
    <mergeCell ref="A27:C31"/>
  </mergeCells>
  <pageMargins left="0.25" right="0.25" top="0.75" bottom="0.75" header="0.3" footer="0.3"/>
  <pageSetup paperSize="9" scale="75" fitToHeight="0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17F0-C2BC-45E9-9811-0ECEB3873EE2}">
  <dimension ref="A1:U308"/>
  <sheetViews>
    <sheetView tabSelected="1" workbookViewId="0">
      <selection activeCell="C71" sqref="C71"/>
    </sheetView>
  </sheetViews>
  <sheetFormatPr defaultColWidth="8.88671875" defaultRowHeight="13.8"/>
  <cols>
    <col min="1" max="1" width="3.5546875" style="10" customWidth="1"/>
    <col min="2" max="2" width="38.88671875" style="16" bestFit="1" customWidth="1"/>
    <col min="3" max="3" width="10.6640625" style="26" customWidth="1"/>
    <col min="4" max="4" width="8.88671875" style="26"/>
    <col min="5" max="5" width="9.44140625" style="75" customWidth="1"/>
    <col min="6" max="6" width="7.44140625" style="78" customWidth="1"/>
    <col min="7" max="7" width="6" style="78" customWidth="1"/>
    <col min="8" max="8" width="9.5546875" style="17" hidden="1" customWidth="1"/>
    <col min="9" max="9" width="7.44140625" style="17" hidden="1" customWidth="1"/>
    <col min="10" max="10" width="8" style="17" customWidth="1"/>
    <col min="11" max="11" width="9.33203125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16384" width="8.88671875" style="10"/>
  </cols>
  <sheetData>
    <row r="1" spans="1:21" ht="14.4">
      <c r="B1" s="43" t="s">
        <v>47</v>
      </c>
    </row>
    <row r="2" spans="1:21" ht="14.4">
      <c r="B2" s="44" t="s">
        <v>48</v>
      </c>
      <c r="C2" s="691" t="str">
        <f>+'prva stran'!B6</f>
        <v>VRTEC MURSKA SOBOTA</v>
      </c>
      <c r="D2" s="692"/>
      <c r="E2" s="692"/>
      <c r="F2" s="692"/>
      <c r="G2" s="692"/>
      <c r="H2" s="692"/>
      <c r="I2" s="692"/>
      <c r="J2" s="692"/>
    </row>
    <row r="3" spans="1:21" ht="14.4">
      <c r="B3" s="44" t="s">
        <v>49</v>
      </c>
      <c r="C3" s="693" t="str">
        <f>+'prva stran'!B7</f>
        <v>TALANYIJEVA ULICA 6, 9000 MURSKA SOBOTA</v>
      </c>
      <c r="D3" s="694"/>
      <c r="E3" s="694"/>
      <c r="F3" s="694"/>
      <c r="G3" s="694"/>
      <c r="H3" s="694"/>
      <c r="I3" s="694"/>
      <c r="J3" s="694"/>
    </row>
    <row r="4" spans="1:21" ht="14.4">
      <c r="B4" s="58"/>
    </row>
    <row r="5" spans="1:21" ht="14.4">
      <c r="B5" s="43" t="s">
        <v>51</v>
      </c>
    </row>
    <row r="6" spans="1:21" ht="17.25" customHeight="1">
      <c r="B6" s="45" t="s">
        <v>48</v>
      </c>
      <c r="C6" s="695">
        <f>+'[1]prva stran'!B10</f>
        <v>0</v>
      </c>
      <c r="D6" s="696"/>
      <c r="E6" s="696"/>
      <c r="F6" s="696"/>
      <c r="G6" s="696"/>
      <c r="H6" s="696"/>
      <c r="I6" s="696"/>
      <c r="J6" s="696"/>
    </row>
    <row r="7" spans="1:21" ht="17.25" customHeight="1">
      <c r="B7" s="45" t="s">
        <v>49</v>
      </c>
      <c r="C7" s="697">
        <f>+'[1]prva stran'!B11</f>
        <v>0</v>
      </c>
      <c r="D7" s="698"/>
      <c r="E7" s="698"/>
      <c r="F7" s="698"/>
      <c r="G7" s="698"/>
      <c r="H7" s="698"/>
      <c r="I7" s="698"/>
      <c r="J7" s="698"/>
    </row>
    <row r="8" spans="1:21" ht="17.25" customHeight="1">
      <c r="B8" s="45" t="s">
        <v>50</v>
      </c>
      <c r="C8" s="697">
        <f>+'[1]prva stran'!B12</f>
        <v>0</v>
      </c>
      <c r="D8" s="698"/>
      <c r="E8" s="698"/>
      <c r="F8" s="698"/>
      <c r="G8" s="698"/>
      <c r="H8" s="698"/>
      <c r="I8" s="698"/>
      <c r="J8" s="698"/>
    </row>
    <row r="9" spans="1:21" s="11" customFormat="1" ht="17.25" customHeight="1">
      <c r="A9" s="8"/>
      <c r="B9" s="46" t="s">
        <v>52</v>
      </c>
      <c r="C9" s="699">
        <f>+'[1]prva stran'!B13</f>
        <v>0</v>
      </c>
      <c r="D9" s="698"/>
      <c r="E9" s="698"/>
      <c r="F9" s="698"/>
      <c r="G9" s="698"/>
      <c r="H9" s="698"/>
      <c r="I9" s="698"/>
      <c r="J9" s="698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23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24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64" t="s">
        <v>246</v>
      </c>
      <c r="C12" s="64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247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41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109</v>
      </c>
      <c r="C15" s="50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12">
      <c r="A16" s="441" t="s">
        <v>1</v>
      </c>
      <c r="B16" s="280" t="s">
        <v>583</v>
      </c>
      <c r="C16" s="282">
        <v>0.5</v>
      </c>
      <c r="D16" s="282" t="s">
        <v>0</v>
      </c>
      <c r="E16" s="146"/>
      <c r="F16" s="151">
        <v>70</v>
      </c>
      <c r="G16" s="152" t="s">
        <v>560</v>
      </c>
      <c r="H16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35</v>
      </c>
      <c r="I16" s="198" t="str">
        <f>IF(Sklop111[[#This Row],[ZAHTEVANA SHEMA KAKOVOSTI]]&lt;&gt;"",Sklop111[[#This Row],[Preračunana masa/volumen/kos na enoto kg]],"")</f>
        <v/>
      </c>
      <c r="J16" s="199"/>
      <c r="K16" s="443"/>
      <c r="L16" s="443"/>
      <c r="M16" s="98"/>
      <c r="N16" s="444"/>
      <c r="O16" s="99"/>
      <c r="P16" s="202"/>
      <c r="Q16" s="200">
        <f>+Sklop111[[#This Row],[cena/enota brez DDV v EUR]]*Sklop111[[#This Row],[Stopnja DDV (%)]]</f>
        <v>0</v>
      </c>
      <c r="R16" s="200">
        <f>+Sklop111[[#This Row],[cena/enota brez DDV v EUR]]+Sklop111[[#This Row],[Davek (EUR)]]</f>
        <v>0</v>
      </c>
      <c r="S16" s="200">
        <f>+Sklop111[[#This Row],[cena/enota brez DDV v EUR]]*Sklop111[[#This Row],[Okvirna količina]]</f>
        <v>0</v>
      </c>
      <c r="T16" s="412">
        <f>+Sklop111[[#This Row],[Končna cena/enoto mere (EUR) z DDV]]*Sklop111[[#This Row],[Okvirna količina]]</f>
        <v>0</v>
      </c>
      <c r="U16" s="445"/>
    </row>
    <row r="17" spans="1:21" s="49" customFormat="1" ht="12">
      <c r="A17" s="441" t="s">
        <v>3</v>
      </c>
      <c r="B17" s="448" t="s">
        <v>582</v>
      </c>
      <c r="C17" s="153">
        <v>1</v>
      </c>
      <c r="D17" s="154" t="s">
        <v>0</v>
      </c>
      <c r="E17" s="271"/>
      <c r="F17" s="272">
        <v>60</v>
      </c>
      <c r="G17" s="152" t="s">
        <v>560</v>
      </c>
      <c r="H17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60</v>
      </c>
      <c r="I17" s="430" t="str">
        <f>IF(Sklop111[[#This Row],[ZAHTEVANA SHEMA KAKOVOSTI]]&lt;&gt;"",Sklop111[[#This Row],[Preračunana masa/volumen/kos na enoto kg]],"")</f>
        <v/>
      </c>
      <c r="J17" s="431"/>
      <c r="K17" s="432"/>
      <c r="L17" s="432"/>
      <c r="M17" s="433"/>
      <c r="N17" s="434"/>
      <c r="O17" s="434"/>
      <c r="P17" s="435"/>
      <c r="Q17" s="436">
        <f>+Sklop111[[#This Row],[cena/enota brez DDV v EUR]]*Sklop111[[#This Row],[Stopnja DDV (%)]]</f>
        <v>0</v>
      </c>
      <c r="R17" s="436">
        <f>+Sklop111[[#This Row],[cena/enota brez DDV v EUR]]+Sklop111[[#This Row],[Davek (EUR)]]</f>
        <v>0</v>
      </c>
      <c r="S17" s="436">
        <f>+Sklop111[[#This Row],[cena/enota brez DDV v EUR]]*Sklop111[[#This Row],[Okvirna količina]]</f>
        <v>0</v>
      </c>
      <c r="T17" s="447">
        <f>+Sklop111[[#This Row],[Končna cena/enoto mere (EUR) z DDV]]*Sklop111[[#This Row],[Okvirna količina]]</f>
        <v>0</v>
      </c>
      <c r="U17" s="437"/>
    </row>
    <row r="18" spans="1:21" s="49" customFormat="1" ht="12">
      <c r="A18" s="441" t="s">
        <v>4</v>
      </c>
      <c r="B18" s="279" t="s">
        <v>266</v>
      </c>
      <c r="C18" s="269">
        <v>0.8</v>
      </c>
      <c r="D18" s="270" t="s">
        <v>0</v>
      </c>
      <c r="E18" s="271"/>
      <c r="F18" s="272">
        <v>320</v>
      </c>
      <c r="G18" s="152" t="s">
        <v>560</v>
      </c>
      <c r="H18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256</v>
      </c>
      <c r="I18" s="430" t="str">
        <f>IF(Sklop111[[#This Row],[ZAHTEVANA SHEMA KAKOVOSTI]]&lt;&gt;"",Sklop111[[#This Row],[Preračunana masa/volumen/kos na enoto kg]],"")</f>
        <v/>
      </c>
      <c r="J18" s="431"/>
      <c r="K18" s="432"/>
      <c r="L18" s="432"/>
      <c r="M18" s="433"/>
      <c r="N18" s="434"/>
      <c r="O18" s="434"/>
      <c r="P18" s="435"/>
      <c r="Q18" s="436">
        <f>+Sklop111[[#This Row],[cena/enota brez DDV v EUR]]*Sklop111[[#This Row],[Stopnja DDV (%)]]</f>
        <v>0</v>
      </c>
      <c r="R18" s="436">
        <f>+Sklop111[[#This Row],[cena/enota brez DDV v EUR]]+Sklop111[[#This Row],[Davek (EUR)]]</f>
        <v>0</v>
      </c>
      <c r="S18" s="436">
        <f>+Sklop111[[#This Row],[cena/enota brez DDV v EUR]]*Sklop111[[#This Row],[Okvirna količina]]</f>
        <v>0</v>
      </c>
      <c r="T18" s="447">
        <f>+Sklop111[[#This Row],[Končna cena/enoto mere (EUR) z DDV]]*Sklop111[[#This Row],[Okvirna količina]]</f>
        <v>0</v>
      </c>
      <c r="U18" s="437"/>
    </row>
    <row r="19" spans="1:21" s="49" customFormat="1" ht="12">
      <c r="A19" s="441" t="s">
        <v>5</v>
      </c>
      <c r="B19" s="279" t="s">
        <v>265</v>
      </c>
      <c r="C19" s="269">
        <v>0.3</v>
      </c>
      <c r="D19" s="270" t="s">
        <v>0</v>
      </c>
      <c r="E19" s="271"/>
      <c r="F19" s="272">
        <v>100</v>
      </c>
      <c r="G19" s="152" t="s">
        <v>560</v>
      </c>
      <c r="H19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30</v>
      </c>
      <c r="I19" s="430" t="str">
        <f>IF(Sklop111[[#This Row],[ZAHTEVANA SHEMA KAKOVOSTI]]&lt;&gt;"",Sklop111[[#This Row],[Preračunana masa/volumen/kos na enoto kg]],"")</f>
        <v/>
      </c>
      <c r="J19" s="431"/>
      <c r="K19" s="432"/>
      <c r="L19" s="432"/>
      <c r="M19" s="433"/>
      <c r="N19" s="434"/>
      <c r="O19" s="434"/>
      <c r="P19" s="435"/>
      <c r="Q19" s="436">
        <f>+Sklop111[[#This Row],[cena/enota brez DDV v EUR]]*Sklop111[[#This Row],[Stopnja DDV (%)]]</f>
        <v>0</v>
      </c>
      <c r="R19" s="436">
        <f>+Sklop111[[#This Row],[cena/enota brez DDV v EUR]]+Sklop111[[#This Row],[Davek (EUR)]]</f>
        <v>0</v>
      </c>
      <c r="S19" s="436">
        <f>+Sklop111[[#This Row],[cena/enota brez DDV v EUR]]*Sklop111[[#This Row],[Okvirna količina]]</f>
        <v>0</v>
      </c>
      <c r="T19" s="447">
        <f>+Sklop111[[#This Row],[Končna cena/enoto mere (EUR) z DDV]]*Sklop111[[#This Row],[Okvirna količina]]</f>
        <v>0</v>
      </c>
      <c r="U19" s="437"/>
    </row>
    <row r="20" spans="1:21" s="49" customFormat="1" ht="12">
      <c r="A20" s="441" t="s">
        <v>6</v>
      </c>
      <c r="B20" s="228" t="s">
        <v>262</v>
      </c>
      <c r="C20" s="153">
        <v>1</v>
      </c>
      <c r="D20" s="154" t="s">
        <v>0</v>
      </c>
      <c r="E20" s="271"/>
      <c r="F20" s="272">
        <v>150</v>
      </c>
      <c r="G20" s="152" t="s">
        <v>560</v>
      </c>
      <c r="H20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150</v>
      </c>
      <c r="I20" s="430" t="str">
        <f>IF(Sklop111[[#This Row],[ZAHTEVANA SHEMA KAKOVOSTI]]&lt;&gt;"",Sklop111[[#This Row],[Preračunana masa/volumen/kos na enoto kg]],"")</f>
        <v/>
      </c>
      <c r="J20" s="431"/>
      <c r="K20" s="432"/>
      <c r="L20" s="432"/>
      <c r="M20" s="433"/>
      <c r="N20" s="434"/>
      <c r="O20" s="434"/>
      <c r="P20" s="435"/>
      <c r="Q20" s="436">
        <f>+Sklop111[[#This Row],[cena/enota brez DDV v EUR]]*Sklop111[[#This Row],[Stopnja DDV (%)]]</f>
        <v>0</v>
      </c>
      <c r="R20" s="436">
        <f>+Sklop111[[#This Row],[cena/enota brez DDV v EUR]]+Sklop111[[#This Row],[Davek (EUR)]]</f>
        <v>0</v>
      </c>
      <c r="S20" s="436">
        <f>+Sklop111[[#This Row],[cena/enota brez DDV v EUR]]*Sklop111[[#This Row],[Okvirna količina]]</f>
        <v>0</v>
      </c>
      <c r="T20" s="447">
        <f>+Sklop111[[#This Row],[Končna cena/enoto mere (EUR) z DDV]]*Sklop111[[#This Row],[Okvirna količina]]</f>
        <v>0</v>
      </c>
      <c r="U20" s="437"/>
    </row>
    <row r="21" spans="1:21" s="49" customFormat="1" ht="12">
      <c r="A21" s="441" t="s">
        <v>7</v>
      </c>
      <c r="B21" s="279" t="s">
        <v>267</v>
      </c>
      <c r="C21" s="153">
        <v>1</v>
      </c>
      <c r="D21" s="154" t="s">
        <v>0</v>
      </c>
      <c r="E21" s="271"/>
      <c r="F21" s="272">
        <v>150</v>
      </c>
      <c r="G21" s="152" t="s">
        <v>560</v>
      </c>
      <c r="H21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150</v>
      </c>
      <c r="I21" s="430" t="str">
        <f>IF(Sklop111[[#This Row],[ZAHTEVANA SHEMA KAKOVOSTI]]&lt;&gt;"",Sklop111[[#This Row],[Preračunana masa/volumen/kos na enoto kg]],"")</f>
        <v/>
      </c>
      <c r="J21" s="431"/>
      <c r="K21" s="432"/>
      <c r="L21" s="432"/>
      <c r="M21" s="433"/>
      <c r="N21" s="434"/>
      <c r="O21" s="434"/>
      <c r="P21" s="435"/>
      <c r="Q21" s="436">
        <f>+Sklop111[[#This Row],[cena/enota brez DDV v EUR]]*Sklop111[[#This Row],[Stopnja DDV (%)]]</f>
        <v>0</v>
      </c>
      <c r="R21" s="436">
        <f>+Sklop111[[#This Row],[cena/enota brez DDV v EUR]]+Sklop111[[#This Row],[Davek (EUR)]]</f>
        <v>0</v>
      </c>
      <c r="S21" s="436">
        <f>+Sklop111[[#This Row],[cena/enota brez DDV v EUR]]*Sklop111[[#This Row],[Okvirna količina]]</f>
        <v>0</v>
      </c>
      <c r="T21" s="447">
        <f>+Sklop111[[#This Row],[Končna cena/enoto mere (EUR) z DDV]]*Sklop111[[#This Row],[Okvirna količina]]</f>
        <v>0</v>
      </c>
      <c r="U21" s="437"/>
    </row>
    <row r="22" spans="1:21" s="49" customFormat="1" ht="12">
      <c r="A22" s="441" t="s">
        <v>8</v>
      </c>
      <c r="B22" s="279" t="s">
        <v>268</v>
      </c>
      <c r="C22" s="153">
        <v>1</v>
      </c>
      <c r="D22" s="154" t="s">
        <v>0</v>
      </c>
      <c r="E22" s="271"/>
      <c r="F22" s="272">
        <v>120</v>
      </c>
      <c r="G22" s="152" t="s">
        <v>560</v>
      </c>
      <c r="H22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120</v>
      </c>
      <c r="I22" s="430" t="str">
        <f>IF(Sklop111[[#This Row],[ZAHTEVANA SHEMA KAKOVOSTI]]&lt;&gt;"",Sklop111[[#This Row],[Preračunana masa/volumen/kos na enoto kg]],"")</f>
        <v/>
      </c>
      <c r="J22" s="431"/>
      <c r="K22" s="432"/>
      <c r="L22" s="432"/>
      <c r="M22" s="433"/>
      <c r="N22" s="434"/>
      <c r="O22" s="434"/>
      <c r="P22" s="435"/>
      <c r="Q22" s="436">
        <f>+Sklop111[[#This Row],[cena/enota brez DDV v EUR]]*Sklop111[[#This Row],[Stopnja DDV (%)]]</f>
        <v>0</v>
      </c>
      <c r="R22" s="436">
        <f>+Sklop111[[#This Row],[cena/enota brez DDV v EUR]]+Sklop111[[#This Row],[Davek (EUR)]]</f>
        <v>0</v>
      </c>
      <c r="S22" s="436">
        <f>+Sklop111[[#This Row],[cena/enota brez DDV v EUR]]*Sklop111[[#This Row],[Okvirna količina]]</f>
        <v>0</v>
      </c>
      <c r="T22" s="447">
        <f>+Sklop111[[#This Row],[Končna cena/enoto mere (EUR) z DDV]]*Sklop111[[#This Row],[Okvirna količina]]</f>
        <v>0</v>
      </c>
      <c r="U22" s="437"/>
    </row>
    <row r="23" spans="1:21" s="49" customFormat="1" ht="12">
      <c r="A23" s="441" t="s">
        <v>9</v>
      </c>
      <c r="B23" s="280" t="s">
        <v>263</v>
      </c>
      <c r="C23" s="282">
        <v>1</v>
      </c>
      <c r="D23" s="282" t="s">
        <v>0</v>
      </c>
      <c r="E23" s="271"/>
      <c r="F23" s="272">
        <v>200</v>
      </c>
      <c r="G23" s="152" t="s">
        <v>560</v>
      </c>
      <c r="H23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200</v>
      </c>
      <c r="I23" s="430" t="str">
        <f>IF(Sklop111[[#This Row],[ZAHTEVANA SHEMA KAKOVOSTI]]&lt;&gt;"",Sklop111[[#This Row],[Preračunana masa/volumen/kos na enoto kg]],"")</f>
        <v/>
      </c>
      <c r="J23" s="431"/>
      <c r="K23" s="432"/>
      <c r="L23" s="432"/>
      <c r="M23" s="433"/>
      <c r="N23" s="434"/>
      <c r="O23" s="434"/>
      <c r="P23" s="435"/>
      <c r="Q23" s="436">
        <f>+Sklop111[[#This Row],[cena/enota brez DDV v EUR]]*Sklop111[[#This Row],[Stopnja DDV (%)]]</f>
        <v>0</v>
      </c>
      <c r="R23" s="436">
        <f>+Sklop111[[#This Row],[cena/enota brez DDV v EUR]]+Sklop111[[#This Row],[Davek (EUR)]]</f>
        <v>0</v>
      </c>
      <c r="S23" s="436">
        <f>+Sklop111[[#This Row],[cena/enota brez DDV v EUR]]*Sklop111[[#This Row],[Okvirna količina]]</f>
        <v>0</v>
      </c>
      <c r="T23" s="447">
        <f>+Sklop111[[#This Row],[Končna cena/enoto mere (EUR) z DDV]]*Sklop111[[#This Row],[Okvirna količina]]</f>
        <v>0</v>
      </c>
      <c r="U23" s="437"/>
    </row>
    <row r="24" spans="1:21" s="49" customFormat="1" ht="12">
      <c r="A24" s="441" t="s">
        <v>10</v>
      </c>
      <c r="B24" s="280" t="s">
        <v>264</v>
      </c>
      <c r="C24" s="282">
        <v>1</v>
      </c>
      <c r="D24" s="282" t="s">
        <v>0</v>
      </c>
      <c r="E24" s="271"/>
      <c r="F24" s="272">
        <v>200</v>
      </c>
      <c r="G24" s="152" t="s">
        <v>560</v>
      </c>
      <c r="H24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200</v>
      </c>
      <c r="I24" s="430" t="str">
        <f>IF(Sklop111[[#This Row],[ZAHTEVANA SHEMA KAKOVOSTI]]&lt;&gt;"",Sklop111[[#This Row],[Preračunana masa/volumen/kos na enoto kg]],"")</f>
        <v/>
      </c>
      <c r="J24" s="431"/>
      <c r="K24" s="432"/>
      <c r="L24" s="432"/>
      <c r="M24" s="433"/>
      <c r="N24" s="434"/>
      <c r="O24" s="434"/>
      <c r="P24" s="435"/>
      <c r="Q24" s="436">
        <f>+Sklop111[[#This Row],[cena/enota brez DDV v EUR]]*Sklop111[[#This Row],[Stopnja DDV (%)]]</f>
        <v>0</v>
      </c>
      <c r="R24" s="436">
        <f>+Sklop111[[#This Row],[cena/enota brez DDV v EUR]]+Sklop111[[#This Row],[Davek (EUR)]]</f>
        <v>0</v>
      </c>
      <c r="S24" s="436">
        <f>+Sklop111[[#This Row],[cena/enota brez DDV v EUR]]*Sklop111[[#This Row],[Okvirna količina]]</f>
        <v>0</v>
      </c>
      <c r="T24" s="447">
        <f>+Sklop111[[#This Row],[Končna cena/enoto mere (EUR) z DDV]]*Sklop111[[#This Row],[Okvirna količina]]</f>
        <v>0</v>
      </c>
      <c r="U24" s="437"/>
    </row>
    <row r="25" spans="1:21" s="49" customFormat="1" ht="12">
      <c r="A25" s="441" t="s">
        <v>11</v>
      </c>
      <c r="B25" s="281" t="s">
        <v>270</v>
      </c>
      <c r="C25" s="282">
        <v>1.5</v>
      </c>
      <c r="D25" s="282" t="s">
        <v>0</v>
      </c>
      <c r="E25" s="271"/>
      <c r="F25" s="272">
        <v>150</v>
      </c>
      <c r="G25" s="152" t="s">
        <v>560</v>
      </c>
      <c r="H25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225</v>
      </c>
      <c r="I25" s="430" t="str">
        <f>IF(Sklop111[[#This Row],[ZAHTEVANA SHEMA KAKOVOSTI]]&lt;&gt;"",Sklop111[[#This Row],[Preračunana masa/volumen/kos na enoto kg]],"")</f>
        <v/>
      </c>
      <c r="J25" s="431"/>
      <c r="K25" s="432"/>
      <c r="L25" s="432"/>
      <c r="M25" s="433"/>
      <c r="N25" s="434"/>
      <c r="O25" s="434"/>
      <c r="P25" s="435"/>
      <c r="Q25" s="436">
        <f>+Sklop111[[#This Row],[cena/enota brez DDV v EUR]]*Sklop111[[#This Row],[Stopnja DDV (%)]]</f>
        <v>0</v>
      </c>
      <c r="R25" s="436">
        <f>+Sklop111[[#This Row],[cena/enota brez DDV v EUR]]+Sklop111[[#This Row],[Davek (EUR)]]</f>
        <v>0</v>
      </c>
      <c r="S25" s="436">
        <f>+Sklop111[[#This Row],[cena/enota brez DDV v EUR]]*Sklop111[[#This Row],[Okvirna količina]]</f>
        <v>0</v>
      </c>
      <c r="T25" s="447">
        <f>+Sklop111[[#This Row],[Končna cena/enoto mere (EUR) z DDV]]*Sklop111[[#This Row],[Okvirna količina]]</f>
        <v>0</v>
      </c>
      <c r="U25" s="437"/>
    </row>
    <row r="26" spans="1:21" s="49" customFormat="1" ht="12">
      <c r="A26" s="441" t="s">
        <v>12</v>
      </c>
      <c r="B26" s="277" t="s">
        <v>271</v>
      </c>
      <c r="C26" s="284">
        <v>1</v>
      </c>
      <c r="D26" s="284" t="s">
        <v>0</v>
      </c>
      <c r="E26" s="271"/>
      <c r="F26" s="272">
        <v>250</v>
      </c>
      <c r="G26" s="152" t="s">
        <v>560</v>
      </c>
      <c r="H26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250</v>
      </c>
      <c r="I26" s="430" t="str">
        <f>IF(Sklop111[[#This Row],[ZAHTEVANA SHEMA KAKOVOSTI]]&lt;&gt;"",Sklop111[[#This Row],[Preračunana masa/volumen/kos na enoto kg]],"")</f>
        <v/>
      </c>
      <c r="J26" s="431"/>
      <c r="K26" s="432"/>
      <c r="L26" s="432"/>
      <c r="M26" s="433"/>
      <c r="N26" s="434"/>
      <c r="O26" s="434"/>
      <c r="P26" s="435"/>
      <c r="Q26" s="436">
        <f>+Sklop111[[#This Row],[cena/enota brez DDV v EUR]]*Sklop111[[#This Row],[Stopnja DDV (%)]]</f>
        <v>0</v>
      </c>
      <c r="R26" s="436">
        <f>+Sklop111[[#This Row],[cena/enota brez DDV v EUR]]+Sklop111[[#This Row],[Davek (EUR)]]</f>
        <v>0</v>
      </c>
      <c r="S26" s="436">
        <f>+Sklop111[[#This Row],[cena/enota brez DDV v EUR]]*Sklop111[[#This Row],[Okvirna količina]]</f>
        <v>0</v>
      </c>
      <c r="T26" s="447">
        <f>+Sklop111[[#This Row],[Končna cena/enoto mere (EUR) z DDV]]*Sklop111[[#This Row],[Okvirna količina]]</f>
        <v>0</v>
      </c>
      <c r="U26" s="437"/>
    </row>
    <row r="27" spans="1:21" s="49" customFormat="1" ht="12">
      <c r="A27" s="441" t="s">
        <v>13</v>
      </c>
      <c r="B27" s="283" t="s">
        <v>269</v>
      </c>
      <c r="C27" s="284">
        <v>1.5</v>
      </c>
      <c r="D27" s="284" t="s">
        <v>0</v>
      </c>
      <c r="E27" s="271"/>
      <c r="F27" s="272">
        <v>200</v>
      </c>
      <c r="G27" s="152" t="s">
        <v>560</v>
      </c>
      <c r="H27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300</v>
      </c>
      <c r="I27" s="430" t="str">
        <f>IF(Sklop111[[#This Row],[ZAHTEVANA SHEMA KAKOVOSTI]]&lt;&gt;"",Sklop111[[#This Row],[Preračunana masa/volumen/kos na enoto kg]],"")</f>
        <v/>
      </c>
      <c r="J27" s="431"/>
      <c r="K27" s="432"/>
      <c r="L27" s="432"/>
      <c r="M27" s="433"/>
      <c r="N27" s="434"/>
      <c r="O27" s="434"/>
      <c r="P27" s="435"/>
      <c r="Q27" s="436">
        <f>+Sklop111[[#This Row],[cena/enota brez DDV v EUR]]*Sklop111[[#This Row],[Stopnja DDV (%)]]</f>
        <v>0</v>
      </c>
      <c r="R27" s="436">
        <f>+Sklop111[[#This Row],[cena/enota brez DDV v EUR]]+Sklop111[[#This Row],[Davek (EUR)]]</f>
        <v>0</v>
      </c>
      <c r="S27" s="436">
        <f>+Sklop111[[#This Row],[cena/enota brez DDV v EUR]]*Sklop111[[#This Row],[Okvirna količina]]</f>
        <v>0</v>
      </c>
      <c r="T27" s="447">
        <f>+Sklop111[[#This Row],[Končna cena/enoto mere (EUR) z DDV]]*Sklop111[[#This Row],[Okvirna količina]]</f>
        <v>0</v>
      </c>
      <c r="U27" s="437"/>
    </row>
    <row r="28" spans="1:21" s="49" customFormat="1" ht="12">
      <c r="A28" s="441" t="s">
        <v>14</v>
      </c>
      <c r="B28" s="291" t="s">
        <v>272</v>
      </c>
      <c r="C28" s="284">
        <v>1</v>
      </c>
      <c r="D28" s="284" t="s">
        <v>0</v>
      </c>
      <c r="E28" s="271"/>
      <c r="F28" s="272">
        <v>350</v>
      </c>
      <c r="G28" s="152" t="s">
        <v>560</v>
      </c>
      <c r="H28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350</v>
      </c>
      <c r="I28" s="430" t="str">
        <f>IF(Sklop111[[#This Row],[ZAHTEVANA SHEMA KAKOVOSTI]]&lt;&gt;"",Sklop111[[#This Row],[Preračunana masa/volumen/kos na enoto kg]],"")</f>
        <v/>
      </c>
      <c r="J28" s="431"/>
      <c r="K28" s="432"/>
      <c r="L28" s="432"/>
      <c r="M28" s="433"/>
      <c r="N28" s="434"/>
      <c r="O28" s="434"/>
      <c r="P28" s="435"/>
      <c r="Q28" s="436">
        <f>+Sklop111[[#This Row],[cena/enota brez DDV v EUR]]*Sklop111[[#This Row],[Stopnja DDV (%)]]</f>
        <v>0</v>
      </c>
      <c r="R28" s="436">
        <f>+Sklop111[[#This Row],[cena/enota brez DDV v EUR]]+Sklop111[[#This Row],[Davek (EUR)]]</f>
        <v>0</v>
      </c>
      <c r="S28" s="436">
        <f>+Sklop111[[#This Row],[cena/enota brez DDV v EUR]]*Sklop111[[#This Row],[Okvirna količina]]</f>
        <v>0</v>
      </c>
      <c r="T28" s="447">
        <f>+Sklop111[[#This Row],[Končna cena/enoto mere (EUR) z DDV]]*Sklop111[[#This Row],[Okvirna količina]]</f>
        <v>0</v>
      </c>
      <c r="U28" s="437"/>
    </row>
    <row r="29" spans="1:21" s="49" customFormat="1" ht="12">
      <c r="A29" s="441" t="s">
        <v>15</v>
      </c>
      <c r="B29" s="291" t="s">
        <v>273</v>
      </c>
      <c r="C29" s="284">
        <v>1</v>
      </c>
      <c r="D29" s="284" t="s">
        <v>0</v>
      </c>
      <c r="E29" s="271"/>
      <c r="F29" s="272">
        <v>300</v>
      </c>
      <c r="G29" s="152" t="s">
        <v>560</v>
      </c>
      <c r="H29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300</v>
      </c>
      <c r="I29" s="430" t="str">
        <f>IF(Sklop111[[#This Row],[ZAHTEVANA SHEMA KAKOVOSTI]]&lt;&gt;"",Sklop111[[#This Row],[Preračunana masa/volumen/kos na enoto kg]],"")</f>
        <v/>
      </c>
      <c r="J29" s="431"/>
      <c r="K29" s="432"/>
      <c r="L29" s="432"/>
      <c r="M29" s="433"/>
      <c r="N29" s="434"/>
      <c r="O29" s="434"/>
      <c r="P29" s="435"/>
      <c r="Q29" s="436">
        <f>+Sklop111[[#This Row],[cena/enota brez DDV v EUR]]*Sklop111[[#This Row],[Stopnja DDV (%)]]</f>
        <v>0</v>
      </c>
      <c r="R29" s="436">
        <f>+Sklop111[[#This Row],[cena/enota brez DDV v EUR]]+Sklop111[[#This Row],[Davek (EUR)]]</f>
        <v>0</v>
      </c>
      <c r="S29" s="436">
        <f>+Sklop111[[#This Row],[cena/enota brez DDV v EUR]]*Sklop111[[#This Row],[Okvirna količina]]</f>
        <v>0</v>
      </c>
      <c r="T29" s="447">
        <f>+Sklop111[[#This Row],[Končna cena/enoto mere (EUR) z DDV]]*Sklop111[[#This Row],[Okvirna količina]]</f>
        <v>0</v>
      </c>
      <c r="U29" s="437"/>
    </row>
    <row r="30" spans="1:21" s="49" customFormat="1" ht="12">
      <c r="A30" s="441" t="s">
        <v>16</v>
      </c>
      <c r="B30" s="291" t="s">
        <v>274</v>
      </c>
      <c r="C30" s="284">
        <v>1</v>
      </c>
      <c r="D30" s="284" t="s">
        <v>0</v>
      </c>
      <c r="E30" s="271"/>
      <c r="F30" s="272">
        <v>250</v>
      </c>
      <c r="G30" s="152" t="s">
        <v>560</v>
      </c>
      <c r="H30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250</v>
      </c>
      <c r="I30" s="430" t="str">
        <f>IF(Sklop111[[#This Row],[ZAHTEVANA SHEMA KAKOVOSTI]]&lt;&gt;"",Sklop111[[#This Row],[Preračunana masa/volumen/kos na enoto kg]],"")</f>
        <v/>
      </c>
      <c r="J30" s="431"/>
      <c r="K30" s="432"/>
      <c r="L30" s="432"/>
      <c r="M30" s="433"/>
      <c r="N30" s="434"/>
      <c r="O30" s="434"/>
      <c r="P30" s="435"/>
      <c r="Q30" s="436">
        <f>+Sklop111[[#This Row],[cena/enota brez DDV v EUR]]*Sklop111[[#This Row],[Stopnja DDV (%)]]</f>
        <v>0</v>
      </c>
      <c r="R30" s="436">
        <f>+Sklop111[[#This Row],[cena/enota brez DDV v EUR]]+Sklop111[[#This Row],[Davek (EUR)]]</f>
        <v>0</v>
      </c>
      <c r="S30" s="436">
        <f>+Sklop111[[#This Row],[cena/enota brez DDV v EUR]]*Sklop111[[#This Row],[Okvirna količina]]</f>
        <v>0</v>
      </c>
      <c r="T30" s="447">
        <f>+Sklop111[[#This Row],[Končna cena/enoto mere (EUR) z DDV]]*Sklop111[[#This Row],[Okvirna količina]]</f>
        <v>0</v>
      </c>
      <c r="U30" s="437"/>
    </row>
    <row r="31" spans="1:21" s="49" customFormat="1" ht="12">
      <c r="A31" s="441" t="s">
        <v>17</v>
      </c>
      <c r="B31" s="291" t="s">
        <v>275</v>
      </c>
      <c r="C31" s="290">
        <v>1</v>
      </c>
      <c r="D31" s="290" t="s">
        <v>0</v>
      </c>
      <c r="E31" s="271"/>
      <c r="F31" s="272">
        <v>100</v>
      </c>
      <c r="G31" s="152" t="s">
        <v>560</v>
      </c>
      <c r="H31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100</v>
      </c>
      <c r="I31" s="430" t="str">
        <f>IF(Sklop111[[#This Row],[ZAHTEVANA SHEMA KAKOVOSTI]]&lt;&gt;"",Sklop111[[#This Row],[Preračunana masa/volumen/kos na enoto kg]],"")</f>
        <v/>
      </c>
      <c r="J31" s="431"/>
      <c r="K31" s="432"/>
      <c r="L31" s="432"/>
      <c r="M31" s="433"/>
      <c r="N31" s="434"/>
      <c r="O31" s="434"/>
      <c r="P31" s="435"/>
      <c r="Q31" s="436">
        <f>+Sklop111[[#This Row],[cena/enota brez DDV v EUR]]*Sklop111[[#This Row],[Stopnja DDV (%)]]</f>
        <v>0</v>
      </c>
      <c r="R31" s="436">
        <f>+Sklop111[[#This Row],[cena/enota brez DDV v EUR]]+Sklop111[[#This Row],[Davek (EUR)]]</f>
        <v>0</v>
      </c>
      <c r="S31" s="436">
        <f>+Sklop111[[#This Row],[cena/enota brez DDV v EUR]]*Sklop111[[#This Row],[Okvirna količina]]</f>
        <v>0</v>
      </c>
      <c r="T31" s="447">
        <f>+Sklop111[[#This Row],[Končna cena/enoto mere (EUR) z DDV]]*Sklop111[[#This Row],[Okvirna količina]]</f>
        <v>0</v>
      </c>
      <c r="U31" s="437"/>
    </row>
    <row r="32" spans="1:21" s="49" customFormat="1" ht="12">
      <c r="A32" s="441" t="s">
        <v>18</v>
      </c>
      <c r="B32" s="285" t="s">
        <v>278</v>
      </c>
      <c r="C32" s="269">
        <v>1</v>
      </c>
      <c r="D32" s="290" t="s">
        <v>0</v>
      </c>
      <c r="E32" s="271"/>
      <c r="F32" s="272">
        <v>250</v>
      </c>
      <c r="G32" s="152" t="s">
        <v>560</v>
      </c>
      <c r="H32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250</v>
      </c>
      <c r="I32" s="430" t="str">
        <f>IF(Sklop111[[#This Row],[ZAHTEVANA SHEMA KAKOVOSTI]]&lt;&gt;"",Sklop111[[#This Row],[Preračunana masa/volumen/kos na enoto kg]],"")</f>
        <v/>
      </c>
      <c r="J32" s="431"/>
      <c r="K32" s="432"/>
      <c r="L32" s="432"/>
      <c r="M32" s="433"/>
      <c r="N32" s="434"/>
      <c r="O32" s="434"/>
      <c r="P32" s="435"/>
      <c r="Q32" s="436">
        <f>+Sklop111[[#This Row],[cena/enota brez DDV v EUR]]*Sklop111[[#This Row],[Stopnja DDV (%)]]</f>
        <v>0</v>
      </c>
      <c r="R32" s="436">
        <f>+Sklop111[[#This Row],[cena/enota brez DDV v EUR]]+Sklop111[[#This Row],[Davek (EUR)]]</f>
        <v>0</v>
      </c>
      <c r="S32" s="436">
        <f>+Sklop111[[#This Row],[cena/enota brez DDV v EUR]]*Sklop111[[#This Row],[Okvirna količina]]</f>
        <v>0</v>
      </c>
      <c r="T32" s="447">
        <f>+Sklop111[[#This Row],[Končna cena/enoto mere (EUR) z DDV]]*Sklop111[[#This Row],[Okvirna količina]]</f>
        <v>0</v>
      </c>
      <c r="U32" s="437"/>
    </row>
    <row r="33" spans="1:21" s="49" customFormat="1" ht="12">
      <c r="A33" s="441" t="s">
        <v>19</v>
      </c>
      <c r="B33" s="280" t="s">
        <v>276</v>
      </c>
      <c r="C33" s="290">
        <v>1</v>
      </c>
      <c r="D33" s="290" t="s">
        <v>0</v>
      </c>
      <c r="E33" s="271"/>
      <c r="F33" s="272">
        <v>120</v>
      </c>
      <c r="G33" s="152" t="s">
        <v>560</v>
      </c>
      <c r="H33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120</v>
      </c>
      <c r="I33" s="430" t="str">
        <f>IF(Sklop111[[#This Row],[ZAHTEVANA SHEMA KAKOVOSTI]]&lt;&gt;"",Sklop111[[#This Row],[Preračunana masa/volumen/kos na enoto kg]],"")</f>
        <v/>
      </c>
      <c r="J33" s="431"/>
      <c r="K33" s="432"/>
      <c r="L33" s="432"/>
      <c r="M33" s="433"/>
      <c r="N33" s="434"/>
      <c r="O33" s="434"/>
      <c r="P33" s="435"/>
      <c r="Q33" s="436">
        <f>+Sklop111[[#This Row],[cena/enota brez DDV v EUR]]*Sklop111[[#This Row],[Stopnja DDV (%)]]</f>
        <v>0</v>
      </c>
      <c r="R33" s="436">
        <f>+Sklop111[[#This Row],[cena/enota brez DDV v EUR]]+Sklop111[[#This Row],[Davek (EUR)]]</f>
        <v>0</v>
      </c>
      <c r="S33" s="436">
        <f>+Sklop111[[#This Row],[cena/enota brez DDV v EUR]]*Sklop111[[#This Row],[Okvirna količina]]</f>
        <v>0</v>
      </c>
      <c r="T33" s="447">
        <f>+Sklop111[[#This Row],[Končna cena/enoto mere (EUR) z DDV]]*Sklop111[[#This Row],[Okvirna količina]]</f>
        <v>0</v>
      </c>
      <c r="U33" s="437"/>
    </row>
    <row r="34" spans="1:21" s="49" customFormat="1" ht="12">
      <c r="A34" s="441" t="s">
        <v>20</v>
      </c>
      <c r="B34" s="287" t="s">
        <v>277</v>
      </c>
      <c r="C34" s="290">
        <v>1</v>
      </c>
      <c r="D34" s="290" t="s">
        <v>0</v>
      </c>
      <c r="E34" s="271"/>
      <c r="F34" s="272">
        <v>30</v>
      </c>
      <c r="G34" s="152" t="s">
        <v>560</v>
      </c>
      <c r="H34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30</v>
      </c>
      <c r="I34" s="430" t="str">
        <f>IF(Sklop111[[#This Row],[ZAHTEVANA SHEMA KAKOVOSTI]]&lt;&gt;"",Sklop111[[#This Row],[Preračunana masa/volumen/kos na enoto kg]],"")</f>
        <v/>
      </c>
      <c r="J34" s="431"/>
      <c r="K34" s="432"/>
      <c r="L34" s="432"/>
      <c r="M34" s="433"/>
      <c r="N34" s="434"/>
      <c r="O34" s="434"/>
      <c r="P34" s="435"/>
      <c r="Q34" s="436">
        <f>+Sklop111[[#This Row],[cena/enota brez DDV v EUR]]*Sklop111[[#This Row],[Stopnja DDV (%)]]</f>
        <v>0</v>
      </c>
      <c r="R34" s="436">
        <f>+Sklop111[[#This Row],[cena/enota brez DDV v EUR]]+Sklop111[[#This Row],[Davek (EUR)]]</f>
        <v>0</v>
      </c>
      <c r="S34" s="436">
        <f>+Sklop111[[#This Row],[cena/enota brez DDV v EUR]]*Sklop111[[#This Row],[Okvirna količina]]</f>
        <v>0</v>
      </c>
      <c r="T34" s="447">
        <f>+Sklop111[[#This Row],[Končna cena/enoto mere (EUR) z DDV]]*Sklop111[[#This Row],[Okvirna količina]]</f>
        <v>0</v>
      </c>
      <c r="U34" s="437"/>
    </row>
    <row r="35" spans="1:21" s="49" customFormat="1" ht="12">
      <c r="A35" s="441" t="s">
        <v>21</v>
      </c>
      <c r="B35" s="429" t="s">
        <v>573</v>
      </c>
      <c r="C35" s="269">
        <v>1</v>
      </c>
      <c r="D35" s="270" t="s">
        <v>0</v>
      </c>
      <c r="E35" s="271"/>
      <c r="F35" s="272">
        <v>60</v>
      </c>
      <c r="G35" s="152" t="s">
        <v>560</v>
      </c>
      <c r="H35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60</v>
      </c>
      <c r="I35" s="430" t="str">
        <f>IF(Sklop111[[#This Row],[ZAHTEVANA SHEMA KAKOVOSTI]]&lt;&gt;"",Sklop111[[#This Row],[Preračunana masa/volumen/kos na enoto kg]],"")</f>
        <v/>
      </c>
      <c r="J35" s="431"/>
      <c r="K35" s="432"/>
      <c r="L35" s="432"/>
      <c r="M35" s="433"/>
      <c r="N35" s="434"/>
      <c r="O35" s="434"/>
      <c r="P35" s="435"/>
      <c r="Q35" s="436">
        <f>+Sklop111[[#This Row],[cena/enota brez DDV v EUR]]*Sklop111[[#This Row],[Stopnja DDV (%)]]</f>
        <v>0</v>
      </c>
      <c r="R35" s="436">
        <f>+Sklop111[[#This Row],[cena/enota brez DDV v EUR]]+Sklop111[[#This Row],[Davek (EUR)]]</f>
        <v>0</v>
      </c>
      <c r="S35" s="436">
        <f>+Sklop111[[#This Row],[cena/enota brez DDV v EUR]]*Sklop111[[#This Row],[Okvirna količina]]</f>
        <v>0</v>
      </c>
      <c r="T35" s="447">
        <f>+Sklop111[[#This Row],[Končna cena/enoto mere (EUR) z DDV]]*Sklop111[[#This Row],[Okvirna količina]]</f>
        <v>0</v>
      </c>
      <c r="U35" s="437"/>
    </row>
    <row r="36" spans="1:21" s="49" customFormat="1" ht="12">
      <c r="A36" s="441" t="s">
        <v>22</v>
      </c>
      <c r="B36" s="240" t="s">
        <v>279</v>
      </c>
      <c r="C36" s="153">
        <v>0.3</v>
      </c>
      <c r="D36" s="154" t="s">
        <v>0</v>
      </c>
      <c r="E36" s="271"/>
      <c r="F36" s="272">
        <v>20</v>
      </c>
      <c r="G36" s="152" t="s">
        <v>560</v>
      </c>
      <c r="H36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6</v>
      </c>
      <c r="I36" s="430" t="str">
        <f>IF(Sklop111[[#This Row],[ZAHTEVANA SHEMA KAKOVOSTI]]&lt;&gt;"",Sklop111[[#This Row],[Preračunana masa/volumen/kos na enoto kg]],"")</f>
        <v/>
      </c>
      <c r="J36" s="431"/>
      <c r="K36" s="432"/>
      <c r="L36" s="432"/>
      <c r="M36" s="433"/>
      <c r="N36" s="434"/>
      <c r="O36" s="434"/>
      <c r="P36" s="435"/>
      <c r="Q36" s="436">
        <f>+Sklop111[[#This Row],[cena/enota brez DDV v EUR]]*Sklop111[[#This Row],[Stopnja DDV (%)]]</f>
        <v>0</v>
      </c>
      <c r="R36" s="436">
        <f>+Sklop111[[#This Row],[cena/enota brez DDV v EUR]]+Sklop111[[#This Row],[Davek (EUR)]]</f>
        <v>0</v>
      </c>
      <c r="S36" s="436">
        <f>+Sklop111[[#This Row],[cena/enota brez DDV v EUR]]*Sklop111[[#This Row],[Okvirna količina]]</f>
        <v>0</v>
      </c>
      <c r="T36" s="447">
        <f>+Sklop111[[#This Row],[Končna cena/enoto mere (EUR) z DDV]]*Sklop111[[#This Row],[Okvirna količina]]</f>
        <v>0</v>
      </c>
      <c r="U36" s="437"/>
    </row>
    <row r="37" spans="1:21" s="49" customFormat="1" ht="12">
      <c r="A37" s="441" t="s">
        <v>23</v>
      </c>
      <c r="B37" s="291" t="s">
        <v>845</v>
      </c>
      <c r="C37" s="153" t="s">
        <v>73</v>
      </c>
      <c r="D37" s="270" t="s">
        <v>0</v>
      </c>
      <c r="E37" s="271"/>
      <c r="F37" s="272">
        <v>30</v>
      </c>
      <c r="G37" s="273" t="s">
        <v>0</v>
      </c>
      <c r="H37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30</v>
      </c>
      <c r="I37" s="430" t="str">
        <f>IF(Sklop111[[#This Row],[ZAHTEVANA SHEMA KAKOVOSTI]]&lt;&gt;"",Sklop111[[#This Row],[Preračunana masa/volumen/kos na enoto kg]],"")</f>
        <v/>
      </c>
      <c r="J37" s="431"/>
      <c r="K37" s="432"/>
      <c r="L37" s="432"/>
      <c r="M37" s="433"/>
      <c r="N37" s="434"/>
      <c r="O37" s="434"/>
      <c r="P37" s="435"/>
      <c r="Q37" s="436">
        <f>+Sklop111[[#This Row],[cena/enota brez DDV v EUR]]*Sklop111[[#This Row],[Stopnja DDV (%)]]</f>
        <v>0</v>
      </c>
      <c r="R37" s="436">
        <f>+Sklop111[[#This Row],[cena/enota brez DDV v EUR]]+Sklop111[[#This Row],[Davek (EUR)]]</f>
        <v>0</v>
      </c>
      <c r="S37" s="436">
        <f>+Sklop111[[#This Row],[cena/enota brez DDV v EUR]]*Sklop111[[#This Row],[Okvirna količina]]</f>
        <v>0</v>
      </c>
      <c r="T37" s="447">
        <f>+Sklop111[[#This Row],[Končna cena/enoto mere (EUR) z DDV]]*Sklop111[[#This Row],[Okvirna količina]]</f>
        <v>0</v>
      </c>
      <c r="U37" s="437"/>
    </row>
    <row r="38" spans="1:21" s="49" customFormat="1" ht="12">
      <c r="A38" s="441" t="s">
        <v>24</v>
      </c>
      <c r="B38" s="291" t="s">
        <v>846</v>
      </c>
      <c r="C38" s="153" t="s">
        <v>73</v>
      </c>
      <c r="D38" s="270" t="s">
        <v>0</v>
      </c>
      <c r="E38" s="271"/>
      <c r="F38" s="272">
        <v>45</v>
      </c>
      <c r="G38" s="273" t="s">
        <v>0</v>
      </c>
      <c r="H38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45</v>
      </c>
      <c r="I38" s="430" t="str">
        <f>IF(Sklop111[[#This Row],[ZAHTEVANA SHEMA KAKOVOSTI]]&lt;&gt;"",Sklop111[[#This Row],[Preračunana masa/volumen/kos na enoto kg]],"")</f>
        <v/>
      </c>
      <c r="J38" s="431"/>
      <c r="K38" s="432"/>
      <c r="L38" s="432"/>
      <c r="M38" s="433"/>
      <c r="N38" s="434"/>
      <c r="O38" s="434"/>
      <c r="P38" s="435"/>
      <c r="Q38" s="436">
        <f>+Sklop111[[#This Row],[cena/enota brez DDV v EUR]]*Sklop111[[#This Row],[Stopnja DDV (%)]]</f>
        <v>0</v>
      </c>
      <c r="R38" s="436">
        <f>+Sklop111[[#This Row],[cena/enota brez DDV v EUR]]+Sklop111[[#This Row],[Davek (EUR)]]</f>
        <v>0</v>
      </c>
      <c r="S38" s="436">
        <f>+Sklop111[[#This Row],[cena/enota brez DDV v EUR]]*Sklop111[[#This Row],[Okvirna količina]]</f>
        <v>0</v>
      </c>
      <c r="T38" s="447">
        <f>+Sklop111[[#This Row],[Končna cena/enoto mere (EUR) z DDV]]*Sklop111[[#This Row],[Okvirna količina]]</f>
        <v>0</v>
      </c>
      <c r="U38" s="437"/>
    </row>
    <row r="39" spans="1:21" s="49" customFormat="1" ht="12">
      <c r="A39" s="441" t="s">
        <v>25</v>
      </c>
      <c r="B39" s="279" t="s">
        <v>282</v>
      </c>
      <c r="C39" s="224">
        <v>60</v>
      </c>
      <c r="D39" s="154" t="s">
        <v>71</v>
      </c>
      <c r="E39" s="271"/>
      <c r="F39" s="272">
        <v>1200</v>
      </c>
      <c r="G39" s="152" t="s">
        <v>560</v>
      </c>
      <c r="H39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72</v>
      </c>
      <c r="I39" s="430" t="str">
        <f>IF(Sklop111[[#This Row],[ZAHTEVANA SHEMA KAKOVOSTI]]&lt;&gt;"",Sklop111[[#This Row],[Preračunana masa/volumen/kos na enoto kg]],"")</f>
        <v/>
      </c>
      <c r="J39" s="431"/>
      <c r="K39" s="432"/>
      <c r="L39" s="432"/>
      <c r="M39" s="433"/>
      <c r="N39" s="434"/>
      <c r="O39" s="434"/>
      <c r="P39" s="435"/>
      <c r="Q39" s="436">
        <f>+Sklop111[[#This Row],[cena/enota brez DDV v EUR]]*Sklop111[[#This Row],[Stopnja DDV (%)]]</f>
        <v>0</v>
      </c>
      <c r="R39" s="436">
        <f>+Sklop111[[#This Row],[cena/enota brez DDV v EUR]]+Sklop111[[#This Row],[Davek (EUR)]]</f>
        <v>0</v>
      </c>
      <c r="S39" s="436">
        <f>+Sklop111[[#This Row],[cena/enota brez DDV v EUR]]*Sklop111[[#This Row],[Okvirna količina]]</f>
        <v>0</v>
      </c>
      <c r="T39" s="447">
        <f>+Sklop111[[#This Row],[Končna cena/enoto mere (EUR) z DDV]]*Sklop111[[#This Row],[Okvirna količina]]</f>
        <v>0</v>
      </c>
      <c r="U39" s="437"/>
    </row>
    <row r="40" spans="1:21" s="49" customFormat="1" ht="12">
      <c r="A40" s="441" t="s">
        <v>26</v>
      </c>
      <c r="B40" s="279" t="s">
        <v>283</v>
      </c>
      <c r="C40" s="224">
        <v>40</v>
      </c>
      <c r="D40" s="154" t="s">
        <v>71</v>
      </c>
      <c r="E40" s="271"/>
      <c r="F40" s="272">
        <v>700</v>
      </c>
      <c r="G40" s="152" t="s">
        <v>560</v>
      </c>
      <c r="H40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28</v>
      </c>
      <c r="I40" s="430" t="str">
        <f>IF(Sklop111[[#This Row],[ZAHTEVANA SHEMA KAKOVOSTI]]&lt;&gt;"",Sklop111[[#This Row],[Preračunana masa/volumen/kos na enoto kg]],"")</f>
        <v/>
      </c>
      <c r="J40" s="431"/>
      <c r="K40" s="432"/>
      <c r="L40" s="432"/>
      <c r="M40" s="433"/>
      <c r="N40" s="434"/>
      <c r="O40" s="434"/>
      <c r="P40" s="435"/>
      <c r="Q40" s="436">
        <f>+Sklop111[[#This Row],[cena/enota brez DDV v EUR]]*Sklop111[[#This Row],[Stopnja DDV (%)]]</f>
        <v>0</v>
      </c>
      <c r="R40" s="436">
        <f>+Sklop111[[#This Row],[cena/enota brez DDV v EUR]]+Sklop111[[#This Row],[Davek (EUR)]]</f>
        <v>0</v>
      </c>
      <c r="S40" s="436">
        <f>+Sklop111[[#This Row],[cena/enota brez DDV v EUR]]*Sklop111[[#This Row],[Okvirna količina]]</f>
        <v>0</v>
      </c>
      <c r="T40" s="447">
        <f>+Sklop111[[#This Row],[Končna cena/enoto mere (EUR) z DDV]]*Sklop111[[#This Row],[Okvirna količina]]</f>
        <v>0</v>
      </c>
      <c r="U40" s="437"/>
    </row>
    <row r="41" spans="1:21" s="49" customFormat="1" ht="12">
      <c r="A41" s="441" t="s">
        <v>27</v>
      </c>
      <c r="B41" s="240" t="s">
        <v>280</v>
      </c>
      <c r="C41" s="224">
        <v>60</v>
      </c>
      <c r="D41" s="154" t="s">
        <v>71</v>
      </c>
      <c r="E41" s="225"/>
      <c r="F41" s="226">
        <v>500</v>
      </c>
      <c r="G41" s="152" t="s">
        <v>560</v>
      </c>
      <c r="H41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30</v>
      </c>
      <c r="I41" s="430" t="str">
        <f>IF(Sklop111[[#This Row],[ZAHTEVANA SHEMA KAKOVOSTI]]&lt;&gt;"",Sklop111[[#This Row],[Preračunana masa/volumen/kos na enoto kg]],"")</f>
        <v/>
      </c>
      <c r="J41" s="431"/>
      <c r="K41" s="432"/>
      <c r="L41" s="432"/>
      <c r="M41" s="433"/>
      <c r="N41" s="434"/>
      <c r="O41" s="434"/>
      <c r="P41" s="435"/>
      <c r="Q41" s="436">
        <f>+Sklop111[[#This Row],[cena/enota brez DDV v EUR]]*Sklop111[[#This Row],[Stopnja DDV (%)]]</f>
        <v>0</v>
      </c>
      <c r="R41" s="436">
        <f>+Sklop111[[#This Row],[cena/enota brez DDV v EUR]]+Sklop111[[#This Row],[Davek (EUR)]]</f>
        <v>0</v>
      </c>
      <c r="S41" s="436">
        <f>+Sklop111[[#This Row],[cena/enota brez DDV v EUR]]*Sklop111[[#This Row],[Okvirna količina]]</f>
        <v>0</v>
      </c>
      <c r="T41" s="447">
        <f>+Sklop111[[#This Row],[Končna cena/enoto mere (EUR) z DDV]]*Sklop111[[#This Row],[Okvirna količina]]</f>
        <v>0</v>
      </c>
      <c r="U41" s="437"/>
    </row>
    <row r="42" spans="1:21" s="49" customFormat="1" ht="12">
      <c r="A42" s="441" t="s">
        <v>28</v>
      </c>
      <c r="B42" s="287" t="s">
        <v>281</v>
      </c>
      <c r="C42" s="224">
        <v>60</v>
      </c>
      <c r="D42" s="154" t="s">
        <v>71</v>
      </c>
      <c r="E42" s="271"/>
      <c r="F42" s="272">
        <v>600</v>
      </c>
      <c r="G42" s="152" t="s">
        <v>560</v>
      </c>
      <c r="H42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36</v>
      </c>
      <c r="I42" s="430" t="str">
        <f>IF(Sklop111[[#This Row],[ZAHTEVANA SHEMA KAKOVOSTI]]&lt;&gt;"",Sklop111[[#This Row],[Preračunana masa/volumen/kos na enoto kg]],"")</f>
        <v/>
      </c>
      <c r="J42" s="431"/>
      <c r="K42" s="432"/>
      <c r="L42" s="432"/>
      <c r="M42" s="433"/>
      <c r="N42" s="434"/>
      <c r="O42" s="434"/>
      <c r="P42" s="435"/>
      <c r="Q42" s="436">
        <f>+Sklop111[[#This Row],[cena/enota brez DDV v EUR]]*Sklop111[[#This Row],[Stopnja DDV (%)]]</f>
        <v>0</v>
      </c>
      <c r="R42" s="436">
        <f>+Sklop111[[#This Row],[cena/enota brez DDV v EUR]]+Sklop111[[#This Row],[Davek (EUR)]]</f>
        <v>0</v>
      </c>
      <c r="S42" s="436">
        <f>+Sklop111[[#This Row],[cena/enota brez DDV v EUR]]*Sklop111[[#This Row],[Okvirna količina]]</f>
        <v>0</v>
      </c>
      <c r="T42" s="447">
        <f>+Sklop111[[#This Row],[Končna cena/enoto mere (EUR) z DDV]]*Sklop111[[#This Row],[Okvirna količina]]</f>
        <v>0</v>
      </c>
      <c r="U42" s="437"/>
    </row>
    <row r="43" spans="1:21" s="49" customFormat="1" ht="12">
      <c r="A43" s="441" t="s">
        <v>29</v>
      </c>
      <c r="B43" s="429" t="s">
        <v>564</v>
      </c>
      <c r="C43" s="224">
        <v>60</v>
      </c>
      <c r="D43" s="154" t="s">
        <v>71</v>
      </c>
      <c r="E43" s="271"/>
      <c r="F43" s="272">
        <v>550</v>
      </c>
      <c r="G43" s="152" t="s">
        <v>560</v>
      </c>
      <c r="H43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33</v>
      </c>
      <c r="I43" s="198" t="str">
        <f>IF(Sklop111[[#This Row],[ZAHTEVANA SHEMA KAKOVOSTI]]&lt;&gt;"",Sklop111[[#This Row],[Preračunana masa/volumen/kos na enoto kg]],"")</f>
        <v/>
      </c>
      <c r="J43" s="199"/>
      <c r="K43" s="443"/>
      <c r="L43" s="443"/>
      <c r="M43" s="201"/>
      <c r="N43" s="444"/>
      <c r="O43" s="444"/>
      <c r="P43" s="202"/>
      <c r="Q43" s="200">
        <f>+Sklop111[[#This Row],[cena/enota brez DDV v EUR]]*Sklop111[[#This Row],[Stopnja DDV (%)]]</f>
        <v>0</v>
      </c>
      <c r="R43" s="200">
        <f>+Sklop111[[#This Row],[cena/enota brez DDV v EUR]]+Sklop111[[#This Row],[Davek (EUR)]]</f>
        <v>0</v>
      </c>
      <c r="S43" s="200">
        <f>+Sklop111[[#This Row],[cena/enota brez DDV v EUR]]*Sklop111[[#This Row],[Okvirna količina]]</f>
        <v>0</v>
      </c>
      <c r="T43" s="412">
        <f>+Sklop111[[#This Row],[Končna cena/enoto mere (EUR) z DDV]]*Sklop111[[#This Row],[Okvirna količina]]</f>
        <v>0</v>
      </c>
      <c r="U43" s="445"/>
    </row>
    <row r="44" spans="1:21" s="49" customFormat="1" ht="12">
      <c r="A44" s="441" t="s">
        <v>31</v>
      </c>
      <c r="B44" s="287" t="s">
        <v>284</v>
      </c>
      <c r="C44" s="224">
        <v>60</v>
      </c>
      <c r="D44" s="154" t="s">
        <v>71</v>
      </c>
      <c r="E44" s="271"/>
      <c r="F44" s="272">
        <v>1000</v>
      </c>
      <c r="G44" s="152" t="s">
        <v>560</v>
      </c>
      <c r="H44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60</v>
      </c>
      <c r="I44" s="198" t="str">
        <f>IF(Sklop111[[#This Row],[ZAHTEVANA SHEMA KAKOVOSTI]]&lt;&gt;"",Sklop111[[#This Row],[Preračunana masa/volumen/kos na enoto kg]],"")</f>
        <v/>
      </c>
      <c r="J44" s="199"/>
      <c r="K44" s="443"/>
      <c r="L44" s="443"/>
      <c r="M44" s="201"/>
      <c r="N44" s="444"/>
      <c r="O44" s="444"/>
      <c r="P44" s="202"/>
      <c r="Q44" s="200">
        <f>+Sklop111[[#This Row],[cena/enota brez DDV v EUR]]*Sklop111[[#This Row],[Stopnja DDV (%)]]</f>
        <v>0</v>
      </c>
      <c r="R44" s="200">
        <f>+Sklop111[[#This Row],[cena/enota brez DDV v EUR]]+Sklop111[[#This Row],[Davek (EUR)]]</f>
        <v>0</v>
      </c>
      <c r="S44" s="200">
        <f>+Sklop111[[#This Row],[cena/enota brez DDV v EUR]]*Sklop111[[#This Row],[Okvirna količina]]</f>
        <v>0</v>
      </c>
      <c r="T44" s="412">
        <f>+Sklop111[[#This Row],[Končna cena/enoto mere (EUR) z DDV]]*Sklop111[[#This Row],[Okvirna količina]]</f>
        <v>0</v>
      </c>
      <c r="U44" s="445"/>
    </row>
    <row r="45" spans="1:21" s="49" customFormat="1" ht="12">
      <c r="A45" s="441" t="s">
        <v>32</v>
      </c>
      <c r="B45" s="429" t="s">
        <v>566</v>
      </c>
      <c r="C45" s="269">
        <v>35</v>
      </c>
      <c r="D45" s="270" t="s">
        <v>71</v>
      </c>
      <c r="E45" s="271"/>
      <c r="F45" s="272">
        <v>200</v>
      </c>
      <c r="G45" s="152" t="s">
        <v>560</v>
      </c>
      <c r="H45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7.0000000000000009</v>
      </c>
      <c r="I45" s="198" t="str">
        <f>IF(Sklop111[[#This Row],[ZAHTEVANA SHEMA KAKOVOSTI]]&lt;&gt;"",Sklop111[[#This Row],[Preračunana masa/volumen/kos na enoto kg]],"")</f>
        <v/>
      </c>
      <c r="J45" s="199"/>
      <c r="K45" s="443"/>
      <c r="L45" s="443"/>
      <c r="M45" s="201"/>
      <c r="N45" s="444"/>
      <c r="O45" s="444"/>
      <c r="P45" s="202"/>
      <c r="Q45" s="200">
        <f>+Sklop111[[#This Row],[cena/enota brez DDV v EUR]]*Sklop111[[#This Row],[Stopnja DDV (%)]]</f>
        <v>0</v>
      </c>
      <c r="R45" s="200">
        <f>+Sklop111[[#This Row],[cena/enota brez DDV v EUR]]+Sklop111[[#This Row],[Davek (EUR)]]</f>
        <v>0</v>
      </c>
      <c r="S45" s="200">
        <f>+Sklop111[[#This Row],[cena/enota brez DDV v EUR]]*Sklop111[[#This Row],[Okvirna količina]]</f>
        <v>0</v>
      </c>
      <c r="T45" s="412">
        <f>+Sklop111[[#This Row],[Končna cena/enoto mere (EUR) z DDV]]*Sklop111[[#This Row],[Okvirna količina]]</f>
        <v>0</v>
      </c>
      <c r="U45" s="445"/>
    </row>
    <row r="46" spans="1:21" s="49" customFormat="1" ht="12">
      <c r="A46" s="441" t="s">
        <v>33</v>
      </c>
      <c r="B46" s="429" t="s">
        <v>567</v>
      </c>
      <c r="C46" s="269">
        <v>60</v>
      </c>
      <c r="D46" s="270" t="s">
        <v>71</v>
      </c>
      <c r="E46" s="271"/>
      <c r="F46" s="272">
        <v>700</v>
      </c>
      <c r="G46" s="152" t="s">
        <v>560</v>
      </c>
      <c r="H46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42</v>
      </c>
      <c r="I46" s="198" t="str">
        <f>IF(Sklop111[[#This Row],[ZAHTEVANA SHEMA KAKOVOSTI]]&lt;&gt;"",Sklop111[[#This Row],[Preračunana masa/volumen/kos na enoto kg]],"")</f>
        <v/>
      </c>
      <c r="J46" s="199"/>
      <c r="K46" s="443"/>
      <c r="L46" s="443"/>
      <c r="M46" s="201"/>
      <c r="N46" s="444"/>
      <c r="O46" s="444"/>
      <c r="P46" s="202"/>
      <c r="Q46" s="200">
        <f>+Sklop111[[#This Row],[cena/enota brez DDV v EUR]]*Sklop111[[#This Row],[Stopnja DDV (%)]]</f>
        <v>0</v>
      </c>
      <c r="R46" s="200">
        <f>+Sklop111[[#This Row],[cena/enota brez DDV v EUR]]+Sklop111[[#This Row],[Davek (EUR)]]</f>
        <v>0</v>
      </c>
      <c r="S46" s="200">
        <f>+Sklop111[[#This Row],[cena/enota brez DDV v EUR]]*Sklop111[[#This Row],[Okvirna količina]]</f>
        <v>0</v>
      </c>
      <c r="T46" s="412">
        <f>+Sklop111[[#This Row],[Končna cena/enoto mere (EUR) z DDV]]*Sklop111[[#This Row],[Okvirna količina]]</f>
        <v>0</v>
      </c>
      <c r="U46" s="445"/>
    </row>
    <row r="47" spans="1:21" s="49" customFormat="1" ht="12">
      <c r="A47" s="441" t="s">
        <v>34</v>
      </c>
      <c r="B47" s="429" t="s">
        <v>569</v>
      </c>
      <c r="C47" s="269">
        <v>35</v>
      </c>
      <c r="D47" s="270" t="s">
        <v>71</v>
      </c>
      <c r="E47" s="271"/>
      <c r="F47" s="272">
        <v>150</v>
      </c>
      <c r="G47" s="152" t="s">
        <v>560</v>
      </c>
      <c r="H47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5.2500000000000009</v>
      </c>
      <c r="I47" s="198" t="str">
        <f>IF(Sklop111[[#This Row],[ZAHTEVANA SHEMA KAKOVOSTI]]&lt;&gt;"",Sklop111[[#This Row],[Preračunana masa/volumen/kos na enoto kg]],"")</f>
        <v/>
      </c>
      <c r="J47" s="199"/>
      <c r="K47" s="443"/>
      <c r="L47" s="443"/>
      <c r="M47" s="201"/>
      <c r="N47" s="444"/>
      <c r="O47" s="444"/>
      <c r="P47" s="202"/>
      <c r="Q47" s="200">
        <f>+Sklop111[[#This Row],[cena/enota brez DDV v EUR]]*Sklop111[[#This Row],[Stopnja DDV (%)]]</f>
        <v>0</v>
      </c>
      <c r="R47" s="200">
        <f>+Sklop111[[#This Row],[cena/enota brez DDV v EUR]]+Sklop111[[#This Row],[Davek (EUR)]]</f>
        <v>0</v>
      </c>
      <c r="S47" s="200">
        <f>+Sklop111[[#This Row],[cena/enota brez DDV v EUR]]*Sklop111[[#This Row],[Okvirna količina]]</f>
        <v>0</v>
      </c>
      <c r="T47" s="412">
        <f>+Sklop111[[#This Row],[Končna cena/enoto mere (EUR) z DDV]]*Sklop111[[#This Row],[Okvirna količina]]</f>
        <v>0</v>
      </c>
      <c r="U47" s="445"/>
    </row>
    <row r="48" spans="1:21" s="49" customFormat="1" ht="12">
      <c r="A48" s="441" t="s">
        <v>121</v>
      </c>
      <c r="B48" s="240" t="s">
        <v>187</v>
      </c>
      <c r="C48" s="269">
        <v>70</v>
      </c>
      <c r="D48" s="270" t="s">
        <v>71</v>
      </c>
      <c r="E48" s="271"/>
      <c r="F48" s="272">
        <v>600</v>
      </c>
      <c r="G48" s="152" t="s">
        <v>560</v>
      </c>
      <c r="H48" s="446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42.000000000000007</v>
      </c>
      <c r="I48" s="430" t="str">
        <f>IF(Sklop111[[#This Row],[ZAHTEVANA SHEMA KAKOVOSTI]]&lt;&gt;"",Sklop111[[#This Row],[Preračunana masa/volumen/kos na enoto kg]],"")</f>
        <v/>
      </c>
      <c r="J48" s="431"/>
      <c r="K48" s="432"/>
      <c r="L48" s="432"/>
      <c r="M48" s="433"/>
      <c r="N48" s="434"/>
      <c r="O48" s="434"/>
      <c r="P48" s="435"/>
      <c r="Q48" s="436">
        <f>+Sklop111[[#This Row],[cena/enota brez DDV v EUR]]*Sklop111[[#This Row],[Stopnja DDV (%)]]</f>
        <v>0</v>
      </c>
      <c r="R48" s="436">
        <f>+Sklop111[[#This Row],[cena/enota brez DDV v EUR]]+Sklop111[[#This Row],[Davek (EUR)]]</f>
        <v>0</v>
      </c>
      <c r="S48" s="436">
        <f>+Sklop111[[#This Row],[cena/enota brez DDV v EUR]]*Sklop111[[#This Row],[Okvirna količina]]</f>
        <v>0</v>
      </c>
      <c r="T48" s="447">
        <f>+Sklop111[[#This Row],[Končna cena/enoto mere (EUR) z DDV]]*Sklop111[[#This Row],[Okvirna količina]]</f>
        <v>0</v>
      </c>
      <c r="U48" s="437"/>
    </row>
    <row r="49" spans="1:21" s="49" customFormat="1" ht="12">
      <c r="A49" s="441" t="s">
        <v>122</v>
      </c>
      <c r="B49" s="289" t="s">
        <v>289</v>
      </c>
      <c r="C49" s="269">
        <v>35</v>
      </c>
      <c r="D49" s="270" t="s">
        <v>71</v>
      </c>
      <c r="E49" s="271"/>
      <c r="F49" s="272">
        <v>657</v>
      </c>
      <c r="G49" s="152" t="s">
        <v>560</v>
      </c>
      <c r="H49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22.995000000000001</v>
      </c>
      <c r="I49" s="198" t="str">
        <f>IF(Sklop111[[#This Row],[ZAHTEVANA SHEMA KAKOVOSTI]]&lt;&gt;"",Sklop111[[#This Row],[Preračunana masa/volumen/kos na enoto kg]],"")</f>
        <v/>
      </c>
      <c r="J49" s="199"/>
      <c r="K49" s="443"/>
      <c r="L49" s="443"/>
      <c r="M49" s="201"/>
      <c r="N49" s="444"/>
      <c r="O49" s="444"/>
      <c r="P49" s="202"/>
      <c r="Q49" s="200">
        <f>+Sklop111[[#This Row],[cena/enota brez DDV v EUR]]*Sklop111[[#This Row],[Stopnja DDV (%)]]</f>
        <v>0</v>
      </c>
      <c r="R49" s="200">
        <f>+Sklop111[[#This Row],[cena/enota brez DDV v EUR]]+Sklop111[[#This Row],[Davek (EUR)]]</f>
        <v>0</v>
      </c>
      <c r="S49" s="200">
        <f>+Sklop111[[#This Row],[cena/enota brez DDV v EUR]]*Sklop111[[#This Row],[Okvirna količina]]</f>
        <v>0</v>
      </c>
      <c r="T49" s="412">
        <f>+Sklop111[[#This Row],[Končna cena/enoto mere (EUR) z DDV]]*Sklop111[[#This Row],[Okvirna količina]]</f>
        <v>0</v>
      </c>
      <c r="U49" s="445"/>
    </row>
    <row r="50" spans="1:21" s="49" customFormat="1" ht="12">
      <c r="A50" s="441" t="s">
        <v>123</v>
      </c>
      <c r="B50" s="289" t="s">
        <v>568</v>
      </c>
      <c r="C50" s="269">
        <v>70</v>
      </c>
      <c r="D50" s="270" t="s">
        <v>71</v>
      </c>
      <c r="E50" s="271"/>
      <c r="F50" s="272">
        <v>655</v>
      </c>
      <c r="G50" s="152" t="s">
        <v>560</v>
      </c>
      <c r="H50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45.85</v>
      </c>
      <c r="I50" s="198" t="str">
        <f>IF(Sklop111[[#This Row],[ZAHTEVANA SHEMA KAKOVOSTI]]&lt;&gt;"",Sklop111[[#This Row],[Preračunana masa/volumen/kos na enoto kg]],"")</f>
        <v/>
      </c>
      <c r="J50" s="199"/>
      <c r="K50" s="443"/>
      <c r="L50" s="443"/>
      <c r="M50" s="201"/>
      <c r="N50" s="444"/>
      <c r="O50" s="444"/>
      <c r="P50" s="202"/>
      <c r="Q50" s="200">
        <f>+Sklop111[[#This Row],[cena/enota brez DDV v EUR]]*Sklop111[[#This Row],[Stopnja DDV (%)]]</f>
        <v>0</v>
      </c>
      <c r="R50" s="200">
        <f>+Sklop111[[#This Row],[cena/enota brez DDV v EUR]]+Sklop111[[#This Row],[Davek (EUR)]]</f>
        <v>0</v>
      </c>
      <c r="S50" s="200">
        <f>+Sklop111[[#This Row],[cena/enota brez DDV v EUR]]*Sklop111[[#This Row],[Okvirna količina]]</f>
        <v>0</v>
      </c>
      <c r="T50" s="412">
        <f>+Sklop111[[#This Row],[Končna cena/enoto mere (EUR) z DDV]]*Sklop111[[#This Row],[Okvirna količina]]</f>
        <v>0</v>
      </c>
      <c r="U50" s="445"/>
    </row>
    <row r="51" spans="1:21" s="49" customFormat="1" ht="12">
      <c r="A51" s="441" t="s">
        <v>124</v>
      </c>
      <c r="B51" s="294" t="s">
        <v>288</v>
      </c>
      <c r="C51" s="269">
        <v>70</v>
      </c>
      <c r="D51" s="270" t="s">
        <v>71</v>
      </c>
      <c r="E51" s="271"/>
      <c r="F51" s="272">
        <v>641</v>
      </c>
      <c r="G51" s="152" t="s">
        <v>560</v>
      </c>
      <c r="H51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44.870000000000005</v>
      </c>
      <c r="I51" s="198" t="str">
        <f>IF(Sklop111[[#This Row],[ZAHTEVANA SHEMA KAKOVOSTI]]&lt;&gt;"",Sklop111[[#This Row],[Preračunana masa/volumen/kos na enoto kg]],"")</f>
        <v/>
      </c>
      <c r="J51" s="199"/>
      <c r="K51" s="443"/>
      <c r="L51" s="443"/>
      <c r="M51" s="201"/>
      <c r="N51" s="444"/>
      <c r="O51" s="444"/>
      <c r="P51" s="202"/>
      <c r="Q51" s="200">
        <f>+Sklop111[[#This Row],[cena/enota brez DDV v EUR]]*Sklop111[[#This Row],[Stopnja DDV (%)]]</f>
        <v>0</v>
      </c>
      <c r="R51" s="200">
        <f>+Sklop111[[#This Row],[cena/enota brez DDV v EUR]]+Sklop111[[#This Row],[Davek (EUR)]]</f>
        <v>0</v>
      </c>
      <c r="S51" s="200">
        <f>+Sklop111[[#This Row],[cena/enota brez DDV v EUR]]*Sklop111[[#This Row],[Okvirna količina]]</f>
        <v>0</v>
      </c>
      <c r="T51" s="412">
        <f>+Sklop111[[#This Row],[Končna cena/enoto mere (EUR) z DDV]]*Sklop111[[#This Row],[Okvirna količina]]</f>
        <v>0</v>
      </c>
      <c r="U51" s="445"/>
    </row>
    <row r="52" spans="1:21" s="49" customFormat="1" ht="12">
      <c r="A52" s="441" t="s">
        <v>125</v>
      </c>
      <c r="B52" s="429" t="s">
        <v>570</v>
      </c>
      <c r="C52" s="269">
        <v>150</v>
      </c>
      <c r="D52" s="270" t="s">
        <v>71</v>
      </c>
      <c r="E52" s="271"/>
      <c r="F52" s="272">
        <v>660</v>
      </c>
      <c r="G52" s="152" t="s">
        <v>560</v>
      </c>
      <c r="H52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99</v>
      </c>
      <c r="I52" s="198" t="str">
        <f>IF(Sklop111[[#This Row],[ZAHTEVANA SHEMA KAKOVOSTI]]&lt;&gt;"",Sklop111[[#This Row],[Preračunana masa/volumen/kos na enoto kg]],"")</f>
        <v/>
      </c>
      <c r="J52" s="199"/>
      <c r="K52" s="443"/>
      <c r="L52" s="443"/>
      <c r="M52" s="201"/>
      <c r="N52" s="444"/>
      <c r="O52" s="444"/>
      <c r="P52" s="202"/>
      <c r="Q52" s="200">
        <f>+Sklop111[[#This Row],[cena/enota brez DDV v EUR]]*Sklop111[[#This Row],[Stopnja DDV (%)]]</f>
        <v>0</v>
      </c>
      <c r="R52" s="200">
        <f>+Sklop111[[#This Row],[cena/enota brez DDV v EUR]]+Sklop111[[#This Row],[Davek (EUR)]]</f>
        <v>0</v>
      </c>
      <c r="S52" s="200">
        <f>+Sklop111[[#This Row],[cena/enota brez DDV v EUR]]*Sklop111[[#This Row],[Okvirna količina]]</f>
        <v>0</v>
      </c>
      <c r="T52" s="412">
        <f>+Sklop111[[#This Row],[Končna cena/enoto mere (EUR) z DDV]]*Sklop111[[#This Row],[Okvirna količina]]</f>
        <v>0</v>
      </c>
      <c r="U52" s="445"/>
    </row>
    <row r="53" spans="1:21" s="49" customFormat="1" ht="12">
      <c r="A53" s="441" t="s">
        <v>126</v>
      </c>
      <c r="B53" s="289" t="s">
        <v>291</v>
      </c>
      <c r="C53" s="295">
        <v>60</v>
      </c>
      <c r="D53" s="295" t="s">
        <v>71</v>
      </c>
      <c r="E53" s="271"/>
      <c r="F53" s="272">
        <v>1241</v>
      </c>
      <c r="G53" s="152" t="s">
        <v>560</v>
      </c>
      <c r="H53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74.459999999999994</v>
      </c>
      <c r="I53" s="198" t="str">
        <f>IF(Sklop111[[#This Row],[ZAHTEVANA SHEMA KAKOVOSTI]]&lt;&gt;"",Sklop111[[#This Row],[Preračunana masa/volumen/kos na enoto kg]],"")</f>
        <v/>
      </c>
      <c r="J53" s="199"/>
      <c r="K53" s="443"/>
      <c r="L53" s="443"/>
      <c r="M53" s="201"/>
      <c r="N53" s="444"/>
      <c r="O53" s="444"/>
      <c r="P53" s="202"/>
      <c r="Q53" s="200">
        <f>+Sklop111[[#This Row],[cena/enota brez DDV v EUR]]*Sklop111[[#This Row],[Stopnja DDV (%)]]</f>
        <v>0</v>
      </c>
      <c r="R53" s="200">
        <f>+Sklop111[[#This Row],[cena/enota brez DDV v EUR]]+Sklop111[[#This Row],[Davek (EUR)]]</f>
        <v>0</v>
      </c>
      <c r="S53" s="200">
        <f>+Sklop111[[#This Row],[cena/enota brez DDV v EUR]]*Sklop111[[#This Row],[Okvirna količina]]</f>
        <v>0</v>
      </c>
      <c r="T53" s="412">
        <f>+Sklop111[[#This Row],[Končna cena/enoto mere (EUR) z DDV]]*Sklop111[[#This Row],[Okvirna količina]]</f>
        <v>0</v>
      </c>
      <c r="U53" s="445"/>
    </row>
    <row r="54" spans="1:21" s="49" customFormat="1" ht="12">
      <c r="A54" s="441" t="s">
        <v>127</v>
      </c>
      <c r="B54" s="289" t="s">
        <v>292</v>
      </c>
      <c r="C54" s="269">
        <v>80</v>
      </c>
      <c r="D54" s="270" t="s">
        <v>71</v>
      </c>
      <c r="E54" s="271"/>
      <c r="F54" s="272">
        <v>785</v>
      </c>
      <c r="G54" s="152" t="s">
        <v>560</v>
      </c>
      <c r="H54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62.800000000000004</v>
      </c>
      <c r="I54" s="198" t="str">
        <f>IF(Sklop111[[#This Row],[ZAHTEVANA SHEMA KAKOVOSTI]]&lt;&gt;"",Sklop111[[#This Row],[Preračunana masa/volumen/kos na enoto kg]],"")</f>
        <v/>
      </c>
      <c r="J54" s="199"/>
      <c r="K54" s="443"/>
      <c r="L54" s="443"/>
      <c r="M54" s="201"/>
      <c r="N54" s="444"/>
      <c r="O54" s="444"/>
      <c r="P54" s="202"/>
      <c r="Q54" s="200">
        <f>+Sklop111[[#This Row],[cena/enota brez DDV v EUR]]*Sklop111[[#This Row],[Stopnja DDV (%)]]</f>
        <v>0</v>
      </c>
      <c r="R54" s="200">
        <f>+Sklop111[[#This Row],[cena/enota brez DDV v EUR]]+Sklop111[[#This Row],[Davek (EUR)]]</f>
        <v>0</v>
      </c>
      <c r="S54" s="200">
        <f>+Sklop111[[#This Row],[cena/enota brez DDV v EUR]]*Sklop111[[#This Row],[Okvirna količina]]</f>
        <v>0</v>
      </c>
      <c r="T54" s="412">
        <f>+Sklop111[[#This Row],[Končna cena/enoto mere (EUR) z DDV]]*Sklop111[[#This Row],[Okvirna količina]]</f>
        <v>0</v>
      </c>
      <c r="U54" s="445"/>
    </row>
    <row r="55" spans="1:21" s="49" customFormat="1" ht="12">
      <c r="A55" s="441" t="s">
        <v>128</v>
      </c>
      <c r="B55" s="429" t="s">
        <v>571</v>
      </c>
      <c r="C55" s="269">
        <v>70</v>
      </c>
      <c r="D55" s="270" t="s">
        <v>71</v>
      </c>
      <c r="E55" s="271"/>
      <c r="F55" s="272">
        <v>475</v>
      </c>
      <c r="G55" s="152" t="s">
        <v>560</v>
      </c>
      <c r="H55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33.25</v>
      </c>
      <c r="I55" s="198" t="str">
        <f>IF(Sklop111[[#This Row],[ZAHTEVANA SHEMA KAKOVOSTI]]&lt;&gt;"",Sklop111[[#This Row],[Preračunana masa/volumen/kos na enoto kg]],"")</f>
        <v/>
      </c>
      <c r="J55" s="199"/>
      <c r="K55" s="443"/>
      <c r="L55" s="443"/>
      <c r="M55" s="201"/>
      <c r="N55" s="444"/>
      <c r="O55" s="444"/>
      <c r="P55" s="202"/>
      <c r="Q55" s="200">
        <f>+Sklop111[[#This Row],[cena/enota brez DDV v EUR]]*Sklop111[[#This Row],[Stopnja DDV (%)]]</f>
        <v>0</v>
      </c>
      <c r="R55" s="200">
        <f>+Sklop111[[#This Row],[cena/enota brez DDV v EUR]]+Sklop111[[#This Row],[Davek (EUR)]]</f>
        <v>0</v>
      </c>
      <c r="S55" s="200">
        <f>+Sklop111[[#This Row],[cena/enota brez DDV v EUR]]*Sklop111[[#This Row],[Okvirna količina]]</f>
        <v>0</v>
      </c>
      <c r="T55" s="412">
        <f>+Sklop111[[#This Row],[Končna cena/enoto mere (EUR) z DDV]]*Sklop111[[#This Row],[Okvirna količina]]</f>
        <v>0</v>
      </c>
      <c r="U55" s="445"/>
    </row>
    <row r="56" spans="1:21" s="49" customFormat="1" ht="12">
      <c r="A56" s="441" t="s">
        <v>129</v>
      </c>
      <c r="B56" s="289" t="s">
        <v>294</v>
      </c>
      <c r="C56" s="269">
        <v>80</v>
      </c>
      <c r="D56" s="270" t="s">
        <v>71</v>
      </c>
      <c r="E56" s="271"/>
      <c r="F56" s="272">
        <v>578</v>
      </c>
      <c r="G56" s="152" t="s">
        <v>560</v>
      </c>
      <c r="H56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46.24</v>
      </c>
      <c r="I56" s="198" t="str">
        <f>IF(Sklop111[[#This Row],[ZAHTEVANA SHEMA KAKOVOSTI]]&lt;&gt;"",Sklop111[[#This Row],[Preračunana masa/volumen/kos na enoto kg]],"")</f>
        <v/>
      </c>
      <c r="J56" s="199"/>
      <c r="K56" s="443"/>
      <c r="L56" s="443"/>
      <c r="M56" s="201"/>
      <c r="N56" s="444"/>
      <c r="O56" s="444"/>
      <c r="P56" s="202"/>
      <c r="Q56" s="200">
        <f>+Sklop111[[#This Row],[cena/enota brez DDV v EUR]]*Sklop111[[#This Row],[Stopnja DDV (%)]]</f>
        <v>0</v>
      </c>
      <c r="R56" s="200">
        <f>+Sklop111[[#This Row],[cena/enota brez DDV v EUR]]+Sklop111[[#This Row],[Davek (EUR)]]</f>
        <v>0</v>
      </c>
      <c r="S56" s="200">
        <f>+Sklop111[[#This Row],[cena/enota brez DDV v EUR]]*Sklop111[[#This Row],[Okvirna količina]]</f>
        <v>0</v>
      </c>
      <c r="T56" s="412">
        <f>+Sklop111[[#This Row],[Končna cena/enoto mere (EUR) z DDV]]*Sklop111[[#This Row],[Okvirna količina]]</f>
        <v>0</v>
      </c>
      <c r="U56" s="445"/>
    </row>
    <row r="57" spans="1:21" s="49" customFormat="1" ht="12">
      <c r="A57" s="441" t="s">
        <v>130</v>
      </c>
      <c r="B57" s="289" t="s">
        <v>295</v>
      </c>
      <c r="C57" s="269">
        <v>70</v>
      </c>
      <c r="D57" s="295" t="s">
        <v>71</v>
      </c>
      <c r="E57" s="271"/>
      <c r="F57" s="272">
        <v>448</v>
      </c>
      <c r="G57" s="152" t="s">
        <v>560</v>
      </c>
      <c r="H57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31.360000000000003</v>
      </c>
      <c r="I57" s="198" t="str">
        <f>IF(Sklop111[[#This Row],[ZAHTEVANA SHEMA KAKOVOSTI]]&lt;&gt;"",Sklop111[[#This Row],[Preračunana masa/volumen/kos na enoto kg]],"")</f>
        <v/>
      </c>
      <c r="J57" s="199"/>
      <c r="K57" s="443"/>
      <c r="L57" s="443"/>
      <c r="M57" s="201"/>
      <c r="N57" s="444"/>
      <c r="O57" s="444"/>
      <c r="P57" s="202"/>
      <c r="Q57" s="200">
        <f>+Sklop111[[#This Row],[cena/enota brez DDV v EUR]]*Sklop111[[#This Row],[Stopnja DDV (%)]]</f>
        <v>0</v>
      </c>
      <c r="R57" s="200">
        <f>+Sklop111[[#This Row],[cena/enota brez DDV v EUR]]+Sklop111[[#This Row],[Davek (EUR)]]</f>
        <v>0</v>
      </c>
      <c r="S57" s="200">
        <f>+Sklop111[[#This Row],[cena/enota brez DDV v EUR]]*Sklop111[[#This Row],[Okvirna količina]]</f>
        <v>0</v>
      </c>
      <c r="T57" s="412">
        <f>+Sklop111[[#This Row],[Končna cena/enoto mere (EUR) z DDV]]*Sklop111[[#This Row],[Okvirna količina]]</f>
        <v>0</v>
      </c>
      <c r="U57" s="445"/>
    </row>
    <row r="58" spans="1:21" s="49" customFormat="1" ht="12">
      <c r="A58" s="441" t="s">
        <v>131</v>
      </c>
      <c r="B58" s="296" t="s">
        <v>290</v>
      </c>
      <c r="C58" s="295">
        <v>80</v>
      </c>
      <c r="D58" s="295" t="s">
        <v>71</v>
      </c>
      <c r="E58" s="225"/>
      <c r="F58" s="226">
        <v>687</v>
      </c>
      <c r="G58" s="152" t="s">
        <v>560</v>
      </c>
      <c r="H58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54.96</v>
      </c>
      <c r="I58" s="198" t="str">
        <f>IF(Sklop111[[#This Row],[ZAHTEVANA SHEMA KAKOVOSTI]]&lt;&gt;"",Sklop111[[#This Row],[Preračunana masa/volumen/kos na enoto kg]],"")</f>
        <v/>
      </c>
      <c r="J58" s="199"/>
      <c r="K58" s="443"/>
      <c r="L58" s="443"/>
      <c r="M58" s="201"/>
      <c r="N58" s="444"/>
      <c r="O58" s="444"/>
      <c r="P58" s="202"/>
      <c r="Q58" s="200">
        <f>+Sklop111[[#This Row],[cena/enota brez DDV v EUR]]*Sklop111[[#This Row],[Stopnja DDV (%)]]</f>
        <v>0</v>
      </c>
      <c r="R58" s="200">
        <f>+Sklop111[[#This Row],[cena/enota brez DDV v EUR]]+Sklop111[[#This Row],[Davek (EUR)]]</f>
        <v>0</v>
      </c>
      <c r="S58" s="200">
        <f>+Sklop111[[#This Row],[cena/enota brez DDV v EUR]]*Sklop111[[#This Row],[Okvirna količina]]</f>
        <v>0</v>
      </c>
      <c r="T58" s="412">
        <f>+Sklop111[[#This Row],[Končna cena/enoto mere (EUR) z DDV]]*Sklop111[[#This Row],[Okvirna količina]]</f>
        <v>0</v>
      </c>
      <c r="U58" s="445"/>
    </row>
    <row r="59" spans="1:21" s="49" customFormat="1" ht="12">
      <c r="A59" s="441" t="s">
        <v>132</v>
      </c>
      <c r="B59" s="296" t="s">
        <v>565</v>
      </c>
      <c r="C59" s="295">
        <v>60</v>
      </c>
      <c r="D59" s="295" t="s">
        <v>71</v>
      </c>
      <c r="E59" s="271"/>
      <c r="F59" s="272">
        <v>352</v>
      </c>
      <c r="G59" s="152" t="s">
        <v>560</v>
      </c>
      <c r="H59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21.119999999999997</v>
      </c>
      <c r="I59" s="198" t="str">
        <f>IF(Sklop111[[#This Row],[ZAHTEVANA SHEMA KAKOVOSTI]]&lt;&gt;"",Sklop111[[#This Row],[Preračunana masa/volumen/kos na enoto kg]],"")</f>
        <v/>
      </c>
      <c r="J59" s="199"/>
      <c r="K59" s="443"/>
      <c r="L59" s="443"/>
      <c r="M59" s="201"/>
      <c r="N59" s="444"/>
      <c r="O59" s="444"/>
      <c r="P59" s="202"/>
      <c r="Q59" s="200">
        <f>+Sklop111[[#This Row],[cena/enota brez DDV v EUR]]*Sklop111[[#This Row],[Stopnja DDV (%)]]</f>
        <v>0</v>
      </c>
      <c r="R59" s="200">
        <f>+Sklop111[[#This Row],[cena/enota brez DDV v EUR]]+Sklop111[[#This Row],[Davek (EUR)]]</f>
        <v>0</v>
      </c>
      <c r="S59" s="200">
        <f>+Sklop111[[#This Row],[cena/enota brez DDV v EUR]]*Sklop111[[#This Row],[Okvirna količina]]</f>
        <v>0</v>
      </c>
      <c r="T59" s="412">
        <f>+Sklop111[[#This Row],[Končna cena/enoto mere (EUR) z DDV]]*Sklop111[[#This Row],[Okvirna količina]]</f>
        <v>0</v>
      </c>
      <c r="U59" s="445"/>
    </row>
    <row r="60" spans="1:21" s="49" customFormat="1" ht="12">
      <c r="A60" s="441" t="s">
        <v>133</v>
      </c>
      <c r="B60" s="287" t="s">
        <v>285</v>
      </c>
      <c r="C60" s="269">
        <v>70</v>
      </c>
      <c r="D60" s="270" t="s">
        <v>71</v>
      </c>
      <c r="E60" s="271"/>
      <c r="F60" s="272">
        <v>668</v>
      </c>
      <c r="G60" s="152" t="s">
        <v>560</v>
      </c>
      <c r="H60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46.760000000000005</v>
      </c>
      <c r="I60" s="198" t="str">
        <f>IF(Sklop111[[#This Row],[ZAHTEVANA SHEMA KAKOVOSTI]]&lt;&gt;"",Sklop111[[#This Row],[Preračunana masa/volumen/kos na enoto kg]],"")</f>
        <v/>
      </c>
      <c r="J60" s="199"/>
      <c r="K60" s="443"/>
      <c r="L60" s="443"/>
      <c r="M60" s="201"/>
      <c r="N60" s="444"/>
      <c r="O60" s="444"/>
      <c r="P60" s="202"/>
      <c r="Q60" s="200">
        <f>+Sklop111[[#This Row],[cena/enota brez DDV v EUR]]*Sklop111[[#This Row],[Stopnja DDV (%)]]</f>
        <v>0</v>
      </c>
      <c r="R60" s="200">
        <f>+Sklop111[[#This Row],[cena/enota brez DDV v EUR]]+Sklop111[[#This Row],[Davek (EUR)]]</f>
        <v>0</v>
      </c>
      <c r="S60" s="200">
        <f>+Sklop111[[#This Row],[cena/enota brez DDV v EUR]]*Sklop111[[#This Row],[Okvirna količina]]</f>
        <v>0</v>
      </c>
      <c r="T60" s="412">
        <f>+Sklop111[[#This Row],[Končna cena/enoto mere (EUR) z DDV]]*Sklop111[[#This Row],[Okvirna količina]]</f>
        <v>0</v>
      </c>
      <c r="U60" s="445"/>
    </row>
    <row r="61" spans="1:21" s="49" customFormat="1" ht="12">
      <c r="A61" s="441" t="s">
        <v>134</v>
      </c>
      <c r="B61" s="294" t="s">
        <v>286</v>
      </c>
      <c r="C61" s="224">
        <v>60</v>
      </c>
      <c r="D61" s="154" t="s">
        <v>71</v>
      </c>
      <c r="E61" s="271"/>
      <c r="F61" s="272">
        <v>742</v>
      </c>
      <c r="G61" s="152" t="s">
        <v>560</v>
      </c>
      <c r="H61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44.519999999999996</v>
      </c>
      <c r="I61" s="198" t="str">
        <f>IF(Sklop111[[#This Row],[ZAHTEVANA SHEMA KAKOVOSTI]]&lt;&gt;"",Sklop111[[#This Row],[Preračunana masa/volumen/kos na enoto kg]],"")</f>
        <v/>
      </c>
      <c r="J61" s="199"/>
      <c r="K61" s="443"/>
      <c r="L61" s="443"/>
      <c r="M61" s="201"/>
      <c r="N61" s="444"/>
      <c r="O61" s="444"/>
      <c r="P61" s="202"/>
      <c r="Q61" s="200">
        <f>+Sklop111[[#This Row],[cena/enota brez DDV v EUR]]*Sklop111[[#This Row],[Stopnja DDV (%)]]</f>
        <v>0</v>
      </c>
      <c r="R61" s="200">
        <f>+Sklop111[[#This Row],[cena/enota brez DDV v EUR]]+Sklop111[[#This Row],[Davek (EUR)]]</f>
        <v>0</v>
      </c>
      <c r="S61" s="200">
        <f>+Sklop111[[#This Row],[cena/enota brez DDV v EUR]]*Sklop111[[#This Row],[Okvirna količina]]</f>
        <v>0</v>
      </c>
      <c r="T61" s="412">
        <f>+Sklop111[[#This Row],[Končna cena/enoto mere (EUR) z DDV]]*Sklop111[[#This Row],[Okvirna količina]]</f>
        <v>0</v>
      </c>
      <c r="U61" s="445"/>
    </row>
    <row r="62" spans="1:21" s="49" customFormat="1" ht="12">
      <c r="A62" s="441" t="s">
        <v>135</v>
      </c>
      <c r="B62" s="294" t="s">
        <v>287</v>
      </c>
      <c r="C62" s="269">
        <v>100</v>
      </c>
      <c r="D62" s="270" t="s">
        <v>71</v>
      </c>
      <c r="E62" s="271"/>
      <c r="F62" s="272">
        <v>344</v>
      </c>
      <c r="G62" s="152" t="s">
        <v>560</v>
      </c>
      <c r="H62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34.4</v>
      </c>
      <c r="I62" s="198" t="str">
        <f>IF(Sklop111[[#This Row],[ZAHTEVANA SHEMA KAKOVOSTI]]&lt;&gt;"",Sklop111[[#This Row],[Preračunana masa/volumen/kos na enoto kg]],"")</f>
        <v/>
      </c>
      <c r="J62" s="199"/>
      <c r="K62" s="443"/>
      <c r="L62" s="443"/>
      <c r="M62" s="201"/>
      <c r="N62" s="444"/>
      <c r="O62" s="444"/>
      <c r="P62" s="202"/>
      <c r="Q62" s="200">
        <f>+Sklop111[[#This Row],[cena/enota brez DDV v EUR]]*Sklop111[[#This Row],[Stopnja DDV (%)]]</f>
        <v>0</v>
      </c>
      <c r="R62" s="200">
        <f>+Sklop111[[#This Row],[cena/enota brez DDV v EUR]]+Sklop111[[#This Row],[Davek (EUR)]]</f>
        <v>0</v>
      </c>
      <c r="S62" s="200">
        <f>+Sklop111[[#This Row],[cena/enota brez DDV v EUR]]*Sklop111[[#This Row],[Okvirna količina]]</f>
        <v>0</v>
      </c>
      <c r="T62" s="412">
        <f>+Sklop111[[#This Row],[Končna cena/enoto mere (EUR) z DDV]]*Sklop111[[#This Row],[Okvirna količina]]</f>
        <v>0</v>
      </c>
      <c r="U62" s="445"/>
    </row>
    <row r="63" spans="1:21" s="49" customFormat="1" ht="12">
      <c r="A63" s="441" t="s">
        <v>136</v>
      </c>
      <c r="B63" s="429" t="s">
        <v>572</v>
      </c>
      <c r="C63" s="269">
        <v>80</v>
      </c>
      <c r="D63" s="270" t="s">
        <v>71</v>
      </c>
      <c r="E63" s="271"/>
      <c r="F63" s="272">
        <v>687</v>
      </c>
      <c r="G63" s="152" t="s">
        <v>560</v>
      </c>
      <c r="H63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54.96</v>
      </c>
      <c r="I63" s="198" t="str">
        <f>IF(Sklop111[[#This Row],[ZAHTEVANA SHEMA KAKOVOSTI]]&lt;&gt;"",Sklop111[[#This Row],[Preračunana masa/volumen/kos na enoto kg]],"")</f>
        <v/>
      </c>
      <c r="J63" s="199"/>
      <c r="K63" s="443"/>
      <c r="L63" s="443"/>
      <c r="M63" s="201"/>
      <c r="N63" s="444"/>
      <c r="O63" s="444"/>
      <c r="P63" s="202"/>
      <c r="Q63" s="200">
        <f>+Sklop111[[#This Row],[cena/enota brez DDV v EUR]]*Sklop111[[#This Row],[Stopnja DDV (%)]]</f>
        <v>0</v>
      </c>
      <c r="R63" s="200">
        <f>+Sklop111[[#This Row],[cena/enota brez DDV v EUR]]+Sklop111[[#This Row],[Davek (EUR)]]</f>
        <v>0</v>
      </c>
      <c r="S63" s="200">
        <f>+Sklop111[[#This Row],[cena/enota brez DDV v EUR]]*Sklop111[[#This Row],[Okvirna količina]]</f>
        <v>0</v>
      </c>
      <c r="T63" s="412">
        <f>+Sklop111[[#This Row],[Končna cena/enoto mere (EUR) z DDV]]*Sklop111[[#This Row],[Okvirna količina]]</f>
        <v>0</v>
      </c>
      <c r="U63" s="445"/>
    </row>
    <row r="64" spans="1:21" s="49" customFormat="1" ht="12">
      <c r="A64" s="441" t="s">
        <v>137</v>
      </c>
      <c r="B64" s="289" t="s">
        <v>293</v>
      </c>
      <c r="C64" s="295">
        <v>60</v>
      </c>
      <c r="D64" s="295" t="s">
        <v>71</v>
      </c>
      <c r="E64" s="271"/>
      <c r="F64" s="272">
        <v>1254</v>
      </c>
      <c r="G64" s="152" t="s">
        <v>560</v>
      </c>
      <c r="H64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75.239999999999995</v>
      </c>
      <c r="I64" s="198" t="str">
        <f>IF(Sklop111[[#This Row],[ZAHTEVANA SHEMA KAKOVOSTI]]&lt;&gt;"",Sklop111[[#This Row],[Preračunana masa/volumen/kos na enoto kg]],"")</f>
        <v/>
      </c>
      <c r="J64" s="199"/>
      <c r="K64" s="443"/>
      <c r="L64" s="443"/>
      <c r="M64" s="201"/>
      <c r="N64" s="444"/>
      <c r="O64" s="444"/>
      <c r="P64" s="202"/>
      <c r="Q64" s="200">
        <f>+Sklop111[[#This Row],[cena/enota brez DDV v EUR]]*Sklop111[[#This Row],[Stopnja DDV (%)]]</f>
        <v>0</v>
      </c>
      <c r="R64" s="200">
        <f>+Sklop111[[#This Row],[cena/enota brez DDV v EUR]]+Sklop111[[#This Row],[Davek (EUR)]]</f>
        <v>0</v>
      </c>
      <c r="S64" s="200">
        <f>+Sklop111[[#This Row],[cena/enota brez DDV v EUR]]*Sklop111[[#This Row],[Okvirna količina]]</f>
        <v>0</v>
      </c>
      <c r="T64" s="412">
        <f>+Sklop111[[#This Row],[Končna cena/enoto mere (EUR) z DDV]]*Sklop111[[#This Row],[Okvirna količina]]</f>
        <v>0</v>
      </c>
      <c r="U64" s="445"/>
    </row>
    <row r="65" spans="1:21" s="49" customFormat="1" ht="12">
      <c r="A65" s="441" t="s">
        <v>138</v>
      </c>
      <c r="B65" s="429" t="s">
        <v>578</v>
      </c>
      <c r="C65" s="295">
        <v>60</v>
      </c>
      <c r="D65" s="295" t="s">
        <v>71</v>
      </c>
      <c r="E65" s="271"/>
      <c r="F65" s="272">
        <v>1580</v>
      </c>
      <c r="G65" s="152" t="s">
        <v>560</v>
      </c>
      <c r="H65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94.8</v>
      </c>
      <c r="I65" s="198" t="str">
        <f>IF(Sklop111[[#This Row],[ZAHTEVANA SHEMA KAKOVOSTI]]&lt;&gt;"",Sklop111[[#This Row],[Preračunana masa/volumen/kos na enoto kg]],"")</f>
        <v/>
      </c>
      <c r="J65" s="199"/>
      <c r="K65" s="443"/>
      <c r="L65" s="443"/>
      <c r="M65" s="201"/>
      <c r="N65" s="444"/>
      <c r="O65" s="444"/>
      <c r="P65" s="202"/>
      <c r="Q65" s="200">
        <f>+Sklop111[[#This Row],[cena/enota brez DDV v EUR]]*Sklop111[[#This Row],[Stopnja DDV (%)]]</f>
        <v>0</v>
      </c>
      <c r="R65" s="200">
        <f>+Sklop111[[#This Row],[cena/enota brez DDV v EUR]]+Sklop111[[#This Row],[Davek (EUR)]]</f>
        <v>0</v>
      </c>
      <c r="S65" s="200">
        <f>+Sklop111[[#This Row],[cena/enota brez DDV v EUR]]*Sklop111[[#This Row],[Okvirna količina]]</f>
        <v>0</v>
      </c>
      <c r="T65" s="412">
        <f>+Sklop111[[#This Row],[Končna cena/enoto mere (EUR) z DDV]]*Sklop111[[#This Row],[Okvirna količina]]</f>
        <v>0</v>
      </c>
      <c r="U65" s="445"/>
    </row>
    <row r="66" spans="1:21" s="49" customFormat="1" ht="12">
      <c r="A66" s="441" t="s">
        <v>139</v>
      </c>
      <c r="B66" s="429" t="s">
        <v>579</v>
      </c>
      <c r="C66" s="295">
        <v>60</v>
      </c>
      <c r="D66" s="295" t="s">
        <v>71</v>
      </c>
      <c r="E66" s="271"/>
      <c r="F66" s="272">
        <v>1658</v>
      </c>
      <c r="G66" s="152" t="s">
        <v>560</v>
      </c>
      <c r="H66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99.47999999999999</v>
      </c>
      <c r="I66" s="198" t="str">
        <f>IF(Sklop111[[#This Row],[ZAHTEVANA SHEMA KAKOVOSTI]]&lt;&gt;"",Sklop111[[#This Row],[Preračunana masa/volumen/kos na enoto kg]],"")</f>
        <v/>
      </c>
      <c r="J66" s="199"/>
      <c r="K66" s="443"/>
      <c r="L66" s="443"/>
      <c r="M66" s="201"/>
      <c r="N66" s="444"/>
      <c r="O66" s="444"/>
      <c r="P66" s="202"/>
      <c r="Q66" s="200">
        <f>+Sklop111[[#This Row],[cena/enota brez DDV v EUR]]*Sklop111[[#This Row],[Stopnja DDV (%)]]</f>
        <v>0</v>
      </c>
      <c r="R66" s="200">
        <f>+Sklop111[[#This Row],[cena/enota brez DDV v EUR]]+Sklop111[[#This Row],[Davek (EUR)]]</f>
        <v>0</v>
      </c>
      <c r="S66" s="200">
        <f>+Sklop111[[#This Row],[cena/enota brez DDV v EUR]]*Sklop111[[#This Row],[Okvirna količina]]</f>
        <v>0</v>
      </c>
      <c r="T66" s="412">
        <f>+Sklop111[[#This Row],[Končna cena/enoto mere (EUR) z DDV]]*Sklop111[[#This Row],[Okvirna količina]]</f>
        <v>0</v>
      </c>
      <c r="U66" s="445"/>
    </row>
    <row r="67" spans="1:21" s="49" customFormat="1" ht="12">
      <c r="A67" s="441" t="s">
        <v>140</v>
      </c>
      <c r="B67" s="429" t="s">
        <v>574</v>
      </c>
      <c r="C67" s="295">
        <v>60</v>
      </c>
      <c r="D67" s="295" t="s">
        <v>71</v>
      </c>
      <c r="E67" s="271"/>
      <c r="F67" s="272">
        <v>1852</v>
      </c>
      <c r="G67" s="152" t="s">
        <v>560</v>
      </c>
      <c r="H67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111.11999999999999</v>
      </c>
      <c r="I67" s="198" t="str">
        <f>IF(Sklop111[[#This Row],[ZAHTEVANA SHEMA KAKOVOSTI]]&lt;&gt;"",Sklop111[[#This Row],[Preračunana masa/volumen/kos na enoto kg]],"")</f>
        <v/>
      </c>
      <c r="J67" s="199"/>
      <c r="K67" s="443"/>
      <c r="L67" s="443"/>
      <c r="M67" s="201"/>
      <c r="N67" s="444"/>
      <c r="O67" s="444"/>
      <c r="P67" s="202"/>
      <c r="Q67" s="200">
        <f>+Sklop111[[#This Row],[cena/enota brez DDV v EUR]]*Sklop111[[#This Row],[Stopnja DDV (%)]]</f>
        <v>0</v>
      </c>
      <c r="R67" s="200">
        <f>+Sklop111[[#This Row],[cena/enota brez DDV v EUR]]+Sklop111[[#This Row],[Davek (EUR)]]</f>
        <v>0</v>
      </c>
      <c r="S67" s="200">
        <f>+Sklop111[[#This Row],[cena/enota brez DDV v EUR]]*Sklop111[[#This Row],[Okvirna količina]]</f>
        <v>0</v>
      </c>
      <c r="T67" s="412">
        <f>+Sklop111[[#This Row],[Končna cena/enoto mere (EUR) z DDV]]*Sklop111[[#This Row],[Okvirna količina]]</f>
        <v>0</v>
      </c>
      <c r="U67" s="445"/>
    </row>
    <row r="68" spans="1:21" s="49" customFormat="1" ht="12">
      <c r="A68" s="441" t="s">
        <v>141</v>
      </c>
      <c r="B68" s="439" t="s">
        <v>575</v>
      </c>
      <c r="C68" s="438">
        <v>1</v>
      </c>
      <c r="D68" s="438" t="s">
        <v>0</v>
      </c>
      <c r="E68" s="271"/>
      <c r="F68" s="272">
        <v>310</v>
      </c>
      <c r="G68" s="152" t="s">
        <v>560</v>
      </c>
      <c r="H68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310</v>
      </c>
      <c r="I68" s="198" t="str">
        <f>IF(Sklop111[[#This Row],[ZAHTEVANA SHEMA KAKOVOSTI]]&lt;&gt;"",Sklop111[[#This Row],[Preračunana masa/volumen/kos na enoto kg]],"")</f>
        <v/>
      </c>
      <c r="J68" s="199"/>
      <c r="K68" s="443"/>
      <c r="L68" s="443"/>
      <c r="M68" s="201"/>
      <c r="N68" s="444"/>
      <c r="O68" s="444"/>
      <c r="P68" s="202"/>
      <c r="Q68" s="200">
        <f>+Sklop111[[#This Row],[cena/enota brez DDV v EUR]]*Sklop111[[#This Row],[Stopnja DDV (%)]]</f>
        <v>0</v>
      </c>
      <c r="R68" s="200">
        <f>+Sklop111[[#This Row],[cena/enota brez DDV v EUR]]+Sklop111[[#This Row],[Davek (EUR)]]</f>
        <v>0</v>
      </c>
      <c r="S68" s="200">
        <f>+Sklop111[[#This Row],[cena/enota brez DDV v EUR]]*Sklop111[[#This Row],[Okvirna količina]]</f>
        <v>0</v>
      </c>
      <c r="T68" s="412">
        <f>+Sklop111[[#This Row],[Končna cena/enoto mere (EUR) z DDV]]*Sklop111[[#This Row],[Okvirna količina]]</f>
        <v>0</v>
      </c>
      <c r="U68" s="445"/>
    </row>
    <row r="69" spans="1:21" s="49" customFormat="1" ht="12">
      <c r="A69" s="441" t="s">
        <v>142</v>
      </c>
      <c r="B69" s="439" t="s">
        <v>576</v>
      </c>
      <c r="C69" s="438">
        <v>1</v>
      </c>
      <c r="D69" s="438" t="s">
        <v>0</v>
      </c>
      <c r="E69" s="271"/>
      <c r="F69" s="272">
        <v>287</v>
      </c>
      <c r="G69" s="152" t="s">
        <v>560</v>
      </c>
      <c r="H69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287</v>
      </c>
      <c r="I69" s="198" t="str">
        <f>IF(Sklop111[[#This Row],[ZAHTEVANA SHEMA KAKOVOSTI]]&lt;&gt;"",Sklop111[[#This Row],[Preračunana masa/volumen/kos na enoto kg]],"")</f>
        <v/>
      </c>
      <c r="J69" s="199"/>
      <c r="K69" s="443"/>
      <c r="L69" s="443"/>
      <c r="M69" s="201"/>
      <c r="N69" s="444"/>
      <c r="O69" s="444"/>
      <c r="P69" s="202"/>
      <c r="Q69" s="200">
        <f>+Sklop111[[#This Row],[cena/enota brez DDV v EUR]]*Sklop111[[#This Row],[Stopnja DDV (%)]]</f>
        <v>0</v>
      </c>
      <c r="R69" s="200">
        <f>+Sklop111[[#This Row],[cena/enota brez DDV v EUR]]+Sklop111[[#This Row],[Davek (EUR)]]</f>
        <v>0</v>
      </c>
      <c r="S69" s="200">
        <f>+Sklop111[[#This Row],[cena/enota brez DDV v EUR]]*Sklop111[[#This Row],[Okvirna količina]]</f>
        <v>0</v>
      </c>
      <c r="T69" s="412">
        <f>+Sklop111[[#This Row],[Končna cena/enoto mere (EUR) z DDV]]*Sklop111[[#This Row],[Okvirna količina]]</f>
        <v>0</v>
      </c>
      <c r="U69" s="445"/>
    </row>
    <row r="70" spans="1:21" s="49" customFormat="1" ht="12">
      <c r="A70" s="441" t="s">
        <v>143</v>
      </c>
      <c r="B70" s="440" t="s">
        <v>577</v>
      </c>
      <c r="C70" s="438">
        <v>1</v>
      </c>
      <c r="D70" s="438" t="s">
        <v>0</v>
      </c>
      <c r="E70" s="271"/>
      <c r="F70" s="272">
        <v>291</v>
      </c>
      <c r="G70" s="152" t="s">
        <v>560</v>
      </c>
      <c r="H70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291</v>
      </c>
      <c r="I70" s="198" t="str">
        <f>IF(Sklop111[[#This Row],[ZAHTEVANA SHEMA KAKOVOSTI]]&lt;&gt;"",Sklop111[[#This Row],[Preračunana masa/volumen/kos na enoto kg]],"")</f>
        <v/>
      </c>
      <c r="J70" s="199"/>
      <c r="K70" s="443"/>
      <c r="L70" s="443"/>
      <c r="M70" s="201"/>
      <c r="N70" s="444"/>
      <c r="O70" s="444"/>
      <c r="P70" s="202"/>
      <c r="Q70" s="200">
        <f>+Sklop111[[#This Row],[cena/enota brez DDV v EUR]]*Sklop111[[#This Row],[Stopnja DDV (%)]]</f>
        <v>0</v>
      </c>
      <c r="R70" s="200">
        <f>+Sklop111[[#This Row],[cena/enota brez DDV v EUR]]+Sklop111[[#This Row],[Davek (EUR)]]</f>
        <v>0</v>
      </c>
      <c r="S70" s="200">
        <f>+Sklop111[[#This Row],[cena/enota brez DDV v EUR]]*Sklop111[[#This Row],[Okvirna količina]]</f>
        <v>0</v>
      </c>
      <c r="T70" s="412">
        <f>+Sklop111[[#This Row],[Končna cena/enoto mere (EUR) z DDV]]*Sklop111[[#This Row],[Okvirna količina]]</f>
        <v>0</v>
      </c>
      <c r="U70" s="445"/>
    </row>
    <row r="71" spans="1:21" s="49" customFormat="1" ht="12">
      <c r="A71" s="441" t="s">
        <v>144</v>
      </c>
      <c r="B71" s="223" t="s">
        <v>189</v>
      </c>
      <c r="C71" s="153" t="s">
        <v>73</v>
      </c>
      <c r="D71" s="154" t="s">
        <v>0</v>
      </c>
      <c r="E71" s="271"/>
      <c r="F71" s="272">
        <v>350</v>
      </c>
      <c r="G71" s="152" t="s">
        <v>560</v>
      </c>
      <c r="H71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350</v>
      </c>
      <c r="I71" s="198" t="str">
        <f>IF(Sklop111[[#This Row],[ZAHTEVANA SHEMA KAKOVOSTI]]&lt;&gt;"",Sklop111[[#This Row],[Preračunana masa/volumen/kos na enoto kg]],"")</f>
        <v/>
      </c>
      <c r="J71" s="199"/>
      <c r="K71" s="443"/>
      <c r="L71" s="443"/>
      <c r="M71" s="201"/>
      <c r="N71" s="444"/>
      <c r="O71" s="444"/>
      <c r="P71" s="202"/>
      <c r="Q71" s="200">
        <f>+Sklop111[[#This Row],[cena/enota brez DDV v EUR]]*Sklop111[[#This Row],[Stopnja DDV (%)]]</f>
        <v>0</v>
      </c>
      <c r="R71" s="200">
        <f>+Sklop111[[#This Row],[cena/enota brez DDV v EUR]]+Sklop111[[#This Row],[Davek (EUR)]]</f>
        <v>0</v>
      </c>
      <c r="S71" s="200">
        <f>+Sklop111[[#This Row],[cena/enota brez DDV v EUR]]*Sklop111[[#This Row],[Okvirna količina]]</f>
        <v>0</v>
      </c>
      <c r="T71" s="412">
        <f>+Sklop111[[#This Row],[Končna cena/enoto mere (EUR) z DDV]]*Sklop111[[#This Row],[Okvirna količina]]</f>
        <v>0</v>
      </c>
      <c r="U71" s="445"/>
    </row>
    <row r="72" spans="1:21" s="49" customFormat="1" ht="12">
      <c r="A72" s="441" t="s">
        <v>145</v>
      </c>
      <c r="B72" s="240" t="s">
        <v>581</v>
      </c>
      <c r="C72" s="224">
        <v>1</v>
      </c>
      <c r="D72" s="154" t="s">
        <v>0</v>
      </c>
      <c r="E72" s="271"/>
      <c r="F72" s="272">
        <v>10</v>
      </c>
      <c r="G72" s="152" t="s">
        <v>560</v>
      </c>
      <c r="H72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10</v>
      </c>
      <c r="I72" s="198" t="str">
        <f>IF(Sklop111[[#This Row],[ZAHTEVANA SHEMA KAKOVOSTI]]&lt;&gt;"",Sklop111[[#This Row],[Preračunana masa/volumen/kos na enoto kg]],"")</f>
        <v/>
      </c>
      <c r="J72" s="199"/>
      <c r="K72" s="443"/>
      <c r="L72" s="443"/>
      <c r="M72" s="201"/>
      <c r="N72" s="444"/>
      <c r="O72" s="444"/>
      <c r="P72" s="202"/>
      <c r="Q72" s="200">
        <f>+Sklop111[[#This Row],[cena/enota brez DDV v EUR]]*Sklop111[[#This Row],[Stopnja DDV (%)]]</f>
        <v>0</v>
      </c>
      <c r="R72" s="200">
        <f>+Sklop111[[#This Row],[cena/enota brez DDV v EUR]]+Sklop111[[#This Row],[Davek (EUR)]]</f>
        <v>0</v>
      </c>
      <c r="S72" s="200">
        <f>+Sklop111[[#This Row],[cena/enota brez DDV v EUR]]*Sklop111[[#This Row],[Okvirna količina]]</f>
        <v>0</v>
      </c>
      <c r="T72" s="412">
        <f>+Sklop111[[#This Row],[Končna cena/enoto mere (EUR) z DDV]]*Sklop111[[#This Row],[Okvirna količina]]</f>
        <v>0</v>
      </c>
      <c r="U72" s="445"/>
    </row>
    <row r="73" spans="1:21" s="49" customFormat="1" ht="12">
      <c r="A73" s="441" t="s">
        <v>146</v>
      </c>
      <c r="B73" s="442" t="s">
        <v>580</v>
      </c>
      <c r="C73" s="153">
        <v>45</v>
      </c>
      <c r="D73" s="154" t="s">
        <v>71</v>
      </c>
      <c r="E73" s="146"/>
      <c r="F73" s="151">
        <v>674</v>
      </c>
      <c r="G73" s="152" t="s">
        <v>560</v>
      </c>
      <c r="H73" s="404">
        <f>IFERROR(IF(Sklop111[[#This Row],[ ZAHTEVANO PAKIRANJE       Enota]]="g",Sklop111[[#This Row],[ZAHTEVANO PAKIRANJE                    Masa/volumen]]/1000*Sklop111[[#This Row],[Okvirna količina]],IF(Sklop111[[#This Row],[ ZAHTEVANO PAKIRANJE       Enota]]="l",Sklop111[[#This Row],[ZAHTEVANO PAKIRANJE                    Masa/volumen]]*Sklop111[[#This Row],[Okvirna količina]],IF(Sklop111[[#This Row],[ ZAHTEVANO PAKIRANJE       Enota]]="ml",Sklop111[[#This Row],[ZAHTEVANO PAKIRANJE                    Masa/volumen]]/1000*Sklop111[[#This Row],[Okvirna količina]],Sklop111[[#This Row],[ZAHTEVANO PAKIRANJE                    Masa/volumen]]*Sklop111[[#This Row],[Okvirna količina]]))),1*Sklop111[[#This Row],[Okvirna količina]])</f>
        <v>30.33</v>
      </c>
      <c r="I73" s="198" t="str">
        <f>IF(Sklop111[[#This Row],[ZAHTEVANA SHEMA KAKOVOSTI]]&lt;&gt;"",Sklop111[[#This Row],[Preračunana masa/volumen/kos na enoto kg]],"")</f>
        <v/>
      </c>
      <c r="J73" s="199"/>
      <c r="K73" s="443"/>
      <c r="L73" s="443"/>
      <c r="M73" s="201"/>
      <c r="N73" s="444"/>
      <c r="O73" s="444"/>
      <c r="P73" s="202"/>
      <c r="Q73" s="200">
        <f>+Sklop111[[#This Row],[cena/enota brez DDV v EUR]]*Sklop111[[#This Row],[Stopnja DDV (%)]]</f>
        <v>0</v>
      </c>
      <c r="R73" s="200">
        <f>+Sklop111[[#This Row],[cena/enota brez DDV v EUR]]+Sklop111[[#This Row],[Davek (EUR)]]</f>
        <v>0</v>
      </c>
      <c r="S73" s="200">
        <f>+Sklop111[[#This Row],[cena/enota brez DDV v EUR]]*Sklop111[[#This Row],[Okvirna količina]]</f>
        <v>0</v>
      </c>
      <c r="T73" s="412">
        <f>+Sklop111[[#This Row],[Končna cena/enoto mere (EUR) z DDV]]*Sklop111[[#This Row],[Okvirna količina]]</f>
        <v>0</v>
      </c>
      <c r="U73" s="445"/>
    </row>
    <row r="74" spans="1:21">
      <c r="A74" s="415" t="s">
        <v>94</v>
      </c>
      <c r="B74" s="416"/>
      <c r="C74" s="417"/>
      <c r="D74" s="417"/>
      <c r="E74" s="418"/>
      <c r="F74" s="423">
        <f>SUBTOTAL(109,Sklop111[Okvirna količina])</f>
        <v>27611</v>
      </c>
      <c r="G74" s="419"/>
      <c r="H74" s="420">
        <f>SUBTOTAL(109,Sklop111[Preračunana masa/volumen/kos na enoto kg])</f>
        <v>6248.7649999999985</v>
      </c>
      <c r="I74" s="420">
        <f>SUBTOTAL(109,Sklop111[Živila iz shem kakovosti (kg)])</f>
        <v>0</v>
      </c>
      <c r="J74" s="423"/>
      <c r="K74" s="403"/>
      <c r="L74" s="403"/>
      <c r="M74" s="407"/>
      <c r="N74" s="421"/>
      <c r="O74" s="421"/>
      <c r="P74" s="421"/>
      <c r="Q74" s="422"/>
      <c r="R74" s="423"/>
      <c r="S74" s="422">
        <f>SUBTOTAL(109,Sklop111[Vrednost za okvirno količino (EUR) brez DDV])</f>
        <v>0</v>
      </c>
      <c r="T74" s="422">
        <f>SUBTOTAL(109,Sklop111[Vrednost za okvirno količino (EUR) z DDV])</f>
        <v>0</v>
      </c>
      <c r="U74" s="424">
        <f>SUBTOTAL(103,Sklop111[Shema kakovosti
(nacionalne, evropske)
])</f>
        <v>0</v>
      </c>
    </row>
    <row r="75" spans="1:21" s="139" customFormat="1">
      <c r="A75" s="127"/>
      <c r="B75" s="128"/>
      <c r="C75" s="129"/>
      <c r="D75" s="129"/>
      <c r="E75" s="130"/>
      <c r="F75" s="131"/>
      <c r="G75" s="132"/>
      <c r="H75" s="133"/>
      <c r="I75" s="133"/>
      <c r="J75" s="131"/>
      <c r="K75" s="134"/>
      <c r="L75" s="134"/>
      <c r="M75" s="135"/>
      <c r="N75" s="136"/>
      <c r="O75" s="136"/>
      <c r="P75" s="136"/>
      <c r="Q75" s="137"/>
      <c r="R75" s="131"/>
      <c r="S75" s="137"/>
      <c r="T75" s="137"/>
      <c r="U75" s="138"/>
    </row>
    <row r="76" spans="1:21" s="361" customFormat="1" ht="12">
      <c r="A76" s="350" t="s">
        <v>90</v>
      </c>
      <c r="B76" s="49"/>
      <c r="C76" s="330"/>
      <c r="D76" s="330"/>
      <c r="E76" s="351"/>
      <c r="F76" s="349"/>
      <c r="G76" s="349"/>
      <c r="H76" s="346"/>
      <c r="I76" s="346"/>
      <c r="J76" s="346"/>
      <c r="K76" s="346"/>
      <c r="Q76" s="350"/>
      <c r="R76" s="350"/>
      <c r="S76" s="350"/>
      <c r="T76" s="350"/>
      <c r="U76" s="335"/>
    </row>
    <row r="77" spans="1:21" s="361" customFormat="1" ht="12">
      <c r="A77" s="577" t="s">
        <v>92</v>
      </c>
      <c r="B77" s="572"/>
      <c r="C77" s="573"/>
      <c r="D77" s="573"/>
      <c r="E77" s="574"/>
      <c r="F77" s="632"/>
      <c r="G77" s="632"/>
      <c r="H77" s="633"/>
      <c r="I77" s="633"/>
      <c r="J77" s="633"/>
      <c r="K77" s="633"/>
      <c r="L77" s="577"/>
      <c r="M77" s="577"/>
      <c r="U77" s="335"/>
    </row>
    <row r="78" spans="1:21" s="361" customFormat="1" ht="12">
      <c r="A78" s="578" t="s">
        <v>118</v>
      </c>
      <c r="B78" s="579"/>
      <c r="C78" s="580"/>
      <c r="D78" s="580"/>
      <c r="E78" s="581"/>
      <c r="F78" s="582"/>
      <c r="G78" s="582"/>
      <c r="H78" s="583"/>
      <c r="I78" s="583"/>
      <c r="J78" s="583"/>
      <c r="K78" s="583"/>
      <c r="L78" s="577"/>
      <c r="M78" s="577"/>
      <c r="N78" s="345"/>
      <c r="O78" s="345"/>
      <c r="P78" s="345"/>
      <c r="Q78" s="345"/>
      <c r="R78" s="345"/>
      <c r="U78" s="335"/>
    </row>
    <row r="79" spans="1:21" s="361" customFormat="1" ht="13.5" customHeight="1">
      <c r="A79" s="578" t="s">
        <v>113</v>
      </c>
      <c r="B79" s="634"/>
      <c r="C79" s="577"/>
      <c r="D79" s="634"/>
      <c r="E79" s="634"/>
      <c r="F79" s="634"/>
      <c r="G79" s="634"/>
      <c r="H79" s="634"/>
      <c r="I79" s="634"/>
      <c r="J79" s="634"/>
      <c r="K79" s="634"/>
      <c r="L79" s="634"/>
      <c r="M79" s="577"/>
      <c r="N79" s="345"/>
      <c r="O79" s="345"/>
      <c r="P79" s="345"/>
      <c r="Q79" s="345"/>
      <c r="R79" s="345"/>
      <c r="U79" s="335"/>
    </row>
    <row r="80" spans="1:21" s="361" customFormat="1" ht="13.5" customHeight="1">
      <c r="A80" s="585" t="s">
        <v>584</v>
      </c>
      <c r="B80" s="634"/>
      <c r="C80" s="577"/>
      <c r="D80" s="634"/>
      <c r="E80" s="634"/>
      <c r="F80" s="634"/>
      <c r="G80" s="634"/>
      <c r="H80" s="634"/>
      <c r="I80" s="634"/>
      <c r="J80" s="634"/>
      <c r="K80" s="634"/>
      <c r="L80" s="634"/>
      <c r="M80" s="577"/>
      <c r="N80" s="345"/>
      <c r="O80" s="345"/>
      <c r="P80" s="345"/>
      <c r="Q80" s="345"/>
      <c r="R80" s="345"/>
      <c r="U80" s="335"/>
    </row>
    <row r="81" spans="1:21" s="361" customFormat="1" ht="13.5" customHeight="1">
      <c r="A81" s="690" t="s">
        <v>585</v>
      </c>
      <c r="B81" s="690"/>
      <c r="C81" s="690"/>
      <c r="D81" s="690"/>
      <c r="E81" s="690"/>
      <c r="F81" s="690"/>
      <c r="G81" s="690"/>
      <c r="H81" s="690"/>
      <c r="I81" s="690"/>
      <c r="J81" s="690"/>
      <c r="K81" s="690"/>
      <c r="L81" s="634"/>
      <c r="M81" s="577"/>
      <c r="N81" s="345"/>
      <c r="O81" s="345"/>
      <c r="P81" s="345"/>
      <c r="Q81" s="345"/>
      <c r="R81" s="345"/>
      <c r="U81" s="335"/>
    </row>
    <row r="82" spans="1:21" s="361" customFormat="1" ht="13.5" customHeight="1">
      <c r="A82" s="690" t="s">
        <v>586</v>
      </c>
      <c r="B82" s="690"/>
      <c r="C82" s="690"/>
      <c r="D82" s="690"/>
      <c r="E82" s="690"/>
      <c r="F82" s="690"/>
      <c r="G82" s="690"/>
      <c r="H82" s="690"/>
      <c r="I82" s="690"/>
      <c r="J82" s="690"/>
      <c r="K82" s="690"/>
      <c r="L82" s="634"/>
      <c r="M82" s="577"/>
      <c r="N82" s="345"/>
      <c r="O82" s="345"/>
      <c r="P82" s="345"/>
      <c r="Q82" s="345"/>
      <c r="R82" s="345"/>
      <c r="U82" s="335"/>
    </row>
    <row r="83" spans="1:21" ht="13.5" customHeight="1">
      <c r="A83" s="83"/>
      <c r="B83" s="83"/>
      <c r="C83" s="10"/>
      <c r="D83" s="83"/>
      <c r="E83" s="83"/>
      <c r="F83" s="83"/>
      <c r="G83" s="83"/>
      <c r="H83" s="83"/>
      <c r="I83" s="83"/>
      <c r="J83" s="83"/>
      <c r="K83" s="83"/>
      <c r="L83" s="83"/>
      <c r="N83" s="28"/>
      <c r="O83" s="28"/>
      <c r="P83" s="28"/>
      <c r="Q83" s="28"/>
      <c r="R83" s="28"/>
    </row>
    <row r="84" spans="1:21">
      <c r="A84" s="74" t="s">
        <v>37</v>
      </c>
      <c r="F84" s="57"/>
      <c r="G84" s="57" t="s">
        <v>38</v>
      </c>
      <c r="H84" s="28"/>
      <c r="I84" s="28"/>
      <c r="J84" s="28"/>
      <c r="K84" s="28"/>
      <c r="L84" s="139"/>
      <c r="M84" s="139"/>
      <c r="N84" s="28"/>
      <c r="O84" s="28"/>
      <c r="P84" s="28"/>
      <c r="Q84" s="28" t="s">
        <v>39</v>
      </c>
      <c r="R84" s="28"/>
    </row>
    <row r="85" spans="1:21" ht="14.4">
      <c r="A85" s="5"/>
      <c r="B85" s="3"/>
      <c r="C85" s="25"/>
      <c r="D85" s="25"/>
      <c r="E85" s="24"/>
      <c r="F85" s="6"/>
      <c r="G85" s="449"/>
      <c r="H85" s="7"/>
      <c r="I85" s="7"/>
      <c r="J85" s="7"/>
      <c r="K85" s="7"/>
      <c r="L85" s="451"/>
      <c r="M85" s="451"/>
      <c r="N85" s="7"/>
      <c r="O85" s="7"/>
      <c r="P85" s="7"/>
      <c r="Q85" s="7"/>
      <c r="R85" s="7"/>
      <c r="S85" s="2"/>
      <c r="T85" s="2"/>
      <c r="U85" s="6"/>
    </row>
    <row r="86" spans="1:21">
      <c r="B86" s="15"/>
      <c r="C86" s="27"/>
      <c r="D86" s="27"/>
      <c r="E86" s="77"/>
      <c r="F86" s="449"/>
      <c r="G86" s="449"/>
      <c r="H86" s="450"/>
      <c r="I86" s="450"/>
      <c r="J86" s="450"/>
      <c r="K86" s="450"/>
    </row>
    <row r="87" spans="1:21">
      <c r="B87" s="15"/>
      <c r="C87" s="27"/>
      <c r="D87" s="27"/>
      <c r="E87" s="77"/>
      <c r="F87" s="449"/>
      <c r="G87" s="449"/>
      <c r="H87" s="450"/>
      <c r="I87" s="450"/>
      <c r="J87" s="450"/>
      <c r="K87" s="450"/>
    </row>
    <row r="88" spans="1:21">
      <c r="B88" s="15"/>
      <c r="C88" s="27"/>
      <c r="D88" s="27"/>
      <c r="E88" s="77"/>
      <c r="F88" s="449"/>
      <c r="G88" s="449"/>
      <c r="H88" s="450"/>
      <c r="I88" s="450"/>
      <c r="J88" s="450"/>
      <c r="K88" s="450"/>
    </row>
    <row r="89" spans="1:21">
      <c r="B89" s="15"/>
      <c r="C89" s="27"/>
      <c r="D89" s="27"/>
      <c r="E89" s="77"/>
    </row>
    <row r="90" spans="1:21">
      <c r="B90" s="15"/>
      <c r="C90" s="27"/>
      <c r="D90" s="27"/>
      <c r="E90" s="77"/>
    </row>
    <row r="91" spans="1:21">
      <c r="B91" s="15"/>
      <c r="C91" s="27"/>
      <c r="D91" s="27"/>
      <c r="E91" s="77"/>
    </row>
    <row r="92" spans="1:21" s="17" customFormat="1">
      <c r="A92" s="10"/>
      <c r="B92" s="15"/>
      <c r="C92" s="27"/>
      <c r="D92" s="27"/>
      <c r="E92" s="77"/>
      <c r="F92" s="78"/>
      <c r="G92" s="78"/>
      <c r="L92" s="10"/>
      <c r="M92" s="10"/>
      <c r="N92" s="10"/>
      <c r="O92" s="10"/>
      <c r="P92" s="10"/>
      <c r="Q92" s="10"/>
      <c r="R92" s="10"/>
      <c r="S92" s="10"/>
      <c r="T92" s="10"/>
      <c r="U92" s="57"/>
    </row>
    <row r="93" spans="1:21" s="17" customFormat="1">
      <c r="A93" s="10"/>
      <c r="B93" s="15"/>
      <c r="C93" s="27"/>
      <c r="D93" s="27"/>
      <c r="E93" s="77"/>
      <c r="F93" s="78"/>
      <c r="G93" s="78"/>
      <c r="L93" s="10"/>
      <c r="M93" s="10"/>
      <c r="N93" s="10"/>
      <c r="O93" s="10"/>
      <c r="P93" s="10"/>
      <c r="Q93" s="10"/>
      <c r="R93" s="10"/>
      <c r="S93" s="10"/>
      <c r="T93" s="10"/>
      <c r="U93" s="57"/>
    </row>
    <row r="94" spans="1:21" s="17" customFormat="1">
      <c r="A94" s="10"/>
      <c r="B94" s="15"/>
      <c r="C94" s="27"/>
      <c r="D94" s="27"/>
      <c r="E94" s="77"/>
      <c r="F94" s="78"/>
      <c r="G94" s="78"/>
      <c r="L94" s="10"/>
      <c r="M94" s="10"/>
      <c r="N94" s="10"/>
      <c r="O94" s="10"/>
      <c r="P94" s="10"/>
      <c r="Q94" s="10"/>
      <c r="R94" s="10"/>
      <c r="S94" s="10"/>
      <c r="T94" s="10"/>
      <c r="U94" s="57"/>
    </row>
    <row r="95" spans="1:21" s="17" customFormat="1">
      <c r="A95" s="10"/>
      <c r="B95" s="15"/>
      <c r="C95" s="27"/>
      <c r="D95" s="27"/>
      <c r="E95" s="77"/>
      <c r="F95" s="78"/>
      <c r="G95" s="78"/>
      <c r="L95" s="10"/>
      <c r="M95" s="10"/>
      <c r="N95" s="10"/>
      <c r="O95" s="10"/>
      <c r="P95" s="10"/>
      <c r="Q95" s="10"/>
      <c r="R95" s="10"/>
      <c r="S95" s="10"/>
      <c r="T95" s="10"/>
      <c r="U95" s="57"/>
    </row>
    <row r="96" spans="1:21" s="17" customFormat="1">
      <c r="A96" s="10"/>
      <c r="B96" s="15"/>
      <c r="C96" s="27"/>
      <c r="D96" s="27"/>
      <c r="E96" s="77"/>
      <c r="F96" s="78"/>
      <c r="G96" s="78"/>
      <c r="L96" s="10"/>
      <c r="M96" s="10"/>
      <c r="N96" s="10"/>
      <c r="O96" s="10"/>
      <c r="P96" s="10"/>
      <c r="Q96" s="10"/>
      <c r="R96" s="10"/>
      <c r="S96" s="10"/>
      <c r="T96" s="10"/>
      <c r="U96" s="57"/>
    </row>
    <row r="97" spans="1:21" s="17" customFormat="1">
      <c r="A97" s="10"/>
      <c r="B97" s="15"/>
      <c r="C97" s="27"/>
      <c r="D97" s="27"/>
      <c r="E97" s="77"/>
      <c r="F97" s="78"/>
      <c r="G97" s="78"/>
      <c r="L97" s="10"/>
      <c r="M97" s="10"/>
      <c r="N97" s="10"/>
      <c r="O97" s="10"/>
      <c r="P97" s="10"/>
      <c r="Q97" s="10"/>
      <c r="R97" s="10"/>
      <c r="S97" s="10"/>
      <c r="T97" s="10"/>
      <c r="U97" s="57"/>
    </row>
    <row r="98" spans="1:21" s="17" customFormat="1">
      <c r="A98" s="10"/>
      <c r="B98" s="15"/>
      <c r="C98" s="27"/>
      <c r="D98" s="27"/>
      <c r="E98" s="77"/>
      <c r="F98" s="78"/>
      <c r="G98" s="78"/>
      <c r="L98" s="10"/>
      <c r="M98" s="10"/>
      <c r="N98" s="10"/>
      <c r="O98" s="10"/>
      <c r="P98" s="10"/>
      <c r="Q98" s="10"/>
      <c r="R98" s="10"/>
      <c r="S98" s="10"/>
      <c r="T98" s="10"/>
      <c r="U98" s="57"/>
    </row>
    <row r="99" spans="1:21" s="17" customFormat="1">
      <c r="A99" s="10"/>
      <c r="B99" s="15"/>
      <c r="C99" s="27"/>
      <c r="D99" s="27"/>
      <c r="E99" s="77"/>
      <c r="F99" s="78"/>
      <c r="G99" s="78"/>
      <c r="L99" s="10"/>
      <c r="M99" s="10"/>
      <c r="N99" s="10"/>
      <c r="O99" s="10"/>
      <c r="P99" s="10"/>
      <c r="Q99" s="10"/>
      <c r="R99" s="10"/>
      <c r="S99" s="10"/>
      <c r="T99" s="10"/>
      <c r="U99" s="57"/>
    </row>
    <row r="100" spans="1:21" s="17" customFormat="1">
      <c r="A100" s="10"/>
      <c r="B100" s="15"/>
      <c r="C100" s="27"/>
      <c r="D100" s="27"/>
      <c r="E100" s="77"/>
      <c r="F100" s="78"/>
      <c r="G100" s="78"/>
      <c r="L100" s="10"/>
      <c r="M100" s="10"/>
      <c r="N100" s="10"/>
      <c r="O100" s="10"/>
      <c r="P100" s="10"/>
      <c r="Q100" s="10"/>
      <c r="R100" s="10"/>
      <c r="S100" s="10"/>
      <c r="T100" s="10"/>
      <c r="U100" s="57"/>
    </row>
    <row r="101" spans="1:21" s="17" customFormat="1">
      <c r="A101" s="10"/>
      <c r="B101" s="15"/>
      <c r="C101" s="27"/>
      <c r="D101" s="27"/>
      <c r="E101" s="77"/>
      <c r="F101" s="78"/>
      <c r="G101" s="78"/>
      <c r="L101" s="10"/>
      <c r="M101" s="10"/>
      <c r="N101" s="10"/>
      <c r="O101" s="10"/>
      <c r="P101" s="10"/>
      <c r="Q101" s="10"/>
      <c r="R101" s="10"/>
      <c r="S101" s="10"/>
      <c r="T101" s="10"/>
      <c r="U101" s="57"/>
    </row>
    <row r="102" spans="1:21" s="17" customFormat="1">
      <c r="A102" s="10"/>
      <c r="B102" s="15"/>
      <c r="C102" s="27"/>
      <c r="D102" s="27"/>
      <c r="E102" s="77"/>
      <c r="F102" s="78"/>
      <c r="G102" s="78"/>
      <c r="L102" s="10"/>
      <c r="M102" s="10"/>
      <c r="N102" s="10"/>
      <c r="O102" s="10"/>
      <c r="P102" s="10"/>
      <c r="Q102" s="10"/>
      <c r="R102" s="10"/>
      <c r="S102" s="10"/>
      <c r="T102" s="10"/>
      <c r="U102" s="57"/>
    </row>
    <row r="103" spans="1:21" s="17" customFormat="1">
      <c r="A103" s="10"/>
      <c r="B103" s="15"/>
      <c r="C103" s="27"/>
      <c r="D103" s="27"/>
      <c r="E103" s="77"/>
      <c r="F103" s="78"/>
      <c r="G103" s="78"/>
      <c r="L103" s="10"/>
      <c r="M103" s="10"/>
      <c r="N103" s="10"/>
      <c r="O103" s="10"/>
      <c r="P103" s="10"/>
      <c r="Q103" s="10"/>
      <c r="R103" s="10"/>
      <c r="S103" s="10"/>
      <c r="T103" s="10"/>
      <c r="U103" s="57"/>
    </row>
    <row r="104" spans="1:21" s="17" customFormat="1">
      <c r="A104" s="10"/>
      <c r="B104" s="15"/>
      <c r="C104" s="27"/>
      <c r="D104" s="27"/>
      <c r="E104" s="77"/>
      <c r="F104" s="78"/>
      <c r="G104" s="78"/>
      <c r="L104" s="10"/>
      <c r="M104" s="10"/>
      <c r="N104" s="10"/>
      <c r="O104" s="10"/>
      <c r="P104" s="10"/>
      <c r="Q104" s="10"/>
      <c r="R104" s="10"/>
      <c r="S104" s="10"/>
      <c r="T104" s="10"/>
      <c r="U104" s="57"/>
    </row>
    <row r="105" spans="1:21" s="17" customFormat="1">
      <c r="A105" s="10"/>
      <c r="B105" s="15"/>
      <c r="C105" s="27"/>
      <c r="D105" s="27"/>
      <c r="E105" s="77"/>
      <c r="F105" s="78"/>
      <c r="G105" s="78"/>
      <c r="L105" s="10"/>
      <c r="M105" s="10"/>
      <c r="N105" s="10"/>
      <c r="O105" s="10"/>
      <c r="P105" s="10"/>
      <c r="Q105" s="10"/>
      <c r="R105" s="10"/>
      <c r="S105" s="10"/>
      <c r="T105" s="10"/>
      <c r="U105" s="57"/>
    </row>
    <row r="106" spans="1:21" s="17" customFormat="1">
      <c r="A106" s="10"/>
      <c r="B106" s="15"/>
      <c r="C106" s="27"/>
      <c r="D106" s="27"/>
      <c r="E106" s="77"/>
      <c r="F106" s="78"/>
      <c r="G106" s="78"/>
      <c r="L106" s="10"/>
      <c r="M106" s="10"/>
      <c r="N106" s="10"/>
      <c r="O106" s="10"/>
      <c r="P106" s="10"/>
      <c r="Q106" s="10"/>
      <c r="R106" s="10"/>
      <c r="S106" s="10"/>
      <c r="T106" s="10"/>
      <c r="U106" s="57"/>
    </row>
    <row r="107" spans="1:21" s="17" customFormat="1">
      <c r="A107" s="10"/>
      <c r="B107" s="15"/>
      <c r="C107" s="27"/>
      <c r="D107" s="27"/>
      <c r="E107" s="77"/>
      <c r="F107" s="78"/>
      <c r="G107" s="78"/>
      <c r="L107" s="10"/>
      <c r="M107" s="10"/>
      <c r="N107" s="10"/>
      <c r="O107" s="10"/>
      <c r="P107" s="10"/>
      <c r="Q107" s="10"/>
      <c r="R107" s="10"/>
      <c r="S107" s="10"/>
      <c r="T107" s="10"/>
      <c r="U107" s="57"/>
    </row>
    <row r="108" spans="1:21" s="17" customFormat="1">
      <c r="A108" s="10"/>
      <c r="B108" s="15"/>
      <c r="C108" s="27"/>
      <c r="D108" s="27"/>
      <c r="E108" s="77"/>
      <c r="F108" s="78"/>
      <c r="G108" s="78"/>
      <c r="L108" s="10"/>
      <c r="M108" s="10"/>
      <c r="N108" s="10"/>
      <c r="O108" s="10"/>
      <c r="P108" s="10"/>
      <c r="Q108" s="10"/>
      <c r="R108" s="10"/>
      <c r="S108" s="10"/>
      <c r="T108" s="10"/>
      <c r="U108" s="57"/>
    </row>
    <row r="109" spans="1:21" s="17" customFormat="1">
      <c r="A109" s="10"/>
      <c r="B109" s="15"/>
      <c r="C109" s="27"/>
      <c r="D109" s="27"/>
      <c r="E109" s="77"/>
      <c r="F109" s="78"/>
      <c r="G109" s="78"/>
      <c r="L109" s="10"/>
      <c r="M109" s="10"/>
      <c r="N109" s="10"/>
      <c r="O109" s="10"/>
      <c r="P109" s="10"/>
      <c r="Q109" s="10"/>
      <c r="R109" s="10"/>
      <c r="S109" s="10"/>
      <c r="T109" s="10"/>
      <c r="U109" s="57"/>
    </row>
    <row r="110" spans="1:21" s="17" customFormat="1">
      <c r="A110" s="10"/>
      <c r="B110" s="15"/>
      <c r="C110" s="27"/>
      <c r="D110" s="27"/>
      <c r="E110" s="77"/>
      <c r="F110" s="78"/>
      <c r="G110" s="78"/>
      <c r="L110" s="10"/>
      <c r="M110" s="10"/>
      <c r="N110" s="10"/>
      <c r="O110" s="10"/>
      <c r="P110" s="10"/>
      <c r="Q110" s="10"/>
      <c r="R110" s="10"/>
      <c r="S110" s="10"/>
      <c r="T110" s="10"/>
      <c r="U110" s="57"/>
    </row>
    <row r="111" spans="1:21" s="17" customFormat="1">
      <c r="A111" s="10"/>
      <c r="B111" s="15"/>
      <c r="C111" s="27"/>
      <c r="D111" s="27"/>
      <c r="E111" s="77"/>
      <c r="F111" s="78"/>
      <c r="G111" s="78"/>
      <c r="L111" s="10"/>
      <c r="M111" s="10"/>
      <c r="N111" s="10"/>
      <c r="O111" s="10"/>
      <c r="P111" s="10"/>
      <c r="Q111" s="10"/>
      <c r="R111" s="10"/>
      <c r="S111" s="10"/>
      <c r="T111" s="10"/>
      <c r="U111" s="57"/>
    </row>
    <row r="112" spans="1:21" s="17" customFormat="1">
      <c r="A112" s="10"/>
      <c r="B112" s="15"/>
      <c r="C112" s="27"/>
      <c r="D112" s="27"/>
      <c r="E112" s="77"/>
      <c r="F112" s="78"/>
      <c r="G112" s="78"/>
      <c r="L112" s="10"/>
      <c r="M112" s="10"/>
      <c r="N112" s="10"/>
      <c r="O112" s="10"/>
      <c r="P112" s="10"/>
      <c r="Q112" s="10"/>
      <c r="R112" s="10"/>
      <c r="S112" s="10"/>
      <c r="T112" s="10"/>
      <c r="U112" s="57"/>
    </row>
    <row r="113" spans="1:21" s="17" customFormat="1">
      <c r="A113" s="10"/>
      <c r="B113" s="15"/>
      <c r="C113" s="27"/>
      <c r="D113" s="27"/>
      <c r="E113" s="77"/>
      <c r="F113" s="78"/>
      <c r="G113" s="78"/>
      <c r="L113" s="10"/>
      <c r="M113" s="10"/>
      <c r="N113" s="10"/>
      <c r="O113" s="10"/>
      <c r="P113" s="10"/>
      <c r="Q113" s="10"/>
      <c r="R113" s="10"/>
      <c r="S113" s="10"/>
      <c r="T113" s="10"/>
      <c r="U113" s="57"/>
    </row>
    <row r="114" spans="1:21" s="17" customFormat="1">
      <c r="A114" s="10"/>
      <c r="B114" s="15"/>
      <c r="C114" s="27"/>
      <c r="D114" s="27"/>
      <c r="E114" s="77"/>
      <c r="F114" s="78"/>
      <c r="G114" s="78"/>
      <c r="L114" s="10"/>
      <c r="M114" s="10"/>
      <c r="N114" s="10"/>
      <c r="O114" s="10"/>
      <c r="P114" s="10"/>
      <c r="Q114" s="10"/>
      <c r="R114" s="10"/>
      <c r="S114" s="10"/>
      <c r="T114" s="10"/>
      <c r="U114" s="57"/>
    </row>
    <row r="115" spans="1:21" s="17" customFormat="1">
      <c r="A115" s="10"/>
      <c r="B115" s="15"/>
      <c r="C115" s="27"/>
      <c r="D115" s="27"/>
      <c r="E115" s="77"/>
      <c r="F115" s="78"/>
      <c r="G115" s="78"/>
      <c r="L115" s="10"/>
      <c r="M115" s="10"/>
      <c r="N115" s="10"/>
      <c r="O115" s="10"/>
      <c r="P115" s="10"/>
      <c r="Q115" s="10"/>
      <c r="R115" s="10"/>
      <c r="S115" s="10"/>
      <c r="T115" s="10"/>
      <c r="U115" s="57"/>
    </row>
    <row r="116" spans="1:21" s="17" customFormat="1">
      <c r="A116" s="10"/>
      <c r="B116" s="15"/>
      <c r="C116" s="27"/>
      <c r="D116" s="27"/>
      <c r="E116" s="77"/>
      <c r="F116" s="78"/>
      <c r="G116" s="78"/>
      <c r="L116" s="10"/>
      <c r="M116" s="10"/>
      <c r="N116" s="10"/>
      <c r="O116" s="10"/>
      <c r="P116" s="10"/>
      <c r="Q116" s="10"/>
      <c r="R116" s="10"/>
      <c r="S116" s="10"/>
      <c r="T116" s="10"/>
      <c r="U116" s="57"/>
    </row>
    <row r="117" spans="1:21" s="17" customFormat="1">
      <c r="A117" s="10"/>
      <c r="B117" s="15"/>
      <c r="C117" s="27"/>
      <c r="D117" s="27"/>
      <c r="E117" s="77"/>
      <c r="F117" s="78"/>
      <c r="G117" s="78"/>
      <c r="L117" s="10"/>
      <c r="M117" s="10"/>
      <c r="N117" s="10"/>
      <c r="O117" s="10"/>
      <c r="P117" s="10"/>
      <c r="Q117" s="10"/>
      <c r="R117" s="10"/>
      <c r="S117" s="10"/>
      <c r="T117" s="10"/>
      <c r="U117" s="57"/>
    </row>
    <row r="118" spans="1:21" s="17" customFormat="1">
      <c r="A118" s="10"/>
      <c r="B118" s="15"/>
      <c r="C118" s="27"/>
      <c r="D118" s="27"/>
      <c r="E118" s="77"/>
      <c r="F118" s="78"/>
      <c r="G118" s="78"/>
      <c r="L118" s="10"/>
      <c r="M118" s="10"/>
      <c r="N118" s="10"/>
      <c r="O118" s="10"/>
      <c r="P118" s="10"/>
      <c r="Q118" s="10"/>
      <c r="R118" s="10"/>
      <c r="S118" s="10"/>
      <c r="T118" s="10"/>
      <c r="U118" s="57"/>
    </row>
    <row r="119" spans="1:21" s="17" customFormat="1">
      <c r="A119" s="10"/>
      <c r="B119" s="15"/>
      <c r="C119" s="27"/>
      <c r="D119" s="27"/>
      <c r="E119" s="77"/>
      <c r="F119" s="78"/>
      <c r="G119" s="78"/>
      <c r="L119" s="10"/>
      <c r="M119" s="10"/>
      <c r="N119" s="10"/>
      <c r="O119" s="10"/>
      <c r="P119" s="10"/>
      <c r="Q119" s="10"/>
      <c r="R119" s="10"/>
      <c r="S119" s="10"/>
      <c r="T119" s="10"/>
      <c r="U119" s="57"/>
    </row>
    <row r="120" spans="1:21" s="17" customFormat="1">
      <c r="A120" s="10"/>
      <c r="B120" s="15"/>
      <c r="C120" s="27"/>
      <c r="D120" s="27"/>
      <c r="E120" s="77"/>
      <c r="F120" s="78"/>
      <c r="G120" s="78"/>
      <c r="L120" s="10"/>
      <c r="M120" s="10"/>
      <c r="N120" s="10"/>
      <c r="O120" s="10"/>
      <c r="P120" s="10"/>
      <c r="Q120" s="10"/>
      <c r="R120" s="10"/>
      <c r="S120" s="10"/>
      <c r="T120" s="10"/>
      <c r="U120" s="57"/>
    </row>
    <row r="121" spans="1:21" s="17" customFormat="1">
      <c r="A121" s="10"/>
      <c r="B121" s="15"/>
      <c r="C121" s="27"/>
      <c r="D121" s="27"/>
      <c r="E121" s="77"/>
      <c r="F121" s="78"/>
      <c r="G121" s="78"/>
      <c r="L121" s="10"/>
      <c r="M121" s="10"/>
      <c r="N121" s="10"/>
      <c r="O121" s="10"/>
      <c r="P121" s="10"/>
      <c r="Q121" s="10"/>
      <c r="R121" s="10"/>
      <c r="S121" s="10"/>
      <c r="T121" s="10"/>
      <c r="U121" s="57"/>
    </row>
    <row r="122" spans="1:21" s="17" customFormat="1">
      <c r="A122" s="10"/>
      <c r="B122" s="15"/>
      <c r="C122" s="27"/>
      <c r="D122" s="27"/>
      <c r="E122" s="77"/>
      <c r="F122" s="78"/>
      <c r="G122" s="78"/>
      <c r="L122" s="10"/>
      <c r="M122" s="10"/>
      <c r="N122" s="10"/>
      <c r="O122" s="10"/>
      <c r="P122" s="10"/>
      <c r="Q122" s="10"/>
      <c r="R122" s="10"/>
      <c r="S122" s="10"/>
      <c r="T122" s="10"/>
      <c r="U122" s="57"/>
    </row>
    <row r="123" spans="1:21" s="17" customFormat="1">
      <c r="A123" s="10"/>
      <c r="B123" s="15"/>
      <c r="C123" s="27"/>
      <c r="D123" s="27"/>
      <c r="E123" s="77"/>
      <c r="F123" s="78"/>
      <c r="G123" s="78"/>
      <c r="L123" s="10"/>
      <c r="M123" s="10"/>
      <c r="N123" s="10"/>
      <c r="O123" s="10"/>
      <c r="P123" s="10"/>
      <c r="Q123" s="10"/>
      <c r="R123" s="10"/>
      <c r="S123" s="10"/>
      <c r="T123" s="10"/>
      <c r="U123" s="57"/>
    </row>
    <row r="124" spans="1:21" s="17" customFormat="1">
      <c r="A124" s="10"/>
      <c r="B124" s="15"/>
      <c r="C124" s="27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</row>
    <row r="125" spans="1:21" s="17" customFormat="1">
      <c r="A125" s="10"/>
      <c r="B125" s="15"/>
      <c r="C125" s="27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</row>
    <row r="126" spans="1:21" s="17" customFormat="1">
      <c r="A126" s="10"/>
      <c r="B126" s="15"/>
      <c r="C126" s="27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</row>
    <row r="127" spans="1:21" s="17" customFormat="1">
      <c r="A127" s="10"/>
      <c r="B127" s="15"/>
      <c r="C127" s="27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</row>
    <row r="128" spans="1:21" s="17" customFormat="1">
      <c r="A128" s="10"/>
      <c r="B128" s="15"/>
      <c r="C128" s="27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</row>
    <row r="129" spans="1:21" s="17" customFormat="1">
      <c r="A129" s="10"/>
      <c r="B129" s="15"/>
      <c r="C129" s="27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</row>
    <row r="130" spans="1:21" s="17" customFormat="1">
      <c r="A130" s="10"/>
      <c r="B130" s="15"/>
      <c r="C130" s="27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</row>
    <row r="131" spans="1:21" s="17" customFormat="1">
      <c r="A131" s="10"/>
      <c r="B131" s="15"/>
      <c r="C131" s="27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</row>
    <row r="132" spans="1:21" s="17" customFormat="1">
      <c r="A132" s="10"/>
      <c r="B132" s="15"/>
      <c r="C132" s="27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</row>
    <row r="133" spans="1:21" s="17" customFormat="1">
      <c r="A133" s="10"/>
      <c r="B133" s="15"/>
      <c r="C133" s="27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</row>
    <row r="134" spans="1:21" s="17" customFormat="1">
      <c r="A134" s="10"/>
      <c r="B134" s="15"/>
      <c r="C134" s="27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</row>
    <row r="135" spans="1:21" s="17" customFormat="1">
      <c r="A135" s="10"/>
      <c r="B135" s="15"/>
      <c r="C135" s="27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</row>
    <row r="136" spans="1:21" s="17" customFormat="1">
      <c r="A136" s="10"/>
      <c r="B136" s="15"/>
      <c r="C136" s="27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</row>
    <row r="137" spans="1:21" s="17" customFormat="1">
      <c r="A137" s="10"/>
      <c r="B137" s="15"/>
      <c r="C137" s="27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</row>
    <row r="138" spans="1:21" s="17" customFormat="1">
      <c r="A138" s="10"/>
      <c r="B138" s="15"/>
      <c r="C138" s="27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</row>
    <row r="139" spans="1:21" s="17" customFormat="1">
      <c r="A139" s="10"/>
      <c r="B139" s="15"/>
      <c r="C139" s="27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</row>
    <row r="140" spans="1:21" s="17" customFormat="1">
      <c r="A140" s="10"/>
      <c r="B140" s="15"/>
      <c r="C140" s="27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</row>
    <row r="141" spans="1:21" s="17" customFormat="1">
      <c r="A141" s="10"/>
      <c r="B141" s="15"/>
      <c r="C141" s="27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</row>
    <row r="142" spans="1:21" s="17" customFormat="1">
      <c r="A142" s="10"/>
      <c r="B142" s="15"/>
      <c r="C142" s="27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</row>
    <row r="143" spans="1:21" s="17" customFormat="1">
      <c r="A143" s="10"/>
      <c r="B143" s="15"/>
      <c r="C143" s="27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</row>
    <row r="144" spans="1:21" s="17" customFormat="1">
      <c r="A144" s="10"/>
      <c r="B144" s="15"/>
      <c r="C144" s="27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</row>
    <row r="145" spans="1:21" s="17" customFormat="1">
      <c r="A145" s="10"/>
      <c r="B145" s="15"/>
      <c r="C145" s="27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</row>
    <row r="146" spans="1:21" s="17" customFormat="1">
      <c r="A146" s="10"/>
      <c r="B146" s="15"/>
      <c r="C146" s="27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</row>
    <row r="147" spans="1:21" s="17" customFormat="1">
      <c r="A147" s="10"/>
      <c r="B147" s="15"/>
      <c r="C147" s="27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</row>
    <row r="148" spans="1:21" s="17" customFormat="1">
      <c r="A148" s="10"/>
      <c r="B148" s="15"/>
      <c r="C148" s="27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</row>
    <row r="149" spans="1:21" s="17" customFormat="1">
      <c r="A149" s="10"/>
      <c r="B149" s="15"/>
      <c r="C149" s="27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</row>
    <row r="150" spans="1:21" s="17" customFormat="1">
      <c r="A150" s="10"/>
      <c r="B150" s="15"/>
      <c r="C150" s="27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</row>
    <row r="151" spans="1:21" s="17" customFormat="1">
      <c r="A151" s="10"/>
      <c r="B151" s="15"/>
      <c r="C151" s="27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</row>
    <row r="152" spans="1:21" s="17" customFormat="1">
      <c r="A152" s="10"/>
      <c r="B152" s="15"/>
      <c r="C152" s="27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</row>
    <row r="153" spans="1:21" s="17" customFormat="1">
      <c r="A153" s="10"/>
      <c r="B153" s="15"/>
      <c r="C153" s="27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</row>
    <row r="154" spans="1:21" s="17" customFormat="1">
      <c r="A154" s="10"/>
      <c r="B154" s="15"/>
      <c r="C154" s="27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</row>
    <row r="155" spans="1:21" s="17" customFormat="1">
      <c r="A155" s="10"/>
      <c r="B155" s="15"/>
      <c r="C155" s="27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</row>
    <row r="156" spans="1:21" s="17" customFormat="1">
      <c r="A156" s="10"/>
      <c r="B156" s="15"/>
      <c r="C156" s="27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</row>
    <row r="157" spans="1:21" s="17" customFormat="1">
      <c r="A157" s="10"/>
      <c r="B157" s="15"/>
      <c r="C157" s="27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</row>
    <row r="158" spans="1:21" s="17" customFormat="1">
      <c r="A158" s="10"/>
      <c r="B158" s="15"/>
      <c r="C158" s="27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</row>
    <row r="159" spans="1:21" s="17" customFormat="1">
      <c r="A159" s="10"/>
      <c r="B159" s="15"/>
      <c r="C159" s="27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</row>
    <row r="160" spans="1:21" s="17" customFormat="1">
      <c r="A160" s="10"/>
      <c r="B160" s="15"/>
      <c r="C160" s="27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</row>
    <row r="161" spans="1:21" s="17" customFormat="1">
      <c r="A161" s="10"/>
      <c r="B161" s="15"/>
      <c r="C161" s="27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</row>
    <row r="162" spans="1:21" s="17" customFormat="1">
      <c r="A162" s="10"/>
      <c r="B162" s="15"/>
      <c r="C162" s="27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</row>
    <row r="163" spans="1:21" s="17" customFormat="1">
      <c r="A163" s="10"/>
      <c r="B163" s="15"/>
      <c r="C163" s="27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</row>
    <row r="164" spans="1:21" s="17" customFormat="1">
      <c r="A164" s="10"/>
      <c r="B164" s="15"/>
      <c r="C164" s="27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</row>
    <row r="165" spans="1:21" s="17" customFormat="1">
      <c r="A165" s="10"/>
      <c r="B165" s="15"/>
      <c r="C165" s="27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</row>
    <row r="166" spans="1:21" s="17" customFormat="1">
      <c r="A166" s="10"/>
      <c r="B166" s="15"/>
      <c r="C166" s="27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</row>
    <row r="167" spans="1:21" s="17" customFormat="1">
      <c r="A167" s="10"/>
      <c r="B167" s="15"/>
      <c r="C167" s="27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</row>
    <row r="168" spans="1:21" s="17" customFormat="1">
      <c r="A168" s="10"/>
      <c r="B168" s="15"/>
      <c r="C168" s="27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</row>
    <row r="169" spans="1:21" s="17" customFormat="1">
      <c r="A169" s="10"/>
      <c r="B169" s="15"/>
      <c r="C169" s="27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</row>
    <row r="170" spans="1:21" s="17" customFormat="1">
      <c r="A170" s="10"/>
      <c r="B170" s="15"/>
      <c r="C170" s="27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</row>
    <row r="171" spans="1:21" s="17" customFormat="1">
      <c r="A171" s="10"/>
      <c r="B171" s="15"/>
      <c r="C171" s="27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</row>
    <row r="172" spans="1:21" s="17" customFormat="1">
      <c r="A172" s="10"/>
      <c r="B172" s="15"/>
      <c r="C172" s="27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</row>
    <row r="173" spans="1:21" s="17" customFormat="1">
      <c r="A173" s="10"/>
      <c r="B173" s="15"/>
      <c r="C173" s="27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</row>
    <row r="174" spans="1:21" s="17" customFormat="1">
      <c r="A174" s="10"/>
      <c r="B174" s="15"/>
      <c r="C174" s="27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</row>
    <row r="175" spans="1:21" s="17" customFormat="1">
      <c r="A175" s="10"/>
      <c r="B175" s="15"/>
      <c r="C175" s="27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</row>
    <row r="176" spans="1:21" s="17" customFormat="1">
      <c r="A176" s="10"/>
      <c r="B176" s="15"/>
      <c r="C176" s="27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</row>
    <row r="177" spans="1:21" s="17" customFormat="1">
      <c r="A177" s="10"/>
      <c r="B177" s="15"/>
      <c r="C177" s="27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</row>
    <row r="178" spans="1:21" s="17" customFormat="1">
      <c r="A178" s="10"/>
      <c r="B178" s="15"/>
      <c r="C178" s="27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</row>
    <row r="179" spans="1:21" s="17" customFormat="1">
      <c r="A179" s="10"/>
      <c r="B179" s="15"/>
      <c r="C179" s="27"/>
      <c r="D179" s="27"/>
      <c r="E179" s="77"/>
      <c r="F179" s="78"/>
      <c r="G179" s="78"/>
      <c r="L179" s="10"/>
      <c r="M179" s="10"/>
      <c r="N179" s="10"/>
      <c r="O179" s="10"/>
      <c r="P179" s="10"/>
      <c r="Q179" s="10"/>
      <c r="R179" s="10"/>
      <c r="S179" s="10"/>
      <c r="T179" s="10"/>
      <c r="U179" s="57"/>
    </row>
    <row r="180" spans="1:21" s="17" customFormat="1">
      <c r="A180" s="10"/>
      <c r="B180" s="15"/>
      <c r="C180" s="27"/>
      <c r="D180" s="27"/>
      <c r="E180" s="77"/>
      <c r="F180" s="78"/>
      <c r="G180" s="78"/>
      <c r="L180" s="10"/>
      <c r="M180" s="10"/>
      <c r="N180" s="10"/>
      <c r="O180" s="10"/>
      <c r="P180" s="10"/>
      <c r="Q180" s="10"/>
      <c r="R180" s="10"/>
      <c r="S180" s="10"/>
      <c r="T180" s="10"/>
      <c r="U180" s="57"/>
    </row>
    <row r="181" spans="1:21" s="17" customFormat="1">
      <c r="A181" s="10"/>
      <c r="B181" s="15"/>
      <c r="C181" s="27"/>
      <c r="D181" s="27"/>
      <c r="E181" s="77"/>
      <c r="F181" s="78"/>
      <c r="G181" s="78"/>
      <c r="L181" s="10"/>
      <c r="M181" s="10"/>
      <c r="N181" s="10"/>
      <c r="O181" s="10"/>
      <c r="P181" s="10"/>
      <c r="Q181" s="10"/>
      <c r="R181" s="10"/>
      <c r="S181" s="10"/>
      <c r="T181" s="10"/>
      <c r="U181" s="57"/>
    </row>
    <row r="182" spans="1:21" s="17" customFormat="1">
      <c r="A182" s="10"/>
      <c r="B182" s="15"/>
      <c r="C182" s="27"/>
      <c r="D182" s="27"/>
      <c r="E182" s="77"/>
      <c r="F182" s="78"/>
      <c r="G182" s="78"/>
      <c r="L182" s="10"/>
      <c r="M182" s="10"/>
      <c r="N182" s="10"/>
      <c r="O182" s="10"/>
      <c r="P182" s="10"/>
      <c r="Q182" s="10"/>
      <c r="R182" s="10"/>
      <c r="S182" s="10"/>
      <c r="T182" s="10"/>
      <c r="U182" s="57"/>
    </row>
    <row r="183" spans="1:21" s="17" customFormat="1">
      <c r="A183" s="10"/>
      <c r="B183" s="15"/>
      <c r="C183" s="27"/>
      <c r="D183" s="27"/>
      <c r="E183" s="77"/>
      <c r="F183" s="78"/>
      <c r="G183" s="78"/>
      <c r="L183" s="10"/>
      <c r="M183" s="10"/>
      <c r="N183" s="10"/>
      <c r="O183" s="10"/>
      <c r="P183" s="10"/>
      <c r="Q183" s="10"/>
      <c r="R183" s="10"/>
      <c r="S183" s="10"/>
      <c r="T183" s="10"/>
      <c r="U183" s="57"/>
    </row>
    <row r="184" spans="1:21" s="17" customFormat="1">
      <c r="A184" s="10"/>
      <c r="B184" s="15"/>
      <c r="C184" s="27"/>
      <c r="D184" s="27"/>
      <c r="E184" s="77"/>
      <c r="F184" s="78"/>
      <c r="G184" s="78"/>
      <c r="L184" s="10"/>
      <c r="M184" s="10"/>
      <c r="N184" s="10"/>
      <c r="O184" s="10"/>
      <c r="P184" s="10"/>
      <c r="Q184" s="10"/>
      <c r="R184" s="10"/>
      <c r="S184" s="10"/>
      <c r="T184" s="10"/>
      <c r="U184" s="57"/>
    </row>
    <row r="185" spans="1:21" s="17" customFormat="1">
      <c r="A185" s="10"/>
      <c r="B185" s="15"/>
      <c r="C185" s="27"/>
      <c r="D185" s="27"/>
      <c r="E185" s="77"/>
      <c r="F185" s="78"/>
      <c r="G185" s="78"/>
      <c r="L185" s="10"/>
      <c r="M185" s="10"/>
      <c r="N185" s="10"/>
      <c r="O185" s="10"/>
      <c r="P185" s="10"/>
      <c r="Q185" s="10"/>
      <c r="R185" s="10"/>
      <c r="S185" s="10"/>
      <c r="T185" s="10"/>
      <c r="U185" s="57"/>
    </row>
    <row r="186" spans="1:21" s="17" customFormat="1">
      <c r="A186" s="10"/>
      <c r="B186" s="15"/>
      <c r="C186" s="27"/>
      <c r="D186" s="27"/>
      <c r="E186" s="77"/>
      <c r="F186" s="78"/>
      <c r="G186" s="78"/>
      <c r="L186" s="10"/>
      <c r="M186" s="10"/>
      <c r="N186" s="10"/>
      <c r="O186" s="10"/>
      <c r="P186" s="10"/>
      <c r="Q186" s="10"/>
      <c r="R186" s="10"/>
      <c r="S186" s="10"/>
      <c r="T186" s="10"/>
      <c r="U186" s="57"/>
    </row>
    <row r="187" spans="1:21" s="17" customFormat="1">
      <c r="A187" s="10"/>
      <c r="B187" s="15"/>
      <c r="C187" s="27"/>
      <c r="D187" s="27"/>
      <c r="E187" s="77"/>
      <c r="F187" s="78"/>
      <c r="G187" s="78"/>
      <c r="L187" s="10"/>
      <c r="M187" s="10"/>
      <c r="N187" s="10"/>
      <c r="O187" s="10"/>
      <c r="P187" s="10"/>
      <c r="Q187" s="10"/>
      <c r="R187" s="10"/>
      <c r="S187" s="10"/>
      <c r="T187" s="10"/>
      <c r="U187" s="57"/>
    </row>
    <row r="188" spans="1:21" s="17" customFormat="1">
      <c r="A188" s="10"/>
      <c r="B188" s="15"/>
      <c r="C188" s="27"/>
      <c r="D188" s="27"/>
      <c r="E188" s="77"/>
      <c r="F188" s="78"/>
      <c r="G188" s="78"/>
      <c r="L188" s="10"/>
      <c r="M188" s="10"/>
      <c r="N188" s="10"/>
      <c r="O188" s="10"/>
      <c r="P188" s="10"/>
      <c r="Q188" s="10"/>
      <c r="R188" s="10"/>
      <c r="S188" s="10"/>
      <c r="T188" s="10"/>
      <c r="U188" s="57"/>
    </row>
    <row r="189" spans="1:21" s="17" customFormat="1">
      <c r="A189" s="10"/>
      <c r="B189" s="15"/>
      <c r="C189" s="27"/>
      <c r="D189" s="27"/>
      <c r="E189" s="77"/>
      <c r="F189" s="78"/>
      <c r="G189" s="78"/>
      <c r="L189" s="10"/>
      <c r="M189" s="10"/>
      <c r="N189" s="10"/>
      <c r="O189" s="10"/>
      <c r="P189" s="10"/>
      <c r="Q189" s="10"/>
      <c r="R189" s="10"/>
      <c r="S189" s="10"/>
      <c r="T189" s="10"/>
      <c r="U189" s="57"/>
    </row>
    <row r="190" spans="1:21" s="17" customFormat="1">
      <c r="A190" s="10"/>
      <c r="B190" s="15"/>
      <c r="C190" s="27"/>
      <c r="D190" s="27"/>
      <c r="E190" s="77"/>
      <c r="F190" s="78"/>
      <c r="G190" s="78"/>
      <c r="L190" s="10"/>
      <c r="M190" s="10"/>
      <c r="N190" s="10"/>
      <c r="O190" s="10"/>
      <c r="P190" s="10"/>
      <c r="Q190" s="10"/>
      <c r="R190" s="10"/>
      <c r="S190" s="10"/>
      <c r="T190" s="10"/>
      <c r="U190" s="57"/>
    </row>
    <row r="191" spans="1:21" s="17" customFormat="1">
      <c r="A191" s="10"/>
      <c r="B191" s="15"/>
      <c r="C191" s="27"/>
      <c r="D191" s="27"/>
      <c r="E191" s="77"/>
      <c r="F191" s="78"/>
      <c r="G191" s="78"/>
      <c r="L191" s="10"/>
      <c r="M191" s="10"/>
      <c r="N191" s="10"/>
      <c r="O191" s="10"/>
      <c r="P191" s="10"/>
      <c r="Q191" s="10"/>
      <c r="R191" s="10"/>
      <c r="S191" s="10"/>
      <c r="T191" s="10"/>
      <c r="U191" s="57"/>
    </row>
    <row r="192" spans="1:21" s="17" customFormat="1">
      <c r="A192" s="10"/>
      <c r="B192" s="15"/>
      <c r="C192" s="27"/>
      <c r="D192" s="27"/>
      <c r="E192" s="77"/>
      <c r="F192" s="78"/>
      <c r="G192" s="78"/>
      <c r="L192" s="10"/>
      <c r="M192" s="10"/>
      <c r="N192" s="10"/>
      <c r="O192" s="10"/>
      <c r="P192" s="10"/>
      <c r="Q192" s="10"/>
      <c r="R192" s="10"/>
      <c r="S192" s="10"/>
      <c r="T192" s="10"/>
      <c r="U192" s="57"/>
    </row>
    <row r="193" spans="1:21" s="17" customFormat="1">
      <c r="A193" s="10"/>
      <c r="B193" s="15"/>
      <c r="C193" s="27"/>
      <c r="D193" s="27"/>
      <c r="E193" s="77"/>
      <c r="F193" s="78"/>
      <c r="G193" s="78"/>
      <c r="L193" s="10"/>
      <c r="M193" s="10"/>
      <c r="N193" s="10"/>
      <c r="O193" s="10"/>
      <c r="P193" s="10"/>
      <c r="Q193" s="10"/>
      <c r="R193" s="10"/>
      <c r="S193" s="10"/>
      <c r="T193" s="10"/>
      <c r="U193" s="57"/>
    </row>
    <row r="194" spans="1:21" s="17" customFormat="1">
      <c r="A194" s="10"/>
      <c r="B194" s="15"/>
      <c r="C194" s="27"/>
      <c r="D194" s="27"/>
      <c r="E194" s="77"/>
      <c r="F194" s="78"/>
      <c r="G194" s="78"/>
      <c r="L194" s="10"/>
      <c r="M194" s="10"/>
      <c r="N194" s="10"/>
      <c r="O194" s="10"/>
      <c r="P194" s="10"/>
      <c r="Q194" s="10"/>
      <c r="R194" s="10"/>
      <c r="S194" s="10"/>
      <c r="T194" s="10"/>
      <c r="U194" s="57"/>
    </row>
    <row r="195" spans="1:21" s="17" customFormat="1">
      <c r="A195" s="10"/>
      <c r="B195" s="15"/>
      <c r="C195" s="27"/>
      <c r="D195" s="27"/>
      <c r="E195" s="77"/>
      <c r="F195" s="78"/>
      <c r="G195" s="78"/>
      <c r="L195" s="10"/>
      <c r="M195" s="10"/>
      <c r="N195" s="10"/>
      <c r="O195" s="10"/>
      <c r="P195" s="10"/>
      <c r="Q195" s="10"/>
      <c r="R195" s="10"/>
      <c r="S195" s="10"/>
      <c r="T195" s="10"/>
      <c r="U195" s="57"/>
    </row>
    <row r="196" spans="1:21" s="17" customFormat="1">
      <c r="A196" s="10"/>
      <c r="B196" s="15"/>
      <c r="C196" s="27"/>
      <c r="D196" s="27"/>
      <c r="E196" s="77"/>
      <c r="F196" s="78"/>
      <c r="G196" s="78"/>
      <c r="L196" s="10"/>
      <c r="M196" s="10"/>
      <c r="N196" s="10"/>
      <c r="O196" s="10"/>
      <c r="P196" s="10"/>
      <c r="Q196" s="10"/>
      <c r="R196" s="10"/>
      <c r="S196" s="10"/>
      <c r="T196" s="10"/>
      <c r="U196" s="57"/>
    </row>
    <row r="197" spans="1:21" s="17" customFormat="1">
      <c r="A197" s="10"/>
      <c r="B197" s="15"/>
      <c r="C197" s="27"/>
      <c r="D197" s="27"/>
      <c r="E197" s="77"/>
      <c r="F197" s="78"/>
      <c r="G197" s="78"/>
      <c r="L197" s="10"/>
      <c r="M197" s="10"/>
      <c r="N197" s="10"/>
      <c r="O197" s="10"/>
      <c r="P197" s="10"/>
      <c r="Q197" s="10"/>
      <c r="R197" s="10"/>
      <c r="S197" s="10"/>
      <c r="T197" s="10"/>
      <c r="U197" s="57"/>
    </row>
    <row r="198" spans="1:21" s="17" customFormat="1">
      <c r="A198" s="10"/>
      <c r="B198" s="15"/>
      <c r="C198" s="27"/>
      <c r="D198" s="27"/>
      <c r="E198" s="77"/>
      <c r="F198" s="78"/>
      <c r="G198" s="78"/>
      <c r="L198" s="10"/>
      <c r="M198" s="10"/>
      <c r="N198" s="10"/>
      <c r="O198" s="10"/>
      <c r="P198" s="10"/>
      <c r="Q198" s="10"/>
      <c r="R198" s="10"/>
      <c r="S198" s="10"/>
      <c r="T198" s="10"/>
      <c r="U198" s="57"/>
    </row>
    <row r="199" spans="1:21" s="17" customFormat="1">
      <c r="A199" s="10"/>
      <c r="B199" s="15"/>
      <c r="C199" s="27"/>
      <c r="D199" s="27"/>
      <c r="E199" s="77"/>
      <c r="F199" s="78"/>
      <c r="G199" s="78"/>
      <c r="L199" s="10"/>
      <c r="M199" s="10"/>
      <c r="N199" s="10"/>
      <c r="O199" s="10"/>
      <c r="P199" s="10"/>
      <c r="Q199" s="10"/>
      <c r="R199" s="10"/>
      <c r="S199" s="10"/>
      <c r="T199" s="10"/>
      <c r="U199" s="57"/>
    </row>
    <row r="200" spans="1:21" s="17" customFormat="1">
      <c r="A200" s="10"/>
      <c r="B200" s="15"/>
      <c r="C200" s="27"/>
      <c r="D200" s="27"/>
      <c r="E200" s="77"/>
      <c r="F200" s="78"/>
      <c r="G200" s="78"/>
      <c r="L200" s="10"/>
      <c r="M200" s="10"/>
      <c r="N200" s="10"/>
      <c r="O200" s="10"/>
      <c r="P200" s="10"/>
      <c r="Q200" s="10"/>
      <c r="R200" s="10"/>
      <c r="S200" s="10"/>
      <c r="T200" s="10"/>
      <c r="U200" s="57"/>
    </row>
    <row r="201" spans="1:21" s="17" customFormat="1">
      <c r="A201" s="10"/>
      <c r="B201" s="15"/>
      <c r="C201" s="27"/>
      <c r="D201" s="27"/>
      <c r="E201" s="77"/>
      <c r="F201" s="78"/>
      <c r="G201" s="78"/>
      <c r="L201" s="10"/>
      <c r="M201" s="10"/>
      <c r="N201" s="10"/>
      <c r="O201" s="10"/>
      <c r="P201" s="10"/>
      <c r="Q201" s="10"/>
      <c r="R201" s="10"/>
      <c r="S201" s="10"/>
      <c r="T201" s="10"/>
      <c r="U201" s="57"/>
    </row>
    <row r="202" spans="1:21" s="17" customFormat="1">
      <c r="A202" s="10"/>
      <c r="B202" s="15"/>
      <c r="C202" s="27"/>
      <c r="D202" s="27"/>
      <c r="E202" s="77"/>
      <c r="F202" s="78"/>
      <c r="G202" s="78"/>
      <c r="L202" s="10"/>
      <c r="M202" s="10"/>
      <c r="N202" s="10"/>
      <c r="O202" s="10"/>
      <c r="P202" s="10"/>
      <c r="Q202" s="10"/>
      <c r="R202" s="10"/>
      <c r="S202" s="10"/>
      <c r="T202" s="10"/>
      <c r="U202" s="57"/>
    </row>
    <row r="203" spans="1:21" s="17" customFormat="1">
      <c r="A203" s="10"/>
      <c r="B203" s="15"/>
      <c r="C203" s="27"/>
      <c r="D203" s="27"/>
      <c r="E203" s="77"/>
      <c r="F203" s="78"/>
      <c r="G203" s="78"/>
      <c r="L203" s="10"/>
      <c r="M203" s="10"/>
      <c r="N203" s="10"/>
      <c r="O203" s="10"/>
      <c r="P203" s="10"/>
      <c r="Q203" s="10"/>
      <c r="R203" s="10"/>
      <c r="S203" s="10"/>
      <c r="T203" s="10"/>
      <c r="U203" s="57"/>
    </row>
    <row r="204" spans="1:21" s="17" customFormat="1">
      <c r="A204" s="10"/>
      <c r="B204" s="15"/>
      <c r="C204" s="27"/>
      <c r="D204" s="27"/>
      <c r="E204" s="77"/>
      <c r="F204" s="78"/>
      <c r="G204" s="78"/>
      <c r="L204" s="10"/>
      <c r="M204" s="10"/>
      <c r="N204" s="10"/>
      <c r="O204" s="10"/>
      <c r="P204" s="10"/>
      <c r="Q204" s="10"/>
      <c r="R204" s="10"/>
      <c r="S204" s="10"/>
      <c r="T204" s="10"/>
      <c r="U204" s="57"/>
    </row>
    <row r="205" spans="1:21" s="17" customFormat="1">
      <c r="A205" s="10"/>
      <c r="B205" s="15"/>
      <c r="C205" s="27"/>
      <c r="D205" s="27"/>
      <c r="E205" s="77"/>
      <c r="F205" s="78"/>
      <c r="G205" s="78"/>
      <c r="L205" s="10"/>
      <c r="M205" s="10"/>
      <c r="N205" s="10"/>
      <c r="O205" s="10"/>
      <c r="P205" s="10"/>
      <c r="Q205" s="10"/>
      <c r="R205" s="10"/>
      <c r="S205" s="10"/>
      <c r="T205" s="10"/>
      <c r="U205" s="57"/>
    </row>
    <row r="206" spans="1:21" s="17" customFormat="1">
      <c r="A206" s="10"/>
      <c r="B206" s="15"/>
      <c r="C206" s="27"/>
      <c r="D206" s="27"/>
      <c r="E206" s="77"/>
      <c r="F206" s="78"/>
      <c r="G206" s="78"/>
      <c r="L206" s="10"/>
      <c r="M206" s="10"/>
      <c r="N206" s="10"/>
      <c r="O206" s="10"/>
      <c r="P206" s="10"/>
      <c r="Q206" s="10"/>
      <c r="R206" s="10"/>
      <c r="S206" s="10"/>
      <c r="T206" s="10"/>
      <c r="U206" s="57"/>
    </row>
    <row r="207" spans="1:21" s="17" customFormat="1">
      <c r="A207" s="10"/>
      <c r="B207" s="15"/>
      <c r="C207" s="27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</row>
    <row r="208" spans="1:21" s="17" customFormat="1">
      <c r="A208" s="10"/>
      <c r="B208" s="15"/>
      <c r="C208" s="27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</row>
    <row r="209" spans="1:21" s="17" customFormat="1">
      <c r="A209" s="10"/>
      <c r="B209" s="15"/>
      <c r="C209" s="27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</row>
    <row r="210" spans="1:21" s="17" customFormat="1">
      <c r="A210" s="10"/>
      <c r="B210" s="15"/>
      <c r="C210" s="27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</row>
    <row r="211" spans="1:21" s="17" customFormat="1">
      <c r="A211" s="10"/>
      <c r="B211" s="15"/>
      <c r="C211" s="27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</row>
    <row r="212" spans="1:21" s="17" customFormat="1">
      <c r="A212" s="10"/>
      <c r="B212" s="15"/>
      <c r="C212" s="27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</row>
    <row r="213" spans="1:21" s="17" customFormat="1">
      <c r="A213" s="10"/>
      <c r="B213" s="15"/>
      <c r="C213" s="27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</row>
    <row r="214" spans="1:21" s="17" customFormat="1">
      <c r="A214" s="10"/>
      <c r="B214" s="15"/>
      <c r="C214" s="27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</row>
    <row r="215" spans="1:21" s="17" customFormat="1">
      <c r="A215" s="10"/>
      <c r="B215" s="15"/>
      <c r="C215" s="27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</row>
    <row r="216" spans="1:21" s="17" customFormat="1">
      <c r="A216" s="10"/>
      <c r="B216" s="15"/>
      <c r="C216" s="27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</row>
    <row r="217" spans="1:21" s="17" customFormat="1">
      <c r="A217" s="10"/>
      <c r="B217" s="15"/>
      <c r="C217" s="27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</row>
    <row r="218" spans="1:21" s="17" customFormat="1">
      <c r="A218" s="10"/>
      <c r="B218" s="15"/>
      <c r="C218" s="27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</row>
    <row r="219" spans="1:21" s="17" customFormat="1">
      <c r="A219" s="10"/>
      <c r="B219" s="15"/>
      <c r="C219" s="27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</row>
    <row r="220" spans="1:21" s="17" customFormat="1">
      <c r="A220" s="10"/>
      <c r="B220" s="15"/>
      <c r="C220" s="27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</row>
    <row r="221" spans="1:21" s="17" customFormat="1">
      <c r="A221" s="10"/>
      <c r="B221" s="15"/>
      <c r="C221" s="27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</row>
    <row r="222" spans="1:21" s="17" customFormat="1">
      <c r="A222" s="10"/>
      <c r="B222" s="15"/>
      <c r="C222" s="27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</row>
    <row r="223" spans="1:21" s="17" customFormat="1">
      <c r="A223" s="10"/>
      <c r="B223" s="15"/>
      <c r="C223" s="27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</row>
    <row r="224" spans="1:21" s="17" customFormat="1">
      <c r="A224" s="10"/>
      <c r="B224" s="15"/>
      <c r="C224" s="27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</row>
    <row r="225" spans="1:21" s="17" customFormat="1">
      <c r="A225" s="10"/>
      <c r="B225" s="15"/>
      <c r="C225" s="27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</row>
    <row r="226" spans="1:21" s="17" customFormat="1">
      <c r="A226" s="10"/>
      <c r="B226" s="15"/>
      <c r="C226" s="27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</row>
    <row r="227" spans="1:21" s="17" customFormat="1">
      <c r="A227" s="10"/>
      <c r="B227" s="15"/>
      <c r="C227" s="27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</row>
    <row r="228" spans="1:21" s="17" customFormat="1">
      <c r="A228" s="10"/>
      <c r="B228" s="15"/>
      <c r="C228" s="27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</row>
    <row r="229" spans="1:21" s="17" customFormat="1">
      <c r="A229" s="10"/>
      <c r="B229" s="15"/>
      <c r="C229" s="27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</row>
    <row r="230" spans="1:21" s="17" customFormat="1">
      <c r="A230" s="10"/>
      <c r="B230" s="15"/>
      <c r="C230" s="27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</row>
    <row r="231" spans="1:21" s="17" customFormat="1">
      <c r="A231" s="10"/>
      <c r="B231" s="15"/>
      <c r="C231" s="27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</row>
    <row r="232" spans="1:21" s="17" customFormat="1">
      <c r="A232" s="10"/>
      <c r="B232" s="15"/>
      <c r="C232" s="27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</row>
    <row r="233" spans="1:21" s="17" customFormat="1">
      <c r="A233" s="10"/>
      <c r="B233" s="15"/>
      <c r="C233" s="27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</row>
    <row r="234" spans="1:21" s="17" customFormat="1">
      <c r="A234" s="10"/>
      <c r="B234" s="15"/>
      <c r="C234" s="27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</row>
    <row r="235" spans="1:21" s="17" customFormat="1">
      <c r="A235" s="10"/>
      <c r="B235" s="15"/>
      <c r="C235" s="27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</row>
    <row r="236" spans="1:21" s="17" customFormat="1">
      <c r="A236" s="10"/>
      <c r="B236" s="15"/>
      <c r="C236" s="27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</row>
    <row r="237" spans="1:21" s="17" customFormat="1">
      <c r="A237" s="10"/>
      <c r="B237" s="15"/>
      <c r="C237" s="27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</row>
    <row r="238" spans="1:21" s="17" customFormat="1">
      <c r="A238" s="10"/>
      <c r="B238" s="15"/>
      <c r="C238" s="27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</row>
    <row r="239" spans="1:21" s="17" customFormat="1">
      <c r="A239" s="10"/>
      <c r="B239" s="15"/>
      <c r="C239" s="27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</row>
    <row r="240" spans="1:21" s="17" customFormat="1">
      <c r="A240" s="10"/>
      <c r="B240" s="15"/>
      <c r="C240" s="27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</row>
    <row r="241" spans="1:21" s="17" customFormat="1">
      <c r="A241" s="10"/>
      <c r="B241" s="15"/>
      <c r="C241" s="27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</row>
    <row r="242" spans="1:21" s="17" customFormat="1">
      <c r="A242" s="10"/>
      <c r="B242" s="15"/>
      <c r="C242" s="27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</row>
    <row r="243" spans="1:21" s="17" customFormat="1">
      <c r="A243" s="10"/>
      <c r="B243" s="15"/>
      <c r="C243" s="27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</row>
    <row r="244" spans="1:21" s="17" customFormat="1">
      <c r="A244" s="10"/>
      <c r="B244" s="15"/>
      <c r="C244" s="27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</row>
    <row r="245" spans="1:21" s="17" customFormat="1">
      <c r="A245" s="10"/>
      <c r="B245" s="15"/>
      <c r="C245" s="27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</row>
    <row r="246" spans="1:21" s="17" customFormat="1">
      <c r="A246" s="10"/>
      <c r="B246" s="15"/>
      <c r="C246" s="27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</row>
    <row r="247" spans="1:21" s="17" customFormat="1">
      <c r="A247" s="10"/>
      <c r="B247" s="15"/>
      <c r="C247" s="27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</row>
    <row r="248" spans="1:21" s="17" customFormat="1">
      <c r="A248" s="10"/>
      <c r="B248" s="15"/>
      <c r="C248" s="27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</row>
    <row r="249" spans="1:21" s="17" customFormat="1">
      <c r="A249" s="10"/>
      <c r="B249" s="15"/>
      <c r="C249" s="27"/>
      <c r="D249" s="27"/>
      <c r="E249" s="77"/>
      <c r="F249" s="78"/>
      <c r="G249" s="78"/>
      <c r="L249" s="10"/>
      <c r="M249" s="10"/>
      <c r="N249" s="10"/>
      <c r="O249" s="10"/>
      <c r="P249" s="10"/>
      <c r="Q249" s="10"/>
      <c r="R249" s="10"/>
      <c r="S249" s="10"/>
      <c r="T249" s="10"/>
      <c r="U249" s="57"/>
    </row>
    <row r="250" spans="1:21" s="17" customFormat="1">
      <c r="A250" s="10"/>
      <c r="B250" s="15"/>
      <c r="C250" s="27"/>
      <c r="D250" s="27"/>
      <c r="E250" s="77"/>
      <c r="F250" s="78"/>
      <c r="G250" s="78"/>
      <c r="L250" s="10"/>
      <c r="M250" s="10"/>
      <c r="N250" s="10"/>
      <c r="O250" s="10"/>
      <c r="P250" s="10"/>
      <c r="Q250" s="10"/>
      <c r="R250" s="10"/>
      <c r="S250" s="10"/>
      <c r="T250" s="10"/>
      <c r="U250" s="57"/>
    </row>
    <row r="251" spans="1:21" s="17" customFormat="1">
      <c r="A251" s="10"/>
      <c r="B251" s="15"/>
      <c r="C251" s="27"/>
      <c r="D251" s="27"/>
      <c r="E251" s="77"/>
      <c r="F251" s="78"/>
      <c r="G251" s="78"/>
      <c r="L251" s="10"/>
      <c r="M251" s="10"/>
      <c r="N251" s="10"/>
      <c r="O251" s="10"/>
      <c r="P251" s="10"/>
      <c r="Q251" s="10"/>
      <c r="R251" s="10"/>
      <c r="S251" s="10"/>
      <c r="T251" s="10"/>
      <c r="U251" s="57"/>
    </row>
    <row r="252" spans="1:21" s="17" customFormat="1">
      <c r="A252" s="10"/>
      <c r="B252" s="15"/>
      <c r="C252" s="27"/>
      <c r="D252" s="27"/>
      <c r="E252" s="77"/>
      <c r="F252" s="78"/>
      <c r="G252" s="78"/>
      <c r="L252" s="10"/>
      <c r="M252" s="10"/>
      <c r="N252" s="10"/>
      <c r="O252" s="10"/>
      <c r="P252" s="10"/>
      <c r="Q252" s="10"/>
      <c r="R252" s="10"/>
      <c r="S252" s="10"/>
      <c r="T252" s="10"/>
      <c r="U252" s="57"/>
    </row>
    <row r="253" spans="1:21" s="17" customFormat="1">
      <c r="A253" s="10"/>
      <c r="B253" s="15"/>
      <c r="C253" s="27"/>
      <c r="D253" s="27"/>
      <c r="E253" s="77"/>
      <c r="F253" s="78"/>
      <c r="G253" s="78"/>
      <c r="L253" s="10"/>
      <c r="M253" s="10"/>
      <c r="N253" s="10"/>
      <c r="O253" s="10"/>
      <c r="P253" s="10"/>
      <c r="Q253" s="10"/>
      <c r="R253" s="10"/>
      <c r="S253" s="10"/>
      <c r="T253" s="10"/>
      <c r="U253" s="57"/>
    </row>
    <row r="254" spans="1:21" s="17" customFormat="1">
      <c r="A254" s="10"/>
      <c r="B254" s="15"/>
      <c r="C254" s="27"/>
      <c r="D254" s="27"/>
      <c r="E254" s="77"/>
      <c r="F254" s="78"/>
      <c r="G254" s="78"/>
      <c r="L254" s="10"/>
      <c r="M254" s="10"/>
      <c r="N254" s="10"/>
      <c r="O254" s="10"/>
      <c r="P254" s="10"/>
      <c r="Q254" s="10"/>
      <c r="R254" s="10"/>
      <c r="S254" s="10"/>
      <c r="T254" s="10"/>
      <c r="U254" s="57"/>
    </row>
    <row r="255" spans="1:21" s="17" customFormat="1">
      <c r="A255" s="10"/>
      <c r="B255" s="15"/>
      <c r="C255" s="27"/>
      <c r="D255" s="27"/>
      <c r="E255" s="77"/>
      <c r="F255" s="78"/>
      <c r="G255" s="78"/>
      <c r="L255" s="10"/>
      <c r="M255" s="10"/>
      <c r="N255" s="10"/>
      <c r="O255" s="10"/>
      <c r="P255" s="10"/>
      <c r="Q255" s="10"/>
      <c r="R255" s="10"/>
      <c r="S255" s="10"/>
      <c r="T255" s="10"/>
      <c r="U255" s="57"/>
    </row>
    <row r="256" spans="1:21" s="17" customFormat="1">
      <c r="A256" s="10"/>
      <c r="B256" s="15"/>
      <c r="C256" s="27"/>
      <c r="D256" s="27"/>
      <c r="E256" s="77"/>
      <c r="F256" s="78"/>
      <c r="G256" s="78"/>
      <c r="L256" s="10"/>
      <c r="M256" s="10"/>
      <c r="N256" s="10"/>
      <c r="O256" s="10"/>
      <c r="P256" s="10"/>
      <c r="Q256" s="10"/>
      <c r="R256" s="10"/>
      <c r="S256" s="10"/>
      <c r="T256" s="10"/>
      <c r="U256" s="57"/>
    </row>
    <row r="257" spans="1:21" s="17" customFormat="1">
      <c r="A257" s="10"/>
      <c r="B257" s="15"/>
      <c r="C257" s="27"/>
      <c r="D257" s="27"/>
      <c r="E257" s="77"/>
      <c r="F257" s="78"/>
      <c r="G257" s="78"/>
      <c r="L257" s="10"/>
      <c r="M257" s="10"/>
      <c r="N257" s="10"/>
      <c r="O257" s="10"/>
      <c r="P257" s="10"/>
      <c r="Q257" s="10"/>
      <c r="R257" s="10"/>
      <c r="S257" s="10"/>
      <c r="T257" s="10"/>
      <c r="U257" s="57"/>
    </row>
    <row r="258" spans="1:21" s="17" customFormat="1">
      <c r="A258" s="10"/>
      <c r="B258" s="15"/>
      <c r="C258" s="27"/>
      <c r="D258" s="27"/>
      <c r="E258" s="77"/>
      <c r="F258" s="78"/>
      <c r="G258" s="78"/>
      <c r="L258" s="10"/>
      <c r="M258" s="10"/>
      <c r="N258" s="10"/>
      <c r="O258" s="10"/>
      <c r="P258" s="10"/>
      <c r="Q258" s="10"/>
      <c r="R258" s="10"/>
      <c r="S258" s="10"/>
      <c r="T258" s="10"/>
      <c r="U258" s="57"/>
    </row>
    <row r="259" spans="1:21" s="17" customFormat="1">
      <c r="A259" s="10"/>
      <c r="B259" s="15"/>
      <c r="C259" s="27"/>
      <c r="D259" s="27"/>
      <c r="E259" s="77"/>
      <c r="F259" s="78"/>
      <c r="G259" s="78"/>
      <c r="L259" s="10"/>
      <c r="M259" s="10"/>
      <c r="N259" s="10"/>
      <c r="O259" s="10"/>
      <c r="P259" s="10"/>
      <c r="Q259" s="10"/>
      <c r="R259" s="10"/>
      <c r="S259" s="10"/>
      <c r="T259" s="10"/>
      <c r="U259" s="57"/>
    </row>
    <row r="260" spans="1:21" s="17" customFormat="1">
      <c r="A260" s="10"/>
      <c r="B260" s="15"/>
      <c r="C260" s="27"/>
      <c r="D260" s="27"/>
      <c r="E260" s="77"/>
      <c r="F260" s="78"/>
      <c r="G260" s="78"/>
      <c r="L260" s="10"/>
      <c r="M260" s="10"/>
      <c r="N260" s="10"/>
      <c r="O260" s="10"/>
      <c r="P260" s="10"/>
      <c r="Q260" s="10"/>
      <c r="R260" s="10"/>
      <c r="S260" s="10"/>
      <c r="T260" s="10"/>
      <c r="U260" s="57"/>
    </row>
    <row r="261" spans="1:21" s="17" customFormat="1">
      <c r="A261" s="10"/>
      <c r="B261" s="15"/>
      <c r="C261" s="27"/>
      <c r="D261" s="27"/>
      <c r="E261" s="77"/>
      <c r="F261" s="78"/>
      <c r="G261" s="78"/>
      <c r="L261" s="10"/>
      <c r="M261" s="10"/>
      <c r="N261" s="10"/>
      <c r="O261" s="10"/>
      <c r="P261" s="10"/>
      <c r="Q261" s="10"/>
      <c r="R261" s="10"/>
      <c r="S261" s="10"/>
      <c r="T261" s="10"/>
      <c r="U261" s="57"/>
    </row>
    <row r="262" spans="1:21" s="17" customFormat="1">
      <c r="A262" s="10"/>
      <c r="B262" s="15"/>
      <c r="C262" s="27"/>
      <c r="D262" s="27"/>
      <c r="E262" s="77"/>
      <c r="F262" s="78"/>
      <c r="G262" s="78"/>
      <c r="L262" s="10"/>
      <c r="M262" s="10"/>
      <c r="N262" s="10"/>
      <c r="O262" s="10"/>
      <c r="P262" s="10"/>
      <c r="Q262" s="10"/>
      <c r="R262" s="10"/>
      <c r="S262" s="10"/>
      <c r="T262" s="10"/>
      <c r="U262" s="57"/>
    </row>
    <row r="263" spans="1:21" s="17" customFormat="1">
      <c r="A263" s="10"/>
      <c r="B263" s="15"/>
      <c r="C263" s="27"/>
      <c r="D263" s="27"/>
      <c r="E263" s="77"/>
      <c r="F263" s="78"/>
      <c r="G263" s="78"/>
      <c r="L263" s="10"/>
      <c r="M263" s="10"/>
      <c r="N263" s="10"/>
      <c r="O263" s="10"/>
      <c r="P263" s="10"/>
      <c r="Q263" s="10"/>
      <c r="R263" s="10"/>
      <c r="S263" s="10"/>
      <c r="T263" s="10"/>
      <c r="U263" s="57"/>
    </row>
    <row r="264" spans="1:21" s="17" customFormat="1">
      <c r="A264" s="10"/>
      <c r="B264" s="15"/>
      <c r="C264" s="27"/>
      <c r="D264" s="27"/>
      <c r="E264" s="77"/>
      <c r="F264" s="78"/>
      <c r="G264" s="78"/>
      <c r="L264" s="10"/>
      <c r="M264" s="10"/>
      <c r="N264" s="10"/>
      <c r="O264" s="10"/>
      <c r="P264" s="10"/>
      <c r="Q264" s="10"/>
      <c r="R264" s="10"/>
      <c r="S264" s="10"/>
      <c r="T264" s="10"/>
      <c r="U264" s="57"/>
    </row>
    <row r="265" spans="1:21" s="17" customFormat="1">
      <c r="A265" s="10"/>
      <c r="B265" s="15"/>
      <c r="C265" s="27"/>
      <c r="D265" s="27"/>
      <c r="E265" s="77"/>
      <c r="F265" s="78"/>
      <c r="G265" s="78"/>
      <c r="L265" s="10"/>
      <c r="M265" s="10"/>
      <c r="N265" s="10"/>
      <c r="O265" s="10"/>
      <c r="P265" s="10"/>
      <c r="Q265" s="10"/>
      <c r="R265" s="10"/>
      <c r="S265" s="10"/>
      <c r="T265" s="10"/>
      <c r="U265" s="57"/>
    </row>
    <row r="266" spans="1:21" s="17" customFormat="1">
      <c r="A266" s="10"/>
      <c r="B266" s="15"/>
      <c r="C266" s="27"/>
      <c r="D266" s="27"/>
      <c r="E266" s="77"/>
      <c r="F266" s="78"/>
      <c r="G266" s="78"/>
      <c r="L266" s="10"/>
      <c r="M266" s="10"/>
      <c r="N266" s="10"/>
      <c r="O266" s="10"/>
      <c r="P266" s="10"/>
      <c r="Q266" s="10"/>
      <c r="R266" s="10"/>
      <c r="S266" s="10"/>
      <c r="T266" s="10"/>
      <c r="U266" s="57"/>
    </row>
    <row r="267" spans="1:21" s="17" customFormat="1">
      <c r="A267" s="10"/>
      <c r="B267" s="15"/>
      <c r="C267" s="27"/>
      <c r="D267" s="27"/>
      <c r="E267" s="77"/>
      <c r="F267" s="78"/>
      <c r="G267" s="78"/>
      <c r="L267" s="10"/>
      <c r="M267" s="10"/>
      <c r="N267" s="10"/>
      <c r="O267" s="10"/>
      <c r="P267" s="10"/>
      <c r="Q267" s="10"/>
      <c r="R267" s="10"/>
      <c r="S267" s="10"/>
      <c r="T267" s="10"/>
      <c r="U267" s="57"/>
    </row>
    <row r="268" spans="1:21" s="17" customFormat="1">
      <c r="A268" s="10"/>
      <c r="B268" s="15"/>
      <c r="C268" s="27"/>
      <c r="D268" s="27"/>
      <c r="E268" s="77"/>
      <c r="F268" s="78"/>
      <c r="G268" s="78"/>
      <c r="L268" s="10"/>
      <c r="M268" s="10"/>
      <c r="N268" s="10"/>
      <c r="O268" s="10"/>
      <c r="P268" s="10"/>
      <c r="Q268" s="10"/>
      <c r="R268" s="10"/>
      <c r="S268" s="10"/>
      <c r="T268" s="10"/>
      <c r="U268" s="57"/>
    </row>
    <row r="269" spans="1:21" s="17" customFormat="1">
      <c r="A269" s="10"/>
      <c r="B269" s="15"/>
      <c r="C269" s="27"/>
      <c r="D269" s="27"/>
      <c r="E269" s="77"/>
      <c r="F269" s="78"/>
      <c r="G269" s="78"/>
      <c r="L269" s="10"/>
      <c r="M269" s="10"/>
      <c r="N269" s="10"/>
      <c r="O269" s="10"/>
      <c r="P269" s="10"/>
      <c r="Q269" s="10"/>
      <c r="R269" s="10"/>
      <c r="S269" s="10"/>
      <c r="T269" s="10"/>
      <c r="U269" s="57"/>
    </row>
    <row r="270" spans="1:21" s="17" customFormat="1">
      <c r="A270" s="10"/>
      <c r="B270" s="15"/>
      <c r="C270" s="27"/>
      <c r="D270" s="27"/>
      <c r="E270" s="77"/>
      <c r="F270" s="78"/>
      <c r="G270" s="78"/>
      <c r="L270" s="10"/>
      <c r="M270" s="10"/>
      <c r="N270" s="10"/>
      <c r="O270" s="10"/>
      <c r="P270" s="10"/>
      <c r="Q270" s="10"/>
      <c r="R270" s="10"/>
      <c r="S270" s="10"/>
      <c r="T270" s="10"/>
      <c r="U270" s="57"/>
    </row>
    <row r="271" spans="1:21" s="17" customFormat="1">
      <c r="A271" s="10"/>
      <c r="B271" s="15"/>
      <c r="C271" s="27"/>
      <c r="D271" s="27"/>
      <c r="E271" s="77"/>
      <c r="F271" s="78"/>
      <c r="G271" s="78"/>
      <c r="L271" s="10"/>
      <c r="M271" s="10"/>
      <c r="N271" s="10"/>
      <c r="O271" s="10"/>
      <c r="P271" s="10"/>
      <c r="Q271" s="10"/>
      <c r="R271" s="10"/>
      <c r="S271" s="10"/>
      <c r="T271" s="10"/>
      <c r="U271" s="57"/>
    </row>
    <row r="272" spans="1:21" s="17" customFormat="1">
      <c r="A272" s="10"/>
      <c r="B272" s="15"/>
      <c r="C272" s="27"/>
      <c r="D272" s="27"/>
      <c r="E272" s="77"/>
      <c r="F272" s="78"/>
      <c r="G272" s="78"/>
      <c r="L272" s="10"/>
      <c r="M272" s="10"/>
      <c r="N272" s="10"/>
      <c r="O272" s="10"/>
      <c r="P272" s="10"/>
      <c r="Q272" s="10"/>
      <c r="R272" s="10"/>
      <c r="S272" s="10"/>
      <c r="T272" s="10"/>
      <c r="U272" s="57"/>
    </row>
    <row r="273" spans="1:21" s="17" customFormat="1">
      <c r="A273" s="10"/>
      <c r="B273" s="15"/>
      <c r="C273" s="27"/>
      <c r="D273" s="27"/>
      <c r="E273" s="77"/>
      <c r="F273" s="78"/>
      <c r="G273" s="78"/>
      <c r="L273" s="10"/>
      <c r="M273" s="10"/>
      <c r="N273" s="10"/>
      <c r="O273" s="10"/>
      <c r="P273" s="10"/>
      <c r="Q273" s="10"/>
      <c r="R273" s="10"/>
      <c r="S273" s="10"/>
      <c r="T273" s="10"/>
      <c r="U273" s="57"/>
    </row>
    <row r="274" spans="1:21" s="17" customFormat="1">
      <c r="A274" s="10"/>
      <c r="B274" s="15"/>
      <c r="C274" s="27"/>
      <c r="D274" s="27"/>
      <c r="E274" s="77"/>
      <c r="F274" s="78"/>
      <c r="G274" s="78"/>
      <c r="L274" s="10"/>
      <c r="M274" s="10"/>
      <c r="N274" s="10"/>
      <c r="O274" s="10"/>
      <c r="P274" s="10"/>
      <c r="Q274" s="10"/>
      <c r="R274" s="10"/>
      <c r="S274" s="10"/>
      <c r="T274" s="10"/>
      <c r="U274" s="57"/>
    </row>
    <row r="275" spans="1:21" s="17" customFormat="1">
      <c r="A275" s="10"/>
      <c r="B275" s="15"/>
      <c r="C275" s="27"/>
      <c r="D275" s="27"/>
      <c r="E275" s="77"/>
      <c r="F275" s="78"/>
      <c r="G275" s="78"/>
      <c r="L275" s="10"/>
      <c r="M275" s="10"/>
      <c r="N275" s="10"/>
      <c r="O275" s="10"/>
      <c r="P275" s="10"/>
      <c r="Q275" s="10"/>
      <c r="R275" s="10"/>
      <c r="S275" s="10"/>
      <c r="T275" s="10"/>
      <c r="U275" s="57"/>
    </row>
    <row r="276" spans="1:21" s="17" customFormat="1">
      <c r="A276" s="10"/>
      <c r="B276" s="15"/>
      <c r="C276" s="27"/>
      <c r="D276" s="27"/>
      <c r="E276" s="77"/>
      <c r="F276" s="78"/>
      <c r="G276" s="78"/>
      <c r="L276" s="10"/>
      <c r="M276" s="10"/>
      <c r="N276" s="10"/>
      <c r="O276" s="10"/>
      <c r="P276" s="10"/>
      <c r="Q276" s="10"/>
      <c r="R276" s="10"/>
      <c r="S276" s="10"/>
      <c r="T276" s="10"/>
      <c r="U276" s="57"/>
    </row>
    <row r="277" spans="1:21" s="17" customFormat="1">
      <c r="A277" s="10"/>
      <c r="B277" s="15"/>
      <c r="C277" s="27"/>
      <c r="D277" s="27"/>
      <c r="E277" s="77"/>
      <c r="F277" s="78"/>
      <c r="G277" s="78"/>
      <c r="L277" s="10"/>
      <c r="M277" s="10"/>
      <c r="N277" s="10"/>
      <c r="O277" s="10"/>
      <c r="P277" s="10"/>
      <c r="Q277" s="10"/>
      <c r="R277" s="10"/>
      <c r="S277" s="10"/>
      <c r="T277" s="10"/>
      <c r="U277" s="57"/>
    </row>
    <row r="278" spans="1:21" s="17" customFormat="1">
      <c r="A278" s="10"/>
      <c r="B278" s="15"/>
      <c r="C278" s="27"/>
      <c r="D278" s="27"/>
      <c r="E278" s="77"/>
      <c r="F278" s="78"/>
      <c r="G278" s="78"/>
      <c r="L278" s="10"/>
      <c r="M278" s="10"/>
      <c r="N278" s="10"/>
      <c r="O278" s="10"/>
      <c r="P278" s="10"/>
      <c r="Q278" s="10"/>
      <c r="R278" s="10"/>
      <c r="S278" s="10"/>
      <c r="T278" s="10"/>
      <c r="U278" s="57"/>
    </row>
    <row r="279" spans="1:21" s="17" customFormat="1">
      <c r="A279" s="10"/>
      <c r="B279" s="15"/>
      <c r="C279" s="27"/>
      <c r="D279" s="27"/>
      <c r="E279" s="77"/>
      <c r="F279" s="78"/>
      <c r="G279" s="78"/>
      <c r="L279" s="10"/>
      <c r="M279" s="10"/>
      <c r="N279" s="10"/>
      <c r="O279" s="10"/>
      <c r="P279" s="10"/>
      <c r="Q279" s="10"/>
      <c r="R279" s="10"/>
      <c r="S279" s="10"/>
      <c r="T279" s="10"/>
      <c r="U279" s="57"/>
    </row>
    <row r="280" spans="1:21" s="17" customFormat="1">
      <c r="A280" s="10"/>
      <c r="B280" s="15"/>
      <c r="C280" s="27"/>
      <c r="D280" s="27"/>
      <c r="E280" s="77"/>
      <c r="F280" s="78"/>
      <c r="G280" s="78"/>
      <c r="L280" s="10"/>
      <c r="M280" s="10"/>
      <c r="N280" s="10"/>
      <c r="O280" s="10"/>
      <c r="P280" s="10"/>
      <c r="Q280" s="10"/>
      <c r="R280" s="10"/>
      <c r="S280" s="10"/>
      <c r="T280" s="10"/>
      <c r="U280" s="57"/>
    </row>
    <row r="281" spans="1:21" s="17" customFormat="1">
      <c r="A281" s="10"/>
      <c r="B281" s="15"/>
      <c r="C281" s="27"/>
      <c r="D281" s="27"/>
      <c r="E281" s="77"/>
      <c r="F281" s="78"/>
      <c r="G281" s="78"/>
      <c r="L281" s="10"/>
      <c r="M281" s="10"/>
      <c r="N281" s="10"/>
      <c r="O281" s="10"/>
      <c r="P281" s="10"/>
      <c r="Q281" s="10"/>
      <c r="R281" s="10"/>
      <c r="S281" s="10"/>
      <c r="T281" s="10"/>
      <c r="U281" s="57"/>
    </row>
    <row r="282" spans="1:21" s="17" customFormat="1">
      <c r="A282" s="10"/>
      <c r="B282" s="15"/>
      <c r="C282" s="27"/>
      <c r="D282" s="27"/>
      <c r="E282" s="77"/>
      <c r="F282" s="78"/>
      <c r="G282" s="78"/>
      <c r="L282" s="10"/>
      <c r="M282" s="10"/>
      <c r="N282" s="10"/>
      <c r="O282" s="10"/>
      <c r="P282" s="10"/>
      <c r="Q282" s="10"/>
      <c r="R282" s="10"/>
      <c r="S282" s="10"/>
      <c r="T282" s="10"/>
      <c r="U282" s="57"/>
    </row>
    <row r="283" spans="1:21" s="17" customFormat="1">
      <c r="A283" s="10"/>
      <c r="B283" s="15"/>
      <c r="C283" s="27"/>
      <c r="D283" s="27"/>
      <c r="E283" s="77"/>
      <c r="F283" s="78"/>
      <c r="G283" s="78"/>
      <c r="L283" s="10"/>
      <c r="M283" s="10"/>
      <c r="N283" s="10"/>
      <c r="O283" s="10"/>
      <c r="P283" s="10"/>
      <c r="Q283" s="10"/>
      <c r="R283" s="10"/>
      <c r="S283" s="10"/>
      <c r="T283" s="10"/>
      <c r="U283" s="57"/>
    </row>
    <row r="284" spans="1:21" s="17" customFormat="1">
      <c r="A284" s="10"/>
      <c r="B284" s="15"/>
      <c r="C284" s="27"/>
      <c r="D284" s="27"/>
      <c r="E284" s="77"/>
      <c r="F284" s="78"/>
      <c r="G284" s="78"/>
      <c r="L284" s="10"/>
      <c r="M284" s="10"/>
      <c r="N284" s="10"/>
      <c r="O284" s="10"/>
      <c r="P284" s="10"/>
      <c r="Q284" s="10"/>
      <c r="R284" s="10"/>
      <c r="S284" s="10"/>
      <c r="T284" s="10"/>
      <c r="U284" s="57"/>
    </row>
    <row r="285" spans="1:21" s="17" customFormat="1">
      <c r="A285" s="10"/>
      <c r="B285" s="15"/>
      <c r="C285" s="27"/>
      <c r="D285" s="27"/>
      <c r="E285" s="77"/>
      <c r="F285" s="78"/>
      <c r="G285" s="78"/>
      <c r="L285" s="10"/>
      <c r="M285" s="10"/>
      <c r="N285" s="10"/>
      <c r="O285" s="10"/>
      <c r="P285" s="10"/>
      <c r="Q285" s="10"/>
      <c r="R285" s="10"/>
      <c r="S285" s="10"/>
      <c r="T285" s="10"/>
      <c r="U285" s="57"/>
    </row>
    <row r="286" spans="1:21" s="17" customFormat="1">
      <c r="A286" s="10"/>
      <c r="B286" s="15"/>
      <c r="C286" s="27"/>
      <c r="D286" s="27"/>
      <c r="E286" s="77"/>
      <c r="F286" s="78"/>
      <c r="G286" s="78"/>
      <c r="L286" s="10"/>
      <c r="M286" s="10"/>
      <c r="N286" s="10"/>
      <c r="O286" s="10"/>
      <c r="P286" s="10"/>
      <c r="Q286" s="10"/>
      <c r="R286" s="10"/>
      <c r="S286" s="10"/>
      <c r="T286" s="10"/>
      <c r="U286" s="57"/>
    </row>
    <row r="287" spans="1:21" s="17" customFormat="1">
      <c r="A287" s="10"/>
      <c r="B287" s="15"/>
      <c r="C287" s="27"/>
      <c r="D287" s="27"/>
      <c r="E287" s="77"/>
      <c r="F287" s="78"/>
      <c r="G287" s="78"/>
      <c r="L287" s="10"/>
      <c r="M287" s="10"/>
      <c r="N287" s="10"/>
      <c r="O287" s="10"/>
      <c r="P287" s="10"/>
      <c r="Q287" s="10"/>
      <c r="R287" s="10"/>
      <c r="S287" s="10"/>
      <c r="T287" s="10"/>
      <c r="U287" s="57"/>
    </row>
    <row r="288" spans="1:21" s="17" customFormat="1">
      <c r="A288" s="10"/>
      <c r="B288" s="15"/>
      <c r="C288" s="27"/>
      <c r="D288" s="27"/>
      <c r="E288" s="77"/>
      <c r="F288" s="78"/>
      <c r="G288" s="78"/>
      <c r="L288" s="10"/>
      <c r="M288" s="10"/>
      <c r="N288" s="10"/>
      <c r="O288" s="10"/>
      <c r="P288" s="10"/>
      <c r="Q288" s="10"/>
      <c r="R288" s="10"/>
      <c r="S288" s="10"/>
      <c r="T288" s="10"/>
      <c r="U288" s="57"/>
    </row>
    <row r="289" spans="1:21" s="17" customFormat="1">
      <c r="A289" s="10"/>
      <c r="B289" s="15"/>
      <c r="C289" s="27"/>
      <c r="D289" s="27"/>
      <c r="E289" s="77"/>
      <c r="F289" s="78"/>
      <c r="G289" s="78"/>
      <c r="L289" s="10"/>
      <c r="M289" s="10"/>
      <c r="N289" s="10"/>
      <c r="O289" s="10"/>
      <c r="P289" s="10"/>
      <c r="Q289" s="10"/>
      <c r="R289" s="10"/>
      <c r="S289" s="10"/>
      <c r="T289" s="10"/>
      <c r="U289" s="57"/>
    </row>
    <row r="290" spans="1:21" s="17" customFormat="1">
      <c r="A290" s="10"/>
      <c r="B290" s="15"/>
      <c r="C290" s="27"/>
      <c r="D290" s="27"/>
      <c r="E290" s="77"/>
      <c r="F290" s="78"/>
      <c r="G290" s="78"/>
      <c r="L290" s="10"/>
      <c r="M290" s="10"/>
      <c r="N290" s="10"/>
      <c r="O290" s="10"/>
      <c r="P290" s="10"/>
      <c r="Q290" s="10"/>
      <c r="R290" s="10"/>
      <c r="S290" s="10"/>
      <c r="T290" s="10"/>
      <c r="U290" s="57"/>
    </row>
    <row r="291" spans="1:21" s="17" customFormat="1">
      <c r="A291" s="10"/>
      <c r="B291" s="15"/>
      <c r="C291" s="27"/>
      <c r="D291" s="27"/>
      <c r="E291" s="77"/>
      <c r="F291" s="78"/>
      <c r="G291" s="78"/>
      <c r="L291" s="10"/>
      <c r="M291" s="10"/>
      <c r="N291" s="10"/>
      <c r="O291" s="10"/>
      <c r="P291" s="10"/>
      <c r="Q291" s="10"/>
      <c r="R291" s="10"/>
      <c r="S291" s="10"/>
      <c r="T291" s="10"/>
      <c r="U291" s="57"/>
    </row>
    <row r="292" spans="1:21" s="17" customFormat="1">
      <c r="A292" s="10"/>
      <c r="B292" s="15"/>
      <c r="C292" s="27"/>
      <c r="D292" s="27"/>
      <c r="E292" s="77"/>
      <c r="F292" s="78"/>
      <c r="G292" s="78"/>
      <c r="L292" s="10"/>
      <c r="M292" s="10"/>
      <c r="N292" s="10"/>
      <c r="O292" s="10"/>
      <c r="P292" s="10"/>
      <c r="Q292" s="10"/>
      <c r="R292" s="10"/>
      <c r="S292" s="10"/>
      <c r="T292" s="10"/>
      <c r="U292" s="57"/>
    </row>
    <row r="293" spans="1:21" s="17" customFormat="1">
      <c r="A293" s="10"/>
      <c r="B293" s="15"/>
      <c r="C293" s="27"/>
      <c r="D293" s="27"/>
      <c r="E293" s="77"/>
      <c r="F293" s="78"/>
      <c r="G293" s="78"/>
      <c r="L293" s="10"/>
      <c r="M293" s="10"/>
      <c r="N293" s="10"/>
      <c r="O293" s="10"/>
      <c r="P293" s="10"/>
      <c r="Q293" s="10"/>
      <c r="R293" s="10"/>
      <c r="S293" s="10"/>
      <c r="T293" s="10"/>
      <c r="U293" s="57"/>
    </row>
    <row r="294" spans="1:21" s="17" customFormat="1">
      <c r="A294" s="10"/>
      <c r="B294" s="15"/>
      <c r="C294" s="27"/>
      <c r="D294" s="27"/>
      <c r="E294" s="77"/>
      <c r="F294" s="78"/>
      <c r="G294" s="78"/>
      <c r="L294" s="10"/>
      <c r="M294" s="10"/>
      <c r="N294" s="10"/>
      <c r="O294" s="10"/>
      <c r="P294" s="10"/>
      <c r="Q294" s="10"/>
      <c r="R294" s="10"/>
      <c r="S294" s="10"/>
      <c r="T294" s="10"/>
      <c r="U294" s="57"/>
    </row>
    <row r="295" spans="1:21" s="17" customFormat="1">
      <c r="A295" s="10"/>
      <c r="B295" s="15"/>
      <c r="C295" s="27"/>
      <c r="D295" s="27"/>
      <c r="E295" s="77"/>
      <c r="F295" s="78"/>
      <c r="G295" s="78"/>
      <c r="L295" s="10"/>
      <c r="M295" s="10"/>
      <c r="N295" s="10"/>
      <c r="O295" s="10"/>
      <c r="P295" s="10"/>
      <c r="Q295" s="10"/>
      <c r="R295" s="10"/>
      <c r="S295" s="10"/>
      <c r="T295" s="10"/>
      <c r="U295" s="57"/>
    </row>
    <row r="296" spans="1:21" s="17" customFormat="1">
      <c r="A296" s="10"/>
      <c r="B296" s="15"/>
      <c r="C296" s="27"/>
      <c r="D296" s="27"/>
      <c r="E296" s="77"/>
      <c r="F296" s="78"/>
      <c r="G296" s="78"/>
      <c r="L296" s="10"/>
      <c r="M296" s="10"/>
      <c r="N296" s="10"/>
      <c r="O296" s="10"/>
      <c r="P296" s="10"/>
      <c r="Q296" s="10"/>
      <c r="R296" s="10"/>
      <c r="S296" s="10"/>
      <c r="T296" s="10"/>
      <c r="U296" s="57"/>
    </row>
    <row r="297" spans="1:21" s="17" customFormat="1">
      <c r="A297" s="10"/>
      <c r="B297" s="15"/>
      <c r="C297" s="27"/>
      <c r="D297" s="27"/>
      <c r="E297" s="77"/>
      <c r="F297" s="78"/>
      <c r="G297" s="78"/>
      <c r="L297" s="10"/>
      <c r="M297" s="10"/>
      <c r="N297" s="10"/>
      <c r="O297" s="10"/>
      <c r="P297" s="10"/>
      <c r="Q297" s="10"/>
      <c r="R297" s="10"/>
      <c r="S297" s="10"/>
      <c r="T297" s="10"/>
      <c r="U297" s="57"/>
    </row>
    <row r="298" spans="1:21" s="17" customFormat="1">
      <c r="A298" s="10"/>
      <c r="B298" s="15"/>
      <c r="C298" s="27"/>
      <c r="D298" s="27"/>
      <c r="E298" s="77"/>
      <c r="F298" s="78"/>
      <c r="G298" s="78"/>
      <c r="L298" s="10"/>
      <c r="M298" s="10"/>
      <c r="N298" s="10"/>
      <c r="O298" s="10"/>
      <c r="P298" s="10"/>
      <c r="Q298" s="10"/>
      <c r="R298" s="10"/>
      <c r="S298" s="10"/>
      <c r="T298" s="10"/>
      <c r="U298" s="57"/>
    </row>
    <row r="299" spans="1:21" s="17" customFormat="1">
      <c r="A299" s="10"/>
      <c r="B299" s="15"/>
      <c r="C299" s="27"/>
      <c r="D299" s="27"/>
      <c r="E299" s="77"/>
      <c r="F299" s="78"/>
      <c r="G299" s="78"/>
      <c r="L299" s="10"/>
      <c r="M299" s="10"/>
      <c r="N299" s="10"/>
      <c r="O299" s="10"/>
      <c r="P299" s="10"/>
      <c r="Q299" s="10"/>
      <c r="R299" s="10"/>
      <c r="S299" s="10"/>
      <c r="T299" s="10"/>
      <c r="U299" s="57"/>
    </row>
    <row r="300" spans="1:21" s="17" customFormat="1">
      <c r="A300" s="10"/>
      <c r="B300" s="15"/>
      <c r="C300" s="27"/>
      <c r="D300" s="27"/>
      <c r="E300" s="77"/>
      <c r="F300" s="78"/>
      <c r="G300" s="78"/>
      <c r="L300" s="10"/>
      <c r="M300" s="10"/>
      <c r="N300" s="10"/>
      <c r="O300" s="10"/>
      <c r="P300" s="10"/>
      <c r="Q300" s="10"/>
      <c r="R300" s="10"/>
      <c r="S300" s="10"/>
      <c r="T300" s="10"/>
      <c r="U300" s="57"/>
    </row>
    <row r="301" spans="1:21">
      <c r="B301" s="15"/>
      <c r="C301" s="27"/>
      <c r="D301" s="27"/>
      <c r="E301" s="77"/>
    </row>
    <row r="302" spans="1:21">
      <c r="B302" s="15"/>
      <c r="C302" s="27"/>
      <c r="D302" s="27"/>
      <c r="E302" s="77"/>
    </row>
    <row r="303" spans="1:21">
      <c r="B303" s="15"/>
      <c r="C303" s="27"/>
      <c r="D303" s="27"/>
      <c r="E303" s="77"/>
    </row>
    <row r="304" spans="1:21">
      <c r="B304" s="15"/>
      <c r="C304" s="27"/>
      <c r="D304" s="27"/>
      <c r="E304" s="77"/>
    </row>
    <row r="305" spans="2:5">
      <c r="B305" s="15"/>
      <c r="C305" s="27"/>
      <c r="D305" s="27"/>
      <c r="E305" s="77"/>
    </row>
    <row r="306" spans="2:5">
      <c r="B306" s="15"/>
      <c r="C306" s="27"/>
      <c r="D306" s="27"/>
      <c r="E306" s="77"/>
    </row>
    <row r="307" spans="2:5">
      <c r="B307" s="15"/>
      <c r="C307" s="27"/>
      <c r="D307" s="27"/>
      <c r="E307" s="77"/>
    </row>
    <row r="308" spans="2:5">
      <c r="B308" s="15"/>
      <c r="C308" s="27"/>
      <c r="D308" s="27"/>
      <c r="E308" s="77"/>
    </row>
  </sheetData>
  <protectedRanges>
    <protectedRange sqref="U84:U1048576 J84:P1048576 J1:P1 K2:P3 J4:P78 U1:U78" name="Obseg1"/>
    <protectedRange sqref="M79:P83 U79:U83" name="Obseg1_1"/>
    <protectedRange sqref="J2:J3" name="Obseg1_2"/>
    <protectedRange sqref="A81:G81" name="Obseg3"/>
    <protectedRange sqref="A82:G82" name="Obseg3_1"/>
  </protectedRanges>
  <mergeCells count="9">
    <mergeCell ref="B13:K13"/>
    <mergeCell ref="A81:K81"/>
    <mergeCell ref="A82:K82"/>
    <mergeCell ref="C2:J2"/>
    <mergeCell ref="C3:J3"/>
    <mergeCell ref="C6:J6"/>
    <mergeCell ref="C7:J7"/>
    <mergeCell ref="C8:J8"/>
    <mergeCell ref="C9:J9"/>
  </mergeCells>
  <phoneticPr fontId="30" type="noConversion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V263"/>
  <sheetViews>
    <sheetView topLeftCell="A15" zoomScaleNormal="100" zoomScaleSheetLayoutView="90" workbookViewId="0">
      <selection activeCell="B36" sqref="B36"/>
    </sheetView>
  </sheetViews>
  <sheetFormatPr defaultColWidth="8.88671875" defaultRowHeight="13.8"/>
  <cols>
    <col min="1" max="1" width="4.5546875" style="10" customWidth="1"/>
    <col min="2" max="2" width="34.5546875" style="16" customWidth="1"/>
    <col min="3" max="3" width="10.6640625" style="26" customWidth="1"/>
    <col min="4" max="4" width="8.88671875" style="26" customWidth="1"/>
    <col min="5" max="5" width="9.44140625" style="75" customWidth="1"/>
    <col min="6" max="6" width="7.44140625" style="78" customWidth="1"/>
    <col min="7" max="7" width="6" style="78" customWidth="1"/>
    <col min="8" max="8" width="9.5546875" style="17" hidden="1" customWidth="1"/>
    <col min="9" max="9" width="7.44140625" style="17" hidden="1" customWidth="1"/>
    <col min="10" max="10" width="8" style="17" customWidth="1"/>
    <col min="11" max="11" width="9.33203125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22" width="8.88671875" style="10" customWidth="1"/>
    <col min="23" max="16384" width="8.88671875" style="10"/>
  </cols>
  <sheetData>
    <row r="1" spans="1:21" ht="14.4">
      <c r="B1" s="43" t="s">
        <v>47</v>
      </c>
    </row>
    <row r="2" spans="1:21" ht="14.4">
      <c r="B2" s="44" t="s">
        <v>48</v>
      </c>
      <c r="C2" s="691" t="str">
        <f>+'prva stran'!B6</f>
        <v>VRTEC MURSKA SOBOTA</v>
      </c>
      <c r="D2" s="692"/>
      <c r="E2" s="692"/>
      <c r="F2" s="692"/>
      <c r="G2" s="692"/>
      <c r="H2" s="692"/>
      <c r="I2" s="692"/>
      <c r="J2" s="692"/>
    </row>
    <row r="3" spans="1:21" ht="14.4">
      <c r="B3" s="44" t="s">
        <v>49</v>
      </c>
      <c r="C3" s="693" t="str">
        <f>+'prva stran'!B7</f>
        <v>TALANYIJEVA ULICA 6, 9000 MURSKA SOBOTA</v>
      </c>
      <c r="D3" s="694"/>
      <c r="E3" s="694"/>
      <c r="F3" s="694"/>
      <c r="G3" s="694"/>
      <c r="H3" s="694"/>
      <c r="I3" s="694"/>
      <c r="J3" s="694"/>
    </row>
    <row r="4" spans="1:21" ht="14.4">
      <c r="B4" s="58"/>
    </row>
    <row r="5" spans="1:21" ht="14.4">
      <c r="B5" s="43" t="s">
        <v>51</v>
      </c>
    </row>
    <row r="6" spans="1:21" s="2" customFormat="1" ht="17.25" customHeight="1">
      <c r="B6" s="45" t="s">
        <v>48</v>
      </c>
      <c r="C6" s="695">
        <f>+'prva stran'!B10</f>
        <v>0</v>
      </c>
      <c r="D6" s="696"/>
      <c r="E6" s="696"/>
      <c r="F6" s="696"/>
      <c r="G6" s="696"/>
      <c r="H6" s="696"/>
      <c r="I6" s="696"/>
      <c r="J6" s="696"/>
      <c r="K6" s="80"/>
      <c r="U6" s="6"/>
    </row>
    <row r="7" spans="1:21" s="2" customFormat="1" ht="17.25" customHeight="1">
      <c r="B7" s="45" t="s">
        <v>49</v>
      </c>
      <c r="C7" s="701">
        <f>+'prva stran'!B11</f>
        <v>0</v>
      </c>
      <c r="D7" s="702"/>
      <c r="E7" s="702"/>
      <c r="F7" s="702"/>
      <c r="G7" s="702"/>
      <c r="H7" s="702"/>
      <c r="I7" s="702"/>
      <c r="J7" s="702"/>
      <c r="K7" s="80"/>
      <c r="U7" s="6"/>
    </row>
    <row r="8" spans="1:21" s="2" customFormat="1" ht="17.25" customHeight="1">
      <c r="B8" s="45" t="s">
        <v>50</v>
      </c>
      <c r="C8" s="701">
        <f>+'prva stran'!B12</f>
        <v>0</v>
      </c>
      <c r="D8" s="702"/>
      <c r="E8" s="702"/>
      <c r="F8" s="702"/>
      <c r="G8" s="702"/>
      <c r="H8" s="702"/>
      <c r="I8" s="702"/>
      <c r="J8" s="702"/>
      <c r="K8" s="80"/>
      <c r="U8" s="6"/>
    </row>
    <row r="9" spans="1:21" s="2" customFormat="1" ht="17.25" customHeight="1">
      <c r="A9" s="8"/>
      <c r="B9" s="46" t="s">
        <v>52</v>
      </c>
      <c r="C9" s="703">
        <f>+'prva stran'!B13</f>
        <v>0</v>
      </c>
      <c r="D9" s="702"/>
      <c r="E9" s="702"/>
      <c r="F9" s="702"/>
      <c r="G9" s="702"/>
      <c r="H9" s="702"/>
      <c r="I9" s="702"/>
      <c r="J9" s="7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23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24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64" t="s">
        <v>245</v>
      </c>
      <c r="C12" s="64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528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41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109</v>
      </c>
      <c r="C15" s="50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12">
      <c r="A16" s="65" t="s">
        <v>1</v>
      </c>
      <c r="B16" s="313" t="s">
        <v>906</v>
      </c>
      <c r="C16" s="314">
        <v>1</v>
      </c>
      <c r="D16" s="314" t="s">
        <v>0</v>
      </c>
      <c r="E16" s="308"/>
      <c r="F16" s="453">
        <v>150</v>
      </c>
      <c r="G16" s="452" t="s">
        <v>0</v>
      </c>
      <c r="H16" s="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150</v>
      </c>
      <c r="I16" s="117" t="str">
        <f>IF(Sklop2[[#This Row],[ZAHTEVANA SHEMA KAKOVOSTI]]&lt;&gt;"",Sklop2[[#This Row],[Preračunana masa/volumen/kos na enoto kg]],"")</f>
        <v/>
      </c>
      <c r="J16" s="124"/>
      <c r="K16" s="143"/>
      <c r="L16" s="148"/>
      <c r="M16" s="229"/>
      <c r="N16" s="149"/>
      <c r="O16" s="230"/>
      <c r="P16" s="147"/>
      <c r="Q16" s="119">
        <f>+Sklop2[[#This Row],[cena/enota brez DDV v EUR]]*Sklop2[[#This Row],[Stopnja DDV (%)]]</f>
        <v>0</v>
      </c>
      <c r="R16" s="119">
        <f>+Sklop2[[#This Row],[cena/enota brez DDV v EUR]]+Sklop2[[#This Row],[Davek (EUR)]]</f>
        <v>0</v>
      </c>
      <c r="S16" s="119">
        <f>+Sklop2[[#This Row],[cena/enota brez DDV v EUR]]*Sklop2[[#This Row],[Okvirna količina]]</f>
        <v>0</v>
      </c>
      <c r="T16" s="119">
        <f>+Sklop2[[#This Row],[Končna cena/enoto mere (EUR) z DDV]]*Sklop2[[#This Row],[Okvirna količina]]</f>
        <v>0</v>
      </c>
      <c r="U16" s="126"/>
    </row>
    <row r="17" spans="1:21" s="49" customFormat="1" ht="12">
      <c r="A17" s="65" t="s">
        <v>3</v>
      </c>
      <c r="B17" s="372" t="s">
        <v>296</v>
      </c>
      <c r="C17" s="314">
        <v>1</v>
      </c>
      <c r="D17" s="314" t="s">
        <v>0</v>
      </c>
      <c r="E17" s="304"/>
      <c r="F17" s="453">
        <v>50</v>
      </c>
      <c r="G17" s="452" t="s">
        <v>0</v>
      </c>
      <c r="H17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17" s="292" t="str">
        <f>IF(Sklop2[[#This Row],[ZAHTEVANA SHEMA KAKOVOSTI]]&lt;&gt;"",Sklop2[[#This Row],[Preračunana masa/volumen/kos na enoto kg]],"")</f>
        <v/>
      </c>
      <c r="J17" s="278"/>
      <c r="K17" s="286"/>
      <c r="L17" s="305"/>
      <c r="M17" s="293"/>
      <c r="N17" s="288"/>
      <c r="O17" s="306"/>
      <c r="P17" s="307"/>
      <c r="Q17" s="276">
        <f>+Sklop2[[#This Row],[cena/enota brez DDV v EUR]]*Sklop2[[#This Row],[Stopnja DDV (%)]]</f>
        <v>0</v>
      </c>
      <c r="R17" s="276">
        <f>+Sklop2[[#This Row],[cena/enota brez DDV v EUR]]+Sklop2[[#This Row],[Davek (EUR)]]</f>
        <v>0</v>
      </c>
      <c r="S17" s="276">
        <f>+Sklop2[[#This Row],[cena/enota brez DDV v EUR]]*Sklop2[[#This Row],[Okvirna količina]]</f>
        <v>0</v>
      </c>
      <c r="T17" s="276">
        <f>+Sklop2[[#This Row],[Končna cena/enoto mere (EUR) z DDV]]*Sklop2[[#This Row],[Okvirna količina]]</f>
        <v>0</v>
      </c>
      <c r="U17" s="268"/>
    </row>
    <row r="18" spans="1:21" s="49" customFormat="1" ht="12">
      <c r="A18" s="65" t="s">
        <v>4</v>
      </c>
      <c r="B18" s="372" t="s">
        <v>297</v>
      </c>
      <c r="C18" s="314">
        <v>1</v>
      </c>
      <c r="D18" s="314" t="s">
        <v>0</v>
      </c>
      <c r="E18" s="304"/>
      <c r="F18" s="453">
        <v>100</v>
      </c>
      <c r="G18" s="452" t="s">
        <v>0</v>
      </c>
      <c r="H18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100</v>
      </c>
      <c r="I18" s="292" t="str">
        <f>IF(Sklop2[[#This Row],[ZAHTEVANA SHEMA KAKOVOSTI]]&lt;&gt;"",Sklop2[[#This Row],[Preračunana masa/volumen/kos na enoto kg]],"")</f>
        <v/>
      </c>
      <c r="J18" s="278"/>
      <c r="K18" s="286"/>
      <c r="L18" s="305"/>
      <c r="M18" s="293"/>
      <c r="N18" s="288"/>
      <c r="O18" s="306"/>
      <c r="P18" s="307"/>
      <c r="Q18" s="276">
        <f>+Sklop2[[#This Row],[cena/enota brez DDV v EUR]]*Sklop2[[#This Row],[Stopnja DDV (%)]]</f>
        <v>0</v>
      </c>
      <c r="R18" s="276">
        <f>+Sklop2[[#This Row],[cena/enota brez DDV v EUR]]+Sklop2[[#This Row],[Davek (EUR)]]</f>
        <v>0</v>
      </c>
      <c r="S18" s="276">
        <f>+Sklop2[[#This Row],[cena/enota brez DDV v EUR]]*Sklop2[[#This Row],[Okvirna količina]]</f>
        <v>0</v>
      </c>
      <c r="T18" s="276">
        <f>+Sklop2[[#This Row],[Končna cena/enoto mere (EUR) z DDV]]*Sklop2[[#This Row],[Okvirna količina]]</f>
        <v>0</v>
      </c>
      <c r="U18" s="268"/>
    </row>
    <row r="19" spans="1:21" s="49" customFormat="1" ht="12">
      <c r="A19" s="65" t="s">
        <v>5</v>
      </c>
      <c r="B19" s="372" t="s">
        <v>298</v>
      </c>
      <c r="C19" s="314">
        <v>1</v>
      </c>
      <c r="D19" s="314" t="s">
        <v>0</v>
      </c>
      <c r="E19" s="304"/>
      <c r="F19" s="453">
        <v>20</v>
      </c>
      <c r="G19" s="452" t="s">
        <v>0</v>
      </c>
      <c r="H19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19" s="292" t="str">
        <f>IF(Sklop2[[#This Row],[ZAHTEVANA SHEMA KAKOVOSTI]]&lt;&gt;"",Sklop2[[#This Row],[Preračunana masa/volumen/kos na enoto kg]],"")</f>
        <v/>
      </c>
      <c r="J19" s="278"/>
      <c r="K19" s="286"/>
      <c r="L19" s="305"/>
      <c r="M19" s="293"/>
      <c r="N19" s="288"/>
      <c r="O19" s="306"/>
      <c r="P19" s="307"/>
      <c r="Q19" s="276">
        <f>+Sklop2[[#This Row],[cena/enota brez DDV v EUR]]*Sklop2[[#This Row],[Stopnja DDV (%)]]</f>
        <v>0</v>
      </c>
      <c r="R19" s="276">
        <f>+Sklop2[[#This Row],[cena/enota brez DDV v EUR]]+Sklop2[[#This Row],[Davek (EUR)]]</f>
        <v>0</v>
      </c>
      <c r="S19" s="276">
        <f>+Sklop2[[#This Row],[cena/enota brez DDV v EUR]]*Sklop2[[#This Row],[Okvirna količina]]</f>
        <v>0</v>
      </c>
      <c r="T19" s="276">
        <f>+Sklop2[[#This Row],[Končna cena/enoto mere (EUR) z DDV]]*Sklop2[[#This Row],[Okvirna količina]]</f>
        <v>0</v>
      </c>
      <c r="U19" s="268"/>
    </row>
    <row r="20" spans="1:21" s="49" customFormat="1" ht="12">
      <c r="A20" s="65" t="s">
        <v>6</v>
      </c>
      <c r="B20" s="372" t="s">
        <v>299</v>
      </c>
      <c r="C20" s="314">
        <v>1</v>
      </c>
      <c r="D20" s="314" t="s">
        <v>0</v>
      </c>
      <c r="E20" s="304"/>
      <c r="F20" s="453">
        <v>30</v>
      </c>
      <c r="G20" s="452" t="s">
        <v>0</v>
      </c>
      <c r="H20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0" s="292" t="str">
        <f>IF(Sklop2[[#This Row],[ZAHTEVANA SHEMA KAKOVOSTI]]&lt;&gt;"",Sklop2[[#This Row],[Preračunana masa/volumen/kos na enoto kg]],"")</f>
        <v/>
      </c>
      <c r="J20" s="278"/>
      <c r="K20" s="286"/>
      <c r="L20" s="305"/>
      <c r="M20" s="293"/>
      <c r="N20" s="288"/>
      <c r="O20" s="306"/>
      <c r="P20" s="307"/>
      <c r="Q20" s="276">
        <f>+Sklop2[[#This Row],[cena/enota brez DDV v EUR]]*Sklop2[[#This Row],[Stopnja DDV (%)]]</f>
        <v>0</v>
      </c>
      <c r="R20" s="276">
        <f>+Sklop2[[#This Row],[cena/enota brez DDV v EUR]]+Sklop2[[#This Row],[Davek (EUR)]]</f>
        <v>0</v>
      </c>
      <c r="S20" s="276">
        <f>+Sklop2[[#This Row],[cena/enota brez DDV v EUR]]*Sklop2[[#This Row],[Okvirna količina]]</f>
        <v>0</v>
      </c>
      <c r="T20" s="276">
        <f>+Sklop2[[#This Row],[Končna cena/enoto mere (EUR) z DDV]]*Sklop2[[#This Row],[Okvirna količina]]</f>
        <v>0</v>
      </c>
      <c r="U20" s="268"/>
    </row>
    <row r="21" spans="1:21" s="49" customFormat="1" ht="12">
      <c r="A21" s="65" t="s">
        <v>7</v>
      </c>
      <c r="B21" s="372" t="s">
        <v>300</v>
      </c>
      <c r="C21" s="314">
        <v>1</v>
      </c>
      <c r="D21" s="314" t="s">
        <v>0</v>
      </c>
      <c r="E21" s="304"/>
      <c r="F21" s="453">
        <v>10</v>
      </c>
      <c r="G21" s="452" t="s">
        <v>0</v>
      </c>
      <c r="H21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21" s="292" t="str">
        <f>IF(Sklop2[[#This Row],[ZAHTEVANA SHEMA KAKOVOSTI]]&lt;&gt;"",Sklop2[[#This Row],[Preračunana masa/volumen/kos na enoto kg]],"")</f>
        <v/>
      </c>
      <c r="J21" s="278"/>
      <c r="K21" s="286"/>
      <c r="L21" s="305"/>
      <c r="M21" s="293"/>
      <c r="N21" s="288"/>
      <c r="O21" s="306"/>
      <c r="P21" s="307"/>
      <c r="Q21" s="276">
        <f>+Sklop2[[#This Row],[cena/enota brez DDV v EUR]]*Sklop2[[#This Row],[Stopnja DDV (%)]]</f>
        <v>0</v>
      </c>
      <c r="R21" s="276">
        <f>+Sklop2[[#This Row],[cena/enota brez DDV v EUR]]+Sklop2[[#This Row],[Davek (EUR)]]</f>
        <v>0</v>
      </c>
      <c r="S21" s="276">
        <f>+Sklop2[[#This Row],[cena/enota brez DDV v EUR]]*Sklop2[[#This Row],[Okvirna količina]]</f>
        <v>0</v>
      </c>
      <c r="T21" s="276">
        <f>+Sklop2[[#This Row],[Končna cena/enoto mere (EUR) z DDV]]*Sklop2[[#This Row],[Okvirna količina]]</f>
        <v>0</v>
      </c>
      <c r="U21" s="268"/>
    </row>
    <row r="22" spans="1:21" s="49" customFormat="1" ht="12">
      <c r="A22" s="65" t="s">
        <v>8</v>
      </c>
      <c r="B22" s="120" t="s">
        <v>193</v>
      </c>
      <c r="C22" s="314">
        <v>1</v>
      </c>
      <c r="D22" s="314" t="s">
        <v>0</v>
      </c>
      <c r="E22" s="309"/>
      <c r="F22" s="298">
        <v>70</v>
      </c>
      <c r="G22" s="452" t="s">
        <v>0</v>
      </c>
      <c r="H22" s="163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70</v>
      </c>
      <c r="I22" s="298" t="str">
        <f>IF(Sklop2[[#This Row],[ZAHTEVANA SHEMA KAKOVOSTI]]&lt;&gt;"",Sklop2[[#This Row],[Preračunana masa/volumen/kos na enoto kg]],"")</f>
        <v/>
      </c>
      <c r="J22" s="299"/>
      <c r="K22" s="300"/>
      <c r="L22" s="168"/>
      <c r="M22" s="310"/>
      <c r="N22" s="311"/>
      <c r="O22" s="301"/>
      <c r="P22" s="302"/>
      <c r="Q22" s="303">
        <f>+Sklop2[[#This Row],[cena/enota brez DDV v EUR]]*Sklop2[[#This Row],[Stopnja DDV (%)]]</f>
        <v>0</v>
      </c>
      <c r="R22" s="303">
        <f>+Sklop2[[#This Row],[cena/enota brez DDV v EUR]]+Sklop2[[#This Row],[Davek (EUR)]]</f>
        <v>0</v>
      </c>
      <c r="S22" s="303">
        <f>+Sklop2[[#This Row],[cena/enota brez DDV v EUR]]*Sklop2[[#This Row],[Okvirna količina]]</f>
        <v>0</v>
      </c>
      <c r="T22" s="303">
        <f>+Sklop2[[#This Row],[Končna cena/enoto mere (EUR) z DDV]]*Sklop2[[#This Row],[Okvirna količina]]</f>
        <v>0</v>
      </c>
      <c r="U22" s="169"/>
    </row>
    <row r="23" spans="1:21" s="49" customFormat="1" ht="12">
      <c r="A23" s="65" t="s">
        <v>9</v>
      </c>
      <c r="B23" s="372" t="s">
        <v>301</v>
      </c>
      <c r="C23" s="314">
        <v>1</v>
      </c>
      <c r="D23" s="314" t="s">
        <v>0</v>
      </c>
      <c r="E23" s="304"/>
      <c r="F23" s="453">
        <v>30</v>
      </c>
      <c r="G23" s="452" t="s">
        <v>0</v>
      </c>
      <c r="H23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3" s="292" t="str">
        <f>IF(Sklop2[[#This Row],[ZAHTEVANA SHEMA KAKOVOSTI]]&lt;&gt;"",Sklop2[[#This Row],[Preračunana masa/volumen/kos na enoto kg]],"")</f>
        <v/>
      </c>
      <c r="J23" s="278"/>
      <c r="K23" s="286"/>
      <c r="L23" s="305"/>
      <c r="M23" s="293"/>
      <c r="N23" s="288"/>
      <c r="O23" s="306"/>
      <c r="P23" s="307"/>
      <c r="Q23" s="276">
        <f>+Sklop2[[#This Row],[cena/enota brez DDV v EUR]]*Sklop2[[#This Row],[Stopnja DDV (%)]]</f>
        <v>0</v>
      </c>
      <c r="R23" s="276">
        <f>+Sklop2[[#This Row],[cena/enota brez DDV v EUR]]+Sklop2[[#This Row],[Davek (EUR)]]</f>
        <v>0</v>
      </c>
      <c r="S23" s="276">
        <f>+Sklop2[[#This Row],[cena/enota brez DDV v EUR]]*Sklop2[[#This Row],[Okvirna količina]]</f>
        <v>0</v>
      </c>
      <c r="T23" s="276">
        <f>+Sklop2[[#This Row],[Končna cena/enoto mere (EUR) z DDV]]*Sklop2[[#This Row],[Okvirna količina]]</f>
        <v>0</v>
      </c>
      <c r="U23" s="268"/>
    </row>
    <row r="24" spans="1:21" s="49" customFormat="1" ht="12">
      <c r="A24" s="65" t="s">
        <v>10</v>
      </c>
      <c r="B24" s="372" t="s">
        <v>302</v>
      </c>
      <c r="C24" s="314">
        <v>1</v>
      </c>
      <c r="D24" s="314" t="s">
        <v>0</v>
      </c>
      <c r="E24" s="304"/>
      <c r="F24" s="298">
        <v>30</v>
      </c>
      <c r="G24" s="452" t="s">
        <v>0</v>
      </c>
      <c r="H24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4" s="292" t="str">
        <f>IF(Sklop2[[#This Row],[ZAHTEVANA SHEMA KAKOVOSTI]]&lt;&gt;"",Sklop2[[#This Row],[Preračunana masa/volumen/kos na enoto kg]],"")</f>
        <v/>
      </c>
      <c r="J24" s="278"/>
      <c r="K24" s="286"/>
      <c r="L24" s="305"/>
      <c r="M24" s="293"/>
      <c r="N24" s="288"/>
      <c r="O24" s="306"/>
      <c r="P24" s="307"/>
      <c r="Q24" s="276">
        <f>+Sklop2[[#This Row],[cena/enota brez DDV v EUR]]*Sklop2[[#This Row],[Stopnja DDV (%)]]</f>
        <v>0</v>
      </c>
      <c r="R24" s="276">
        <f>+Sklop2[[#This Row],[cena/enota brez DDV v EUR]]+Sklop2[[#This Row],[Davek (EUR)]]</f>
        <v>0</v>
      </c>
      <c r="S24" s="276">
        <f>+Sklop2[[#This Row],[cena/enota brez DDV v EUR]]*Sklop2[[#This Row],[Okvirna količina]]</f>
        <v>0</v>
      </c>
      <c r="T24" s="276">
        <f>+Sklop2[[#This Row],[Končna cena/enoto mere (EUR) z DDV]]*Sklop2[[#This Row],[Okvirna količina]]</f>
        <v>0</v>
      </c>
      <c r="U24" s="268"/>
    </row>
    <row r="25" spans="1:21" s="49" customFormat="1" ht="12">
      <c r="A25" s="65" t="s">
        <v>11</v>
      </c>
      <c r="B25" s="372" t="s">
        <v>191</v>
      </c>
      <c r="C25" s="153" t="s">
        <v>73</v>
      </c>
      <c r="D25" s="314" t="s">
        <v>0</v>
      </c>
      <c r="E25" s="304"/>
      <c r="F25" s="298">
        <v>25</v>
      </c>
      <c r="G25" s="452" t="s">
        <v>0</v>
      </c>
      <c r="H25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25" s="292" t="str">
        <f>IF(Sklop2[[#This Row],[ZAHTEVANA SHEMA KAKOVOSTI]]&lt;&gt;"",Sklop2[[#This Row],[Preračunana masa/volumen/kos na enoto kg]],"")</f>
        <v/>
      </c>
      <c r="J25" s="278"/>
      <c r="K25" s="286"/>
      <c r="L25" s="305"/>
      <c r="M25" s="293"/>
      <c r="N25" s="288"/>
      <c r="O25" s="306"/>
      <c r="P25" s="307"/>
      <c r="Q25" s="276">
        <f>+Sklop2[[#This Row],[cena/enota brez DDV v EUR]]*Sklop2[[#This Row],[Stopnja DDV (%)]]</f>
        <v>0</v>
      </c>
      <c r="R25" s="276">
        <f>+Sklop2[[#This Row],[cena/enota brez DDV v EUR]]+Sklop2[[#This Row],[Davek (EUR)]]</f>
        <v>0</v>
      </c>
      <c r="S25" s="276">
        <f>+Sklop2[[#This Row],[cena/enota brez DDV v EUR]]*Sklop2[[#This Row],[Okvirna količina]]</f>
        <v>0</v>
      </c>
      <c r="T25" s="276">
        <f>+Sklop2[[#This Row],[Končna cena/enoto mere (EUR) z DDV]]*Sklop2[[#This Row],[Okvirna količina]]</f>
        <v>0</v>
      </c>
      <c r="U25" s="268"/>
    </row>
    <row r="26" spans="1:21" s="49" customFormat="1" ht="12">
      <c r="A26" s="65" t="s">
        <v>12</v>
      </c>
      <c r="B26" s="370" t="s">
        <v>303</v>
      </c>
      <c r="C26" s="314">
        <v>1</v>
      </c>
      <c r="D26" s="314" t="s">
        <v>0</v>
      </c>
      <c r="E26" s="304"/>
      <c r="F26" s="298">
        <v>90</v>
      </c>
      <c r="G26" s="452" t="s">
        <v>0</v>
      </c>
      <c r="H26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90</v>
      </c>
      <c r="I26" s="292" t="str">
        <f>IF(Sklop2[[#This Row],[ZAHTEVANA SHEMA KAKOVOSTI]]&lt;&gt;"",Sklop2[[#This Row],[Preračunana masa/volumen/kos na enoto kg]],"")</f>
        <v/>
      </c>
      <c r="J26" s="278"/>
      <c r="K26" s="286"/>
      <c r="L26" s="305"/>
      <c r="M26" s="293"/>
      <c r="N26" s="288"/>
      <c r="O26" s="306"/>
      <c r="P26" s="307"/>
      <c r="Q26" s="276">
        <f>+Sklop2[[#This Row],[cena/enota brez DDV v EUR]]*Sklop2[[#This Row],[Stopnja DDV (%)]]</f>
        <v>0</v>
      </c>
      <c r="R26" s="276">
        <f>+Sklop2[[#This Row],[cena/enota brez DDV v EUR]]+Sklop2[[#This Row],[Davek (EUR)]]</f>
        <v>0</v>
      </c>
      <c r="S26" s="276">
        <f>+Sklop2[[#This Row],[cena/enota brez DDV v EUR]]*Sklop2[[#This Row],[Okvirna količina]]</f>
        <v>0</v>
      </c>
      <c r="T26" s="276">
        <f>+Sklop2[[#This Row],[Končna cena/enoto mere (EUR) z DDV]]*Sklop2[[#This Row],[Okvirna količina]]</f>
        <v>0</v>
      </c>
      <c r="U26" s="268"/>
    </row>
    <row r="27" spans="1:21" s="49" customFormat="1" ht="12">
      <c r="A27" s="65" t="s">
        <v>13</v>
      </c>
      <c r="B27" s="370" t="s">
        <v>304</v>
      </c>
      <c r="C27" s="314">
        <v>1</v>
      </c>
      <c r="D27" s="314" t="s">
        <v>0</v>
      </c>
      <c r="E27" s="304"/>
      <c r="F27" s="298">
        <v>50</v>
      </c>
      <c r="G27" s="452" t="s">
        <v>0</v>
      </c>
      <c r="H27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50</v>
      </c>
      <c r="I27" s="292" t="str">
        <f>IF(Sklop2[[#This Row],[ZAHTEVANA SHEMA KAKOVOSTI]]&lt;&gt;"",Sklop2[[#This Row],[Preračunana masa/volumen/kos na enoto kg]],"")</f>
        <v/>
      </c>
      <c r="J27" s="278"/>
      <c r="K27" s="286"/>
      <c r="L27" s="305"/>
      <c r="M27" s="293"/>
      <c r="N27" s="288"/>
      <c r="O27" s="306"/>
      <c r="P27" s="307"/>
      <c r="Q27" s="276">
        <f>+Sklop2[[#This Row],[cena/enota brez DDV v EUR]]*Sklop2[[#This Row],[Stopnja DDV (%)]]</f>
        <v>0</v>
      </c>
      <c r="R27" s="276">
        <f>+Sklop2[[#This Row],[cena/enota brez DDV v EUR]]+Sklop2[[#This Row],[Davek (EUR)]]</f>
        <v>0</v>
      </c>
      <c r="S27" s="276">
        <f>+Sklop2[[#This Row],[cena/enota brez DDV v EUR]]*Sklop2[[#This Row],[Okvirna količina]]</f>
        <v>0</v>
      </c>
      <c r="T27" s="276">
        <f>+Sklop2[[#This Row],[Končna cena/enoto mere (EUR) z DDV]]*Sklop2[[#This Row],[Okvirna količina]]</f>
        <v>0</v>
      </c>
      <c r="U27" s="268"/>
    </row>
    <row r="28" spans="1:21" s="49" customFormat="1" ht="12">
      <c r="A28" s="65" t="s">
        <v>14</v>
      </c>
      <c r="B28" s="370" t="s">
        <v>905</v>
      </c>
      <c r="C28" s="314">
        <v>1</v>
      </c>
      <c r="D28" s="314" t="s">
        <v>0</v>
      </c>
      <c r="E28" s="304"/>
      <c r="F28" s="298">
        <v>20</v>
      </c>
      <c r="G28" s="452" t="s">
        <v>0</v>
      </c>
      <c r="H28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20</v>
      </c>
      <c r="I28" s="292" t="str">
        <f>IF(Sklop2[[#This Row],[ZAHTEVANA SHEMA KAKOVOSTI]]&lt;&gt;"",Sklop2[[#This Row],[Preračunana masa/volumen/kos na enoto kg]],"")</f>
        <v/>
      </c>
      <c r="J28" s="278"/>
      <c r="K28" s="286"/>
      <c r="L28" s="305"/>
      <c r="M28" s="293"/>
      <c r="N28" s="288"/>
      <c r="O28" s="306"/>
      <c r="P28" s="307"/>
      <c r="Q28" s="276">
        <f>+Sklop2[[#This Row],[cena/enota brez DDV v EUR]]*Sklop2[[#This Row],[Stopnja DDV (%)]]</f>
        <v>0</v>
      </c>
      <c r="R28" s="276">
        <f>+Sklop2[[#This Row],[cena/enota brez DDV v EUR]]+Sklop2[[#This Row],[Davek (EUR)]]</f>
        <v>0</v>
      </c>
      <c r="S28" s="276">
        <f>+Sklop2[[#This Row],[cena/enota brez DDV v EUR]]*Sklop2[[#This Row],[Okvirna količina]]</f>
        <v>0</v>
      </c>
      <c r="T28" s="276">
        <f>+Sklop2[[#This Row],[Končna cena/enoto mere (EUR) z DDV]]*Sklop2[[#This Row],[Okvirna količina]]</f>
        <v>0</v>
      </c>
      <c r="U28" s="268"/>
    </row>
    <row r="29" spans="1:21" s="49" customFormat="1" ht="12">
      <c r="A29" s="65" t="s">
        <v>15</v>
      </c>
      <c r="B29" s="370" t="s">
        <v>192</v>
      </c>
      <c r="C29" s="314">
        <v>1</v>
      </c>
      <c r="D29" s="314" t="s">
        <v>0</v>
      </c>
      <c r="E29" s="304"/>
      <c r="F29" s="298">
        <v>30</v>
      </c>
      <c r="G29" s="452" t="s">
        <v>0</v>
      </c>
      <c r="H29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30</v>
      </c>
      <c r="I29" s="292" t="str">
        <f>IF(Sklop2[[#This Row],[ZAHTEVANA SHEMA KAKOVOSTI]]&lt;&gt;"",Sklop2[[#This Row],[Preračunana masa/volumen/kos na enoto kg]],"")</f>
        <v/>
      </c>
      <c r="J29" s="278"/>
      <c r="K29" s="286"/>
      <c r="L29" s="305"/>
      <c r="M29" s="293"/>
      <c r="N29" s="288"/>
      <c r="O29" s="306"/>
      <c r="P29" s="307"/>
      <c r="Q29" s="276">
        <f>+Sklop2[[#This Row],[cena/enota brez DDV v EUR]]*Sklop2[[#This Row],[Stopnja DDV (%)]]</f>
        <v>0</v>
      </c>
      <c r="R29" s="276">
        <f>+Sklop2[[#This Row],[cena/enota brez DDV v EUR]]+Sklop2[[#This Row],[Davek (EUR)]]</f>
        <v>0</v>
      </c>
      <c r="S29" s="276">
        <f>+Sklop2[[#This Row],[cena/enota brez DDV v EUR]]*Sklop2[[#This Row],[Okvirna količina]]</f>
        <v>0</v>
      </c>
      <c r="T29" s="276">
        <f>+Sklop2[[#This Row],[Končna cena/enoto mere (EUR) z DDV]]*Sklop2[[#This Row],[Okvirna količina]]</f>
        <v>0</v>
      </c>
      <c r="U29" s="268"/>
    </row>
    <row r="30" spans="1:21" s="49" customFormat="1" ht="12">
      <c r="A30" s="65" t="s">
        <v>16</v>
      </c>
      <c r="B30" s="372" t="s">
        <v>305</v>
      </c>
      <c r="C30" s="314">
        <v>1</v>
      </c>
      <c r="D30" s="314" t="s">
        <v>0</v>
      </c>
      <c r="E30" s="304"/>
      <c r="F30" s="298">
        <v>10</v>
      </c>
      <c r="G30" s="452" t="s">
        <v>0</v>
      </c>
      <c r="H30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10</v>
      </c>
      <c r="I30" s="292" t="str">
        <f>IF(Sklop2[[#This Row],[ZAHTEVANA SHEMA KAKOVOSTI]]&lt;&gt;"",Sklop2[[#This Row],[Preračunana masa/volumen/kos na enoto kg]],"")</f>
        <v/>
      </c>
      <c r="J30" s="278"/>
      <c r="K30" s="286"/>
      <c r="L30" s="305"/>
      <c r="M30" s="293"/>
      <c r="N30" s="288"/>
      <c r="O30" s="306"/>
      <c r="P30" s="307"/>
      <c r="Q30" s="276">
        <f>+Sklop2[[#This Row],[cena/enota brez DDV v EUR]]*Sklop2[[#This Row],[Stopnja DDV (%)]]</f>
        <v>0</v>
      </c>
      <c r="R30" s="276">
        <f>+Sklop2[[#This Row],[cena/enota brez DDV v EUR]]+Sklop2[[#This Row],[Davek (EUR)]]</f>
        <v>0</v>
      </c>
      <c r="S30" s="276">
        <f>+Sklop2[[#This Row],[cena/enota brez DDV v EUR]]*Sklop2[[#This Row],[Okvirna količina]]</f>
        <v>0</v>
      </c>
      <c r="T30" s="276">
        <f>+Sklop2[[#This Row],[Končna cena/enoto mere (EUR) z DDV]]*Sklop2[[#This Row],[Okvirna količina]]</f>
        <v>0</v>
      </c>
      <c r="U30" s="268"/>
    </row>
    <row r="31" spans="1:21" s="49" customFormat="1" ht="12">
      <c r="A31" s="65" t="s">
        <v>17</v>
      </c>
      <c r="B31" s="370" t="s">
        <v>190</v>
      </c>
      <c r="C31" s="153" t="s">
        <v>73</v>
      </c>
      <c r="D31" s="314" t="s">
        <v>0</v>
      </c>
      <c r="E31" s="304"/>
      <c r="F31" s="298">
        <v>25</v>
      </c>
      <c r="G31" s="452" t="s">
        <v>0</v>
      </c>
      <c r="H31" s="266">
        <f>IFERROR(IF(Sklop2[[#This Row],[ ZAHTEVANO PAKIRANJE       Enota]]="g",Sklop2[[#This Row],[ZAHTEVANO PAKIRANJE                    Masa/volumen]]/1000*Sklop2[[#This Row],[Okvirna količina]],IF(Sklop2[[#This Row],[ ZAHTEVANO PAKIRANJE       Enota]]="l",Sklop2[[#This Row],[ZAHTEVANO PAKIRANJE                    Masa/volumen]]*Sklop2[[#This Row],[Okvirna količina]],IF(Sklop2[[#This Row],[ ZAHTEVANO PAKIRANJE       Enota]]="ml",Sklop2[[#This Row],[ZAHTEVANO PAKIRANJE                    Masa/volumen]]/1000*Sklop2[[#This Row],[Okvirna količina]],Sklop2[[#This Row],[ZAHTEVANO PAKIRANJE                    Masa/volumen]]*Sklop2[[#This Row],[Okvirna količina]]))),1*Sklop2[[#This Row],[Okvirna količina]])</f>
        <v>25</v>
      </c>
      <c r="I31" s="292" t="str">
        <f>IF(Sklop2[[#This Row],[ZAHTEVANA SHEMA KAKOVOSTI]]&lt;&gt;"",Sklop2[[#This Row],[Preračunana masa/volumen/kos na enoto kg]],"")</f>
        <v/>
      </c>
      <c r="J31" s="278"/>
      <c r="K31" s="286"/>
      <c r="L31" s="305"/>
      <c r="M31" s="293"/>
      <c r="N31" s="288"/>
      <c r="O31" s="306"/>
      <c r="P31" s="307"/>
      <c r="Q31" s="276">
        <f>+Sklop2[[#This Row],[cena/enota brez DDV v EUR]]*Sklop2[[#This Row],[Stopnja DDV (%)]]</f>
        <v>0</v>
      </c>
      <c r="R31" s="276">
        <f>+Sklop2[[#This Row],[cena/enota brez DDV v EUR]]+Sklop2[[#This Row],[Davek (EUR)]]</f>
        <v>0</v>
      </c>
      <c r="S31" s="276">
        <f>+Sklop2[[#This Row],[cena/enota brez DDV v EUR]]*Sklop2[[#This Row],[Okvirna količina]]</f>
        <v>0</v>
      </c>
      <c r="T31" s="276">
        <f>+Sklop2[[#This Row],[Končna cena/enoto mere (EUR) z DDV]]*Sklop2[[#This Row],[Okvirna količina]]</f>
        <v>0</v>
      </c>
      <c r="U31" s="268"/>
    </row>
    <row r="32" spans="1:21" s="139" customFormat="1">
      <c r="A32" s="635" t="s">
        <v>94</v>
      </c>
      <c r="B32" s="636"/>
      <c r="C32" s="637"/>
      <c r="D32" s="637"/>
      <c r="E32" s="638"/>
      <c r="F32" s="639">
        <f>SUBTOTAL(109,Sklop2[Okvirna količina])</f>
        <v>740</v>
      </c>
      <c r="G32" s="640"/>
      <c r="H32" s="641">
        <f>SUBTOTAL(109,Sklop2[Preračunana masa/volumen/kos na enoto kg])</f>
        <v>740</v>
      </c>
      <c r="I32" s="641">
        <f>SUBTOTAL(109,Sklop2[Živila iz shem kakovosti (kg)])</f>
        <v>0</v>
      </c>
      <c r="J32" s="642"/>
      <c r="K32" s="643"/>
      <c r="L32" s="643"/>
      <c r="M32" s="644"/>
      <c r="N32" s="645"/>
      <c r="O32" s="645"/>
      <c r="P32" s="645"/>
      <c r="Q32" s="646"/>
      <c r="R32" s="642"/>
      <c r="S32" s="646">
        <f>SUBTOTAL(109,Sklop2[Vrednost za okvirno količino (EUR) brez DDV])</f>
        <v>0</v>
      </c>
      <c r="T32" s="646">
        <f>SUBTOTAL(109,Sklop2[Vrednost za okvirno količino (EUR) z DDV])</f>
        <v>0</v>
      </c>
      <c r="U32" s="647" t="s">
        <v>119</v>
      </c>
    </row>
    <row r="33" spans="1:21" s="139" customFormat="1">
      <c r="A33" s="127"/>
      <c r="B33" s="128"/>
      <c r="C33" s="129"/>
      <c r="D33" s="129"/>
      <c r="E33" s="130"/>
      <c r="F33" s="131"/>
      <c r="G33" s="132"/>
      <c r="H33" s="133"/>
      <c r="I33" s="133"/>
      <c r="J33" s="131"/>
      <c r="K33" s="134"/>
      <c r="L33" s="134"/>
      <c r="M33" s="135"/>
      <c r="N33" s="136"/>
      <c r="O33" s="136"/>
      <c r="P33" s="136"/>
      <c r="Q33" s="137"/>
      <c r="R33" s="131"/>
      <c r="S33" s="137"/>
      <c r="T33" s="137"/>
      <c r="U33" s="138"/>
    </row>
    <row r="34" spans="1:21">
      <c r="A34" s="350" t="s">
        <v>90</v>
      </c>
      <c r="B34" s="49"/>
      <c r="C34" s="330"/>
      <c r="D34" s="330"/>
      <c r="E34" s="351"/>
      <c r="F34" s="349"/>
      <c r="G34" s="349"/>
      <c r="H34" s="346"/>
      <c r="I34" s="346"/>
      <c r="J34" s="346"/>
      <c r="K34" s="346"/>
      <c r="L34" s="361"/>
      <c r="Q34" s="42"/>
      <c r="R34" s="42"/>
      <c r="S34" s="42"/>
      <c r="T34" s="42"/>
    </row>
    <row r="35" spans="1:21">
      <c r="A35" s="361" t="s">
        <v>92</v>
      </c>
      <c r="B35" s="49"/>
      <c r="C35" s="330"/>
      <c r="D35" s="330"/>
      <c r="E35" s="351"/>
      <c r="F35" s="349"/>
      <c r="G35" s="349"/>
      <c r="H35" s="346"/>
      <c r="I35" s="346"/>
      <c r="J35" s="346"/>
      <c r="K35" s="346"/>
      <c r="L35" s="361"/>
    </row>
    <row r="36" spans="1:21">
      <c r="A36" s="364" t="s">
        <v>118</v>
      </c>
      <c r="B36" s="366"/>
      <c r="C36" s="359"/>
      <c r="D36" s="359"/>
      <c r="E36" s="341"/>
      <c r="F36" s="335"/>
      <c r="G36" s="335"/>
      <c r="H36" s="345"/>
      <c r="I36" s="345"/>
      <c r="J36" s="345"/>
      <c r="K36" s="345"/>
      <c r="L36" s="343"/>
      <c r="M36" s="48"/>
      <c r="N36" s="28"/>
      <c r="O36" s="28"/>
      <c r="P36" s="28"/>
      <c r="Q36" s="28"/>
      <c r="R36" s="28"/>
    </row>
    <row r="37" spans="1:21" s="456" customFormat="1" ht="13.5" customHeight="1">
      <c r="A37" s="455" t="s">
        <v>113</v>
      </c>
      <c r="B37" s="455"/>
      <c r="C37" s="455"/>
      <c r="D37" s="455"/>
      <c r="E37" s="455"/>
      <c r="F37" s="455"/>
      <c r="G37" s="455"/>
      <c r="H37" s="455"/>
      <c r="I37" s="455"/>
      <c r="J37" s="455"/>
      <c r="K37" s="455"/>
      <c r="L37" s="455"/>
      <c r="N37" s="457"/>
      <c r="O37" s="457"/>
      <c r="P37" s="457"/>
      <c r="Q37" s="457"/>
      <c r="R37" s="457"/>
      <c r="U37" s="457"/>
    </row>
    <row r="38" spans="1:21" s="456" customFormat="1" ht="13.5" customHeight="1">
      <c r="A38" s="700" t="s">
        <v>588</v>
      </c>
      <c r="B38" s="700"/>
      <c r="C38" s="700"/>
      <c r="D38" s="700"/>
      <c r="E38" s="700"/>
      <c r="F38" s="700"/>
      <c r="G38" s="700"/>
      <c r="H38" s="700"/>
      <c r="I38" s="700"/>
      <c r="J38" s="700"/>
      <c r="K38" s="700"/>
      <c r="L38" s="700"/>
      <c r="N38" s="457"/>
      <c r="O38" s="457"/>
      <c r="P38" s="457"/>
      <c r="Q38" s="457"/>
      <c r="R38" s="457"/>
      <c r="U38" s="457"/>
    </row>
    <row r="39" spans="1:21" ht="13.5" customHeight="1">
      <c r="A39" s="18"/>
      <c r="B39" s="18"/>
      <c r="C39" s="18"/>
      <c r="D39" s="18"/>
      <c r="E39" s="18"/>
      <c r="F39" s="18"/>
      <c r="G39" s="18"/>
      <c r="H39" s="18"/>
      <c r="I39" s="18"/>
      <c r="J39" s="18"/>
      <c r="K39" s="18"/>
      <c r="L39" s="18"/>
      <c r="N39" s="28"/>
      <c r="O39" s="28"/>
      <c r="P39" s="28"/>
      <c r="Q39" s="28"/>
      <c r="R39" s="28"/>
    </row>
    <row r="40" spans="1:21" ht="14.4">
      <c r="A40" s="74" t="s">
        <v>37</v>
      </c>
      <c r="F40" s="57"/>
      <c r="G40" s="57" t="s">
        <v>38</v>
      </c>
      <c r="H40" s="28"/>
      <c r="I40" s="28"/>
      <c r="J40" s="28"/>
      <c r="K40" s="28"/>
      <c r="L40" s="48"/>
      <c r="M40" s="48"/>
      <c r="N40" s="28"/>
      <c r="O40" s="28"/>
      <c r="P40" s="28"/>
      <c r="Q40" s="7"/>
      <c r="R40" s="7"/>
      <c r="S40" s="2"/>
      <c r="T40" s="2"/>
      <c r="U40" s="6"/>
    </row>
    <row r="41" spans="1:21" ht="14.4">
      <c r="A41" s="5"/>
      <c r="B41" s="3"/>
      <c r="C41" s="25"/>
      <c r="D41" s="25"/>
      <c r="E41" s="24"/>
      <c r="F41" s="6"/>
      <c r="H41" s="7"/>
      <c r="I41" s="7"/>
      <c r="J41" s="7"/>
      <c r="K41" s="7"/>
      <c r="L41" s="19"/>
      <c r="M41" s="19"/>
      <c r="N41" s="7"/>
      <c r="O41" s="7"/>
      <c r="P41" s="7"/>
    </row>
    <row r="42" spans="1:21">
      <c r="B42" s="15"/>
      <c r="C42" s="27"/>
      <c r="D42" s="27"/>
      <c r="E42" s="77"/>
    </row>
    <row r="43" spans="1:21">
      <c r="B43" s="15"/>
      <c r="C43" s="27"/>
      <c r="D43" s="27"/>
      <c r="E43" s="77"/>
    </row>
    <row r="44" spans="1:21">
      <c r="B44" s="15"/>
      <c r="C44" s="27"/>
      <c r="D44" s="27"/>
      <c r="E44" s="77"/>
    </row>
    <row r="45" spans="1:21">
      <c r="B45" s="15"/>
      <c r="C45" s="27"/>
      <c r="D45" s="27"/>
      <c r="E45" s="77"/>
    </row>
    <row r="46" spans="1:21">
      <c r="B46" s="15"/>
      <c r="C46" s="27"/>
      <c r="D46" s="27"/>
      <c r="E46" s="77"/>
    </row>
    <row r="47" spans="1:21">
      <c r="B47" s="15"/>
      <c r="C47" s="27"/>
      <c r="D47" s="27"/>
      <c r="E47" s="77"/>
    </row>
    <row r="48" spans="1:21">
      <c r="B48" s="15"/>
      <c r="C48" s="27"/>
      <c r="D48" s="27"/>
      <c r="E48" s="77"/>
    </row>
    <row r="49" spans="1:22">
      <c r="B49" s="15"/>
      <c r="C49" s="27"/>
      <c r="D49" s="27"/>
      <c r="E49" s="77"/>
    </row>
    <row r="50" spans="1:22">
      <c r="B50" s="15"/>
      <c r="C50" s="27"/>
      <c r="D50" s="27"/>
      <c r="E50" s="77"/>
    </row>
    <row r="51" spans="1:22">
      <c r="B51" s="15"/>
      <c r="C51" s="27"/>
      <c r="D51" s="27"/>
      <c r="E51" s="77"/>
    </row>
    <row r="52" spans="1:22">
      <c r="B52" s="15"/>
      <c r="C52" s="27"/>
      <c r="D52" s="27"/>
      <c r="E52" s="77"/>
    </row>
    <row r="53" spans="1:22">
      <c r="B53" s="15"/>
      <c r="C53" s="27"/>
      <c r="D53" s="27"/>
      <c r="E53" s="77"/>
    </row>
    <row r="54" spans="1:22">
      <c r="B54" s="15"/>
      <c r="C54" s="27"/>
      <c r="D54" s="27"/>
      <c r="E54" s="77"/>
    </row>
    <row r="55" spans="1:22" s="17" customFormat="1">
      <c r="A55" s="10"/>
      <c r="B55" s="15"/>
      <c r="C55" s="27"/>
      <c r="D55" s="27"/>
      <c r="E55" s="77"/>
      <c r="F55" s="78"/>
      <c r="G55" s="78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77"/>
      <c r="F56" s="78"/>
      <c r="G56" s="78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77"/>
      <c r="F57" s="78"/>
      <c r="G57" s="78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77"/>
      <c r="F58" s="78"/>
      <c r="G58" s="78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77"/>
      <c r="F59" s="78"/>
      <c r="G59" s="78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77"/>
      <c r="F60" s="78"/>
      <c r="G60" s="78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77"/>
      <c r="F61" s="78"/>
      <c r="G61" s="78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77"/>
      <c r="F62" s="78"/>
      <c r="G62" s="78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77"/>
      <c r="F63" s="78"/>
      <c r="G63" s="78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77"/>
      <c r="F64" s="78"/>
      <c r="G64" s="78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77"/>
      <c r="F65" s="78"/>
      <c r="G65" s="78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77"/>
      <c r="F66" s="78"/>
      <c r="G66" s="78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77"/>
      <c r="F67" s="78"/>
      <c r="G67" s="78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77"/>
      <c r="F68" s="78"/>
      <c r="G68" s="78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77"/>
      <c r="F69" s="78"/>
      <c r="G69" s="78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77"/>
      <c r="F70" s="78"/>
      <c r="G70" s="78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77"/>
      <c r="F71" s="78"/>
      <c r="G71" s="78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77"/>
      <c r="F72" s="78"/>
      <c r="G72" s="78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77"/>
      <c r="F73" s="78"/>
      <c r="G73" s="78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77"/>
      <c r="F74" s="78"/>
      <c r="G74" s="78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77"/>
      <c r="F75" s="78"/>
      <c r="G75" s="78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77"/>
      <c r="F76" s="78"/>
      <c r="G76" s="78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77"/>
      <c r="F77" s="78"/>
      <c r="G77" s="78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77"/>
      <c r="F78" s="78"/>
      <c r="G78" s="78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77"/>
      <c r="F79" s="78"/>
      <c r="G79" s="78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77"/>
      <c r="F80" s="78"/>
      <c r="G80" s="78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77"/>
      <c r="F81" s="78"/>
      <c r="G81" s="78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77"/>
      <c r="F82" s="78"/>
      <c r="G82" s="78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77"/>
      <c r="F83" s="78"/>
      <c r="G83" s="78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77"/>
      <c r="F84" s="78"/>
      <c r="G84" s="78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77"/>
      <c r="F85" s="78"/>
      <c r="G85" s="78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77"/>
      <c r="F86" s="78"/>
      <c r="G86" s="78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77"/>
      <c r="F87" s="78"/>
      <c r="G87" s="78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77"/>
      <c r="F88" s="78"/>
      <c r="G88" s="78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77"/>
      <c r="F89" s="78"/>
      <c r="G89" s="78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77"/>
      <c r="F90" s="78"/>
      <c r="G90" s="78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77"/>
      <c r="F91" s="78"/>
      <c r="G91" s="78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77"/>
      <c r="F92" s="78"/>
      <c r="G92" s="78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77"/>
      <c r="F93" s="78"/>
      <c r="G93" s="78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77"/>
      <c r="F94" s="78"/>
      <c r="G94" s="78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77"/>
      <c r="F95" s="78"/>
      <c r="G95" s="78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77"/>
      <c r="F96" s="78"/>
      <c r="G96" s="78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77"/>
      <c r="F97" s="78"/>
      <c r="G97" s="78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77"/>
      <c r="F98" s="78"/>
      <c r="G98" s="78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77"/>
      <c r="F99" s="78"/>
      <c r="G99" s="78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77"/>
      <c r="F100" s="78"/>
      <c r="G100" s="78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77"/>
      <c r="F101" s="78"/>
      <c r="G101" s="78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77"/>
      <c r="F102" s="78"/>
      <c r="G102" s="78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77"/>
      <c r="F103" s="78"/>
      <c r="G103" s="78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77"/>
      <c r="F104" s="78"/>
      <c r="G104" s="78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77"/>
      <c r="F105" s="78"/>
      <c r="G105" s="78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77"/>
      <c r="F106" s="78"/>
      <c r="G106" s="78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77"/>
      <c r="F107" s="78"/>
      <c r="G107" s="78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77"/>
      <c r="F108" s="78"/>
      <c r="G108" s="78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77"/>
      <c r="F109" s="78"/>
      <c r="G109" s="78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77"/>
      <c r="F110" s="78"/>
      <c r="G110" s="78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77"/>
      <c r="F111" s="78"/>
      <c r="G111" s="78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77"/>
      <c r="F112" s="78"/>
      <c r="G112" s="78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77"/>
      <c r="F113" s="78"/>
      <c r="G113" s="78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77"/>
      <c r="F114" s="78"/>
      <c r="G114" s="78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77"/>
      <c r="F115" s="78"/>
      <c r="G115" s="78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77"/>
      <c r="F116" s="78"/>
      <c r="G116" s="78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77"/>
      <c r="F117" s="78"/>
      <c r="G117" s="78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77"/>
      <c r="F118" s="78"/>
      <c r="G118" s="78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77"/>
      <c r="F119" s="78"/>
      <c r="G119" s="78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77"/>
      <c r="F120" s="78"/>
      <c r="G120" s="78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77"/>
      <c r="F121" s="78"/>
      <c r="G121" s="78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77"/>
      <c r="F122" s="78"/>
      <c r="G122" s="78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77"/>
      <c r="F123" s="78"/>
      <c r="G123" s="78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77"/>
      <c r="F179" s="78"/>
      <c r="G179" s="78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77"/>
      <c r="F180" s="78"/>
      <c r="G180" s="78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77"/>
      <c r="F181" s="78"/>
      <c r="G181" s="78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77"/>
      <c r="F182" s="78"/>
      <c r="G182" s="78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77"/>
      <c r="F183" s="78"/>
      <c r="G183" s="78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77"/>
      <c r="F184" s="78"/>
      <c r="G184" s="78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77"/>
      <c r="F185" s="78"/>
      <c r="G185" s="78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77"/>
      <c r="F186" s="78"/>
      <c r="G186" s="78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77"/>
      <c r="F187" s="78"/>
      <c r="G187" s="78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77"/>
      <c r="F188" s="78"/>
      <c r="G188" s="78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77"/>
      <c r="F189" s="78"/>
      <c r="G189" s="78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77"/>
      <c r="F190" s="78"/>
      <c r="G190" s="78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77"/>
      <c r="F191" s="78"/>
      <c r="G191" s="78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77"/>
      <c r="F192" s="78"/>
      <c r="G192" s="78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77"/>
      <c r="F193" s="78"/>
      <c r="G193" s="78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77"/>
      <c r="F194" s="78"/>
      <c r="G194" s="78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77"/>
      <c r="F195" s="78"/>
      <c r="G195" s="78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77"/>
      <c r="F196" s="78"/>
      <c r="G196" s="78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77"/>
      <c r="F197" s="78"/>
      <c r="G197" s="78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77"/>
      <c r="F198" s="78"/>
      <c r="G198" s="78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77"/>
      <c r="F199" s="78"/>
      <c r="G199" s="78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77"/>
      <c r="F200" s="78"/>
      <c r="G200" s="78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77"/>
      <c r="F201" s="78"/>
      <c r="G201" s="78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77"/>
      <c r="F202" s="78"/>
      <c r="G202" s="78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77"/>
      <c r="F203" s="78"/>
      <c r="G203" s="78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77"/>
      <c r="F204" s="78"/>
      <c r="G204" s="78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77"/>
      <c r="F205" s="78"/>
      <c r="G205" s="78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77"/>
      <c r="F206" s="78"/>
      <c r="G206" s="78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77"/>
      <c r="F249" s="78"/>
      <c r="G249" s="78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77"/>
      <c r="F250" s="78"/>
      <c r="G250" s="78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77"/>
      <c r="F251" s="78"/>
      <c r="G251" s="78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77"/>
      <c r="F252" s="78"/>
      <c r="G252" s="78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77"/>
      <c r="F253" s="78"/>
      <c r="G253" s="78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77"/>
      <c r="F254" s="78"/>
      <c r="G254" s="78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77"/>
      <c r="F255" s="78"/>
      <c r="G255" s="78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77"/>
      <c r="F256" s="78"/>
      <c r="G256" s="78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77"/>
      <c r="F257" s="78"/>
      <c r="G257" s="78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77"/>
      <c r="F258" s="78"/>
      <c r="G258" s="78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77"/>
      <c r="F259" s="78"/>
      <c r="G259" s="78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77"/>
      <c r="F260" s="78"/>
      <c r="G260" s="78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77"/>
      <c r="F261" s="78"/>
      <c r="G261" s="78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77"/>
      <c r="F262" s="78"/>
      <c r="G262" s="78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77"/>
      <c r="F263" s="78"/>
      <c r="G263" s="78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</sheetData>
  <sheetProtection insertRows="0" deleteRows="0"/>
  <protectedRanges>
    <protectedRange sqref="J34:P36 J40:P41" name="Obseg1_3"/>
    <protectedRange sqref="M37:P39 U37:U39" name="Obseg1"/>
    <protectedRange sqref="J38:L39" name="Obseg1_3_1_1_1"/>
  </protectedRanges>
  <mergeCells count="8">
    <mergeCell ref="A38:L38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5" max="11" man="1"/>
  </rowBreaks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V294"/>
  <sheetViews>
    <sheetView topLeftCell="A46" zoomScaleNormal="100" zoomScaleSheetLayoutView="100" workbookViewId="0">
      <selection activeCell="U31" sqref="U31"/>
    </sheetView>
  </sheetViews>
  <sheetFormatPr defaultColWidth="8.88671875" defaultRowHeight="13.8"/>
  <cols>
    <col min="1" max="1" width="3.5546875" style="10" customWidth="1"/>
    <col min="2" max="2" width="39.5546875" style="16" customWidth="1"/>
    <col min="3" max="3" width="10.6640625" style="26" customWidth="1"/>
    <col min="4" max="4" width="8.88671875" style="26" customWidth="1"/>
    <col min="5" max="5" width="9.44140625" style="75" customWidth="1"/>
    <col min="6" max="6" width="7.44140625" style="78" customWidth="1"/>
    <col min="7" max="7" width="6" style="78" customWidth="1"/>
    <col min="8" max="8" width="9.5546875" style="17" hidden="1" customWidth="1"/>
    <col min="9" max="9" width="7.44140625" style="17" hidden="1" customWidth="1"/>
    <col min="10" max="10" width="8" style="17" customWidth="1"/>
    <col min="11" max="11" width="9.33203125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22" width="8.88671875" style="10" customWidth="1"/>
    <col min="23" max="16384" width="8.88671875" style="10"/>
  </cols>
  <sheetData>
    <row r="1" spans="1:21" ht="14.4">
      <c r="B1" s="43" t="s">
        <v>47</v>
      </c>
    </row>
    <row r="2" spans="1:21" ht="14.4">
      <c r="B2" s="44" t="s">
        <v>48</v>
      </c>
      <c r="C2" s="691" t="str">
        <f>+'prva stran'!B6</f>
        <v>VRTEC MURSKA SOBOTA</v>
      </c>
      <c r="D2" s="692"/>
      <c r="E2" s="692"/>
      <c r="F2" s="692"/>
      <c r="G2" s="692"/>
      <c r="H2" s="692"/>
      <c r="I2" s="692"/>
      <c r="J2" s="692"/>
    </row>
    <row r="3" spans="1:21" ht="14.4">
      <c r="B3" s="44" t="s">
        <v>49</v>
      </c>
      <c r="C3" s="693" t="str">
        <f>+'prva stran'!B7</f>
        <v>TALANYIJEVA ULICA 6, 9000 MURSKA SOBOTA</v>
      </c>
      <c r="D3" s="694"/>
      <c r="E3" s="694"/>
      <c r="F3" s="694"/>
      <c r="G3" s="694"/>
      <c r="H3" s="694"/>
      <c r="I3" s="694"/>
      <c r="J3" s="694"/>
    </row>
    <row r="4" spans="1:21" ht="14.4">
      <c r="B4" s="58"/>
    </row>
    <row r="5" spans="1:21" ht="14.4">
      <c r="B5" s="43" t="s">
        <v>51</v>
      </c>
    </row>
    <row r="6" spans="1:21" ht="17.25" customHeight="1">
      <c r="B6" s="45" t="s">
        <v>48</v>
      </c>
      <c r="C6" s="695">
        <f>+'prva stran'!B10</f>
        <v>0</v>
      </c>
      <c r="D6" s="696"/>
      <c r="E6" s="696"/>
      <c r="F6" s="696"/>
      <c r="G6" s="696"/>
      <c r="H6" s="696"/>
      <c r="I6" s="696"/>
      <c r="J6" s="696"/>
    </row>
    <row r="7" spans="1:21" ht="17.25" customHeight="1">
      <c r="B7" s="45" t="s">
        <v>49</v>
      </c>
      <c r="C7" s="701">
        <f>+'prva stran'!B11</f>
        <v>0</v>
      </c>
      <c r="D7" s="702"/>
      <c r="E7" s="702"/>
      <c r="F7" s="702"/>
      <c r="G7" s="702"/>
      <c r="H7" s="702"/>
      <c r="I7" s="702"/>
      <c r="J7" s="702"/>
    </row>
    <row r="8" spans="1:21" ht="17.25" customHeight="1">
      <c r="B8" s="45" t="s">
        <v>50</v>
      </c>
      <c r="C8" s="701">
        <f>+'prva stran'!B12</f>
        <v>0</v>
      </c>
      <c r="D8" s="702"/>
      <c r="E8" s="702"/>
      <c r="F8" s="702"/>
      <c r="G8" s="702"/>
      <c r="H8" s="702"/>
      <c r="I8" s="702"/>
      <c r="J8" s="702"/>
    </row>
    <row r="9" spans="1:21" s="11" customFormat="1" ht="17.25" customHeight="1">
      <c r="A9" s="8"/>
      <c r="B9" s="46" t="s">
        <v>52</v>
      </c>
      <c r="C9" s="703">
        <f>+'prva stran'!B13</f>
        <v>0</v>
      </c>
      <c r="D9" s="702"/>
      <c r="E9" s="702"/>
      <c r="F9" s="702"/>
      <c r="G9" s="702"/>
      <c r="H9" s="702"/>
      <c r="I9" s="702"/>
      <c r="J9" s="7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23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24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64" t="s">
        <v>243</v>
      </c>
      <c r="C12" s="64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244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41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109</v>
      </c>
      <c r="C15" s="50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12">
      <c r="A16" s="65" t="s">
        <v>1</v>
      </c>
      <c r="B16" s="372" t="s">
        <v>311</v>
      </c>
      <c r="C16" s="314">
        <v>10</v>
      </c>
      <c r="D16" s="314" t="s">
        <v>40</v>
      </c>
      <c r="E16" s="76" t="s">
        <v>120</v>
      </c>
      <c r="F16" s="66">
        <v>5000</v>
      </c>
      <c r="G16" s="324" t="s">
        <v>40</v>
      </c>
      <c r="H16" s="66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50000</v>
      </c>
      <c r="I16" s="111">
        <f>IF(Sklop3[[#This Row],[ZAHTEVANA SHEMA KAKOVOSTI]]&lt;&gt;"",Sklop3[[#This Row],[Preračunana masa/volumen/kos na enoto kg]],"")</f>
        <v>50000</v>
      </c>
      <c r="J16" s="112"/>
      <c r="K16" s="113"/>
      <c r="L16" s="113"/>
      <c r="M16" s="98"/>
      <c r="N16" s="99"/>
      <c r="O16" s="98"/>
      <c r="P16" s="71"/>
      <c r="Q16" s="69">
        <f>+Sklop3[[#This Row],[cena/enota brez DDV v EUR]]*Sklop3[[#This Row],[Stopnja DDV (%)]]</f>
        <v>0</v>
      </c>
      <c r="R16" s="69">
        <f>+Sklop3[[#This Row],[cena/enota brez DDV v EUR]]+Sklop3[[#This Row],[Davek (EUR)]]</f>
        <v>0</v>
      </c>
      <c r="S16" s="69">
        <f>+Sklop3[[#This Row],[cena/enota brez DDV v EUR]]*Sklop3[[#This Row],[Okvirna količina]]</f>
        <v>0</v>
      </c>
      <c r="T16" s="69">
        <f>+Sklop3[[#This Row],[Končna cena/enoto mere (EUR) z DDV]]*Sklop3[[#This Row],[Okvirna količina]]</f>
        <v>0</v>
      </c>
      <c r="U16" s="99"/>
    </row>
    <row r="17" spans="1:21" s="49" customFormat="1" ht="12">
      <c r="A17" s="65" t="s">
        <v>3</v>
      </c>
      <c r="B17" s="372" t="s">
        <v>311</v>
      </c>
      <c r="C17" s="314">
        <v>1</v>
      </c>
      <c r="D17" s="314" t="s">
        <v>40</v>
      </c>
      <c r="E17" s="309" t="s">
        <v>120</v>
      </c>
      <c r="F17" s="298">
        <v>500</v>
      </c>
      <c r="G17" s="316" t="s">
        <v>40</v>
      </c>
      <c r="H17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17" s="318">
        <f>IF(Sklop3[[#This Row],[ZAHTEVANA SHEMA KAKOVOSTI]]&lt;&gt;"",Sklop3[[#This Row],[Preračunana masa/volumen/kos na enoto kg]],"")</f>
        <v>500</v>
      </c>
      <c r="J17" s="319"/>
      <c r="K17" s="320"/>
      <c r="L17" s="320"/>
      <c r="M17" s="310"/>
      <c r="N17" s="321"/>
      <c r="O17" s="99"/>
      <c r="P17" s="322"/>
      <c r="Q17" s="303">
        <f>+Sklop3[[#This Row],[cena/enota brez DDV v EUR]]*Sklop3[[#This Row],[Stopnja DDV (%)]]</f>
        <v>0</v>
      </c>
      <c r="R17" s="303">
        <f>+Sklop3[[#This Row],[cena/enota brez DDV v EUR]]+Sklop3[[#This Row],[Davek (EUR)]]</f>
        <v>0</v>
      </c>
      <c r="S17" s="303">
        <f>+Sklop3[[#This Row],[cena/enota brez DDV v EUR]]*Sklop3[[#This Row],[Okvirna količina]]</f>
        <v>0</v>
      </c>
      <c r="T17" s="303">
        <f>+Sklop3[[#This Row],[Končna cena/enoto mere (EUR) z DDV]]*Sklop3[[#This Row],[Okvirna količina]]</f>
        <v>0</v>
      </c>
      <c r="U17" s="170"/>
    </row>
    <row r="18" spans="1:21" s="49" customFormat="1" ht="12">
      <c r="A18" s="65" t="s">
        <v>4</v>
      </c>
      <c r="B18" s="372" t="s">
        <v>587</v>
      </c>
      <c r="C18" s="314">
        <v>1</v>
      </c>
      <c r="D18" s="314" t="s">
        <v>40</v>
      </c>
      <c r="E18" s="309" t="s">
        <v>309</v>
      </c>
      <c r="F18" s="298">
        <v>2</v>
      </c>
      <c r="G18" s="316" t="s">
        <v>40</v>
      </c>
      <c r="H18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</v>
      </c>
      <c r="I18" s="318">
        <f>IF(Sklop3[[#This Row],[ZAHTEVANA SHEMA KAKOVOSTI]]&lt;&gt;"",Sklop3[[#This Row],[Preračunana masa/volumen/kos na enoto kg]],"")</f>
        <v>2</v>
      </c>
      <c r="J18" s="319"/>
      <c r="K18" s="320"/>
      <c r="L18" s="320"/>
      <c r="M18" s="310"/>
      <c r="N18" s="321"/>
      <c r="O18" s="99"/>
      <c r="P18" s="322"/>
      <c r="Q18" s="303">
        <f>+Sklop3[[#This Row],[cena/enota brez DDV v EUR]]*Sklop3[[#This Row],[Stopnja DDV (%)]]</f>
        <v>0</v>
      </c>
      <c r="R18" s="303">
        <f>+Sklop3[[#This Row],[cena/enota brez DDV v EUR]]+Sklop3[[#This Row],[Davek (EUR)]]</f>
        <v>0</v>
      </c>
      <c r="S18" s="303">
        <f>+Sklop3[[#This Row],[cena/enota brez DDV v EUR]]*Sklop3[[#This Row],[Okvirna količina]]</f>
        <v>0</v>
      </c>
      <c r="T18" s="303">
        <f>+Sklop3[[#This Row],[Končna cena/enoto mere (EUR) z DDV]]*Sklop3[[#This Row],[Okvirna količina]]</f>
        <v>0</v>
      </c>
      <c r="U18" s="170"/>
    </row>
    <row r="19" spans="1:21" s="49" customFormat="1" ht="12">
      <c r="A19" s="65" t="s">
        <v>5</v>
      </c>
      <c r="B19" s="372" t="s">
        <v>310</v>
      </c>
      <c r="C19" s="314">
        <v>1</v>
      </c>
      <c r="D19" s="314" t="s">
        <v>40</v>
      </c>
      <c r="E19" s="309" t="s">
        <v>120</v>
      </c>
      <c r="F19" s="298">
        <v>10</v>
      </c>
      <c r="G19" s="316" t="s">
        <v>40</v>
      </c>
      <c r="H19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19" s="318">
        <f>IF(Sklop3[[#This Row],[ZAHTEVANA SHEMA KAKOVOSTI]]&lt;&gt;"",Sklop3[[#This Row],[Preračunana masa/volumen/kos na enoto kg]],"")</f>
        <v>10</v>
      </c>
      <c r="J19" s="319"/>
      <c r="K19" s="320"/>
      <c r="L19" s="320"/>
      <c r="M19" s="310"/>
      <c r="N19" s="321"/>
      <c r="O19" s="99"/>
      <c r="P19" s="322"/>
      <c r="Q19" s="303">
        <f>+Sklop3[[#This Row],[cena/enota brez DDV v EUR]]*Sklop3[[#This Row],[Stopnja DDV (%)]]</f>
        <v>0</v>
      </c>
      <c r="R19" s="303">
        <f>+Sklop3[[#This Row],[cena/enota brez DDV v EUR]]+Sklop3[[#This Row],[Davek (EUR)]]</f>
        <v>0</v>
      </c>
      <c r="S19" s="303">
        <f>+Sklop3[[#This Row],[cena/enota brez DDV v EUR]]*Sklop3[[#This Row],[Okvirna količina]]</f>
        <v>0</v>
      </c>
      <c r="T19" s="303">
        <f>+Sklop3[[#This Row],[Končna cena/enoto mere (EUR) z DDV]]*Sklop3[[#This Row],[Okvirna količina]]</f>
        <v>0</v>
      </c>
      <c r="U19" s="170"/>
    </row>
    <row r="20" spans="1:21" s="49" customFormat="1" ht="12">
      <c r="A20" s="65" t="s">
        <v>6</v>
      </c>
      <c r="B20" s="439" t="s">
        <v>312</v>
      </c>
      <c r="C20" s="438">
        <v>1</v>
      </c>
      <c r="D20" s="101" t="s">
        <v>40</v>
      </c>
      <c r="E20" s="123" t="s">
        <v>120</v>
      </c>
      <c r="F20" s="298">
        <v>1</v>
      </c>
      <c r="G20" s="316" t="s">
        <v>40</v>
      </c>
      <c r="H20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</v>
      </c>
      <c r="I20" s="318">
        <f>IF(Sklop3[[#This Row],[ZAHTEVANA SHEMA KAKOVOSTI]]&lt;&gt;"",Sklop3[[#This Row],[Preračunana masa/volumen/kos na enoto kg]],"")</f>
        <v>1</v>
      </c>
      <c r="J20" s="319"/>
      <c r="K20" s="320"/>
      <c r="L20" s="320"/>
      <c r="M20" s="310"/>
      <c r="N20" s="321"/>
      <c r="O20" s="99"/>
      <c r="P20" s="322"/>
      <c r="Q20" s="303">
        <f>+Sklop3[[#This Row],[cena/enota brez DDV v EUR]]*Sklop3[[#This Row],[Stopnja DDV (%)]]</f>
        <v>0</v>
      </c>
      <c r="R20" s="303">
        <f>+Sklop3[[#This Row],[cena/enota brez DDV v EUR]]+Sklop3[[#This Row],[Davek (EUR)]]</f>
        <v>0</v>
      </c>
      <c r="S20" s="303">
        <f>+Sklop3[[#This Row],[cena/enota brez DDV v EUR]]*Sklop3[[#This Row],[Okvirna količina]]</f>
        <v>0</v>
      </c>
      <c r="T20" s="303">
        <f>+Sklop3[[#This Row],[Končna cena/enoto mere (EUR) z DDV]]*Sklop3[[#This Row],[Okvirna količina]]</f>
        <v>0</v>
      </c>
      <c r="U20" s="170"/>
    </row>
    <row r="21" spans="1:21" s="49" customFormat="1" ht="12">
      <c r="A21" s="65" t="s">
        <v>7</v>
      </c>
      <c r="B21" s="439" t="s">
        <v>313</v>
      </c>
      <c r="C21" s="438">
        <v>1</v>
      </c>
      <c r="D21" s="101" t="s">
        <v>40</v>
      </c>
      <c r="E21" s="123" t="s">
        <v>120</v>
      </c>
      <c r="F21" s="298">
        <v>50</v>
      </c>
      <c r="G21" s="316" t="s">
        <v>40</v>
      </c>
      <c r="H21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</v>
      </c>
      <c r="I21" s="318">
        <f>IF(Sklop3[[#This Row],[ZAHTEVANA SHEMA KAKOVOSTI]]&lt;&gt;"",Sklop3[[#This Row],[Preračunana masa/volumen/kos na enoto kg]],"")</f>
        <v>50</v>
      </c>
      <c r="J21" s="319"/>
      <c r="K21" s="320"/>
      <c r="L21" s="320"/>
      <c r="M21" s="310"/>
      <c r="N21" s="321"/>
      <c r="O21" s="99"/>
      <c r="P21" s="322"/>
      <c r="Q21" s="303">
        <f>+Sklop3[[#This Row],[cena/enota brez DDV v EUR]]*Sklop3[[#This Row],[Stopnja DDV (%)]]</f>
        <v>0</v>
      </c>
      <c r="R21" s="303">
        <f>+Sklop3[[#This Row],[cena/enota brez DDV v EUR]]+Sklop3[[#This Row],[Davek (EUR)]]</f>
        <v>0</v>
      </c>
      <c r="S21" s="303">
        <f>+Sklop3[[#This Row],[cena/enota brez DDV v EUR]]*Sklop3[[#This Row],[Okvirna količina]]</f>
        <v>0</v>
      </c>
      <c r="T21" s="303">
        <f>+Sklop3[[#This Row],[Končna cena/enoto mere (EUR) z DDV]]*Sklop3[[#This Row],[Okvirna količina]]</f>
        <v>0</v>
      </c>
      <c r="U21" s="170"/>
    </row>
    <row r="22" spans="1:21" s="49" customFormat="1" ht="24">
      <c r="A22" s="65" t="s">
        <v>8</v>
      </c>
      <c r="B22" s="372" t="s">
        <v>317</v>
      </c>
      <c r="C22" s="325" t="s">
        <v>315</v>
      </c>
      <c r="D22" s="314" t="s">
        <v>0</v>
      </c>
      <c r="E22" s="123" t="s">
        <v>120</v>
      </c>
      <c r="F22" s="298">
        <v>50</v>
      </c>
      <c r="G22" s="316" t="s">
        <v>560</v>
      </c>
      <c r="H22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2302700</v>
      </c>
      <c r="I22" s="318">
        <f>IF(Sklop3[[#This Row],[ZAHTEVANA SHEMA KAKOVOSTI]]&lt;&gt;"",Sklop3[[#This Row],[Preračunana masa/volumen/kos na enoto kg]],"")</f>
        <v>2302700</v>
      </c>
      <c r="J22" s="319"/>
      <c r="K22" s="320"/>
      <c r="L22" s="320"/>
      <c r="M22" s="310"/>
      <c r="N22" s="321"/>
      <c r="O22" s="99"/>
      <c r="P22" s="322"/>
      <c r="Q22" s="303">
        <f>+Sklop3[[#This Row],[cena/enota brez DDV v EUR]]*Sklop3[[#This Row],[Stopnja DDV (%)]]</f>
        <v>0</v>
      </c>
      <c r="R22" s="303">
        <f>+Sklop3[[#This Row],[cena/enota brez DDV v EUR]]+Sklop3[[#This Row],[Davek (EUR)]]</f>
        <v>0</v>
      </c>
      <c r="S22" s="303">
        <f>+Sklop3[[#This Row],[cena/enota brez DDV v EUR]]*Sklop3[[#This Row],[Okvirna količina]]</f>
        <v>0</v>
      </c>
      <c r="T22" s="303">
        <f>+Sklop3[[#This Row],[Končna cena/enoto mere (EUR) z DDV]]*Sklop3[[#This Row],[Okvirna količina]]</f>
        <v>0</v>
      </c>
      <c r="U22" s="170"/>
    </row>
    <row r="23" spans="1:21" s="49" customFormat="1" ht="24">
      <c r="A23" s="65" t="s">
        <v>9</v>
      </c>
      <c r="B23" s="372" t="s">
        <v>317</v>
      </c>
      <c r="C23" s="325" t="s">
        <v>316</v>
      </c>
      <c r="D23" s="314" t="s">
        <v>71</v>
      </c>
      <c r="E23" s="123" t="s">
        <v>120</v>
      </c>
      <c r="F23" s="298">
        <v>5</v>
      </c>
      <c r="G23" s="316" t="s">
        <v>560</v>
      </c>
      <c r="H23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23" s="318">
        <f>IF(Sklop3[[#This Row],[ZAHTEVANA SHEMA KAKOVOSTI]]&lt;&gt;"",Sklop3[[#This Row],[Preračunana masa/volumen/kos na enoto kg]],"")</f>
        <v>5</v>
      </c>
      <c r="J23" s="319"/>
      <c r="K23" s="320"/>
      <c r="L23" s="320"/>
      <c r="M23" s="310"/>
      <c r="N23" s="321"/>
      <c r="O23" s="99"/>
      <c r="P23" s="322"/>
      <c r="Q23" s="303">
        <f>+Sklop3[[#This Row],[cena/enota brez DDV v EUR]]*Sklop3[[#This Row],[Stopnja DDV (%)]]</f>
        <v>0</v>
      </c>
      <c r="R23" s="303">
        <f>+Sklop3[[#This Row],[cena/enota brez DDV v EUR]]+Sklop3[[#This Row],[Davek (EUR)]]</f>
        <v>0</v>
      </c>
      <c r="S23" s="303">
        <f>+Sklop3[[#This Row],[cena/enota brez DDV v EUR]]*Sklop3[[#This Row],[Okvirna količina]]</f>
        <v>0</v>
      </c>
      <c r="T23" s="303">
        <f>+Sklop3[[#This Row],[Končna cena/enoto mere (EUR) z DDV]]*Sklop3[[#This Row],[Okvirna količina]]</f>
        <v>0</v>
      </c>
      <c r="U23" s="170"/>
    </row>
    <row r="24" spans="1:21" s="49" customFormat="1" ht="24">
      <c r="A24" s="65" t="s">
        <v>10</v>
      </c>
      <c r="B24" s="372" t="s">
        <v>318</v>
      </c>
      <c r="C24" s="325" t="s">
        <v>314</v>
      </c>
      <c r="D24" s="314" t="s">
        <v>71</v>
      </c>
      <c r="E24" s="123" t="s">
        <v>120</v>
      </c>
      <c r="F24" s="298">
        <v>10</v>
      </c>
      <c r="G24" s="316" t="s">
        <v>560</v>
      </c>
      <c r="H24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4" s="318">
        <f>IF(Sklop3[[#This Row],[ZAHTEVANA SHEMA KAKOVOSTI]]&lt;&gt;"",Sklop3[[#This Row],[Preračunana masa/volumen/kos na enoto kg]],"")</f>
        <v>10</v>
      </c>
      <c r="J24" s="319"/>
      <c r="K24" s="320"/>
      <c r="L24" s="320"/>
      <c r="M24" s="310"/>
      <c r="N24" s="321"/>
      <c r="O24" s="99"/>
      <c r="P24" s="322"/>
      <c r="Q24" s="303">
        <f>+Sklop3[[#This Row],[cena/enota brez DDV v EUR]]*Sklop3[[#This Row],[Stopnja DDV (%)]]</f>
        <v>0</v>
      </c>
      <c r="R24" s="303">
        <f>+Sklop3[[#This Row],[cena/enota brez DDV v EUR]]+Sklop3[[#This Row],[Davek (EUR)]]</f>
        <v>0</v>
      </c>
      <c r="S24" s="303">
        <f>+Sklop3[[#This Row],[cena/enota brez DDV v EUR]]*Sklop3[[#This Row],[Okvirna količina]]</f>
        <v>0</v>
      </c>
      <c r="T24" s="303">
        <f>+Sklop3[[#This Row],[Končna cena/enoto mere (EUR) z DDV]]*Sklop3[[#This Row],[Okvirna količina]]</f>
        <v>0</v>
      </c>
      <c r="U24" s="170"/>
    </row>
    <row r="25" spans="1:21" s="49" customFormat="1" ht="24">
      <c r="A25" s="65" t="s">
        <v>11</v>
      </c>
      <c r="B25" s="372" t="s">
        <v>319</v>
      </c>
      <c r="C25" s="325" t="s">
        <v>315</v>
      </c>
      <c r="D25" s="314" t="s">
        <v>0</v>
      </c>
      <c r="E25" s="123" t="s">
        <v>120</v>
      </c>
      <c r="F25" s="298">
        <v>30</v>
      </c>
      <c r="G25" s="316" t="s">
        <v>560</v>
      </c>
      <c r="H25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1381620</v>
      </c>
      <c r="I25" s="318">
        <f>IF(Sklop3[[#This Row],[ZAHTEVANA SHEMA KAKOVOSTI]]&lt;&gt;"",Sklop3[[#This Row],[Preračunana masa/volumen/kos na enoto kg]],"")</f>
        <v>1381620</v>
      </c>
      <c r="J25" s="319"/>
      <c r="K25" s="320"/>
      <c r="L25" s="320"/>
      <c r="M25" s="310"/>
      <c r="N25" s="321"/>
      <c r="O25" s="99"/>
      <c r="P25" s="322"/>
      <c r="Q25" s="303">
        <f>+Sklop3[[#This Row],[cena/enota brez DDV v EUR]]*Sklop3[[#This Row],[Stopnja DDV (%)]]</f>
        <v>0</v>
      </c>
      <c r="R25" s="303">
        <f>+Sklop3[[#This Row],[cena/enota brez DDV v EUR]]+Sklop3[[#This Row],[Davek (EUR)]]</f>
        <v>0</v>
      </c>
      <c r="S25" s="303">
        <f>+Sklop3[[#This Row],[cena/enota brez DDV v EUR]]*Sklop3[[#This Row],[Okvirna količina]]</f>
        <v>0</v>
      </c>
      <c r="T25" s="303">
        <f>+Sklop3[[#This Row],[Končna cena/enoto mere (EUR) z DDV]]*Sklop3[[#This Row],[Okvirna količina]]</f>
        <v>0</v>
      </c>
      <c r="U25" s="170"/>
    </row>
    <row r="26" spans="1:21" s="49" customFormat="1" ht="24">
      <c r="A26" s="65" t="s">
        <v>12</v>
      </c>
      <c r="B26" s="372" t="s">
        <v>320</v>
      </c>
      <c r="C26" s="325" t="s">
        <v>315</v>
      </c>
      <c r="D26" s="314" t="s">
        <v>0</v>
      </c>
      <c r="E26" s="123" t="s">
        <v>120</v>
      </c>
      <c r="F26" s="298">
        <v>30</v>
      </c>
      <c r="G26" s="316" t="s">
        <v>560</v>
      </c>
      <c r="H26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1381620</v>
      </c>
      <c r="I26" s="318">
        <f>IF(Sklop3[[#This Row],[ZAHTEVANA SHEMA KAKOVOSTI]]&lt;&gt;"",Sklop3[[#This Row],[Preračunana masa/volumen/kos na enoto kg]],"")</f>
        <v>1381620</v>
      </c>
      <c r="J26" s="319"/>
      <c r="K26" s="320"/>
      <c r="L26" s="320"/>
      <c r="M26" s="310"/>
      <c r="N26" s="321"/>
      <c r="O26" s="99"/>
      <c r="P26" s="322"/>
      <c r="Q26" s="303">
        <f>+Sklop3[[#This Row],[cena/enota brez DDV v EUR]]*Sklop3[[#This Row],[Stopnja DDV (%)]]</f>
        <v>0</v>
      </c>
      <c r="R26" s="303">
        <f>+Sklop3[[#This Row],[cena/enota brez DDV v EUR]]+Sklop3[[#This Row],[Davek (EUR)]]</f>
        <v>0</v>
      </c>
      <c r="S26" s="303">
        <f>+Sklop3[[#This Row],[cena/enota brez DDV v EUR]]*Sklop3[[#This Row],[Okvirna količina]]</f>
        <v>0</v>
      </c>
      <c r="T26" s="303">
        <f>+Sklop3[[#This Row],[Končna cena/enoto mere (EUR) z DDV]]*Sklop3[[#This Row],[Okvirna količina]]</f>
        <v>0</v>
      </c>
      <c r="U26" s="170"/>
    </row>
    <row r="27" spans="1:21" s="49" customFormat="1" ht="24">
      <c r="A27" s="65" t="s">
        <v>13</v>
      </c>
      <c r="B27" s="372" t="s">
        <v>321</v>
      </c>
      <c r="C27" s="325" t="s">
        <v>322</v>
      </c>
      <c r="D27" s="314" t="s">
        <v>71</v>
      </c>
      <c r="E27" s="123" t="s">
        <v>120</v>
      </c>
      <c r="F27" s="298">
        <v>20</v>
      </c>
      <c r="G27" s="316" t="s">
        <v>560</v>
      </c>
      <c r="H27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27" s="318">
        <f>IF(Sklop3[[#This Row],[ZAHTEVANA SHEMA KAKOVOSTI]]&lt;&gt;"",Sklop3[[#This Row],[Preračunana masa/volumen/kos na enoto kg]],"")</f>
        <v>20</v>
      </c>
      <c r="J27" s="319"/>
      <c r="K27" s="320"/>
      <c r="L27" s="320"/>
      <c r="M27" s="310"/>
      <c r="N27" s="321"/>
      <c r="O27" s="99"/>
      <c r="P27" s="322"/>
      <c r="Q27" s="303">
        <f>+Sklop3[[#This Row],[cena/enota brez DDV v EUR]]*Sklop3[[#This Row],[Stopnja DDV (%)]]</f>
        <v>0</v>
      </c>
      <c r="R27" s="303">
        <f>+Sklop3[[#This Row],[cena/enota brez DDV v EUR]]+Sklop3[[#This Row],[Davek (EUR)]]</f>
        <v>0</v>
      </c>
      <c r="S27" s="303">
        <f>+Sklop3[[#This Row],[cena/enota brez DDV v EUR]]*Sklop3[[#This Row],[Okvirna količina]]</f>
        <v>0</v>
      </c>
      <c r="T27" s="303">
        <f>+Sklop3[[#This Row],[Končna cena/enoto mere (EUR) z DDV]]*Sklop3[[#This Row],[Okvirna količina]]</f>
        <v>0</v>
      </c>
      <c r="U27" s="170"/>
    </row>
    <row r="28" spans="1:21" s="49" customFormat="1" ht="12">
      <c r="A28" s="65" t="s">
        <v>14</v>
      </c>
      <c r="B28" s="312" t="s">
        <v>324</v>
      </c>
      <c r="C28" s="325" t="s">
        <v>323</v>
      </c>
      <c r="D28" s="314" t="s">
        <v>71</v>
      </c>
      <c r="E28" s="123"/>
      <c r="F28" s="298">
        <v>10</v>
      </c>
      <c r="G28" s="316" t="s">
        <v>560</v>
      </c>
      <c r="H28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8" s="318" t="str">
        <f>IF(Sklop3[[#This Row],[ZAHTEVANA SHEMA KAKOVOSTI]]&lt;&gt;"",Sklop3[[#This Row],[Preračunana masa/volumen/kos na enoto kg]],"")</f>
        <v/>
      </c>
      <c r="J28" s="319"/>
      <c r="K28" s="320"/>
      <c r="L28" s="320"/>
      <c r="M28" s="310"/>
      <c r="N28" s="321"/>
      <c r="O28" s="99"/>
      <c r="P28" s="322"/>
      <c r="Q28" s="303">
        <f>+Sklop3[[#This Row],[cena/enota brez DDV v EUR]]*Sklop3[[#This Row],[Stopnja DDV (%)]]</f>
        <v>0</v>
      </c>
      <c r="R28" s="303">
        <f>+Sklop3[[#This Row],[cena/enota brez DDV v EUR]]+Sklop3[[#This Row],[Davek (EUR)]]</f>
        <v>0</v>
      </c>
      <c r="S28" s="303">
        <f>+Sklop3[[#This Row],[cena/enota brez DDV v EUR]]*Sklop3[[#This Row],[Okvirna količina]]</f>
        <v>0</v>
      </c>
      <c r="T28" s="303">
        <f>+Sklop3[[#This Row],[Končna cena/enoto mere (EUR) z DDV]]*Sklop3[[#This Row],[Okvirna količina]]</f>
        <v>0</v>
      </c>
      <c r="U28" s="170"/>
    </row>
    <row r="29" spans="1:21" s="49" customFormat="1" ht="24">
      <c r="A29" s="65" t="s">
        <v>15</v>
      </c>
      <c r="B29" s="313" t="s">
        <v>325</v>
      </c>
      <c r="C29" s="327">
        <v>1</v>
      </c>
      <c r="D29" s="327" t="s">
        <v>0</v>
      </c>
      <c r="E29" s="123"/>
      <c r="F29" s="117">
        <v>10</v>
      </c>
      <c r="G29" s="142" t="s">
        <v>560</v>
      </c>
      <c r="H29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29" s="318" t="str">
        <f>IF(Sklop3[[#This Row],[ZAHTEVANA SHEMA KAKOVOSTI]]&lt;&gt;"",Sklop3[[#This Row],[Preračunana masa/volumen/kos na enoto kg]],"")</f>
        <v/>
      </c>
      <c r="J29" s="319"/>
      <c r="K29" s="320"/>
      <c r="L29" s="320"/>
      <c r="M29" s="310"/>
      <c r="N29" s="321"/>
      <c r="O29" s="99"/>
      <c r="P29" s="322"/>
      <c r="Q29" s="303">
        <f>+Sklop3[[#This Row],[cena/enota brez DDV v EUR]]*Sklop3[[#This Row],[Stopnja DDV (%)]]</f>
        <v>0</v>
      </c>
      <c r="R29" s="303">
        <f>+Sklop3[[#This Row],[cena/enota brez DDV v EUR]]+Sklop3[[#This Row],[Davek (EUR)]]</f>
        <v>0</v>
      </c>
      <c r="S29" s="303">
        <f>+Sklop3[[#This Row],[cena/enota brez DDV v EUR]]*Sklop3[[#This Row],[Okvirna količina]]</f>
        <v>0</v>
      </c>
      <c r="T29" s="303">
        <f>+Sklop3[[#This Row],[Končna cena/enoto mere (EUR) z DDV]]*Sklop3[[#This Row],[Okvirna količina]]</f>
        <v>0</v>
      </c>
      <c r="U29" s="170"/>
    </row>
    <row r="30" spans="1:21" s="49" customFormat="1" ht="24">
      <c r="A30" s="65" t="s">
        <v>16</v>
      </c>
      <c r="B30" s="313" t="s">
        <v>326</v>
      </c>
      <c r="C30" s="328" t="s">
        <v>314</v>
      </c>
      <c r="D30" s="327" t="s">
        <v>71</v>
      </c>
      <c r="E30" s="123"/>
      <c r="F30" s="117">
        <v>10</v>
      </c>
      <c r="G30" s="142" t="s">
        <v>560</v>
      </c>
      <c r="H30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0" s="318" t="str">
        <f>IF(Sklop3[[#This Row],[ZAHTEVANA SHEMA KAKOVOSTI]]&lt;&gt;"",Sklop3[[#This Row],[Preračunana masa/volumen/kos na enoto kg]],"")</f>
        <v/>
      </c>
      <c r="J30" s="319"/>
      <c r="K30" s="320"/>
      <c r="L30" s="320"/>
      <c r="M30" s="310"/>
      <c r="N30" s="321"/>
      <c r="O30" s="99"/>
      <c r="P30" s="322"/>
      <c r="Q30" s="303">
        <f>+Sklop3[[#This Row],[cena/enota brez DDV v EUR]]*Sklop3[[#This Row],[Stopnja DDV (%)]]</f>
        <v>0</v>
      </c>
      <c r="R30" s="303">
        <f>+Sklop3[[#This Row],[cena/enota brez DDV v EUR]]+Sklop3[[#This Row],[Davek (EUR)]]</f>
        <v>0</v>
      </c>
      <c r="S30" s="303">
        <f>+Sklop3[[#This Row],[cena/enota brez DDV v EUR]]*Sklop3[[#This Row],[Okvirna količina]]</f>
        <v>0</v>
      </c>
      <c r="T30" s="303">
        <f>+Sklop3[[#This Row],[Končna cena/enoto mere (EUR) z DDV]]*Sklop3[[#This Row],[Okvirna količina]]</f>
        <v>0</v>
      </c>
      <c r="U30" s="170"/>
    </row>
    <row r="31" spans="1:21" s="49" customFormat="1" ht="24">
      <c r="A31" s="65" t="s">
        <v>18</v>
      </c>
      <c r="B31" s="313" t="s">
        <v>327</v>
      </c>
      <c r="C31" s="328" t="s">
        <v>328</v>
      </c>
      <c r="D31" s="327" t="s">
        <v>71</v>
      </c>
      <c r="E31" s="309"/>
      <c r="F31" s="298">
        <v>10</v>
      </c>
      <c r="G31" s="316" t="s">
        <v>560</v>
      </c>
      <c r="H31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1" s="318" t="str">
        <f>IF(Sklop3[[#This Row],[ZAHTEVANA SHEMA KAKOVOSTI]]&lt;&gt;"",Sklop3[[#This Row],[Preračunana masa/volumen/kos na enoto kg]],"")</f>
        <v/>
      </c>
      <c r="J31" s="319"/>
      <c r="K31" s="320"/>
      <c r="L31" s="320"/>
      <c r="M31" s="310"/>
      <c r="N31" s="321"/>
      <c r="O31" s="99"/>
      <c r="P31" s="322"/>
      <c r="Q31" s="303">
        <f>+Sklop3[[#This Row],[cena/enota brez DDV v EUR]]*Sklop3[[#This Row],[Stopnja DDV (%)]]</f>
        <v>0</v>
      </c>
      <c r="R31" s="303">
        <f>+Sklop3[[#This Row],[cena/enota brez DDV v EUR]]+Sklop3[[#This Row],[Davek (EUR)]]</f>
        <v>0</v>
      </c>
      <c r="S31" s="303">
        <f>+Sklop3[[#This Row],[cena/enota brez DDV v EUR]]*Sklop3[[#This Row],[Okvirna količina]]</f>
        <v>0</v>
      </c>
      <c r="T31" s="303">
        <f>+Sklop3[[#This Row],[Končna cena/enoto mere (EUR) z DDV]]*Sklop3[[#This Row],[Okvirna količina]]</f>
        <v>0</v>
      </c>
      <c r="U31" s="170"/>
    </row>
    <row r="32" spans="1:21" s="49" customFormat="1" ht="12">
      <c r="A32" s="65" t="s">
        <v>19</v>
      </c>
      <c r="B32" s="294" t="s">
        <v>235</v>
      </c>
      <c r="C32" s="297">
        <v>500</v>
      </c>
      <c r="D32" s="373" t="s">
        <v>71</v>
      </c>
      <c r="E32" s="309"/>
      <c r="F32" s="298">
        <v>20</v>
      </c>
      <c r="G32" s="316" t="s">
        <v>560</v>
      </c>
      <c r="H32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32" s="318" t="str">
        <f>IF(Sklop3[[#This Row],[ZAHTEVANA SHEMA KAKOVOSTI]]&lt;&gt;"",Sklop3[[#This Row],[Preračunana masa/volumen/kos na enoto kg]],"")</f>
        <v/>
      </c>
      <c r="J32" s="319"/>
      <c r="K32" s="320"/>
      <c r="L32" s="320"/>
      <c r="M32" s="310"/>
      <c r="N32" s="321"/>
      <c r="O32" s="99"/>
      <c r="P32" s="322"/>
      <c r="Q32" s="303">
        <f>+Sklop3[[#This Row],[cena/enota brez DDV v EUR]]*Sklop3[[#This Row],[Stopnja DDV (%)]]</f>
        <v>0</v>
      </c>
      <c r="R32" s="303">
        <f>+Sklop3[[#This Row],[cena/enota brez DDV v EUR]]+Sklop3[[#This Row],[Davek (EUR)]]</f>
        <v>0</v>
      </c>
      <c r="S32" s="303">
        <f>+Sklop3[[#This Row],[cena/enota brez DDV v EUR]]*Sklop3[[#This Row],[Okvirna količina]]</f>
        <v>0</v>
      </c>
      <c r="T32" s="303">
        <f>+Sklop3[[#This Row],[Končna cena/enoto mere (EUR) z DDV]]*Sklop3[[#This Row],[Okvirna količina]]</f>
        <v>0</v>
      </c>
      <c r="U32" s="170"/>
    </row>
    <row r="33" spans="1:21" s="49" customFormat="1" ht="12">
      <c r="A33" s="65" t="s">
        <v>20</v>
      </c>
      <c r="B33" s="294" t="s">
        <v>329</v>
      </c>
      <c r="C33" s="297">
        <v>180</v>
      </c>
      <c r="D33" s="373" t="s">
        <v>71</v>
      </c>
      <c r="E33" s="309" t="s">
        <v>120</v>
      </c>
      <c r="F33" s="298">
        <v>600</v>
      </c>
      <c r="G33" s="316" t="s">
        <v>560</v>
      </c>
      <c r="H33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108</v>
      </c>
      <c r="I33" s="318">
        <f>IF(Sklop3[[#This Row],[ZAHTEVANA SHEMA KAKOVOSTI]]&lt;&gt;"",Sklop3[[#This Row],[Preračunana masa/volumen/kos na enoto kg]],"")</f>
        <v>108</v>
      </c>
      <c r="J33" s="319"/>
      <c r="K33" s="320"/>
      <c r="L33" s="320"/>
      <c r="M33" s="310"/>
      <c r="N33" s="321"/>
      <c r="O33" s="99"/>
      <c r="P33" s="322"/>
      <c r="Q33" s="303">
        <f>+Sklop3[[#This Row],[cena/enota brez DDV v EUR]]*Sklop3[[#This Row],[Stopnja DDV (%)]]</f>
        <v>0</v>
      </c>
      <c r="R33" s="303">
        <f>+Sklop3[[#This Row],[cena/enota brez DDV v EUR]]+Sklop3[[#This Row],[Davek (EUR)]]</f>
        <v>0</v>
      </c>
      <c r="S33" s="303">
        <f>+Sklop3[[#This Row],[cena/enota brez DDV v EUR]]*Sklop3[[#This Row],[Okvirna količina]]</f>
        <v>0</v>
      </c>
      <c r="T33" s="303">
        <f>+Sklop3[[#This Row],[Končna cena/enoto mere (EUR) z DDV]]*Sklop3[[#This Row],[Okvirna količina]]</f>
        <v>0</v>
      </c>
      <c r="U33" s="170"/>
    </row>
    <row r="34" spans="1:21" s="49" customFormat="1" ht="12">
      <c r="A34" s="65" t="s">
        <v>21</v>
      </c>
      <c r="B34" s="372" t="s">
        <v>330</v>
      </c>
      <c r="C34" s="297">
        <v>1</v>
      </c>
      <c r="D34" s="373" t="s">
        <v>40</v>
      </c>
      <c r="E34" s="309" t="s">
        <v>120</v>
      </c>
      <c r="F34" s="298">
        <v>300</v>
      </c>
      <c r="G34" s="316" t="s">
        <v>560</v>
      </c>
      <c r="H34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300</v>
      </c>
      <c r="I34" s="318">
        <f>IF(Sklop3[[#This Row],[ZAHTEVANA SHEMA KAKOVOSTI]]&lt;&gt;"",Sklop3[[#This Row],[Preračunana masa/volumen/kos na enoto kg]],"")</f>
        <v>300</v>
      </c>
      <c r="J34" s="319"/>
      <c r="K34" s="320"/>
      <c r="L34" s="320"/>
      <c r="M34" s="310"/>
      <c r="N34" s="321"/>
      <c r="O34" s="99"/>
      <c r="P34" s="322"/>
      <c r="Q34" s="303">
        <f>+Sklop3[[#This Row],[cena/enota brez DDV v EUR]]*Sklop3[[#This Row],[Stopnja DDV (%)]]</f>
        <v>0</v>
      </c>
      <c r="R34" s="303">
        <f>+Sklop3[[#This Row],[cena/enota brez DDV v EUR]]+Sklop3[[#This Row],[Davek (EUR)]]</f>
        <v>0</v>
      </c>
      <c r="S34" s="303">
        <f>+Sklop3[[#This Row],[cena/enota brez DDV v EUR]]*Sklop3[[#This Row],[Okvirna količina]]</f>
        <v>0</v>
      </c>
      <c r="T34" s="303">
        <f>+Sklop3[[#This Row],[Končna cena/enoto mere (EUR) z DDV]]*Sklop3[[#This Row],[Okvirna količina]]</f>
        <v>0</v>
      </c>
      <c r="U34" s="170"/>
    </row>
    <row r="35" spans="1:21" s="49" customFormat="1" ht="12">
      <c r="A35" s="65" t="s">
        <v>22</v>
      </c>
      <c r="B35" s="294" t="s">
        <v>331</v>
      </c>
      <c r="C35" s="297">
        <v>180</v>
      </c>
      <c r="D35" s="373" t="s">
        <v>71</v>
      </c>
      <c r="E35" s="309" t="s">
        <v>120</v>
      </c>
      <c r="F35" s="298">
        <v>700</v>
      </c>
      <c r="G35" s="316" t="s">
        <v>560</v>
      </c>
      <c r="H35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126</v>
      </c>
      <c r="I35" s="318">
        <f>IF(Sklop3[[#This Row],[ZAHTEVANA SHEMA KAKOVOSTI]]&lt;&gt;"",Sklop3[[#This Row],[Preračunana masa/volumen/kos na enoto kg]],"")</f>
        <v>126</v>
      </c>
      <c r="J35" s="319"/>
      <c r="K35" s="320"/>
      <c r="L35" s="320"/>
      <c r="M35" s="310"/>
      <c r="N35" s="321"/>
      <c r="O35" s="99"/>
      <c r="P35" s="322"/>
      <c r="Q35" s="303">
        <f>+Sklop3[[#This Row],[cena/enota brez DDV v EUR]]*Sklop3[[#This Row],[Stopnja DDV (%)]]</f>
        <v>0</v>
      </c>
      <c r="R35" s="303">
        <f>+Sklop3[[#This Row],[cena/enota brez DDV v EUR]]+Sklop3[[#This Row],[Davek (EUR)]]</f>
        <v>0</v>
      </c>
      <c r="S35" s="303">
        <f>+Sklop3[[#This Row],[cena/enota brez DDV v EUR]]*Sklop3[[#This Row],[Okvirna količina]]</f>
        <v>0</v>
      </c>
      <c r="T35" s="303">
        <f>+Sklop3[[#This Row],[Končna cena/enoto mere (EUR) z DDV]]*Sklop3[[#This Row],[Okvirna količina]]</f>
        <v>0</v>
      </c>
      <c r="U35" s="170"/>
    </row>
    <row r="36" spans="1:21" s="49" customFormat="1" ht="12">
      <c r="A36" s="65" t="s">
        <v>23</v>
      </c>
      <c r="B36" s="372" t="s">
        <v>332</v>
      </c>
      <c r="C36" s="297">
        <v>500</v>
      </c>
      <c r="D36" s="373" t="s">
        <v>71</v>
      </c>
      <c r="E36" s="309" t="s">
        <v>120</v>
      </c>
      <c r="F36" s="298">
        <v>30</v>
      </c>
      <c r="G36" s="316" t="s">
        <v>560</v>
      </c>
      <c r="H36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15</v>
      </c>
      <c r="I36" s="318">
        <f>IF(Sklop3[[#This Row],[ZAHTEVANA SHEMA KAKOVOSTI]]&lt;&gt;"",Sklop3[[#This Row],[Preračunana masa/volumen/kos na enoto kg]],"")</f>
        <v>15</v>
      </c>
      <c r="J36" s="319"/>
      <c r="K36" s="320"/>
      <c r="L36" s="320"/>
      <c r="M36" s="310"/>
      <c r="N36" s="321"/>
      <c r="O36" s="99"/>
      <c r="P36" s="322"/>
      <c r="Q36" s="303">
        <f>+Sklop3[[#This Row],[cena/enota brez DDV v EUR]]*Sklop3[[#This Row],[Stopnja DDV (%)]]</f>
        <v>0</v>
      </c>
      <c r="R36" s="303">
        <f>+Sklop3[[#This Row],[cena/enota brez DDV v EUR]]+Sklop3[[#This Row],[Davek (EUR)]]</f>
        <v>0</v>
      </c>
      <c r="S36" s="303">
        <f>+Sklop3[[#This Row],[cena/enota brez DDV v EUR]]*Sklop3[[#This Row],[Okvirna količina]]</f>
        <v>0</v>
      </c>
      <c r="T36" s="303">
        <f>+Sklop3[[#This Row],[Končna cena/enoto mere (EUR) z DDV]]*Sklop3[[#This Row],[Okvirna količina]]</f>
        <v>0</v>
      </c>
      <c r="U36" s="170"/>
    </row>
    <row r="37" spans="1:21" s="49" customFormat="1" ht="12">
      <c r="A37" s="65" t="s">
        <v>24</v>
      </c>
      <c r="B37" s="294" t="s">
        <v>333</v>
      </c>
      <c r="C37" s="297">
        <v>160</v>
      </c>
      <c r="D37" s="373" t="s">
        <v>71</v>
      </c>
      <c r="E37" s="309" t="s">
        <v>120</v>
      </c>
      <c r="F37" s="298">
        <v>30</v>
      </c>
      <c r="G37" s="316" t="s">
        <v>560</v>
      </c>
      <c r="H37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4.8</v>
      </c>
      <c r="I37" s="318">
        <f>IF(Sklop3[[#This Row],[ZAHTEVANA SHEMA KAKOVOSTI]]&lt;&gt;"",Sklop3[[#This Row],[Preračunana masa/volumen/kos na enoto kg]],"")</f>
        <v>4.8</v>
      </c>
      <c r="J37" s="319"/>
      <c r="K37" s="320"/>
      <c r="L37" s="320"/>
      <c r="M37" s="310"/>
      <c r="N37" s="321"/>
      <c r="O37" s="99"/>
      <c r="P37" s="322"/>
      <c r="Q37" s="303">
        <f>+Sklop3[[#This Row],[cena/enota brez DDV v EUR]]*Sklop3[[#This Row],[Stopnja DDV (%)]]</f>
        <v>0</v>
      </c>
      <c r="R37" s="303">
        <f>+Sklop3[[#This Row],[cena/enota brez DDV v EUR]]+Sklop3[[#This Row],[Davek (EUR)]]</f>
        <v>0</v>
      </c>
      <c r="S37" s="303">
        <f>+Sklop3[[#This Row],[cena/enota brez DDV v EUR]]*Sklop3[[#This Row],[Okvirna količina]]</f>
        <v>0</v>
      </c>
      <c r="T37" s="303">
        <f>+Sklop3[[#This Row],[Končna cena/enoto mere (EUR) z DDV]]*Sklop3[[#This Row],[Okvirna količina]]</f>
        <v>0</v>
      </c>
      <c r="U37" s="170"/>
    </row>
    <row r="38" spans="1:21" s="49" customFormat="1" ht="12">
      <c r="A38" s="65" t="s">
        <v>25</v>
      </c>
      <c r="B38" s="294" t="s">
        <v>334</v>
      </c>
      <c r="C38" s="297">
        <v>150</v>
      </c>
      <c r="D38" s="373" t="s">
        <v>71</v>
      </c>
      <c r="E38" s="309" t="s">
        <v>120</v>
      </c>
      <c r="F38" s="298">
        <v>500</v>
      </c>
      <c r="G38" s="316" t="s">
        <v>560</v>
      </c>
      <c r="H38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38" s="318">
        <f>IF(Sklop3[[#This Row],[ZAHTEVANA SHEMA KAKOVOSTI]]&lt;&gt;"",Sklop3[[#This Row],[Preračunana masa/volumen/kos na enoto kg]],"")</f>
        <v>75</v>
      </c>
      <c r="J38" s="319"/>
      <c r="K38" s="320"/>
      <c r="L38" s="320"/>
      <c r="M38" s="310"/>
      <c r="N38" s="321"/>
      <c r="O38" s="99"/>
      <c r="P38" s="322"/>
      <c r="Q38" s="303">
        <f>+Sklop3[[#This Row],[cena/enota brez DDV v EUR]]*Sklop3[[#This Row],[Stopnja DDV (%)]]</f>
        <v>0</v>
      </c>
      <c r="R38" s="303">
        <f>+Sklop3[[#This Row],[cena/enota brez DDV v EUR]]+Sklop3[[#This Row],[Davek (EUR)]]</f>
        <v>0</v>
      </c>
      <c r="S38" s="303">
        <f>+Sklop3[[#This Row],[cena/enota brez DDV v EUR]]*Sklop3[[#This Row],[Okvirna količina]]</f>
        <v>0</v>
      </c>
      <c r="T38" s="303">
        <f>+Sklop3[[#This Row],[Končna cena/enoto mere (EUR) z DDV]]*Sklop3[[#This Row],[Okvirna količina]]</f>
        <v>0</v>
      </c>
      <c r="U38" s="170"/>
    </row>
    <row r="39" spans="1:21" s="49" customFormat="1" ht="12">
      <c r="A39" s="65" t="s">
        <v>26</v>
      </c>
      <c r="B39" s="294" t="s">
        <v>336</v>
      </c>
      <c r="C39" s="297">
        <v>150</v>
      </c>
      <c r="D39" s="373" t="s">
        <v>71</v>
      </c>
      <c r="E39" s="309" t="s">
        <v>120</v>
      </c>
      <c r="F39" s="298">
        <v>500</v>
      </c>
      <c r="G39" s="316" t="s">
        <v>560</v>
      </c>
      <c r="H39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</v>
      </c>
      <c r="I39" s="318">
        <f>IF(Sklop3[[#This Row],[ZAHTEVANA SHEMA KAKOVOSTI]]&lt;&gt;"",Sklop3[[#This Row],[Preračunana masa/volumen/kos na enoto kg]],"")</f>
        <v>75</v>
      </c>
      <c r="J39" s="319"/>
      <c r="K39" s="320"/>
      <c r="L39" s="320"/>
      <c r="M39" s="310"/>
      <c r="N39" s="321"/>
      <c r="O39" s="99"/>
      <c r="P39" s="322"/>
      <c r="Q39" s="303">
        <f>+Sklop3[[#This Row],[cena/enota brez DDV v EUR]]*Sklop3[[#This Row],[Stopnja DDV (%)]]</f>
        <v>0</v>
      </c>
      <c r="R39" s="303">
        <f>+Sklop3[[#This Row],[cena/enota brez DDV v EUR]]+Sklop3[[#This Row],[Davek (EUR)]]</f>
        <v>0</v>
      </c>
      <c r="S39" s="303">
        <f>+Sklop3[[#This Row],[cena/enota brez DDV v EUR]]*Sklop3[[#This Row],[Okvirna količina]]</f>
        <v>0</v>
      </c>
      <c r="T39" s="303">
        <f>+Sklop3[[#This Row],[Končna cena/enoto mere (EUR) z DDV]]*Sklop3[[#This Row],[Okvirna količina]]</f>
        <v>0</v>
      </c>
      <c r="U39" s="170"/>
    </row>
    <row r="40" spans="1:21" s="49" customFormat="1" ht="12">
      <c r="A40" s="65" t="s">
        <v>27</v>
      </c>
      <c r="B40" s="294" t="s">
        <v>335</v>
      </c>
      <c r="C40" s="297">
        <v>1</v>
      </c>
      <c r="D40" s="373" t="s">
        <v>40</v>
      </c>
      <c r="E40" s="309" t="s">
        <v>120</v>
      </c>
      <c r="F40" s="298">
        <v>60</v>
      </c>
      <c r="G40" s="316" t="s">
        <v>560</v>
      </c>
      <c r="H40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0" s="318">
        <f>IF(Sklop3[[#This Row],[ZAHTEVANA SHEMA KAKOVOSTI]]&lt;&gt;"",Sklop3[[#This Row],[Preračunana masa/volumen/kos na enoto kg]],"")</f>
        <v>60</v>
      </c>
      <c r="J40" s="319"/>
      <c r="K40" s="320"/>
      <c r="L40" s="320"/>
      <c r="M40" s="310"/>
      <c r="N40" s="321"/>
      <c r="O40" s="99"/>
      <c r="P40" s="322"/>
      <c r="Q40" s="303">
        <f>+Sklop3[[#This Row],[cena/enota brez DDV v EUR]]*Sklop3[[#This Row],[Stopnja DDV (%)]]</f>
        <v>0</v>
      </c>
      <c r="R40" s="303">
        <f>+Sklop3[[#This Row],[cena/enota brez DDV v EUR]]+Sklop3[[#This Row],[Davek (EUR)]]</f>
        <v>0</v>
      </c>
      <c r="S40" s="303">
        <f>+Sklop3[[#This Row],[cena/enota brez DDV v EUR]]*Sklop3[[#This Row],[Okvirna količina]]</f>
        <v>0</v>
      </c>
      <c r="T40" s="303">
        <f>+Sklop3[[#This Row],[Končna cena/enoto mere (EUR) z DDV]]*Sklop3[[#This Row],[Okvirna količina]]</f>
        <v>0</v>
      </c>
      <c r="U40" s="170"/>
    </row>
    <row r="41" spans="1:21" s="49" customFormat="1" ht="12">
      <c r="A41" s="65" t="s">
        <v>28</v>
      </c>
      <c r="B41" s="294" t="s">
        <v>337</v>
      </c>
      <c r="C41" s="297" t="s">
        <v>338</v>
      </c>
      <c r="D41" s="373" t="s">
        <v>71</v>
      </c>
      <c r="E41" s="309" t="s">
        <v>120</v>
      </c>
      <c r="F41" s="298">
        <v>750</v>
      </c>
      <c r="G41" s="316" t="s">
        <v>560</v>
      </c>
      <c r="H41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750</v>
      </c>
      <c r="I41" s="318">
        <f>IF(Sklop3[[#This Row],[ZAHTEVANA SHEMA KAKOVOSTI]]&lt;&gt;"",Sklop3[[#This Row],[Preračunana masa/volumen/kos na enoto kg]],"")</f>
        <v>750</v>
      </c>
      <c r="J41" s="319"/>
      <c r="K41" s="320"/>
      <c r="L41" s="320"/>
      <c r="M41" s="310"/>
      <c r="N41" s="321"/>
      <c r="O41" s="99"/>
      <c r="P41" s="322"/>
      <c r="Q41" s="303">
        <f>+Sklop3[[#This Row],[cena/enota brez DDV v EUR]]*Sklop3[[#This Row],[Stopnja DDV (%)]]</f>
        <v>0</v>
      </c>
      <c r="R41" s="303">
        <f>+Sklop3[[#This Row],[cena/enota brez DDV v EUR]]+Sklop3[[#This Row],[Davek (EUR)]]</f>
        <v>0</v>
      </c>
      <c r="S41" s="303">
        <f>+Sklop3[[#This Row],[cena/enota brez DDV v EUR]]*Sklop3[[#This Row],[Okvirna količina]]</f>
        <v>0</v>
      </c>
      <c r="T41" s="303">
        <f>+Sklop3[[#This Row],[Končna cena/enoto mere (EUR) z DDV]]*Sklop3[[#This Row],[Okvirna količina]]</f>
        <v>0</v>
      </c>
      <c r="U41" s="170"/>
    </row>
    <row r="42" spans="1:21" s="49" customFormat="1" ht="12">
      <c r="A42" s="65" t="s">
        <v>29</v>
      </c>
      <c r="B42" s="294" t="s">
        <v>339</v>
      </c>
      <c r="C42" s="297">
        <v>500</v>
      </c>
      <c r="D42" s="373" t="s">
        <v>71</v>
      </c>
      <c r="E42" s="309" t="s">
        <v>120</v>
      </c>
      <c r="F42" s="298">
        <v>20</v>
      </c>
      <c r="G42" s="316" t="s">
        <v>560</v>
      </c>
      <c r="H42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42" s="318">
        <f>IF(Sklop3[[#This Row],[ZAHTEVANA SHEMA KAKOVOSTI]]&lt;&gt;"",Sklop3[[#This Row],[Preračunana masa/volumen/kos na enoto kg]],"")</f>
        <v>10</v>
      </c>
      <c r="J42" s="319"/>
      <c r="K42" s="320"/>
      <c r="L42" s="320"/>
      <c r="M42" s="310"/>
      <c r="N42" s="321"/>
      <c r="O42" s="99"/>
      <c r="P42" s="322"/>
      <c r="Q42" s="303">
        <f>+Sklop3[[#This Row],[cena/enota brez DDV v EUR]]*Sklop3[[#This Row],[Stopnja DDV (%)]]</f>
        <v>0</v>
      </c>
      <c r="R42" s="303">
        <f>+Sklop3[[#This Row],[cena/enota brez DDV v EUR]]+Sklop3[[#This Row],[Davek (EUR)]]</f>
        <v>0</v>
      </c>
      <c r="S42" s="303">
        <f>+Sklop3[[#This Row],[cena/enota brez DDV v EUR]]*Sklop3[[#This Row],[Okvirna količina]]</f>
        <v>0</v>
      </c>
      <c r="T42" s="303">
        <f>+Sklop3[[#This Row],[Končna cena/enoto mere (EUR) z DDV]]*Sklop3[[#This Row],[Okvirna količina]]</f>
        <v>0</v>
      </c>
      <c r="U42" s="170"/>
    </row>
    <row r="43" spans="1:21" s="49" customFormat="1" ht="12">
      <c r="A43" s="65" t="s">
        <v>30</v>
      </c>
      <c r="B43" s="294" t="s">
        <v>340</v>
      </c>
      <c r="C43" s="297" t="s">
        <v>338</v>
      </c>
      <c r="D43" s="373" t="s">
        <v>71</v>
      </c>
      <c r="E43" s="309" t="s">
        <v>120</v>
      </c>
      <c r="F43" s="298">
        <v>60</v>
      </c>
      <c r="G43" s="316" t="s">
        <v>560</v>
      </c>
      <c r="H43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</v>
      </c>
      <c r="I43" s="318">
        <f>IF(Sklop3[[#This Row],[ZAHTEVANA SHEMA KAKOVOSTI]]&lt;&gt;"",Sklop3[[#This Row],[Preračunana masa/volumen/kos na enoto kg]],"")</f>
        <v>60</v>
      </c>
      <c r="J43" s="319"/>
      <c r="K43" s="320"/>
      <c r="L43" s="320"/>
      <c r="M43" s="310"/>
      <c r="N43" s="321"/>
      <c r="O43" s="99"/>
      <c r="P43" s="322"/>
      <c r="Q43" s="303">
        <f>+Sklop3[[#This Row],[cena/enota brez DDV v EUR]]*Sklop3[[#This Row],[Stopnja DDV (%)]]</f>
        <v>0</v>
      </c>
      <c r="R43" s="303">
        <f>+Sklop3[[#This Row],[cena/enota brez DDV v EUR]]+Sklop3[[#This Row],[Davek (EUR)]]</f>
        <v>0</v>
      </c>
      <c r="S43" s="303">
        <f>+Sklop3[[#This Row],[cena/enota brez DDV v EUR]]*Sklop3[[#This Row],[Okvirna količina]]</f>
        <v>0</v>
      </c>
      <c r="T43" s="303">
        <f>+Sklop3[[#This Row],[Končna cena/enoto mere (EUR) z DDV]]*Sklop3[[#This Row],[Okvirna količina]]</f>
        <v>0</v>
      </c>
      <c r="U43" s="170"/>
    </row>
    <row r="44" spans="1:21" s="49" customFormat="1" ht="24">
      <c r="A44" s="65" t="s">
        <v>31</v>
      </c>
      <c r="B44" s="372" t="s">
        <v>341</v>
      </c>
      <c r="C44" s="297" t="s">
        <v>338</v>
      </c>
      <c r="D44" s="373" t="s">
        <v>71</v>
      </c>
      <c r="E44" s="309" t="s">
        <v>120</v>
      </c>
      <c r="F44" s="298">
        <v>600</v>
      </c>
      <c r="G44" s="316" t="s">
        <v>560</v>
      </c>
      <c r="H44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44" s="318">
        <f>IF(Sklop3[[#This Row],[ZAHTEVANA SHEMA KAKOVOSTI]]&lt;&gt;"",Sklop3[[#This Row],[Preračunana masa/volumen/kos na enoto kg]],"")</f>
        <v>600</v>
      </c>
      <c r="J44" s="319"/>
      <c r="K44" s="320"/>
      <c r="L44" s="320"/>
      <c r="M44" s="310"/>
      <c r="N44" s="321"/>
      <c r="O44" s="99"/>
      <c r="P44" s="322"/>
      <c r="Q44" s="303">
        <f>+Sklop3[[#This Row],[cena/enota brez DDV v EUR]]*Sklop3[[#This Row],[Stopnja DDV (%)]]</f>
        <v>0</v>
      </c>
      <c r="R44" s="303">
        <f>+Sklop3[[#This Row],[cena/enota brez DDV v EUR]]+Sklop3[[#This Row],[Davek (EUR)]]</f>
        <v>0</v>
      </c>
      <c r="S44" s="303">
        <f>+Sklop3[[#This Row],[cena/enota brez DDV v EUR]]*Sklop3[[#This Row],[Okvirna količina]]</f>
        <v>0</v>
      </c>
      <c r="T44" s="303">
        <f>+Sklop3[[#This Row],[Končna cena/enoto mere (EUR) z DDV]]*Sklop3[[#This Row],[Okvirna količina]]</f>
        <v>0</v>
      </c>
      <c r="U44" s="170"/>
    </row>
    <row r="45" spans="1:21" s="49" customFormat="1" ht="24">
      <c r="A45" s="65" t="s">
        <v>32</v>
      </c>
      <c r="B45" s="372" t="s">
        <v>342</v>
      </c>
      <c r="C45" s="297" t="s">
        <v>338</v>
      </c>
      <c r="D45" s="373" t="s">
        <v>71</v>
      </c>
      <c r="E45" s="309" t="s">
        <v>120</v>
      </c>
      <c r="F45" s="298">
        <v>500</v>
      </c>
      <c r="G45" s="316" t="s">
        <v>560</v>
      </c>
      <c r="H45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500</v>
      </c>
      <c r="I45" s="318">
        <f>IF(Sklop3[[#This Row],[ZAHTEVANA SHEMA KAKOVOSTI]]&lt;&gt;"",Sklop3[[#This Row],[Preračunana masa/volumen/kos na enoto kg]],"")</f>
        <v>500</v>
      </c>
      <c r="J45" s="319"/>
      <c r="K45" s="320"/>
      <c r="L45" s="320"/>
      <c r="M45" s="310"/>
      <c r="N45" s="321"/>
      <c r="O45" s="99"/>
      <c r="P45" s="322"/>
      <c r="Q45" s="303">
        <f>+Sklop3[[#This Row],[cena/enota brez DDV v EUR]]*Sklop3[[#This Row],[Stopnja DDV (%)]]</f>
        <v>0</v>
      </c>
      <c r="R45" s="303">
        <f>+Sklop3[[#This Row],[cena/enota brez DDV v EUR]]+Sklop3[[#This Row],[Davek (EUR)]]</f>
        <v>0</v>
      </c>
      <c r="S45" s="303">
        <f>+Sklop3[[#This Row],[cena/enota brez DDV v EUR]]*Sklop3[[#This Row],[Okvirna količina]]</f>
        <v>0</v>
      </c>
      <c r="T45" s="303">
        <f>+Sklop3[[#This Row],[Končna cena/enoto mere (EUR) z DDV]]*Sklop3[[#This Row],[Okvirna količina]]</f>
        <v>0</v>
      </c>
      <c r="U45" s="170"/>
    </row>
    <row r="46" spans="1:21" s="49" customFormat="1" ht="24">
      <c r="A46" s="65" t="s">
        <v>33</v>
      </c>
      <c r="B46" s="372" t="s">
        <v>343</v>
      </c>
      <c r="C46" s="115" t="s">
        <v>236</v>
      </c>
      <c r="D46" s="241" t="s">
        <v>71</v>
      </c>
      <c r="E46" s="123" t="s">
        <v>120</v>
      </c>
      <c r="F46" s="298">
        <v>700</v>
      </c>
      <c r="G46" s="316" t="s">
        <v>560</v>
      </c>
      <c r="H46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700</v>
      </c>
      <c r="I46" s="318">
        <f>IF(Sklop3[[#This Row],[ZAHTEVANA SHEMA KAKOVOSTI]]&lt;&gt;"",Sklop3[[#This Row],[Preračunana masa/volumen/kos na enoto kg]],"")</f>
        <v>700</v>
      </c>
      <c r="J46" s="319"/>
      <c r="K46" s="320"/>
      <c r="L46" s="320"/>
      <c r="M46" s="310"/>
      <c r="N46" s="321"/>
      <c r="O46" s="99"/>
      <c r="P46" s="322"/>
      <c r="Q46" s="303">
        <f>+Sklop3[[#This Row],[cena/enota brez DDV v EUR]]*Sklop3[[#This Row],[Stopnja DDV (%)]]</f>
        <v>0</v>
      </c>
      <c r="R46" s="303">
        <f>+Sklop3[[#This Row],[cena/enota brez DDV v EUR]]+Sklop3[[#This Row],[Davek (EUR)]]</f>
        <v>0</v>
      </c>
      <c r="S46" s="303">
        <f>+Sklop3[[#This Row],[cena/enota brez DDV v EUR]]*Sklop3[[#This Row],[Okvirna količina]]</f>
        <v>0</v>
      </c>
      <c r="T46" s="303">
        <f>+Sklop3[[#This Row],[Končna cena/enoto mere (EUR) z DDV]]*Sklop3[[#This Row],[Okvirna količina]]</f>
        <v>0</v>
      </c>
      <c r="U46" s="170"/>
    </row>
    <row r="47" spans="1:21" s="49" customFormat="1" ht="12">
      <c r="A47" s="65" t="s">
        <v>34</v>
      </c>
      <c r="B47" s="294" t="s">
        <v>344</v>
      </c>
      <c r="C47" s="297">
        <v>220</v>
      </c>
      <c r="D47" s="373" t="s">
        <v>71</v>
      </c>
      <c r="E47" s="309" t="s">
        <v>120</v>
      </c>
      <c r="F47" s="298">
        <v>600</v>
      </c>
      <c r="G47" s="316" t="s">
        <v>560</v>
      </c>
      <c r="H47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132</v>
      </c>
      <c r="I47" s="318">
        <f>IF(Sklop3[[#This Row],[ZAHTEVANA SHEMA KAKOVOSTI]]&lt;&gt;"",Sklop3[[#This Row],[Preračunana masa/volumen/kos na enoto kg]],"")</f>
        <v>132</v>
      </c>
      <c r="J47" s="319"/>
      <c r="K47" s="320"/>
      <c r="L47" s="320"/>
      <c r="M47" s="310"/>
      <c r="N47" s="321"/>
      <c r="O47" s="99"/>
      <c r="P47" s="322"/>
      <c r="Q47" s="303">
        <f>+Sklop3[[#This Row],[cena/enota brez DDV v EUR]]*Sklop3[[#This Row],[Stopnja DDV (%)]]</f>
        <v>0</v>
      </c>
      <c r="R47" s="303">
        <f>+Sklop3[[#This Row],[cena/enota brez DDV v EUR]]+Sklop3[[#This Row],[Davek (EUR)]]</f>
        <v>0</v>
      </c>
      <c r="S47" s="303">
        <f>+Sklop3[[#This Row],[cena/enota brez DDV v EUR]]*Sklop3[[#This Row],[Okvirna količina]]</f>
        <v>0</v>
      </c>
      <c r="T47" s="303">
        <f>+Sklop3[[#This Row],[Končna cena/enoto mere (EUR) z DDV]]*Sklop3[[#This Row],[Okvirna količina]]</f>
        <v>0</v>
      </c>
      <c r="U47" s="170"/>
    </row>
    <row r="48" spans="1:21" s="49" customFormat="1" ht="12">
      <c r="A48" s="65" t="s">
        <v>121</v>
      </c>
      <c r="B48" s="294" t="s">
        <v>345</v>
      </c>
      <c r="C48" s="297">
        <v>220</v>
      </c>
      <c r="D48" s="373" t="s">
        <v>71</v>
      </c>
      <c r="E48" s="309" t="s">
        <v>120</v>
      </c>
      <c r="F48" s="298">
        <v>600</v>
      </c>
      <c r="G48" s="316" t="s">
        <v>560</v>
      </c>
      <c r="H48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132</v>
      </c>
      <c r="I48" s="318">
        <f>IF(Sklop3[[#This Row],[ZAHTEVANA SHEMA KAKOVOSTI]]&lt;&gt;"",Sklop3[[#This Row],[Preračunana masa/volumen/kos na enoto kg]],"")</f>
        <v>132</v>
      </c>
      <c r="J48" s="319"/>
      <c r="K48" s="320"/>
      <c r="L48" s="320"/>
      <c r="M48" s="310"/>
      <c r="N48" s="321"/>
      <c r="O48" s="99"/>
      <c r="P48" s="322"/>
      <c r="Q48" s="303">
        <f>+Sklop3[[#This Row],[cena/enota brez DDV v EUR]]*Sklop3[[#This Row],[Stopnja DDV (%)]]</f>
        <v>0</v>
      </c>
      <c r="R48" s="303">
        <f>+Sklop3[[#This Row],[cena/enota brez DDV v EUR]]+Sklop3[[#This Row],[Davek (EUR)]]</f>
        <v>0</v>
      </c>
      <c r="S48" s="303">
        <f>+Sklop3[[#This Row],[cena/enota brez DDV v EUR]]*Sklop3[[#This Row],[Okvirna količina]]</f>
        <v>0</v>
      </c>
      <c r="T48" s="303">
        <f>+Sklop3[[#This Row],[Končna cena/enoto mere (EUR) z DDV]]*Sklop3[[#This Row],[Okvirna količina]]</f>
        <v>0</v>
      </c>
      <c r="U48" s="170"/>
    </row>
    <row r="49" spans="1:21" s="49" customFormat="1" ht="12">
      <c r="A49" s="65" t="s">
        <v>122</v>
      </c>
      <c r="B49" s="372" t="s">
        <v>352</v>
      </c>
      <c r="C49" s="314" t="s">
        <v>233</v>
      </c>
      <c r="D49" s="329" t="s">
        <v>71</v>
      </c>
      <c r="E49" s="309" t="s">
        <v>120</v>
      </c>
      <c r="F49" s="298">
        <v>80</v>
      </c>
      <c r="G49" s="316" t="s">
        <v>560</v>
      </c>
      <c r="H49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80</v>
      </c>
      <c r="I49" s="318">
        <f>IF(Sklop3[[#This Row],[ZAHTEVANA SHEMA KAKOVOSTI]]&lt;&gt;"",Sklop3[[#This Row],[Preračunana masa/volumen/kos na enoto kg]],"")</f>
        <v>80</v>
      </c>
      <c r="J49" s="319"/>
      <c r="K49" s="320"/>
      <c r="L49" s="320"/>
      <c r="M49" s="310"/>
      <c r="N49" s="321"/>
      <c r="O49" s="99"/>
      <c r="P49" s="322"/>
      <c r="Q49" s="303">
        <f>+Sklop3[[#This Row],[cena/enota brez DDV v EUR]]*Sklop3[[#This Row],[Stopnja DDV (%)]]</f>
        <v>0</v>
      </c>
      <c r="R49" s="303">
        <f>+Sklop3[[#This Row],[cena/enota brez DDV v EUR]]+Sklop3[[#This Row],[Davek (EUR)]]</f>
        <v>0</v>
      </c>
      <c r="S49" s="303">
        <f>+Sklop3[[#This Row],[cena/enota brez DDV v EUR]]*Sklop3[[#This Row],[Okvirna količina]]</f>
        <v>0</v>
      </c>
      <c r="T49" s="303">
        <f>+Sklop3[[#This Row],[Končna cena/enoto mere (EUR) z DDV]]*Sklop3[[#This Row],[Okvirna količina]]</f>
        <v>0</v>
      </c>
      <c r="U49" s="170"/>
    </row>
    <row r="50" spans="1:21" s="49" customFormat="1" ht="12">
      <c r="A50" s="65" t="s">
        <v>123</v>
      </c>
      <c r="B50" s="372" t="s">
        <v>352</v>
      </c>
      <c r="C50" s="326" t="s">
        <v>307</v>
      </c>
      <c r="D50" s="373" t="s">
        <v>0</v>
      </c>
      <c r="E50" s="309" t="s">
        <v>120</v>
      </c>
      <c r="F50" s="298">
        <v>50</v>
      </c>
      <c r="G50" s="316" t="s">
        <v>560</v>
      </c>
      <c r="H50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2315000</v>
      </c>
      <c r="I50" s="318">
        <f>IF(Sklop3[[#This Row],[ZAHTEVANA SHEMA KAKOVOSTI]]&lt;&gt;"",Sklop3[[#This Row],[Preračunana masa/volumen/kos na enoto kg]],"")</f>
        <v>2315000</v>
      </c>
      <c r="J50" s="319"/>
      <c r="K50" s="320"/>
      <c r="L50" s="320"/>
      <c r="M50" s="310"/>
      <c r="N50" s="321"/>
      <c r="O50" s="99"/>
      <c r="P50" s="322"/>
      <c r="Q50" s="303">
        <f>+Sklop3[[#This Row],[cena/enota brez DDV v EUR]]*Sklop3[[#This Row],[Stopnja DDV (%)]]</f>
        <v>0</v>
      </c>
      <c r="R50" s="303">
        <f>+Sklop3[[#This Row],[cena/enota brez DDV v EUR]]+Sklop3[[#This Row],[Davek (EUR)]]</f>
        <v>0</v>
      </c>
      <c r="S50" s="303">
        <f>+Sklop3[[#This Row],[cena/enota brez DDV v EUR]]*Sklop3[[#This Row],[Okvirna količina]]</f>
        <v>0</v>
      </c>
      <c r="T50" s="303">
        <f>+Sklop3[[#This Row],[Končna cena/enoto mere (EUR) z DDV]]*Sklop3[[#This Row],[Okvirna količina]]</f>
        <v>0</v>
      </c>
      <c r="U50" s="170"/>
    </row>
    <row r="51" spans="1:21" s="49" customFormat="1" ht="12">
      <c r="A51" s="65" t="s">
        <v>124</v>
      </c>
      <c r="B51" s="372" t="s">
        <v>346</v>
      </c>
      <c r="C51" s="314">
        <v>500</v>
      </c>
      <c r="D51" s="329" t="s">
        <v>71</v>
      </c>
      <c r="E51" s="309" t="s">
        <v>120</v>
      </c>
      <c r="F51" s="298">
        <v>40</v>
      </c>
      <c r="G51" s="316" t="s">
        <v>560</v>
      </c>
      <c r="H51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51" s="318">
        <f>IF(Sklop3[[#This Row],[ZAHTEVANA SHEMA KAKOVOSTI]]&lt;&gt;"",Sklop3[[#This Row],[Preračunana masa/volumen/kos na enoto kg]],"")</f>
        <v>20</v>
      </c>
      <c r="J51" s="319"/>
      <c r="K51" s="320"/>
      <c r="L51" s="320"/>
      <c r="M51" s="310"/>
      <c r="N51" s="321"/>
      <c r="O51" s="99"/>
      <c r="P51" s="322"/>
      <c r="Q51" s="303">
        <f>+Sklop3[[#This Row],[cena/enota brez DDV v EUR]]*Sklop3[[#This Row],[Stopnja DDV (%)]]</f>
        <v>0</v>
      </c>
      <c r="R51" s="303">
        <f>+Sklop3[[#This Row],[cena/enota brez DDV v EUR]]+Sklop3[[#This Row],[Davek (EUR)]]</f>
        <v>0</v>
      </c>
      <c r="S51" s="303">
        <f>+Sklop3[[#This Row],[cena/enota brez DDV v EUR]]*Sklop3[[#This Row],[Okvirna količina]]</f>
        <v>0</v>
      </c>
      <c r="T51" s="303">
        <f>+Sklop3[[#This Row],[Končna cena/enoto mere (EUR) z DDV]]*Sklop3[[#This Row],[Okvirna količina]]</f>
        <v>0</v>
      </c>
      <c r="U51" s="170"/>
    </row>
    <row r="52" spans="1:21" s="49" customFormat="1" ht="12">
      <c r="A52" s="65" t="s">
        <v>125</v>
      </c>
      <c r="B52" s="372" t="s">
        <v>347</v>
      </c>
      <c r="C52" s="314">
        <v>180</v>
      </c>
      <c r="D52" s="329" t="s">
        <v>71</v>
      </c>
      <c r="E52" s="309" t="s">
        <v>120</v>
      </c>
      <c r="F52" s="298">
        <v>100</v>
      </c>
      <c r="G52" s="316" t="s">
        <v>560</v>
      </c>
      <c r="H52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18</v>
      </c>
      <c r="I52" s="318">
        <f>IF(Sklop3[[#This Row],[ZAHTEVANA SHEMA KAKOVOSTI]]&lt;&gt;"",Sklop3[[#This Row],[Preračunana masa/volumen/kos na enoto kg]],"")</f>
        <v>18</v>
      </c>
      <c r="J52" s="319"/>
      <c r="K52" s="320"/>
      <c r="L52" s="320"/>
      <c r="M52" s="310"/>
      <c r="N52" s="321"/>
      <c r="O52" s="99"/>
      <c r="P52" s="322"/>
      <c r="Q52" s="303">
        <f>+Sklop3[[#This Row],[cena/enota brez DDV v EUR]]*Sklop3[[#This Row],[Stopnja DDV (%)]]</f>
        <v>0</v>
      </c>
      <c r="R52" s="303">
        <f>+Sklop3[[#This Row],[cena/enota brez DDV v EUR]]+Sklop3[[#This Row],[Davek (EUR)]]</f>
        <v>0</v>
      </c>
      <c r="S52" s="303">
        <f>+Sklop3[[#This Row],[cena/enota brez DDV v EUR]]*Sklop3[[#This Row],[Okvirna količina]]</f>
        <v>0</v>
      </c>
      <c r="T52" s="303">
        <f>+Sklop3[[#This Row],[Končna cena/enoto mere (EUR) z DDV]]*Sklop3[[#This Row],[Okvirna količina]]</f>
        <v>0</v>
      </c>
      <c r="U52" s="170"/>
    </row>
    <row r="53" spans="1:21" s="49" customFormat="1" ht="12">
      <c r="A53" s="65" t="s">
        <v>126</v>
      </c>
      <c r="B53" s="372" t="s">
        <v>347</v>
      </c>
      <c r="C53" s="314" t="s">
        <v>348</v>
      </c>
      <c r="D53" s="329" t="s">
        <v>71</v>
      </c>
      <c r="E53" s="309" t="s">
        <v>120</v>
      </c>
      <c r="F53" s="298">
        <v>30</v>
      </c>
      <c r="G53" s="316" t="s">
        <v>560</v>
      </c>
      <c r="H53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30</v>
      </c>
      <c r="I53" s="318">
        <f>IF(Sklop3[[#This Row],[ZAHTEVANA SHEMA KAKOVOSTI]]&lt;&gt;"",Sklop3[[#This Row],[Preračunana masa/volumen/kos na enoto kg]],"")</f>
        <v>30</v>
      </c>
      <c r="J53" s="319"/>
      <c r="K53" s="320"/>
      <c r="L53" s="320"/>
      <c r="M53" s="310"/>
      <c r="N53" s="321"/>
      <c r="O53" s="99"/>
      <c r="P53" s="322"/>
      <c r="Q53" s="303">
        <f>+Sklop3[[#This Row],[cena/enota brez DDV v EUR]]*Sklop3[[#This Row],[Stopnja DDV (%)]]</f>
        <v>0</v>
      </c>
      <c r="R53" s="303">
        <f>+Sklop3[[#This Row],[cena/enota brez DDV v EUR]]+Sklop3[[#This Row],[Davek (EUR)]]</f>
        <v>0</v>
      </c>
      <c r="S53" s="303">
        <f>+Sklop3[[#This Row],[cena/enota brez DDV v EUR]]*Sklop3[[#This Row],[Okvirna količina]]</f>
        <v>0</v>
      </c>
      <c r="T53" s="303">
        <f>+Sklop3[[#This Row],[Končna cena/enoto mere (EUR) z DDV]]*Sklop3[[#This Row],[Okvirna količina]]</f>
        <v>0</v>
      </c>
      <c r="U53" s="170"/>
    </row>
    <row r="54" spans="1:21" s="49" customFormat="1" ht="12">
      <c r="A54" s="65" t="s">
        <v>127</v>
      </c>
      <c r="B54" s="372" t="s">
        <v>349</v>
      </c>
      <c r="C54" s="314">
        <v>180</v>
      </c>
      <c r="D54" s="329" t="s">
        <v>71</v>
      </c>
      <c r="E54" s="309" t="s">
        <v>120</v>
      </c>
      <c r="F54" s="123">
        <v>15</v>
      </c>
      <c r="G54" s="316" t="s">
        <v>560</v>
      </c>
      <c r="H54" s="163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2.6999999999999997</v>
      </c>
      <c r="I54" s="318">
        <f>IF(Sklop3[[#This Row],[ZAHTEVANA SHEMA KAKOVOSTI]]&lt;&gt;"",Sklop3[[#This Row],[Preračunana masa/volumen/kos na enoto kg]],"")</f>
        <v>2.6999999999999997</v>
      </c>
      <c r="J54" s="319"/>
      <c r="K54" s="320"/>
      <c r="L54" s="320"/>
      <c r="M54" s="310"/>
      <c r="N54" s="321"/>
      <c r="O54" s="99"/>
      <c r="P54" s="322"/>
      <c r="Q54" s="303">
        <f>+Sklop3[[#This Row],[cena/enota brez DDV v EUR]]*Sklop3[[#This Row],[Stopnja DDV (%)]]</f>
        <v>0</v>
      </c>
      <c r="R54" s="303">
        <f>+Sklop3[[#This Row],[cena/enota brez DDV v EUR]]+Sklop3[[#This Row],[Davek (EUR)]]</f>
        <v>0</v>
      </c>
      <c r="S54" s="303">
        <f>+Sklop3[[#This Row],[cena/enota brez DDV v EUR]]*Sklop3[[#This Row],[Okvirna količina]]</f>
        <v>0</v>
      </c>
      <c r="T54" s="303">
        <f>+Sklop3[[#This Row],[Končna cena/enoto mere (EUR) z DDV]]*Sklop3[[#This Row],[Okvirna količina]]</f>
        <v>0</v>
      </c>
      <c r="U54" s="170"/>
    </row>
    <row r="55" spans="1:21" s="49" customFormat="1" ht="12">
      <c r="A55" s="65" t="s">
        <v>128</v>
      </c>
      <c r="B55" s="372" t="s">
        <v>350</v>
      </c>
      <c r="C55" s="438">
        <v>250</v>
      </c>
      <c r="D55" s="101" t="s">
        <v>71</v>
      </c>
      <c r="E55" s="123" t="s">
        <v>120</v>
      </c>
      <c r="F55" s="198">
        <v>30</v>
      </c>
      <c r="G55" s="316" t="s">
        <v>560</v>
      </c>
      <c r="H55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7.5</v>
      </c>
      <c r="I55" s="231">
        <f>IF(Sklop3[[#This Row],[ZAHTEVANA SHEMA KAKOVOSTI]]&lt;&gt;"",Sklop3[[#This Row],[Preračunana masa/volumen/kos na enoto kg]],"")</f>
        <v>7.5</v>
      </c>
      <c r="J55" s="232"/>
      <c r="K55" s="233"/>
      <c r="L55" s="233"/>
      <c r="M55" s="234"/>
      <c r="N55" s="235"/>
      <c r="O55" s="236"/>
      <c r="P55" s="237"/>
      <c r="Q55" s="238">
        <f>+Sklop3[[#This Row],[cena/enota brez DDV v EUR]]*Sklop3[[#This Row],[Stopnja DDV (%)]]</f>
        <v>0</v>
      </c>
      <c r="R55" s="238">
        <f>+Sklop3[[#This Row],[cena/enota brez DDV v EUR]]+Sklop3[[#This Row],[Davek (EUR)]]</f>
        <v>0</v>
      </c>
      <c r="S55" s="238">
        <f>+Sklop3[[#This Row],[cena/enota brez DDV v EUR]]*Sklop3[[#This Row],[Okvirna količina]]</f>
        <v>0</v>
      </c>
      <c r="T55" s="238">
        <f>+Sklop3[[#This Row],[Končna cena/enoto mere (EUR) z DDV]]*Sklop3[[#This Row],[Okvirna količina]]</f>
        <v>0</v>
      </c>
      <c r="U55" s="239"/>
    </row>
    <row r="56" spans="1:21" s="49" customFormat="1" ht="12">
      <c r="A56" s="65" t="s">
        <v>129</v>
      </c>
      <c r="B56" s="372" t="s">
        <v>351</v>
      </c>
      <c r="C56" s="438">
        <v>1</v>
      </c>
      <c r="D56" s="101" t="s">
        <v>40</v>
      </c>
      <c r="E56" s="123" t="s">
        <v>120</v>
      </c>
      <c r="F56" s="198">
        <v>20</v>
      </c>
      <c r="G56" s="316" t="s">
        <v>560</v>
      </c>
      <c r="H56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20</v>
      </c>
      <c r="I56" s="231">
        <f>IF(Sklop3[[#This Row],[ZAHTEVANA SHEMA KAKOVOSTI]]&lt;&gt;"",Sklop3[[#This Row],[Preračunana masa/volumen/kos na enoto kg]],"")</f>
        <v>20</v>
      </c>
      <c r="J56" s="232"/>
      <c r="K56" s="233"/>
      <c r="L56" s="233"/>
      <c r="M56" s="234"/>
      <c r="N56" s="235"/>
      <c r="O56" s="236"/>
      <c r="P56" s="237"/>
      <c r="Q56" s="238">
        <f>+Sklop3[[#This Row],[cena/enota brez DDV v EUR]]*Sklop3[[#This Row],[Stopnja DDV (%)]]</f>
        <v>0</v>
      </c>
      <c r="R56" s="238">
        <f>+Sklop3[[#This Row],[cena/enota brez DDV v EUR]]+Sklop3[[#This Row],[Davek (EUR)]]</f>
        <v>0</v>
      </c>
      <c r="S56" s="238">
        <f>+Sklop3[[#This Row],[cena/enota brez DDV v EUR]]*Sklop3[[#This Row],[Okvirna količina]]</f>
        <v>0</v>
      </c>
      <c r="T56" s="238">
        <f>+Sklop3[[#This Row],[Končna cena/enoto mere (EUR) z DDV]]*Sklop3[[#This Row],[Okvirna količina]]</f>
        <v>0</v>
      </c>
      <c r="U56" s="239"/>
    </row>
    <row r="57" spans="1:21" s="49" customFormat="1" ht="12">
      <c r="A57" s="65" t="s">
        <v>130</v>
      </c>
      <c r="B57" s="372" t="s">
        <v>351</v>
      </c>
      <c r="C57" s="438">
        <v>250</v>
      </c>
      <c r="D57" s="101" t="s">
        <v>71</v>
      </c>
      <c r="E57" s="123" t="s">
        <v>120</v>
      </c>
      <c r="F57" s="198">
        <v>20</v>
      </c>
      <c r="G57" s="316" t="s">
        <v>560</v>
      </c>
      <c r="H57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5</v>
      </c>
      <c r="I57" s="231">
        <f>IF(Sklop3[[#This Row],[ZAHTEVANA SHEMA KAKOVOSTI]]&lt;&gt;"",Sklop3[[#This Row],[Preračunana masa/volumen/kos na enoto kg]],"")</f>
        <v>5</v>
      </c>
      <c r="J57" s="232"/>
      <c r="K57" s="233"/>
      <c r="L57" s="233"/>
      <c r="M57" s="234"/>
      <c r="N57" s="235"/>
      <c r="O57" s="236"/>
      <c r="P57" s="237"/>
      <c r="Q57" s="238">
        <f>+Sklop3[[#This Row],[cena/enota brez DDV v EUR]]*Sklop3[[#This Row],[Stopnja DDV (%)]]</f>
        <v>0</v>
      </c>
      <c r="R57" s="238">
        <f>+Sklop3[[#This Row],[cena/enota brez DDV v EUR]]+Sklop3[[#This Row],[Davek (EUR)]]</f>
        <v>0</v>
      </c>
      <c r="S57" s="238">
        <f>+Sklop3[[#This Row],[cena/enota brez DDV v EUR]]*Sklop3[[#This Row],[Okvirna količina]]</f>
        <v>0</v>
      </c>
      <c r="T57" s="238">
        <f>+Sklop3[[#This Row],[Končna cena/enoto mere (EUR) z DDV]]*Sklop3[[#This Row],[Okvirna količina]]</f>
        <v>0</v>
      </c>
      <c r="U57" s="239"/>
    </row>
    <row r="58" spans="1:21" s="49" customFormat="1" ht="12">
      <c r="A58" s="65" t="s">
        <v>131</v>
      </c>
      <c r="B58" s="372" t="s">
        <v>353</v>
      </c>
      <c r="C58" s="438">
        <v>500</v>
      </c>
      <c r="D58" s="101" t="s">
        <v>71</v>
      </c>
      <c r="E58" s="123"/>
      <c r="F58" s="198">
        <v>20</v>
      </c>
      <c r="G58" s="316" t="s">
        <v>560</v>
      </c>
      <c r="H58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58" s="231" t="str">
        <f>IF(Sklop3[[#This Row],[ZAHTEVANA SHEMA KAKOVOSTI]]&lt;&gt;"",Sklop3[[#This Row],[Preračunana masa/volumen/kos na enoto kg]],"")</f>
        <v/>
      </c>
      <c r="J58" s="232"/>
      <c r="K58" s="233"/>
      <c r="L58" s="233"/>
      <c r="M58" s="234"/>
      <c r="N58" s="235"/>
      <c r="O58" s="236"/>
      <c r="P58" s="237"/>
      <c r="Q58" s="238">
        <f>+Sklop3[[#This Row],[cena/enota brez DDV v EUR]]*Sklop3[[#This Row],[Stopnja DDV (%)]]</f>
        <v>0</v>
      </c>
      <c r="R58" s="238">
        <f>+Sklop3[[#This Row],[cena/enota brez DDV v EUR]]+Sklop3[[#This Row],[Davek (EUR)]]</f>
        <v>0</v>
      </c>
      <c r="S58" s="238">
        <f>+Sklop3[[#This Row],[cena/enota brez DDV v EUR]]*Sklop3[[#This Row],[Okvirna količina]]</f>
        <v>0</v>
      </c>
      <c r="T58" s="238">
        <f>+Sklop3[[#This Row],[Končna cena/enoto mere (EUR) z DDV]]*Sklop3[[#This Row],[Okvirna količina]]</f>
        <v>0</v>
      </c>
      <c r="U58" s="239"/>
    </row>
    <row r="59" spans="1:21" s="49" customFormat="1" ht="12">
      <c r="A59" s="65" t="s">
        <v>132</v>
      </c>
      <c r="B59" s="313" t="s">
        <v>354</v>
      </c>
      <c r="C59" s="314">
        <v>250</v>
      </c>
      <c r="D59" s="329" t="s">
        <v>71</v>
      </c>
      <c r="E59" s="123" t="s">
        <v>120</v>
      </c>
      <c r="F59" s="198">
        <v>50</v>
      </c>
      <c r="G59" s="316" t="s">
        <v>560</v>
      </c>
      <c r="H59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12.5</v>
      </c>
      <c r="I59" s="231">
        <f>IF(Sklop3[[#This Row],[ZAHTEVANA SHEMA KAKOVOSTI]]&lt;&gt;"",Sklop3[[#This Row],[Preračunana masa/volumen/kos na enoto kg]],"")</f>
        <v>12.5</v>
      </c>
      <c r="J59" s="232"/>
      <c r="K59" s="233"/>
      <c r="L59" s="233"/>
      <c r="M59" s="234"/>
      <c r="N59" s="235"/>
      <c r="O59" s="236"/>
      <c r="P59" s="237"/>
      <c r="Q59" s="238">
        <f>+Sklop3[[#This Row],[cena/enota brez DDV v EUR]]*Sklop3[[#This Row],[Stopnja DDV (%)]]</f>
        <v>0</v>
      </c>
      <c r="R59" s="238">
        <f>+Sklop3[[#This Row],[cena/enota brez DDV v EUR]]+Sklop3[[#This Row],[Davek (EUR)]]</f>
        <v>0</v>
      </c>
      <c r="S59" s="238">
        <f>+Sklop3[[#This Row],[cena/enota brez DDV v EUR]]*Sklop3[[#This Row],[Okvirna količina]]</f>
        <v>0</v>
      </c>
      <c r="T59" s="238">
        <f>+Sklop3[[#This Row],[Končna cena/enoto mere (EUR) z DDV]]*Sklop3[[#This Row],[Okvirna količina]]</f>
        <v>0</v>
      </c>
      <c r="U59" s="239"/>
    </row>
    <row r="60" spans="1:21" s="49" customFormat="1" ht="12">
      <c r="A60" s="65" t="s">
        <v>133</v>
      </c>
      <c r="B60" s="370" t="s">
        <v>354</v>
      </c>
      <c r="C60" s="314">
        <v>1</v>
      </c>
      <c r="D60" s="329" t="s">
        <v>0</v>
      </c>
      <c r="E60" s="123" t="s">
        <v>120</v>
      </c>
      <c r="F60" s="117">
        <v>250</v>
      </c>
      <c r="G60" s="316" t="s">
        <v>560</v>
      </c>
      <c r="H60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250</v>
      </c>
      <c r="I60" s="248">
        <f>IF(Sklop3[[#This Row],[ZAHTEVANA SHEMA KAKOVOSTI]]&lt;&gt;"",Sklop3[[#This Row],[Preračunana masa/volumen/kos na enoto kg]],"")</f>
        <v>250</v>
      </c>
      <c r="J60" s="249"/>
      <c r="K60" s="250"/>
      <c r="L60" s="250"/>
      <c r="M60" s="246"/>
      <c r="N60" s="251"/>
      <c r="O60" s="252"/>
      <c r="P60" s="253"/>
      <c r="Q60" s="247">
        <f>+Sklop3[[#This Row],[cena/enota brez DDV v EUR]]*Sklop3[[#This Row],[Stopnja DDV (%)]]</f>
        <v>0</v>
      </c>
      <c r="R60" s="247">
        <f>+Sklop3[[#This Row],[cena/enota brez DDV v EUR]]+Sklop3[[#This Row],[Davek (EUR)]]</f>
        <v>0</v>
      </c>
      <c r="S60" s="247">
        <f>+Sklop3[[#This Row],[cena/enota brez DDV v EUR]]*Sklop3[[#This Row],[Okvirna količina]]</f>
        <v>0</v>
      </c>
      <c r="T60" s="247">
        <f>+Sklop3[[#This Row],[Končna cena/enoto mere (EUR) z DDV]]*Sklop3[[#This Row],[Okvirna količina]]</f>
        <v>0</v>
      </c>
      <c r="U60" s="254"/>
    </row>
    <row r="61" spans="1:21" s="49" customFormat="1" ht="12">
      <c r="A61" s="65" t="s">
        <v>134</v>
      </c>
      <c r="B61" s="372" t="s">
        <v>361</v>
      </c>
      <c r="C61" s="315" t="s">
        <v>355</v>
      </c>
      <c r="D61" s="329" t="s">
        <v>71</v>
      </c>
      <c r="E61" s="123" t="s">
        <v>120</v>
      </c>
      <c r="F61" s="117">
        <v>600</v>
      </c>
      <c r="G61" s="316" t="s">
        <v>560</v>
      </c>
      <c r="H61" s="244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600</v>
      </c>
      <c r="I61" s="248">
        <f>IF(Sklop3[[#This Row],[ZAHTEVANA SHEMA KAKOVOSTI]]&lt;&gt;"",Sklop3[[#This Row],[Preračunana masa/volumen/kos na enoto kg]],"")</f>
        <v>600</v>
      </c>
      <c r="J61" s="249"/>
      <c r="K61" s="250"/>
      <c r="L61" s="250"/>
      <c r="M61" s="246"/>
      <c r="N61" s="251"/>
      <c r="O61" s="252"/>
      <c r="P61" s="253"/>
      <c r="Q61" s="247">
        <f>+Sklop3[[#This Row],[cena/enota brez DDV v EUR]]*Sklop3[[#This Row],[Stopnja DDV (%)]]</f>
        <v>0</v>
      </c>
      <c r="R61" s="247">
        <f>+Sklop3[[#This Row],[cena/enota brez DDV v EUR]]+Sklop3[[#This Row],[Davek (EUR)]]</f>
        <v>0</v>
      </c>
      <c r="S61" s="247">
        <f>+Sklop3[[#This Row],[cena/enota brez DDV v EUR]]*Sklop3[[#This Row],[Okvirna količina]]</f>
        <v>0</v>
      </c>
      <c r="T61" s="247">
        <f>+Sklop3[[#This Row],[Končna cena/enoto mere (EUR) z DDV]]*Sklop3[[#This Row],[Okvirna količina]]</f>
        <v>0</v>
      </c>
      <c r="U61" s="254"/>
    </row>
    <row r="62" spans="1:21" s="49" customFormat="1" ht="12">
      <c r="A62" s="65" t="s">
        <v>135</v>
      </c>
      <c r="B62" s="372" t="s">
        <v>358</v>
      </c>
      <c r="C62" s="315" t="s">
        <v>356</v>
      </c>
      <c r="D62" s="314" t="s">
        <v>40</v>
      </c>
      <c r="E62" s="123" t="s">
        <v>120</v>
      </c>
      <c r="F62" s="198">
        <v>20</v>
      </c>
      <c r="G62" s="316" t="s">
        <v>560</v>
      </c>
      <c r="H62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922920</v>
      </c>
      <c r="I62" s="231">
        <f>IF(Sklop3[[#This Row],[ZAHTEVANA SHEMA KAKOVOSTI]]&lt;&gt;"",Sklop3[[#This Row],[Preračunana masa/volumen/kos na enoto kg]],"")</f>
        <v>922920</v>
      </c>
      <c r="J62" s="232"/>
      <c r="K62" s="233"/>
      <c r="L62" s="233"/>
      <c r="M62" s="234"/>
      <c r="N62" s="235"/>
      <c r="O62" s="236"/>
      <c r="P62" s="237"/>
      <c r="Q62" s="238">
        <f>+Sklop3[[#This Row],[cena/enota brez DDV v EUR]]*Sklop3[[#This Row],[Stopnja DDV (%)]]</f>
        <v>0</v>
      </c>
      <c r="R62" s="238">
        <f>+Sklop3[[#This Row],[cena/enota brez DDV v EUR]]+Sklop3[[#This Row],[Davek (EUR)]]</f>
        <v>0</v>
      </c>
      <c r="S62" s="238">
        <f>+Sklop3[[#This Row],[cena/enota brez DDV v EUR]]*Sklop3[[#This Row],[Okvirna količina]]</f>
        <v>0</v>
      </c>
      <c r="T62" s="238">
        <f>+Sklop3[[#This Row],[Končna cena/enoto mere (EUR) z DDV]]*Sklop3[[#This Row],[Okvirna količina]]</f>
        <v>0</v>
      </c>
      <c r="U62" s="239"/>
    </row>
    <row r="63" spans="1:21" s="49" customFormat="1" ht="12">
      <c r="A63" s="65" t="s">
        <v>136</v>
      </c>
      <c r="B63" s="372" t="s">
        <v>358</v>
      </c>
      <c r="C63" s="314">
        <v>1</v>
      </c>
      <c r="D63" s="314" t="s">
        <v>40</v>
      </c>
      <c r="E63" s="123" t="s">
        <v>120</v>
      </c>
      <c r="F63" s="198">
        <v>40</v>
      </c>
      <c r="G63" s="316" t="s">
        <v>560</v>
      </c>
      <c r="H63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40</v>
      </c>
      <c r="I63" s="231">
        <f>IF(Sklop3[[#This Row],[ZAHTEVANA SHEMA KAKOVOSTI]]&lt;&gt;"",Sklop3[[#This Row],[Preračunana masa/volumen/kos na enoto kg]],"")</f>
        <v>40</v>
      </c>
      <c r="J63" s="232"/>
      <c r="K63" s="233"/>
      <c r="L63" s="233"/>
      <c r="M63" s="234"/>
      <c r="N63" s="235"/>
      <c r="O63" s="236"/>
      <c r="P63" s="237"/>
      <c r="Q63" s="238">
        <f>+Sklop3[[#This Row],[cena/enota brez DDV v EUR]]*Sklop3[[#This Row],[Stopnja DDV (%)]]</f>
        <v>0</v>
      </c>
      <c r="R63" s="238">
        <f>+Sklop3[[#This Row],[cena/enota brez DDV v EUR]]+Sklop3[[#This Row],[Davek (EUR)]]</f>
        <v>0</v>
      </c>
      <c r="S63" s="238">
        <f>+Sklop3[[#This Row],[cena/enota brez DDV v EUR]]*Sklop3[[#This Row],[Okvirna količina]]</f>
        <v>0</v>
      </c>
      <c r="T63" s="238">
        <f>+Sklop3[[#This Row],[Končna cena/enoto mere (EUR) z DDV]]*Sklop3[[#This Row],[Okvirna količina]]</f>
        <v>0</v>
      </c>
      <c r="U63" s="239"/>
    </row>
    <row r="64" spans="1:21" s="49" customFormat="1" ht="12">
      <c r="A64" s="65" t="s">
        <v>137</v>
      </c>
      <c r="B64" s="372" t="s">
        <v>359</v>
      </c>
      <c r="C64" s="314">
        <v>1</v>
      </c>
      <c r="D64" s="314" t="s">
        <v>40</v>
      </c>
      <c r="E64" s="123" t="s">
        <v>120</v>
      </c>
      <c r="F64" s="198">
        <v>4</v>
      </c>
      <c r="G64" s="316" t="s">
        <v>560</v>
      </c>
      <c r="H64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4</v>
      </c>
      <c r="I64" s="231">
        <f>IF(Sklop3[[#This Row],[ZAHTEVANA SHEMA KAKOVOSTI]]&lt;&gt;"",Sklop3[[#This Row],[Preračunana masa/volumen/kos na enoto kg]],"")</f>
        <v>4</v>
      </c>
      <c r="J64" s="232"/>
      <c r="K64" s="233"/>
      <c r="L64" s="233"/>
      <c r="M64" s="234"/>
      <c r="N64" s="235"/>
      <c r="O64" s="236"/>
      <c r="P64" s="237"/>
      <c r="Q64" s="238">
        <f>+Sklop3[[#This Row],[cena/enota brez DDV v EUR]]*Sklop3[[#This Row],[Stopnja DDV (%)]]</f>
        <v>0</v>
      </c>
      <c r="R64" s="238">
        <f>+Sklop3[[#This Row],[cena/enota brez DDV v EUR]]+Sklop3[[#This Row],[Davek (EUR)]]</f>
        <v>0</v>
      </c>
      <c r="S64" s="238">
        <f>+Sklop3[[#This Row],[cena/enota brez DDV v EUR]]*Sklop3[[#This Row],[Okvirna količina]]</f>
        <v>0</v>
      </c>
      <c r="T64" s="238">
        <f>+Sklop3[[#This Row],[Končna cena/enoto mere (EUR) z DDV]]*Sklop3[[#This Row],[Okvirna količina]]</f>
        <v>0</v>
      </c>
      <c r="U64" s="239"/>
    </row>
    <row r="65" spans="1:22" s="49" customFormat="1" ht="12">
      <c r="A65" s="65" t="s">
        <v>138</v>
      </c>
      <c r="B65" s="372" t="s">
        <v>360</v>
      </c>
      <c r="C65" s="314" t="s">
        <v>357</v>
      </c>
      <c r="D65" s="314" t="s">
        <v>72</v>
      </c>
      <c r="E65" s="123" t="s">
        <v>120</v>
      </c>
      <c r="F65" s="198">
        <v>10</v>
      </c>
      <c r="G65" s="316" t="s">
        <v>560</v>
      </c>
      <c r="H65" s="227">
        <f>IFERROR(IF(Sklop3[[#This Row],[ ZAHTEVANO PAKIRANJE       Enota]]="g",Sklop3[[#This Row],[ZAHTEVANO PAKIRANJE                    Masa/volumen]]/1000*Sklop3[[#This Row],[Okvirna količina]],IF(Sklop3[[#This Row],[ ZAHTEVANO PAKIRANJE       Enota]]="l",Sklop3[[#This Row],[ZAHTEVANO PAKIRANJE                    Masa/volumen]]*Sklop3[[#This Row],[Okvirna količina]],IF(Sklop3[[#This Row],[ ZAHTEVANO PAKIRANJE       Enota]]="ml",Sklop3[[#This Row],[ZAHTEVANO PAKIRANJE                    Masa/volumen]]/1000*Sklop3[[#This Row],[Okvirna količina]],Sklop3[[#This Row],[ZAHTEVANO PAKIRANJE                    Masa/volumen]]*Sklop3[[#This Row],[Okvirna količina]]))),1*Sklop3[[#This Row],[Okvirna količina]])</f>
        <v>10</v>
      </c>
      <c r="I65" s="231">
        <f>IF(Sklop3[[#This Row],[ZAHTEVANA SHEMA KAKOVOSTI]]&lt;&gt;"",Sklop3[[#This Row],[Preračunana masa/volumen/kos na enoto kg]],"")</f>
        <v>10</v>
      </c>
      <c r="J65" s="232"/>
      <c r="K65" s="233"/>
      <c r="L65" s="233"/>
      <c r="M65" s="234"/>
      <c r="N65" s="235"/>
      <c r="O65" s="236"/>
      <c r="P65" s="237"/>
      <c r="Q65" s="238">
        <f>+Sklop3[[#This Row],[cena/enota brez DDV v EUR]]*Sklop3[[#This Row],[Stopnja DDV (%)]]</f>
        <v>0</v>
      </c>
      <c r="R65" s="238">
        <f>+Sklop3[[#This Row],[cena/enota brez DDV v EUR]]+Sklop3[[#This Row],[Davek (EUR)]]</f>
        <v>0</v>
      </c>
      <c r="S65" s="238">
        <f>+Sklop3[[#This Row],[cena/enota brez DDV v EUR]]*Sklop3[[#This Row],[Okvirna količina]]</f>
        <v>0</v>
      </c>
      <c r="T65" s="238">
        <f>+Sklop3[[#This Row],[Končna cena/enoto mere (EUR) z DDV]]*Sklop3[[#This Row],[Okvirna količina]]</f>
        <v>0</v>
      </c>
      <c r="U65" s="239"/>
    </row>
    <row r="66" spans="1:22" s="139" customFormat="1">
      <c r="A66" s="586" t="s">
        <v>94</v>
      </c>
      <c r="B66" s="587"/>
      <c r="C66" s="588"/>
      <c r="D66" s="588"/>
      <c r="E66" s="589"/>
      <c r="F66" s="590">
        <f>SUBTOTAL(109,Sklop3[Okvirna količina])</f>
        <v>13697</v>
      </c>
      <c r="G66" s="591"/>
      <c r="H66" s="592">
        <f>SUBTOTAL(109,Sklop3[Preračunana masa/volumen/kos na enoto kg])</f>
        <v>8359265.5</v>
      </c>
      <c r="I66" s="592">
        <f>SUBTOTAL(109,Sklop3[Živila iz shem kakovosti (kg)])</f>
        <v>8359205.5</v>
      </c>
      <c r="J66" s="593"/>
      <c r="K66" s="594"/>
      <c r="L66" s="594"/>
      <c r="M66" s="595"/>
      <c r="N66" s="596"/>
      <c r="O66" s="596"/>
      <c r="P66" s="596"/>
      <c r="Q66" s="597"/>
      <c r="R66" s="593"/>
      <c r="S66" s="597">
        <f>SUBTOTAL(109,Sklop3[Vrednost za okvirno količino (EUR) brez DDV])</f>
        <v>0</v>
      </c>
      <c r="T66" s="597">
        <f>SUBTOTAL(109,Sklop3[Vrednost za okvirno količino (EUR) z DDV])</f>
        <v>0</v>
      </c>
      <c r="U66" s="598">
        <f>SUBTOTAL(103,Sklop3[Shema kakovosti
(nacionalne, evropske)
])</f>
        <v>0</v>
      </c>
      <c r="V66" s="208"/>
    </row>
    <row r="67" spans="1:22" s="139" customFormat="1">
      <c r="A67" s="127"/>
      <c r="B67" s="128"/>
      <c r="C67" s="129"/>
      <c r="D67" s="129"/>
      <c r="E67" s="130"/>
      <c r="F67" s="131"/>
      <c r="G67" s="132"/>
      <c r="H67" s="133"/>
      <c r="I67" s="133"/>
      <c r="J67" s="131"/>
      <c r="K67" s="134"/>
      <c r="L67" s="134"/>
      <c r="M67" s="135"/>
      <c r="N67" s="136"/>
      <c r="O67" s="136"/>
      <c r="P67" s="136"/>
      <c r="Q67" s="137"/>
      <c r="R67" s="131"/>
      <c r="S67" s="137"/>
      <c r="T67" s="137"/>
      <c r="U67" s="138"/>
      <c r="V67" s="208"/>
    </row>
    <row r="68" spans="1:22" ht="12.75" customHeight="1">
      <c r="A68" s="350" t="s">
        <v>90</v>
      </c>
      <c r="B68" s="49"/>
      <c r="C68" s="330"/>
      <c r="D68" s="330"/>
      <c r="E68" s="351"/>
      <c r="F68" s="349"/>
      <c r="G68" s="349"/>
      <c r="H68" s="346"/>
      <c r="I68" s="346"/>
      <c r="J68" s="346"/>
      <c r="K68" s="346"/>
      <c r="L68" s="361"/>
      <c r="V68" s="84"/>
    </row>
    <row r="69" spans="1:22" ht="12.75" customHeight="1">
      <c r="A69" s="361" t="s">
        <v>92</v>
      </c>
      <c r="B69" s="49"/>
      <c r="C69" s="330"/>
      <c r="D69" s="330"/>
      <c r="E69" s="351"/>
      <c r="F69" s="349"/>
      <c r="G69" s="349"/>
      <c r="H69" s="346"/>
      <c r="I69" s="346"/>
      <c r="J69" s="346"/>
      <c r="K69" s="346"/>
      <c r="L69" s="361"/>
      <c r="M69" s="48"/>
      <c r="N69" s="28"/>
      <c r="O69" s="28"/>
      <c r="P69" s="28"/>
      <c r="Q69" s="28"/>
      <c r="R69" s="28"/>
      <c r="V69" s="84"/>
    </row>
    <row r="70" spans="1:22">
      <c r="A70" s="364" t="s">
        <v>118</v>
      </c>
      <c r="B70" s="366"/>
      <c r="C70" s="359"/>
      <c r="D70" s="359"/>
      <c r="E70" s="341"/>
      <c r="F70" s="335"/>
      <c r="G70" s="335"/>
      <c r="H70" s="345"/>
      <c r="I70" s="345"/>
      <c r="J70" s="345"/>
      <c r="K70" s="345"/>
      <c r="L70" s="343"/>
      <c r="M70" s="48"/>
      <c r="N70" s="28"/>
      <c r="O70" s="28"/>
      <c r="P70" s="28"/>
      <c r="Q70" s="28"/>
      <c r="R70" s="28"/>
    </row>
    <row r="71" spans="1:22" ht="13.5" customHeight="1">
      <c r="A71" s="364" t="s">
        <v>113</v>
      </c>
      <c r="B71" s="337"/>
      <c r="C71" s="361"/>
      <c r="D71" s="337"/>
      <c r="E71" s="337"/>
      <c r="F71" s="337"/>
      <c r="G71" s="337"/>
      <c r="H71" s="337"/>
      <c r="I71" s="337"/>
      <c r="J71" s="337"/>
      <c r="K71" s="337"/>
      <c r="L71" s="337"/>
      <c r="N71" s="28"/>
      <c r="O71" s="28"/>
      <c r="P71" s="28"/>
      <c r="Q71" s="28"/>
      <c r="R71" s="28"/>
    </row>
    <row r="72" spans="1:22">
      <c r="A72" s="361" t="s">
        <v>563</v>
      </c>
      <c r="B72" s="49"/>
      <c r="C72" s="330"/>
      <c r="D72" s="330"/>
      <c r="E72" s="351"/>
      <c r="F72" s="349"/>
      <c r="G72" s="349"/>
      <c r="H72" s="346"/>
      <c r="I72" s="346"/>
      <c r="J72" s="346"/>
      <c r="K72" s="346"/>
      <c r="L72" s="361"/>
    </row>
    <row r="73" spans="1:22">
      <c r="A73" s="361" t="s">
        <v>219</v>
      </c>
      <c r="B73" s="49"/>
      <c r="C73" s="330"/>
      <c r="D73" s="330"/>
      <c r="E73" s="351"/>
      <c r="F73" s="349"/>
      <c r="G73" s="349"/>
      <c r="H73" s="346"/>
      <c r="I73" s="346"/>
      <c r="J73" s="346"/>
      <c r="K73" s="346"/>
      <c r="L73" s="361"/>
    </row>
    <row r="74" spans="1:22">
      <c r="A74" s="361" t="s">
        <v>220</v>
      </c>
      <c r="B74" s="49"/>
      <c r="C74" s="330"/>
      <c r="D74" s="330"/>
      <c r="E74" s="351"/>
      <c r="F74" s="349"/>
      <c r="G74" s="349"/>
      <c r="H74" s="346"/>
      <c r="I74" s="346"/>
      <c r="J74" s="346"/>
      <c r="K74" s="346"/>
      <c r="L74" s="361"/>
    </row>
    <row r="75" spans="1:22">
      <c r="B75" s="15"/>
      <c r="C75" s="27"/>
      <c r="D75" s="27"/>
      <c r="E75" s="77"/>
    </row>
    <row r="76" spans="1:22">
      <c r="A76" s="74" t="s">
        <v>37</v>
      </c>
      <c r="F76" s="57"/>
      <c r="G76" s="57" t="s">
        <v>38</v>
      </c>
      <c r="H76" s="28"/>
      <c r="I76" s="28"/>
      <c r="J76" s="28"/>
      <c r="K76" s="28"/>
      <c r="L76" s="48"/>
      <c r="M76" s="48"/>
      <c r="N76" s="28"/>
      <c r="O76" s="28"/>
      <c r="P76" s="28"/>
      <c r="Q76" s="28" t="s">
        <v>39</v>
      </c>
      <c r="R76" s="28"/>
    </row>
    <row r="77" spans="1:22">
      <c r="B77" s="15"/>
      <c r="C77" s="27"/>
      <c r="D77" s="27"/>
      <c r="E77" s="77"/>
    </row>
    <row r="78" spans="1:22">
      <c r="B78" s="15"/>
      <c r="C78" s="27"/>
      <c r="D78" s="27"/>
      <c r="E78" s="77"/>
    </row>
    <row r="79" spans="1:22">
      <c r="B79" s="15"/>
      <c r="C79" s="27"/>
      <c r="D79" s="27"/>
      <c r="E79" s="77"/>
    </row>
    <row r="80" spans="1:22">
      <c r="B80" s="15"/>
      <c r="C80" s="27"/>
      <c r="D80" s="27"/>
      <c r="E80" s="77"/>
    </row>
    <row r="81" spans="1:22" s="17" customFormat="1">
      <c r="A81" s="10"/>
      <c r="B81" s="15"/>
      <c r="C81" s="27"/>
      <c r="D81" s="27"/>
      <c r="E81" s="77"/>
      <c r="F81" s="78"/>
      <c r="G81" s="78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77"/>
      <c r="F82" s="78"/>
      <c r="G82" s="78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77"/>
      <c r="F83" s="78"/>
      <c r="G83" s="78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77"/>
      <c r="F84" s="78"/>
      <c r="G84" s="78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77"/>
      <c r="F85" s="78"/>
      <c r="G85" s="78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77"/>
      <c r="F86" s="78"/>
      <c r="G86" s="78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77"/>
      <c r="F87" s="78"/>
      <c r="G87" s="78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77"/>
      <c r="F88" s="78"/>
      <c r="G88" s="78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77"/>
      <c r="F89" s="78"/>
      <c r="G89" s="78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77"/>
      <c r="F90" s="78"/>
      <c r="G90" s="78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77"/>
      <c r="F91" s="78"/>
      <c r="G91" s="78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77"/>
      <c r="F92" s="78"/>
      <c r="G92" s="78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77"/>
      <c r="F93" s="78"/>
      <c r="G93" s="78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77"/>
      <c r="F94" s="78"/>
      <c r="G94" s="78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77"/>
      <c r="F95" s="78"/>
      <c r="G95" s="78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77"/>
      <c r="F96" s="78"/>
      <c r="G96" s="78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77"/>
      <c r="F97" s="78"/>
      <c r="G97" s="78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77"/>
      <c r="F98" s="78"/>
      <c r="G98" s="78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77"/>
      <c r="F99" s="78"/>
      <c r="G99" s="78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77"/>
      <c r="F100" s="78"/>
      <c r="G100" s="78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77"/>
      <c r="F101" s="78"/>
      <c r="G101" s="78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77"/>
      <c r="F102" s="78"/>
      <c r="G102" s="78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77"/>
      <c r="F103" s="78"/>
      <c r="G103" s="78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77"/>
      <c r="F104" s="78"/>
      <c r="G104" s="78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77"/>
      <c r="F105" s="78"/>
      <c r="G105" s="78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77"/>
      <c r="F106" s="78"/>
      <c r="G106" s="78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77"/>
      <c r="F107" s="78"/>
      <c r="G107" s="78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77"/>
      <c r="F108" s="78"/>
      <c r="G108" s="78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77"/>
      <c r="F109" s="78"/>
      <c r="G109" s="78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77"/>
      <c r="F110" s="78"/>
      <c r="G110" s="78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77"/>
      <c r="F111" s="78"/>
      <c r="G111" s="78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77"/>
      <c r="F112" s="78"/>
      <c r="G112" s="78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77"/>
      <c r="F113" s="78"/>
      <c r="G113" s="78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77"/>
      <c r="F114" s="78"/>
      <c r="G114" s="78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77"/>
      <c r="F115" s="78"/>
      <c r="G115" s="78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77"/>
      <c r="F116" s="78"/>
      <c r="G116" s="78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77"/>
      <c r="F117" s="78"/>
      <c r="G117" s="78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77"/>
      <c r="F118" s="78"/>
      <c r="G118" s="78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77"/>
      <c r="F119" s="78"/>
      <c r="G119" s="78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77"/>
      <c r="F120" s="78"/>
      <c r="G120" s="78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77"/>
      <c r="F121" s="78"/>
      <c r="G121" s="78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77"/>
      <c r="F122" s="78"/>
      <c r="G122" s="78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77"/>
      <c r="F123" s="78"/>
      <c r="G123" s="78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77"/>
      <c r="F179" s="78"/>
      <c r="G179" s="78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77"/>
      <c r="F180" s="78"/>
      <c r="G180" s="78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77"/>
      <c r="F181" s="78"/>
      <c r="G181" s="78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77"/>
      <c r="F182" s="78"/>
      <c r="G182" s="78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77"/>
      <c r="F183" s="78"/>
      <c r="G183" s="78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77"/>
      <c r="F184" s="78"/>
      <c r="G184" s="78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77"/>
      <c r="F185" s="78"/>
      <c r="G185" s="78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77"/>
      <c r="F186" s="78"/>
      <c r="G186" s="78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77"/>
      <c r="F187" s="78"/>
      <c r="G187" s="78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77"/>
      <c r="F188" s="78"/>
      <c r="G188" s="78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77"/>
      <c r="F189" s="78"/>
      <c r="G189" s="78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77"/>
      <c r="F190" s="78"/>
      <c r="G190" s="78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77"/>
      <c r="F191" s="78"/>
      <c r="G191" s="78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77"/>
      <c r="F192" s="78"/>
      <c r="G192" s="78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77"/>
      <c r="F193" s="78"/>
      <c r="G193" s="78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77"/>
      <c r="F194" s="78"/>
      <c r="G194" s="78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77"/>
      <c r="F195" s="78"/>
      <c r="G195" s="78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77"/>
      <c r="F196" s="78"/>
      <c r="G196" s="78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77"/>
      <c r="F197" s="78"/>
      <c r="G197" s="78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77"/>
      <c r="F198" s="78"/>
      <c r="G198" s="78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77"/>
      <c r="F199" s="78"/>
      <c r="G199" s="78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77"/>
      <c r="F200" s="78"/>
      <c r="G200" s="78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77"/>
      <c r="F201" s="78"/>
      <c r="G201" s="78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77"/>
      <c r="F202" s="78"/>
      <c r="G202" s="78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77"/>
      <c r="F203" s="78"/>
      <c r="G203" s="78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77"/>
      <c r="F204" s="78"/>
      <c r="G204" s="78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77"/>
      <c r="F205" s="78"/>
      <c r="G205" s="78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77"/>
      <c r="F206" s="78"/>
      <c r="G206" s="78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77"/>
      <c r="F249" s="78"/>
      <c r="G249" s="78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77"/>
      <c r="F250" s="78"/>
      <c r="G250" s="78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77"/>
      <c r="F251" s="78"/>
      <c r="G251" s="78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77"/>
      <c r="F252" s="78"/>
      <c r="G252" s="78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77"/>
      <c r="F253" s="78"/>
      <c r="G253" s="78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77"/>
      <c r="F254" s="78"/>
      <c r="G254" s="78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77"/>
      <c r="F255" s="78"/>
      <c r="G255" s="78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77"/>
      <c r="F256" s="78"/>
      <c r="G256" s="78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77"/>
      <c r="F257" s="78"/>
      <c r="G257" s="78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77"/>
      <c r="F258" s="78"/>
      <c r="G258" s="78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77"/>
      <c r="F259" s="78"/>
      <c r="G259" s="78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77"/>
      <c r="F260" s="78"/>
      <c r="G260" s="78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77"/>
      <c r="F261" s="78"/>
      <c r="G261" s="78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77"/>
      <c r="F262" s="78"/>
      <c r="G262" s="78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77"/>
      <c r="F263" s="78"/>
      <c r="G263" s="78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77"/>
      <c r="F264" s="78"/>
      <c r="G264" s="78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77"/>
      <c r="F265" s="78"/>
      <c r="G265" s="78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77"/>
      <c r="F266" s="78"/>
      <c r="G266" s="78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77"/>
      <c r="F267" s="78"/>
      <c r="G267" s="78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77"/>
      <c r="F268" s="78"/>
      <c r="G268" s="78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77"/>
      <c r="F269" s="78"/>
      <c r="G269" s="78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77"/>
      <c r="F270" s="78"/>
      <c r="G270" s="78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77"/>
      <c r="F271" s="78"/>
      <c r="G271" s="78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77"/>
      <c r="F272" s="78"/>
      <c r="G272" s="78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77"/>
      <c r="F273" s="78"/>
      <c r="G273" s="78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77"/>
      <c r="F274" s="78"/>
      <c r="G274" s="78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77"/>
      <c r="F275" s="78"/>
      <c r="G275" s="78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77"/>
      <c r="F276" s="78"/>
      <c r="G276" s="78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77"/>
      <c r="F277" s="78"/>
      <c r="G277" s="78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77"/>
      <c r="F278" s="78"/>
      <c r="G278" s="78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77"/>
      <c r="F279" s="78"/>
      <c r="G279" s="78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77"/>
      <c r="F280" s="78"/>
      <c r="G280" s="78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77"/>
      <c r="F281" s="78"/>
      <c r="G281" s="78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77"/>
      <c r="F282" s="78"/>
      <c r="G282" s="78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77"/>
      <c r="F283" s="78"/>
      <c r="G283" s="78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77"/>
      <c r="F284" s="78"/>
      <c r="G284" s="78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77"/>
      <c r="F285" s="78"/>
      <c r="G285" s="78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77"/>
      <c r="F286" s="78"/>
      <c r="G286" s="78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77"/>
      <c r="F287" s="78"/>
      <c r="G287" s="78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77"/>
      <c r="F288" s="78"/>
      <c r="G288" s="78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77"/>
      <c r="F289" s="78"/>
      <c r="G289" s="78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  <row r="290" spans="1:22">
      <c r="B290" s="15"/>
      <c r="C290" s="27"/>
      <c r="D290" s="27"/>
      <c r="E290" s="77"/>
    </row>
    <row r="291" spans="1:22">
      <c r="B291" s="15"/>
      <c r="C291" s="27"/>
      <c r="D291" s="27"/>
      <c r="E291" s="77"/>
    </row>
    <row r="292" spans="1:22">
      <c r="B292" s="15"/>
      <c r="C292" s="27"/>
      <c r="D292" s="27"/>
      <c r="E292" s="77"/>
    </row>
    <row r="293" spans="1:22">
      <c r="B293" s="15"/>
      <c r="C293" s="27"/>
      <c r="D293" s="27"/>
      <c r="E293" s="77"/>
    </row>
    <row r="294" spans="1:22">
      <c r="B294" s="15"/>
      <c r="C294" s="27"/>
      <c r="D294" s="27"/>
      <c r="E294" s="77"/>
    </row>
  </sheetData>
  <sheetProtection insertRows="0" deleteRows="0"/>
  <protectedRanges>
    <protectedRange sqref="M68:P69 J1:P67 U1:U69 U72:U1048576 J72:P1048576" name="Obseg1"/>
    <protectedRange sqref="M70:P70 U70" name="Obseg1_1"/>
    <protectedRange sqref="J68:L70" name="Obseg1_3"/>
    <protectedRange sqref="M71:P71 U71" name="Obseg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1" fitToHeight="0" orientation="landscape" r:id="rId1"/>
  <rowBreaks count="1" manualBreakCount="1">
    <brk id="156" max="11" man="1"/>
  </rowBreaks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V266"/>
  <sheetViews>
    <sheetView topLeftCell="A29" zoomScaleNormal="100" zoomScaleSheetLayoutView="100" workbookViewId="0">
      <selection activeCell="B34" sqref="B34"/>
    </sheetView>
  </sheetViews>
  <sheetFormatPr defaultColWidth="8.88671875" defaultRowHeight="13.8"/>
  <cols>
    <col min="1" max="1" width="3.5546875" style="10" customWidth="1"/>
    <col min="2" max="2" width="43" style="16" customWidth="1"/>
    <col min="3" max="3" width="10.6640625" style="26" customWidth="1"/>
    <col min="4" max="4" width="9.6640625" style="26" customWidth="1"/>
    <col min="5" max="5" width="9.44140625" style="75" customWidth="1"/>
    <col min="6" max="6" width="7.44140625" style="78" customWidth="1"/>
    <col min="7" max="7" width="6" style="78" customWidth="1"/>
    <col min="8" max="8" width="9.5546875" style="17" hidden="1" customWidth="1"/>
    <col min="9" max="9" width="7.44140625" style="17" hidden="1" customWidth="1"/>
    <col min="10" max="10" width="8" style="17" customWidth="1"/>
    <col min="11" max="11" width="9.33203125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22" width="8.88671875" style="10" customWidth="1"/>
    <col min="23" max="16384" width="8.88671875" style="10"/>
  </cols>
  <sheetData>
    <row r="1" spans="1:21" ht="14.4">
      <c r="B1" s="43" t="s">
        <v>47</v>
      </c>
    </row>
    <row r="2" spans="1:21" ht="14.4">
      <c r="B2" s="44" t="s">
        <v>48</v>
      </c>
      <c r="C2" s="704" t="str">
        <f>+'prva stran'!B6</f>
        <v>VRTEC MURSKA SOBOTA</v>
      </c>
      <c r="D2" s="705"/>
      <c r="E2" s="705"/>
      <c r="F2" s="705"/>
      <c r="G2" s="705"/>
      <c r="H2" s="705"/>
      <c r="I2" s="705"/>
      <c r="J2" s="705"/>
    </row>
    <row r="3" spans="1:21" ht="14.4">
      <c r="B3" s="44" t="s">
        <v>49</v>
      </c>
      <c r="C3" s="706" t="str">
        <f>+'prva stran'!B7</f>
        <v>TALANYIJEVA ULICA 6, 9000 MURSKA SOBOTA</v>
      </c>
      <c r="D3" s="707"/>
      <c r="E3" s="707"/>
      <c r="F3" s="707"/>
      <c r="G3" s="707"/>
      <c r="H3" s="707"/>
      <c r="I3" s="707"/>
      <c r="J3" s="707"/>
    </row>
    <row r="4" spans="1:21" ht="14.4">
      <c r="B4" s="58"/>
    </row>
    <row r="5" spans="1:21" ht="14.4">
      <c r="B5" s="43" t="s">
        <v>51</v>
      </c>
    </row>
    <row r="6" spans="1:21" ht="17.25" customHeight="1">
      <c r="B6" s="45" t="s">
        <v>48</v>
      </c>
      <c r="C6" s="708">
        <f>+'prva stran'!B10</f>
        <v>0</v>
      </c>
      <c r="D6" s="709"/>
      <c r="E6" s="709"/>
      <c r="F6" s="709"/>
      <c r="G6" s="709"/>
      <c r="H6" s="709"/>
      <c r="I6" s="709"/>
      <c r="J6" s="709"/>
    </row>
    <row r="7" spans="1:21" ht="17.25" customHeight="1">
      <c r="B7" s="45" t="s">
        <v>49</v>
      </c>
      <c r="C7" s="710">
        <f>+'prva stran'!B11</f>
        <v>0</v>
      </c>
      <c r="D7" s="711"/>
      <c r="E7" s="711"/>
      <c r="F7" s="711"/>
      <c r="G7" s="711"/>
      <c r="H7" s="711"/>
      <c r="I7" s="711"/>
      <c r="J7" s="711"/>
    </row>
    <row r="8" spans="1:21" ht="17.25" customHeight="1">
      <c r="B8" s="45" t="s">
        <v>50</v>
      </c>
      <c r="C8" s="710">
        <f>+'prva stran'!B12</f>
        <v>0</v>
      </c>
      <c r="D8" s="711"/>
      <c r="E8" s="711"/>
      <c r="F8" s="711"/>
      <c r="G8" s="711"/>
      <c r="H8" s="711"/>
      <c r="I8" s="711"/>
      <c r="J8" s="711"/>
    </row>
    <row r="9" spans="1:21" s="11" customFormat="1" ht="17.25" customHeight="1">
      <c r="A9" s="8"/>
      <c r="B9" s="46" t="s">
        <v>52</v>
      </c>
      <c r="C9" s="712">
        <f>+'prva stran'!B13</f>
        <v>0</v>
      </c>
      <c r="D9" s="711"/>
      <c r="E9" s="711"/>
      <c r="F9" s="711"/>
      <c r="G9" s="711"/>
      <c r="H9" s="711"/>
      <c r="I9" s="711"/>
      <c r="J9" s="711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23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24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64" t="s">
        <v>242</v>
      </c>
      <c r="C12" s="64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362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41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109</v>
      </c>
      <c r="C15" s="50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24">
      <c r="A16" s="171" t="s">
        <v>1</v>
      </c>
      <c r="B16" s="372" t="s">
        <v>363</v>
      </c>
      <c r="C16" s="369" t="s">
        <v>73</v>
      </c>
      <c r="D16" s="369" t="s">
        <v>0</v>
      </c>
      <c r="E16" s="107"/>
      <c r="F16" s="107">
        <v>50</v>
      </c>
      <c r="G16" s="255" t="s">
        <v>0</v>
      </c>
      <c r="H16" s="66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16" s="117" t="str">
        <f>IF(Sklop4[[#This Row],[ZAHTEVANA SHEMA KAKOVOSTI]]&lt;&gt;"",Sklop4[[#This Row],[Preračunana masa/volumen/kos na enoto kg]],"")</f>
        <v/>
      </c>
      <c r="J16" s="105"/>
      <c r="K16" s="104"/>
      <c r="L16" s="104"/>
      <c r="M16" s="103" t="s">
        <v>73</v>
      </c>
      <c r="N16" s="99"/>
      <c r="O16" s="103" t="s">
        <v>73</v>
      </c>
      <c r="P16" s="184"/>
      <c r="Q16" s="69">
        <f>+Sklop4[[#This Row],[cena/enota brez DDV v EUR]]*Sklop4[[#This Row],[Stopnja DDV (%)]]</f>
        <v>0</v>
      </c>
      <c r="R16" s="69">
        <f>+Sklop4[[#This Row],[cena/enota brez DDV v EUR]]+Sklop4[[#This Row],[Davek (EUR)]]</f>
        <v>0</v>
      </c>
      <c r="S16" s="69">
        <f>+Sklop4[[#This Row],[cena/enota brez DDV v EUR]]*Sklop4[[#This Row],[Okvirna količina]]</f>
        <v>0</v>
      </c>
      <c r="T16" s="69">
        <f>+Sklop4[[#This Row],[Končna cena/enoto mere (EUR) z DDV]]*Sklop4[[#This Row],[Okvirna količina]]</f>
        <v>0</v>
      </c>
      <c r="U16" s="185"/>
    </row>
    <row r="17" spans="1:21" s="49" customFormat="1" ht="24">
      <c r="A17" s="171" t="s">
        <v>3</v>
      </c>
      <c r="B17" s="372" t="s">
        <v>364</v>
      </c>
      <c r="C17" s="369" t="s">
        <v>73</v>
      </c>
      <c r="D17" s="241" t="s">
        <v>0</v>
      </c>
      <c r="E17" s="309"/>
      <c r="F17" s="298">
        <v>300</v>
      </c>
      <c r="G17" s="333" t="s">
        <v>0</v>
      </c>
      <c r="H17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7" s="298" t="str">
        <f>IF(Sklop4[[#This Row],[ZAHTEVANA SHEMA KAKOVOSTI]]&lt;&gt;"",Sklop4[[#This Row],[Preračunana masa/volumen/kos na enoto kg]],"")</f>
        <v/>
      </c>
      <c r="J17" s="331"/>
      <c r="K17" s="300"/>
      <c r="L17" s="300"/>
      <c r="M17" s="103" t="s">
        <v>73</v>
      </c>
      <c r="N17" s="99"/>
      <c r="O17" s="103" t="s">
        <v>73</v>
      </c>
      <c r="P17" s="302"/>
      <c r="Q17" s="303">
        <f>+Sklop4[[#This Row],[cena/enota brez DDV v EUR]]*Sklop4[[#This Row],[Stopnja DDV (%)]]</f>
        <v>0</v>
      </c>
      <c r="R17" s="303">
        <f>+Sklop4[[#This Row],[cena/enota brez DDV v EUR]]+Sklop4[[#This Row],[Davek (EUR)]]</f>
        <v>0</v>
      </c>
      <c r="S17" s="303">
        <f>+Sklop4[[#This Row],[cena/enota brez DDV v EUR]]*Sklop4[[#This Row],[Okvirna količina]]</f>
        <v>0</v>
      </c>
      <c r="T17" s="303">
        <f>+Sklop4[[#This Row],[Končna cena/enoto mere (EUR) z DDV]]*Sklop4[[#This Row],[Okvirna količina]]</f>
        <v>0</v>
      </c>
      <c r="U17" s="334"/>
    </row>
    <row r="18" spans="1:21" s="49" customFormat="1" ht="36">
      <c r="A18" s="171" t="s">
        <v>4</v>
      </c>
      <c r="B18" s="372" t="s">
        <v>365</v>
      </c>
      <c r="C18" s="369" t="s">
        <v>73</v>
      </c>
      <c r="D18" s="241" t="s">
        <v>0</v>
      </c>
      <c r="E18" s="309"/>
      <c r="F18" s="298">
        <v>300</v>
      </c>
      <c r="G18" s="255" t="s">
        <v>0</v>
      </c>
      <c r="H18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18" s="298" t="str">
        <f>IF(Sklop4[[#This Row],[ZAHTEVANA SHEMA KAKOVOSTI]]&lt;&gt;"",Sklop4[[#This Row],[Preračunana masa/volumen/kos na enoto kg]],"")</f>
        <v/>
      </c>
      <c r="J18" s="331"/>
      <c r="K18" s="300"/>
      <c r="L18" s="300"/>
      <c r="M18" s="103" t="s">
        <v>73</v>
      </c>
      <c r="N18" s="99"/>
      <c r="O18" s="103" t="s">
        <v>73</v>
      </c>
      <c r="P18" s="302"/>
      <c r="Q18" s="303">
        <f>+Sklop4[[#This Row],[cena/enota brez DDV v EUR]]*Sklop4[[#This Row],[Stopnja DDV (%)]]</f>
        <v>0</v>
      </c>
      <c r="R18" s="303">
        <f>+Sklop4[[#This Row],[cena/enota brez DDV v EUR]]+Sklop4[[#This Row],[Davek (EUR)]]</f>
        <v>0</v>
      </c>
      <c r="S18" s="303">
        <f>+Sklop4[[#This Row],[cena/enota brez DDV v EUR]]*Sklop4[[#This Row],[Okvirna količina]]</f>
        <v>0</v>
      </c>
      <c r="T18" s="303">
        <f>+Sklop4[[#This Row],[Končna cena/enoto mere (EUR) z DDV]]*Sklop4[[#This Row],[Okvirna količina]]</f>
        <v>0</v>
      </c>
      <c r="U18" s="334"/>
    </row>
    <row r="19" spans="1:21" s="49" customFormat="1" ht="24">
      <c r="A19" s="171" t="s">
        <v>5</v>
      </c>
      <c r="B19" s="372" t="s">
        <v>366</v>
      </c>
      <c r="C19" s="369" t="s">
        <v>73</v>
      </c>
      <c r="D19" s="241" t="s">
        <v>0</v>
      </c>
      <c r="E19" s="309"/>
      <c r="F19" s="298">
        <v>250</v>
      </c>
      <c r="G19" s="333" t="s">
        <v>0</v>
      </c>
      <c r="H19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250</v>
      </c>
      <c r="I19" s="298" t="str">
        <f>IF(Sklop4[[#This Row],[ZAHTEVANA SHEMA KAKOVOSTI]]&lt;&gt;"",Sklop4[[#This Row],[Preračunana masa/volumen/kos na enoto kg]],"")</f>
        <v/>
      </c>
      <c r="J19" s="331"/>
      <c r="K19" s="300"/>
      <c r="L19" s="300"/>
      <c r="M19" s="103" t="s">
        <v>73</v>
      </c>
      <c r="N19" s="99"/>
      <c r="O19" s="103" t="s">
        <v>73</v>
      </c>
      <c r="P19" s="302"/>
      <c r="Q19" s="303">
        <f>+Sklop4[[#This Row],[cena/enota brez DDV v EUR]]*Sklop4[[#This Row],[Stopnja DDV (%)]]</f>
        <v>0</v>
      </c>
      <c r="R19" s="303">
        <f>+Sklop4[[#This Row],[cena/enota brez DDV v EUR]]+Sklop4[[#This Row],[Davek (EUR)]]</f>
        <v>0</v>
      </c>
      <c r="S19" s="303">
        <f>+Sklop4[[#This Row],[cena/enota brez DDV v EUR]]*Sklop4[[#This Row],[Okvirna količina]]</f>
        <v>0</v>
      </c>
      <c r="T19" s="303">
        <f>+Sklop4[[#This Row],[Končna cena/enoto mere (EUR) z DDV]]*Sklop4[[#This Row],[Okvirna količina]]</f>
        <v>0</v>
      </c>
      <c r="U19" s="334"/>
    </row>
    <row r="20" spans="1:21" s="49" customFormat="1" ht="12">
      <c r="A20" s="171" t="s">
        <v>6</v>
      </c>
      <c r="B20" s="372" t="s">
        <v>367</v>
      </c>
      <c r="C20" s="369" t="s">
        <v>73</v>
      </c>
      <c r="D20" s="241" t="s">
        <v>0</v>
      </c>
      <c r="E20" s="309"/>
      <c r="F20" s="298">
        <v>40</v>
      </c>
      <c r="G20" s="255" t="s">
        <v>0</v>
      </c>
      <c r="H20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0" s="298" t="str">
        <f>IF(Sklop4[[#This Row],[ZAHTEVANA SHEMA KAKOVOSTI]]&lt;&gt;"",Sklop4[[#This Row],[Preračunana masa/volumen/kos na enoto kg]],"")</f>
        <v/>
      </c>
      <c r="J20" s="331"/>
      <c r="K20" s="300"/>
      <c r="L20" s="300"/>
      <c r="M20" s="103" t="s">
        <v>73</v>
      </c>
      <c r="N20" s="99"/>
      <c r="O20" s="103" t="s">
        <v>73</v>
      </c>
      <c r="P20" s="302"/>
      <c r="Q20" s="303">
        <f>+Sklop4[[#This Row],[cena/enota brez DDV v EUR]]*Sklop4[[#This Row],[Stopnja DDV (%)]]</f>
        <v>0</v>
      </c>
      <c r="R20" s="303">
        <f>+Sklop4[[#This Row],[cena/enota brez DDV v EUR]]+Sklop4[[#This Row],[Davek (EUR)]]</f>
        <v>0</v>
      </c>
      <c r="S20" s="303">
        <f>+Sklop4[[#This Row],[cena/enota brez DDV v EUR]]*Sklop4[[#This Row],[Okvirna količina]]</f>
        <v>0</v>
      </c>
      <c r="T20" s="303">
        <f>+Sklop4[[#This Row],[Končna cena/enoto mere (EUR) z DDV]]*Sklop4[[#This Row],[Okvirna količina]]</f>
        <v>0</v>
      </c>
      <c r="U20" s="334"/>
    </row>
    <row r="21" spans="1:21" s="49" customFormat="1" ht="36">
      <c r="A21" s="171" t="s">
        <v>7</v>
      </c>
      <c r="B21" s="370" t="s">
        <v>374</v>
      </c>
      <c r="C21" s="369" t="s">
        <v>73</v>
      </c>
      <c r="D21" s="241" t="s">
        <v>0</v>
      </c>
      <c r="E21" s="309"/>
      <c r="F21" s="298">
        <v>150</v>
      </c>
      <c r="G21" s="333" t="s">
        <v>0</v>
      </c>
      <c r="H21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150</v>
      </c>
      <c r="I21" s="298" t="str">
        <f>IF(Sklop4[[#This Row],[ZAHTEVANA SHEMA KAKOVOSTI]]&lt;&gt;"",Sklop4[[#This Row],[Preračunana masa/volumen/kos na enoto kg]],"")</f>
        <v/>
      </c>
      <c r="J21" s="331"/>
      <c r="K21" s="300"/>
      <c r="L21" s="300"/>
      <c r="M21" s="103" t="s">
        <v>73</v>
      </c>
      <c r="N21" s="99"/>
      <c r="O21" s="103" t="s">
        <v>73</v>
      </c>
      <c r="P21" s="302"/>
      <c r="Q21" s="303">
        <f>+Sklop4[[#This Row],[cena/enota brez DDV v EUR]]*Sklop4[[#This Row],[Stopnja DDV (%)]]</f>
        <v>0</v>
      </c>
      <c r="R21" s="303">
        <f>+Sklop4[[#This Row],[cena/enota brez DDV v EUR]]+Sklop4[[#This Row],[Davek (EUR)]]</f>
        <v>0</v>
      </c>
      <c r="S21" s="303">
        <f>+Sklop4[[#This Row],[cena/enota brez DDV v EUR]]*Sklop4[[#This Row],[Okvirna količina]]</f>
        <v>0</v>
      </c>
      <c r="T21" s="303">
        <f>+Sklop4[[#This Row],[Končna cena/enoto mere (EUR) z DDV]]*Sklop4[[#This Row],[Okvirna količina]]</f>
        <v>0</v>
      </c>
      <c r="U21" s="334"/>
    </row>
    <row r="22" spans="1:21" s="49" customFormat="1" ht="24">
      <c r="A22" s="171" t="s">
        <v>8</v>
      </c>
      <c r="B22" s="313" t="s">
        <v>368</v>
      </c>
      <c r="C22" s="369" t="s">
        <v>73</v>
      </c>
      <c r="D22" s="241" t="s">
        <v>0</v>
      </c>
      <c r="E22" s="309"/>
      <c r="F22" s="298">
        <v>300</v>
      </c>
      <c r="G22" s="255" t="s">
        <v>0</v>
      </c>
      <c r="H22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2" s="298" t="str">
        <f>IF(Sklop4[[#This Row],[ZAHTEVANA SHEMA KAKOVOSTI]]&lt;&gt;"",Sklop4[[#This Row],[Preračunana masa/volumen/kos na enoto kg]],"")</f>
        <v/>
      </c>
      <c r="J22" s="331"/>
      <c r="K22" s="300"/>
      <c r="L22" s="300"/>
      <c r="M22" s="103" t="s">
        <v>73</v>
      </c>
      <c r="N22" s="99"/>
      <c r="O22" s="103" t="s">
        <v>73</v>
      </c>
      <c r="P22" s="302"/>
      <c r="Q22" s="303">
        <f>+Sklop4[[#This Row],[cena/enota brez DDV v EUR]]*Sklop4[[#This Row],[Stopnja DDV (%)]]</f>
        <v>0</v>
      </c>
      <c r="R22" s="303">
        <f>+Sklop4[[#This Row],[cena/enota brez DDV v EUR]]+Sklop4[[#This Row],[Davek (EUR)]]</f>
        <v>0</v>
      </c>
      <c r="S22" s="303">
        <f>+Sklop4[[#This Row],[cena/enota brez DDV v EUR]]*Sklop4[[#This Row],[Okvirna količina]]</f>
        <v>0</v>
      </c>
      <c r="T22" s="303">
        <f>+Sklop4[[#This Row],[Končna cena/enoto mere (EUR) z DDV]]*Sklop4[[#This Row],[Okvirna količina]]</f>
        <v>0</v>
      </c>
      <c r="U22" s="334"/>
    </row>
    <row r="23" spans="1:21" s="49" customFormat="1" ht="36">
      <c r="A23" s="171" t="s">
        <v>9</v>
      </c>
      <c r="B23" s="313" t="s">
        <v>369</v>
      </c>
      <c r="C23" s="369" t="s">
        <v>73</v>
      </c>
      <c r="D23" s="241" t="s">
        <v>0</v>
      </c>
      <c r="E23" s="309"/>
      <c r="F23" s="298">
        <v>300</v>
      </c>
      <c r="G23" s="333" t="s">
        <v>0</v>
      </c>
      <c r="H23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3" s="298" t="str">
        <f>IF(Sklop4[[#This Row],[ZAHTEVANA SHEMA KAKOVOSTI]]&lt;&gt;"",Sklop4[[#This Row],[Preračunana masa/volumen/kos na enoto kg]],"")</f>
        <v/>
      </c>
      <c r="J23" s="331"/>
      <c r="K23" s="300"/>
      <c r="L23" s="300"/>
      <c r="M23" s="103" t="s">
        <v>73</v>
      </c>
      <c r="N23" s="99"/>
      <c r="O23" s="103" t="s">
        <v>73</v>
      </c>
      <c r="P23" s="302"/>
      <c r="Q23" s="303">
        <f>+Sklop4[[#This Row],[cena/enota brez DDV v EUR]]*Sklop4[[#This Row],[Stopnja DDV (%)]]</f>
        <v>0</v>
      </c>
      <c r="R23" s="303">
        <f>+Sklop4[[#This Row],[cena/enota brez DDV v EUR]]+Sklop4[[#This Row],[Davek (EUR)]]</f>
        <v>0</v>
      </c>
      <c r="S23" s="303">
        <f>+Sklop4[[#This Row],[cena/enota brez DDV v EUR]]*Sklop4[[#This Row],[Okvirna količina]]</f>
        <v>0</v>
      </c>
      <c r="T23" s="303">
        <f>+Sklop4[[#This Row],[Končna cena/enoto mere (EUR) z DDV]]*Sklop4[[#This Row],[Okvirna količina]]</f>
        <v>0</v>
      </c>
      <c r="U23" s="334"/>
    </row>
    <row r="24" spans="1:21" s="49" customFormat="1" ht="36">
      <c r="A24" s="171" t="s">
        <v>10</v>
      </c>
      <c r="B24" s="313" t="s">
        <v>370</v>
      </c>
      <c r="C24" s="369" t="s">
        <v>73</v>
      </c>
      <c r="D24" s="241" t="s">
        <v>0</v>
      </c>
      <c r="E24" s="309"/>
      <c r="F24" s="298">
        <v>300</v>
      </c>
      <c r="G24" s="255" t="s">
        <v>0</v>
      </c>
      <c r="H24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300</v>
      </c>
      <c r="I24" s="298" t="str">
        <f>IF(Sklop4[[#This Row],[ZAHTEVANA SHEMA KAKOVOSTI]]&lt;&gt;"",Sklop4[[#This Row],[Preračunana masa/volumen/kos na enoto kg]],"")</f>
        <v/>
      </c>
      <c r="J24" s="331"/>
      <c r="K24" s="300"/>
      <c r="L24" s="300"/>
      <c r="M24" s="103" t="s">
        <v>73</v>
      </c>
      <c r="N24" s="99"/>
      <c r="O24" s="103" t="s">
        <v>73</v>
      </c>
      <c r="P24" s="302"/>
      <c r="Q24" s="303">
        <f>+Sklop4[[#This Row],[cena/enota brez DDV v EUR]]*Sklop4[[#This Row],[Stopnja DDV (%)]]</f>
        <v>0</v>
      </c>
      <c r="R24" s="303">
        <f>+Sklop4[[#This Row],[cena/enota brez DDV v EUR]]+Sklop4[[#This Row],[Davek (EUR)]]</f>
        <v>0</v>
      </c>
      <c r="S24" s="303">
        <f>+Sklop4[[#This Row],[cena/enota brez DDV v EUR]]*Sklop4[[#This Row],[Okvirna količina]]</f>
        <v>0</v>
      </c>
      <c r="T24" s="303">
        <f>+Sklop4[[#This Row],[Končna cena/enoto mere (EUR) z DDV]]*Sklop4[[#This Row],[Okvirna količina]]</f>
        <v>0</v>
      </c>
      <c r="U24" s="334"/>
    </row>
    <row r="25" spans="1:21" s="49" customFormat="1" ht="24">
      <c r="A25" s="171" t="s">
        <v>11</v>
      </c>
      <c r="B25" s="356" t="s">
        <v>371</v>
      </c>
      <c r="C25" s="369" t="s">
        <v>73</v>
      </c>
      <c r="D25" s="241" t="s">
        <v>0</v>
      </c>
      <c r="E25" s="309"/>
      <c r="F25" s="298">
        <v>40</v>
      </c>
      <c r="G25" s="333" t="s">
        <v>0</v>
      </c>
      <c r="H25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25" s="298" t="str">
        <f>IF(Sklop4[[#This Row],[ZAHTEVANA SHEMA KAKOVOSTI]]&lt;&gt;"",Sklop4[[#This Row],[Preračunana masa/volumen/kos na enoto kg]],"")</f>
        <v/>
      </c>
      <c r="J25" s="331"/>
      <c r="K25" s="300"/>
      <c r="L25" s="300"/>
      <c r="M25" s="103" t="s">
        <v>73</v>
      </c>
      <c r="N25" s="99"/>
      <c r="O25" s="103" t="s">
        <v>73</v>
      </c>
      <c r="P25" s="302"/>
      <c r="Q25" s="303">
        <f>+Sklop4[[#This Row],[cena/enota brez DDV v EUR]]*Sklop4[[#This Row],[Stopnja DDV (%)]]</f>
        <v>0</v>
      </c>
      <c r="R25" s="303">
        <f>+Sklop4[[#This Row],[cena/enota brez DDV v EUR]]+Sklop4[[#This Row],[Davek (EUR)]]</f>
        <v>0</v>
      </c>
      <c r="S25" s="303">
        <f>+Sklop4[[#This Row],[cena/enota brez DDV v EUR]]*Sklop4[[#This Row],[Okvirna količina]]</f>
        <v>0</v>
      </c>
      <c r="T25" s="303">
        <f>+Sklop4[[#This Row],[Končna cena/enoto mere (EUR) z DDV]]*Sklop4[[#This Row],[Okvirna količina]]</f>
        <v>0</v>
      </c>
      <c r="U25" s="334"/>
    </row>
    <row r="26" spans="1:21" s="49" customFormat="1" ht="12">
      <c r="A26" s="171" t="s">
        <v>13</v>
      </c>
      <c r="B26" s="356" t="s">
        <v>375</v>
      </c>
      <c r="C26" s="369" t="s">
        <v>73</v>
      </c>
      <c r="D26" s="241" t="s">
        <v>0</v>
      </c>
      <c r="E26" s="309"/>
      <c r="F26" s="298">
        <v>50</v>
      </c>
      <c r="G26" s="333" t="s">
        <v>0</v>
      </c>
      <c r="H26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50</v>
      </c>
      <c r="I26" s="298" t="str">
        <f>IF(Sklop4[[#This Row],[ZAHTEVANA SHEMA KAKOVOSTI]]&lt;&gt;"",Sklop4[[#This Row],[Preračunana masa/volumen/kos na enoto kg]],"")</f>
        <v/>
      </c>
      <c r="J26" s="331"/>
      <c r="K26" s="300"/>
      <c r="L26" s="300"/>
      <c r="M26" s="103" t="s">
        <v>73</v>
      </c>
      <c r="N26" s="99"/>
      <c r="O26" s="103" t="s">
        <v>73</v>
      </c>
      <c r="P26" s="302"/>
      <c r="Q26" s="303">
        <f>+Sklop4[[#This Row],[cena/enota brez DDV v EUR]]*Sklop4[[#This Row],[Stopnja DDV (%)]]</f>
        <v>0</v>
      </c>
      <c r="R26" s="303">
        <f>+Sklop4[[#This Row],[cena/enota brez DDV v EUR]]+Sklop4[[#This Row],[Davek (EUR)]]</f>
        <v>0</v>
      </c>
      <c r="S26" s="303">
        <f>+Sklop4[[#This Row],[cena/enota brez DDV v EUR]]*Sklop4[[#This Row],[Okvirna količina]]</f>
        <v>0</v>
      </c>
      <c r="T26" s="303">
        <f>+Sklop4[[#This Row],[Končna cena/enoto mere (EUR) z DDV]]*Sklop4[[#This Row],[Okvirna količina]]</f>
        <v>0</v>
      </c>
      <c r="U26" s="334"/>
    </row>
    <row r="27" spans="1:21" s="49" customFormat="1" ht="24">
      <c r="A27" s="171" t="s">
        <v>14</v>
      </c>
      <c r="B27" s="313" t="s">
        <v>372</v>
      </c>
      <c r="C27" s="369" t="s">
        <v>73</v>
      </c>
      <c r="D27" s="241" t="s">
        <v>0</v>
      </c>
      <c r="E27" s="309"/>
      <c r="F27" s="298">
        <v>400</v>
      </c>
      <c r="G27" s="255" t="s">
        <v>0</v>
      </c>
      <c r="H27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400</v>
      </c>
      <c r="I27" s="298" t="str">
        <f>IF(Sklop4[[#This Row],[ZAHTEVANA SHEMA KAKOVOSTI]]&lt;&gt;"",Sklop4[[#This Row],[Preračunana masa/volumen/kos na enoto kg]],"")</f>
        <v/>
      </c>
      <c r="J27" s="331"/>
      <c r="K27" s="300"/>
      <c r="L27" s="300"/>
      <c r="M27" s="103" t="s">
        <v>73</v>
      </c>
      <c r="N27" s="99"/>
      <c r="O27" s="103" t="s">
        <v>73</v>
      </c>
      <c r="P27" s="302"/>
      <c r="Q27" s="303">
        <f>+Sklop4[[#This Row],[cena/enota brez DDV v EUR]]*Sklop4[[#This Row],[Stopnja DDV (%)]]</f>
        <v>0</v>
      </c>
      <c r="R27" s="303">
        <f>+Sklop4[[#This Row],[cena/enota brez DDV v EUR]]+Sklop4[[#This Row],[Davek (EUR)]]</f>
        <v>0</v>
      </c>
      <c r="S27" s="303">
        <f>+Sklop4[[#This Row],[cena/enota brez DDV v EUR]]*Sklop4[[#This Row],[Okvirna količina]]</f>
        <v>0</v>
      </c>
      <c r="T27" s="303">
        <f>+Sklop4[[#This Row],[Končna cena/enoto mere (EUR) z DDV]]*Sklop4[[#This Row],[Okvirna količina]]</f>
        <v>0</v>
      </c>
      <c r="U27" s="334"/>
    </row>
    <row r="28" spans="1:21" s="49" customFormat="1" ht="24">
      <c r="A28" s="171" t="s">
        <v>15</v>
      </c>
      <c r="B28" s="313" t="s">
        <v>373</v>
      </c>
      <c r="C28" s="369" t="s">
        <v>73</v>
      </c>
      <c r="D28" s="241" t="s">
        <v>0</v>
      </c>
      <c r="E28" s="309"/>
      <c r="F28" s="298">
        <v>550</v>
      </c>
      <c r="G28" s="333" t="s">
        <v>0</v>
      </c>
      <c r="H28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550</v>
      </c>
      <c r="I28" s="298" t="str">
        <f>IF(Sklop4[[#This Row],[ZAHTEVANA SHEMA KAKOVOSTI]]&lt;&gt;"",Sklop4[[#This Row],[Preračunana masa/volumen/kos na enoto kg]],"")</f>
        <v/>
      </c>
      <c r="J28" s="331"/>
      <c r="K28" s="300"/>
      <c r="L28" s="300"/>
      <c r="M28" s="103" t="s">
        <v>73</v>
      </c>
      <c r="N28" s="99"/>
      <c r="O28" s="103" t="s">
        <v>73</v>
      </c>
      <c r="P28" s="302"/>
      <c r="Q28" s="303">
        <f>+Sklop4[[#This Row],[cena/enota brez DDV v EUR]]*Sklop4[[#This Row],[Stopnja DDV (%)]]</f>
        <v>0</v>
      </c>
      <c r="R28" s="303">
        <f>+Sklop4[[#This Row],[cena/enota brez DDV v EUR]]+Sklop4[[#This Row],[Davek (EUR)]]</f>
        <v>0</v>
      </c>
      <c r="S28" s="303">
        <f>+Sklop4[[#This Row],[cena/enota brez DDV v EUR]]*Sklop4[[#This Row],[Okvirna količina]]</f>
        <v>0</v>
      </c>
      <c r="T28" s="303">
        <f>+Sklop4[[#This Row],[Končna cena/enoto mere (EUR) z DDV]]*Sklop4[[#This Row],[Okvirna količina]]</f>
        <v>0</v>
      </c>
      <c r="U28" s="334"/>
    </row>
    <row r="29" spans="1:21" s="49" customFormat="1" ht="48">
      <c r="A29" s="171" t="s">
        <v>16</v>
      </c>
      <c r="B29" s="372" t="s">
        <v>376</v>
      </c>
      <c r="C29" s="369" t="s">
        <v>73</v>
      </c>
      <c r="D29" s="241" t="s">
        <v>0</v>
      </c>
      <c r="E29" s="309"/>
      <c r="F29" s="298">
        <v>60</v>
      </c>
      <c r="G29" s="255" t="s">
        <v>0</v>
      </c>
      <c r="H29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29" s="298" t="str">
        <f>IF(Sklop4[[#This Row],[ZAHTEVANA SHEMA KAKOVOSTI]]&lt;&gt;"",Sklop4[[#This Row],[Preračunana masa/volumen/kos na enoto kg]],"")</f>
        <v/>
      </c>
      <c r="J29" s="331"/>
      <c r="K29" s="300"/>
      <c r="L29" s="300"/>
      <c r="M29" s="103" t="s">
        <v>73</v>
      </c>
      <c r="N29" s="99"/>
      <c r="O29" s="103" t="s">
        <v>73</v>
      </c>
      <c r="P29" s="302"/>
      <c r="Q29" s="303">
        <f>+Sklop4[[#This Row],[cena/enota brez DDV v EUR]]*Sklop4[[#This Row],[Stopnja DDV (%)]]</f>
        <v>0</v>
      </c>
      <c r="R29" s="303">
        <f>+Sklop4[[#This Row],[cena/enota brez DDV v EUR]]+Sklop4[[#This Row],[Davek (EUR)]]</f>
        <v>0</v>
      </c>
      <c r="S29" s="303">
        <f>+Sklop4[[#This Row],[cena/enota brez DDV v EUR]]*Sklop4[[#This Row],[Okvirna količina]]</f>
        <v>0</v>
      </c>
      <c r="T29" s="303">
        <f>+Sklop4[[#This Row],[Končna cena/enoto mere (EUR) z DDV]]*Sklop4[[#This Row],[Okvirna količina]]</f>
        <v>0</v>
      </c>
      <c r="U29" s="334"/>
    </row>
    <row r="30" spans="1:21" s="49" customFormat="1" ht="36">
      <c r="A30" s="171" t="s">
        <v>17</v>
      </c>
      <c r="B30" s="372" t="s">
        <v>377</v>
      </c>
      <c r="C30" s="369" t="s">
        <v>73</v>
      </c>
      <c r="D30" s="241" t="s">
        <v>0</v>
      </c>
      <c r="E30" s="309"/>
      <c r="F30" s="298">
        <v>40</v>
      </c>
      <c r="G30" s="333" t="s">
        <v>0</v>
      </c>
      <c r="H30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0" s="298" t="str">
        <f>IF(Sklop4[[#This Row],[ZAHTEVANA SHEMA KAKOVOSTI]]&lt;&gt;"",Sklop4[[#This Row],[Preračunana masa/volumen/kos na enoto kg]],"")</f>
        <v/>
      </c>
      <c r="J30" s="331"/>
      <c r="K30" s="300"/>
      <c r="L30" s="300"/>
      <c r="M30" s="103" t="s">
        <v>73</v>
      </c>
      <c r="N30" s="99"/>
      <c r="O30" s="103" t="s">
        <v>73</v>
      </c>
      <c r="P30" s="302"/>
      <c r="Q30" s="303">
        <f>+Sklop4[[#This Row],[cena/enota brez DDV v EUR]]*Sklop4[[#This Row],[Stopnja DDV (%)]]</f>
        <v>0</v>
      </c>
      <c r="R30" s="303">
        <f>+Sklop4[[#This Row],[cena/enota brez DDV v EUR]]+Sklop4[[#This Row],[Davek (EUR)]]</f>
        <v>0</v>
      </c>
      <c r="S30" s="303">
        <f>+Sklop4[[#This Row],[cena/enota brez DDV v EUR]]*Sklop4[[#This Row],[Okvirna količina]]</f>
        <v>0</v>
      </c>
      <c r="T30" s="303">
        <f>+Sklop4[[#This Row],[Končna cena/enoto mere (EUR) z DDV]]*Sklop4[[#This Row],[Okvirna količina]]</f>
        <v>0</v>
      </c>
      <c r="U30" s="334"/>
    </row>
    <row r="31" spans="1:21" s="49" customFormat="1" ht="36">
      <c r="A31" s="171" t="s">
        <v>18</v>
      </c>
      <c r="B31" s="372" t="s">
        <v>378</v>
      </c>
      <c r="C31" s="369" t="s">
        <v>73</v>
      </c>
      <c r="D31" s="241" t="s">
        <v>0</v>
      </c>
      <c r="E31" s="309"/>
      <c r="F31" s="298">
        <v>40</v>
      </c>
      <c r="G31" s="255" t="s">
        <v>0</v>
      </c>
      <c r="H31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1" s="298" t="str">
        <f>IF(Sklop4[[#This Row],[ZAHTEVANA SHEMA KAKOVOSTI]]&lt;&gt;"",Sklop4[[#This Row],[Preračunana masa/volumen/kos na enoto kg]],"")</f>
        <v/>
      </c>
      <c r="J31" s="331"/>
      <c r="K31" s="300"/>
      <c r="L31" s="300"/>
      <c r="M31" s="103" t="s">
        <v>73</v>
      </c>
      <c r="N31" s="99"/>
      <c r="O31" s="103" t="s">
        <v>73</v>
      </c>
      <c r="P31" s="302"/>
      <c r="Q31" s="303">
        <f>+Sklop4[[#This Row],[cena/enota brez DDV v EUR]]*Sklop4[[#This Row],[Stopnja DDV (%)]]</f>
        <v>0</v>
      </c>
      <c r="R31" s="303">
        <f>+Sklop4[[#This Row],[cena/enota brez DDV v EUR]]+Sklop4[[#This Row],[Davek (EUR)]]</f>
        <v>0</v>
      </c>
      <c r="S31" s="303">
        <f>+Sklop4[[#This Row],[cena/enota brez DDV v EUR]]*Sklop4[[#This Row],[Okvirna količina]]</f>
        <v>0</v>
      </c>
      <c r="T31" s="303">
        <f>+Sklop4[[#This Row],[Končna cena/enoto mere (EUR) z DDV]]*Sklop4[[#This Row],[Okvirna količina]]</f>
        <v>0</v>
      </c>
      <c r="U31" s="334"/>
    </row>
    <row r="32" spans="1:21" s="49" customFormat="1" ht="12">
      <c r="A32" s="171" t="s">
        <v>19</v>
      </c>
      <c r="B32" s="357" t="s">
        <v>384</v>
      </c>
      <c r="C32" s="369" t="s">
        <v>73</v>
      </c>
      <c r="D32" s="241" t="s">
        <v>0</v>
      </c>
      <c r="E32" s="309"/>
      <c r="F32" s="298">
        <v>20</v>
      </c>
      <c r="G32" s="333" t="s">
        <v>0</v>
      </c>
      <c r="H32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2" s="298" t="str">
        <f>IF(Sklop4[[#This Row],[ZAHTEVANA SHEMA KAKOVOSTI]]&lt;&gt;"",Sklop4[[#This Row],[Preračunana masa/volumen/kos na enoto kg]],"")</f>
        <v/>
      </c>
      <c r="J32" s="331"/>
      <c r="K32" s="300"/>
      <c r="L32" s="300"/>
      <c r="M32" s="103" t="s">
        <v>73</v>
      </c>
      <c r="N32" s="99"/>
      <c r="O32" s="103" t="s">
        <v>73</v>
      </c>
      <c r="P32" s="302"/>
      <c r="Q32" s="303">
        <f>+Sklop4[[#This Row],[cena/enota brez DDV v EUR]]*Sklop4[[#This Row],[Stopnja DDV (%)]]</f>
        <v>0</v>
      </c>
      <c r="R32" s="303">
        <f>+Sklop4[[#This Row],[cena/enota brez DDV v EUR]]+Sklop4[[#This Row],[Davek (EUR)]]</f>
        <v>0</v>
      </c>
      <c r="S32" s="303">
        <f>+Sklop4[[#This Row],[cena/enota brez DDV v EUR]]*Sklop4[[#This Row],[Okvirna količina]]</f>
        <v>0</v>
      </c>
      <c r="T32" s="303">
        <f>+Sklop4[[#This Row],[Končna cena/enoto mere (EUR) z DDV]]*Sklop4[[#This Row],[Okvirna količina]]</f>
        <v>0</v>
      </c>
      <c r="U32" s="334"/>
    </row>
    <row r="33" spans="1:21" s="49" customFormat="1" ht="60">
      <c r="A33" s="171" t="s">
        <v>20</v>
      </c>
      <c r="B33" s="371" t="s">
        <v>379</v>
      </c>
      <c r="C33" s="369" t="s">
        <v>73</v>
      </c>
      <c r="D33" s="241" t="s">
        <v>0</v>
      </c>
      <c r="E33" s="309"/>
      <c r="F33" s="298">
        <v>40</v>
      </c>
      <c r="G33" s="333" t="s">
        <v>0</v>
      </c>
      <c r="H33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3" s="298" t="str">
        <f>IF(Sklop4[[#This Row],[ZAHTEVANA SHEMA KAKOVOSTI]]&lt;&gt;"",Sklop4[[#This Row],[Preračunana masa/volumen/kos na enoto kg]],"")</f>
        <v/>
      </c>
      <c r="J33" s="331"/>
      <c r="K33" s="300"/>
      <c r="L33" s="300"/>
      <c r="M33" s="103" t="s">
        <v>73</v>
      </c>
      <c r="N33" s="99"/>
      <c r="O33" s="103" t="s">
        <v>73</v>
      </c>
      <c r="P33" s="302"/>
      <c r="Q33" s="303">
        <f>+Sklop4[[#This Row],[cena/enota brez DDV v EUR]]*Sklop4[[#This Row],[Stopnja DDV (%)]]</f>
        <v>0</v>
      </c>
      <c r="R33" s="303">
        <f>+Sklop4[[#This Row],[cena/enota brez DDV v EUR]]+Sklop4[[#This Row],[Davek (EUR)]]</f>
        <v>0</v>
      </c>
      <c r="S33" s="303">
        <f>+Sklop4[[#This Row],[cena/enota brez DDV v EUR]]*Sklop4[[#This Row],[Okvirna količina]]</f>
        <v>0</v>
      </c>
      <c r="T33" s="303">
        <f>+Sklop4[[#This Row],[Končna cena/enoto mere (EUR) z DDV]]*Sklop4[[#This Row],[Okvirna količina]]</f>
        <v>0</v>
      </c>
      <c r="U33" s="334"/>
    </row>
    <row r="34" spans="1:21" s="49" customFormat="1" ht="24">
      <c r="A34" s="171" t="s">
        <v>21</v>
      </c>
      <c r="B34" s="371" t="s">
        <v>380</v>
      </c>
      <c r="C34" s="369" t="s">
        <v>73</v>
      </c>
      <c r="D34" s="241" t="s">
        <v>0</v>
      </c>
      <c r="E34" s="309"/>
      <c r="F34" s="298">
        <v>20</v>
      </c>
      <c r="G34" s="255" t="s">
        <v>0</v>
      </c>
      <c r="H34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20</v>
      </c>
      <c r="I34" s="298" t="str">
        <f>IF(Sklop4[[#This Row],[ZAHTEVANA SHEMA KAKOVOSTI]]&lt;&gt;"",Sklop4[[#This Row],[Preračunana masa/volumen/kos na enoto kg]],"")</f>
        <v/>
      </c>
      <c r="J34" s="331"/>
      <c r="K34" s="300"/>
      <c r="L34" s="300"/>
      <c r="M34" s="103" t="s">
        <v>73</v>
      </c>
      <c r="N34" s="99"/>
      <c r="O34" s="103" t="s">
        <v>73</v>
      </c>
      <c r="P34" s="302"/>
      <c r="Q34" s="303">
        <f>+Sklop4[[#This Row],[cena/enota brez DDV v EUR]]*Sklop4[[#This Row],[Stopnja DDV (%)]]</f>
        <v>0</v>
      </c>
      <c r="R34" s="303">
        <f>+Sklop4[[#This Row],[cena/enota brez DDV v EUR]]+Sklop4[[#This Row],[Davek (EUR)]]</f>
        <v>0</v>
      </c>
      <c r="S34" s="303">
        <f>+Sklop4[[#This Row],[cena/enota brez DDV v EUR]]*Sklop4[[#This Row],[Okvirna količina]]</f>
        <v>0</v>
      </c>
      <c r="T34" s="303">
        <f>+Sklop4[[#This Row],[Končna cena/enoto mere (EUR) z DDV]]*Sklop4[[#This Row],[Okvirna količina]]</f>
        <v>0</v>
      </c>
      <c r="U34" s="334"/>
    </row>
    <row r="35" spans="1:21" s="49" customFormat="1" ht="12">
      <c r="A35" s="171" t="s">
        <v>22</v>
      </c>
      <c r="B35" s="362" t="s">
        <v>381</v>
      </c>
      <c r="C35" s="369" t="s">
        <v>73</v>
      </c>
      <c r="D35" s="241" t="s">
        <v>0</v>
      </c>
      <c r="E35" s="309"/>
      <c r="F35" s="298">
        <v>15</v>
      </c>
      <c r="G35" s="333" t="s">
        <v>0</v>
      </c>
      <c r="H35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15</v>
      </c>
      <c r="I35" s="298" t="str">
        <f>IF(Sklop4[[#This Row],[ZAHTEVANA SHEMA KAKOVOSTI]]&lt;&gt;"",Sklop4[[#This Row],[Preračunana masa/volumen/kos na enoto kg]],"")</f>
        <v/>
      </c>
      <c r="J35" s="331"/>
      <c r="K35" s="300"/>
      <c r="L35" s="300"/>
      <c r="M35" s="103" t="s">
        <v>73</v>
      </c>
      <c r="N35" s="99"/>
      <c r="O35" s="103" t="s">
        <v>73</v>
      </c>
      <c r="P35" s="302"/>
      <c r="Q35" s="303">
        <f>+Sklop4[[#This Row],[cena/enota brez DDV v EUR]]*Sklop4[[#This Row],[Stopnja DDV (%)]]</f>
        <v>0</v>
      </c>
      <c r="R35" s="303">
        <f>+Sklop4[[#This Row],[cena/enota brez DDV v EUR]]+Sklop4[[#This Row],[Davek (EUR)]]</f>
        <v>0</v>
      </c>
      <c r="S35" s="303">
        <f>+Sklop4[[#This Row],[cena/enota brez DDV v EUR]]*Sklop4[[#This Row],[Okvirna količina]]</f>
        <v>0</v>
      </c>
      <c r="T35" s="303">
        <f>+Sklop4[[#This Row],[Končna cena/enoto mere (EUR) z DDV]]*Sklop4[[#This Row],[Okvirna količina]]</f>
        <v>0</v>
      </c>
      <c r="U35" s="334"/>
    </row>
    <row r="36" spans="1:21" s="49" customFormat="1" ht="12">
      <c r="A36" s="171" t="s">
        <v>23</v>
      </c>
      <c r="B36" s="358" t="s">
        <v>382</v>
      </c>
      <c r="C36" s="369" t="s">
        <v>73</v>
      </c>
      <c r="D36" s="241" t="s">
        <v>0</v>
      </c>
      <c r="E36" s="309"/>
      <c r="F36" s="298">
        <v>5</v>
      </c>
      <c r="G36" s="255" t="s">
        <v>0</v>
      </c>
      <c r="H36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5</v>
      </c>
      <c r="I36" s="298" t="str">
        <f>IF(Sklop4[[#This Row],[ZAHTEVANA SHEMA KAKOVOSTI]]&lt;&gt;"",Sklop4[[#This Row],[Preračunana masa/volumen/kos na enoto kg]],"")</f>
        <v/>
      </c>
      <c r="J36" s="331"/>
      <c r="K36" s="300"/>
      <c r="L36" s="300"/>
      <c r="M36" s="103" t="s">
        <v>73</v>
      </c>
      <c r="N36" s="99"/>
      <c r="O36" s="103" t="s">
        <v>73</v>
      </c>
      <c r="P36" s="302"/>
      <c r="Q36" s="303">
        <f>+Sklop4[[#This Row],[cena/enota brez DDV v EUR]]*Sklop4[[#This Row],[Stopnja DDV (%)]]</f>
        <v>0</v>
      </c>
      <c r="R36" s="303">
        <f>+Sklop4[[#This Row],[cena/enota brez DDV v EUR]]+Sklop4[[#This Row],[Davek (EUR)]]</f>
        <v>0</v>
      </c>
      <c r="S36" s="303">
        <f>+Sklop4[[#This Row],[cena/enota brez DDV v EUR]]*Sklop4[[#This Row],[Okvirna količina]]</f>
        <v>0</v>
      </c>
      <c r="T36" s="303">
        <f>+Sklop4[[#This Row],[Končna cena/enoto mere (EUR) z DDV]]*Sklop4[[#This Row],[Okvirna količina]]</f>
        <v>0</v>
      </c>
      <c r="U36" s="334"/>
    </row>
    <row r="37" spans="1:21" s="49" customFormat="1" ht="24">
      <c r="A37" s="171" t="s">
        <v>24</v>
      </c>
      <c r="B37" s="362" t="s">
        <v>383</v>
      </c>
      <c r="C37" s="369" t="s">
        <v>73</v>
      </c>
      <c r="D37" s="241" t="s">
        <v>0</v>
      </c>
      <c r="E37" s="309"/>
      <c r="F37" s="298">
        <v>60</v>
      </c>
      <c r="G37" s="333" t="s">
        <v>0</v>
      </c>
      <c r="H37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60</v>
      </c>
      <c r="I37" s="298" t="str">
        <f>IF(Sklop4[[#This Row],[ZAHTEVANA SHEMA KAKOVOSTI]]&lt;&gt;"",Sklop4[[#This Row],[Preračunana masa/volumen/kos na enoto kg]],"")</f>
        <v/>
      </c>
      <c r="J37" s="331"/>
      <c r="K37" s="300"/>
      <c r="L37" s="300"/>
      <c r="M37" s="103" t="s">
        <v>73</v>
      </c>
      <c r="N37" s="99"/>
      <c r="O37" s="103" t="s">
        <v>73</v>
      </c>
      <c r="P37" s="302"/>
      <c r="Q37" s="303">
        <f>+Sklop4[[#This Row],[cena/enota brez DDV v EUR]]*Sklop4[[#This Row],[Stopnja DDV (%)]]</f>
        <v>0</v>
      </c>
      <c r="R37" s="303">
        <f>+Sklop4[[#This Row],[cena/enota brez DDV v EUR]]+Sklop4[[#This Row],[Davek (EUR)]]</f>
        <v>0</v>
      </c>
      <c r="S37" s="303">
        <f>+Sklop4[[#This Row],[cena/enota brez DDV v EUR]]*Sklop4[[#This Row],[Okvirna količina]]</f>
        <v>0</v>
      </c>
      <c r="T37" s="303">
        <f>+Sklop4[[#This Row],[Končna cena/enoto mere (EUR) z DDV]]*Sklop4[[#This Row],[Okvirna količina]]</f>
        <v>0</v>
      </c>
      <c r="U37" s="334"/>
    </row>
    <row r="38" spans="1:21" s="49" customFormat="1" ht="24">
      <c r="A38" s="171" t="s">
        <v>25</v>
      </c>
      <c r="B38" s="313" t="s">
        <v>386</v>
      </c>
      <c r="C38" s="369" t="s">
        <v>73</v>
      </c>
      <c r="D38" s="241" t="s">
        <v>0</v>
      </c>
      <c r="E38" s="309" t="s">
        <v>385</v>
      </c>
      <c r="F38" s="298">
        <v>40</v>
      </c>
      <c r="G38" s="255" t="s">
        <v>0</v>
      </c>
      <c r="H38" s="163">
        <f>IFERROR(IF(Sklop4[[#This Row],[ ZAHTEVANO PAKIRANJE       Enota]]="g",Sklop4[[#This Row],[ZAHTEVANO PAKIRANJE                    Masa/volumen]]/1000*Sklop4[[#This Row],[Okvirna količina]],IF(Sklop4[[#This Row],[ ZAHTEVANO PAKIRANJE       Enota]]="l",Sklop4[[#This Row],[ZAHTEVANO PAKIRANJE                    Masa/volumen]]*Sklop4[[#This Row],[Okvirna količina]],IF(Sklop4[[#This Row],[ ZAHTEVANO PAKIRANJE       Enota]]="ml",Sklop4[[#This Row],[ZAHTEVANO PAKIRANJE                    Masa/volumen]]/1000*Sklop4[[#This Row],[Okvirna količina]],Sklop4[[#This Row],[ZAHTEVANO PAKIRANJE                    Masa/volumen]]*Sklop4[[#This Row],[Okvirna količina]]))),1*Sklop4[[#This Row],[Okvirna količina]])</f>
        <v>40</v>
      </c>
      <c r="I38" s="298">
        <f>IF(Sklop4[[#This Row],[ZAHTEVANA SHEMA KAKOVOSTI]]&lt;&gt;"",Sklop4[[#This Row],[Preračunana masa/volumen/kos na enoto kg]],"")</f>
        <v>40</v>
      </c>
      <c r="J38" s="331"/>
      <c r="K38" s="300"/>
      <c r="L38" s="300"/>
      <c r="M38" s="103" t="s">
        <v>73</v>
      </c>
      <c r="N38" s="99"/>
      <c r="O38" s="103" t="s">
        <v>73</v>
      </c>
      <c r="P38" s="302"/>
      <c r="Q38" s="303">
        <f>+Sklop4[[#This Row],[cena/enota brez DDV v EUR]]*Sklop4[[#This Row],[Stopnja DDV (%)]]</f>
        <v>0</v>
      </c>
      <c r="R38" s="303">
        <f>+Sklop4[[#This Row],[cena/enota brez DDV v EUR]]+Sklop4[[#This Row],[Davek (EUR)]]</f>
        <v>0</v>
      </c>
      <c r="S38" s="303">
        <f>+Sklop4[[#This Row],[cena/enota brez DDV v EUR]]*Sklop4[[#This Row],[Okvirna količina]]</f>
        <v>0</v>
      </c>
      <c r="T38" s="303">
        <f>+Sklop4[[#This Row],[Končna cena/enoto mere (EUR) z DDV]]*Sklop4[[#This Row],[Okvirna količina]]</f>
        <v>0</v>
      </c>
      <c r="U38" s="334"/>
    </row>
    <row r="39" spans="1:21" ht="27" customHeight="1">
      <c r="A39" s="415" t="s">
        <v>94</v>
      </c>
      <c r="B39" s="416"/>
      <c r="C39" s="417"/>
      <c r="D39" s="417"/>
      <c r="E39" s="418"/>
      <c r="F39" s="454">
        <f>SUBTOTAL(109,Sklop4[Okvirna količina])</f>
        <v>3370</v>
      </c>
      <c r="G39" s="419"/>
      <c r="H39" s="420">
        <f>SUBTOTAL(109,Sklop4[Preračunana masa/volumen/kos na enoto kg])</f>
        <v>3370</v>
      </c>
      <c r="I39" s="420">
        <f>SUBTOTAL(109,Sklop4[Živila iz shem kakovosti (kg)])</f>
        <v>40</v>
      </c>
      <c r="J39" s="423"/>
      <c r="K39" s="403"/>
      <c r="L39" s="403"/>
      <c r="M39" s="407"/>
      <c r="N39" s="421"/>
      <c r="O39" s="421"/>
      <c r="P39" s="421"/>
      <c r="Q39" s="422"/>
      <c r="R39" s="423"/>
      <c r="S39" s="422">
        <f>SUBTOTAL(109,Sklop4[Vrednost za okvirno količino (EUR) brez DDV])</f>
        <v>0</v>
      </c>
      <c r="T39" s="422">
        <f>SUBTOTAL(109,Sklop4[Vrednost za okvirno količino (EUR) z DDV])</f>
        <v>0</v>
      </c>
      <c r="U39" s="424">
        <f>SUBTOTAL(103,Sklop4[Shema kakovosti
(nacionalne, evropske)
])</f>
        <v>0</v>
      </c>
    </row>
    <row r="40" spans="1:21" ht="14.4">
      <c r="A40" s="5"/>
      <c r="B40" s="3"/>
      <c r="C40" s="25"/>
      <c r="D40" s="25"/>
      <c r="E40" s="24"/>
      <c r="F40" s="6"/>
      <c r="H40" s="7"/>
      <c r="I40" s="7"/>
      <c r="J40" s="7"/>
      <c r="K40" s="7"/>
      <c r="L40" s="19"/>
      <c r="M40" s="19"/>
      <c r="N40" s="7"/>
      <c r="O40" s="7"/>
      <c r="P40" s="7"/>
      <c r="Q40" s="7"/>
      <c r="R40" s="7"/>
      <c r="S40" s="2"/>
      <c r="T40" s="2"/>
      <c r="U40" s="6"/>
    </row>
    <row r="41" spans="1:21" s="361" customFormat="1" ht="12">
      <c r="A41" s="350" t="s">
        <v>90</v>
      </c>
      <c r="B41" s="49"/>
      <c r="C41" s="330"/>
      <c r="D41" s="330"/>
      <c r="E41" s="351"/>
      <c r="F41" s="349"/>
      <c r="G41" s="349"/>
      <c r="H41" s="346"/>
      <c r="I41" s="346"/>
      <c r="J41" s="346"/>
      <c r="K41" s="346"/>
      <c r="Q41" s="350"/>
      <c r="R41" s="350"/>
      <c r="S41" s="350"/>
      <c r="T41" s="350"/>
      <c r="U41" s="335"/>
    </row>
    <row r="42" spans="1:21" s="361" customFormat="1" ht="12">
      <c r="A42" s="361" t="s">
        <v>92</v>
      </c>
      <c r="B42" s="49"/>
      <c r="C42" s="330"/>
      <c r="D42" s="330"/>
      <c r="E42" s="351"/>
      <c r="F42" s="349"/>
      <c r="G42" s="349"/>
      <c r="H42" s="346"/>
      <c r="I42" s="346"/>
      <c r="J42" s="346"/>
      <c r="K42" s="346"/>
      <c r="U42" s="335"/>
    </row>
    <row r="43" spans="1:21" s="361" customFormat="1" ht="12">
      <c r="A43" s="364" t="s">
        <v>118</v>
      </c>
      <c r="B43" s="366"/>
      <c r="C43" s="359"/>
      <c r="D43" s="359"/>
      <c r="E43" s="341"/>
      <c r="F43" s="335"/>
      <c r="G43" s="335"/>
      <c r="H43" s="345"/>
      <c r="I43" s="345"/>
      <c r="J43" s="345"/>
      <c r="K43" s="345"/>
      <c r="L43" s="343"/>
      <c r="M43" s="343"/>
      <c r="N43" s="345"/>
      <c r="O43" s="345"/>
      <c r="P43" s="345"/>
      <c r="Q43" s="345"/>
      <c r="R43" s="345"/>
      <c r="U43" s="335"/>
    </row>
    <row r="44" spans="1:21" s="361" customFormat="1" ht="13.5" customHeight="1">
      <c r="A44" s="364" t="s">
        <v>113</v>
      </c>
      <c r="B44" s="337"/>
      <c r="D44" s="337"/>
      <c r="E44" s="337"/>
      <c r="F44" s="337"/>
      <c r="G44" s="337"/>
      <c r="H44" s="337"/>
      <c r="I44" s="337"/>
      <c r="J44" s="337"/>
      <c r="K44" s="337"/>
      <c r="L44" s="337"/>
      <c r="N44" s="345"/>
      <c r="O44" s="345"/>
      <c r="P44" s="345"/>
      <c r="Q44" s="345"/>
      <c r="R44" s="345"/>
      <c r="U44" s="335"/>
    </row>
    <row r="45" spans="1:21" s="361" customFormat="1" ht="12">
      <c r="A45" s="361" t="s">
        <v>221</v>
      </c>
      <c r="B45" s="366"/>
      <c r="C45" s="359"/>
      <c r="D45" s="359"/>
      <c r="E45" s="341"/>
      <c r="F45" s="349"/>
      <c r="G45" s="349"/>
      <c r="H45" s="346"/>
      <c r="I45" s="346"/>
      <c r="J45" s="346"/>
      <c r="K45" s="346"/>
      <c r="U45" s="335"/>
    </row>
    <row r="46" spans="1:21" s="361" customFormat="1" ht="12">
      <c r="A46" s="364" t="s">
        <v>222</v>
      </c>
      <c r="B46" s="366"/>
      <c r="C46" s="359"/>
      <c r="D46" s="359"/>
      <c r="E46" s="341"/>
      <c r="F46" s="335"/>
      <c r="G46" s="349"/>
      <c r="H46" s="345"/>
      <c r="I46" s="345"/>
      <c r="J46" s="345"/>
      <c r="K46" s="345"/>
      <c r="L46" s="343"/>
      <c r="M46" s="343"/>
      <c r="N46" s="345"/>
      <c r="O46" s="345"/>
      <c r="P46" s="345"/>
      <c r="Q46" s="345"/>
      <c r="R46" s="345"/>
      <c r="U46" s="335"/>
    </row>
    <row r="47" spans="1:21" s="361" customFormat="1" ht="12">
      <c r="A47" s="361" t="s">
        <v>223</v>
      </c>
      <c r="B47" s="49"/>
      <c r="C47" s="330"/>
      <c r="D47" s="330"/>
      <c r="E47" s="351"/>
      <c r="F47" s="349"/>
      <c r="G47" s="349"/>
      <c r="H47" s="346"/>
      <c r="I47" s="346"/>
      <c r="J47" s="346"/>
      <c r="K47" s="346"/>
      <c r="U47" s="335"/>
    </row>
    <row r="48" spans="1:21" s="361" customFormat="1" ht="12">
      <c r="A48" s="361" t="s">
        <v>224</v>
      </c>
      <c r="B48" s="49"/>
      <c r="C48" s="330"/>
      <c r="D48" s="330"/>
      <c r="E48" s="351"/>
      <c r="F48" s="349"/>
      <c r="G48" s="349"/>
      <c r="H48" s="346"/>
      <c r="I48" s="346"/>
      <c r="J48" s="346"/>
      <c r="K48" s="346"/>
      <c r="U48" s="335"/>
    </row>
    <row r="49" spans="1:22" s="361" customFormat="1" ht="12">
      <c r="A49" s="361" t="s">
        <v>225</v>
      </c>
      <c r="B49" s="49"/>
      <c r="C49" s="330"/>
      <c r="D49" s="330"/>
      <c r="E49" s="351"/>
      <c r="F49" s="349"/>
      <c r="G49" s="349"/>
      <c r="H49" s="346"/>
      <c r="I49" s="346"/>
      <c r="J49" s="346"/>
      <c r="K49" s="346"/>
      <c r="U49" s="335"/>
    </row>
    <row r="50" spans="1:22" s="361" customFormat="1" ht="12">
      <c r="A50" s="361" t="s">
        <v>226</v>
      </c>
      <c r="B50" s="49"/>
      <c r="C50" s="330"/>
      <c r="D50" s="330"/>
      <c r="E50" s="351"/>
      <c r="F50" s="349"/>
      <c r="G50" s="349"/>
      <c r="H50" s="346"/>
      <c r="I50" s="346"/>
      <c r="J50" s="346"/>
      <c r="K50" s="346"/>
      <c r="U50" s="335"/>
    </row>
    <row r="51" spans="1:22" s="361" customFormat="1" ht="12">
      <c r="A51" s="361" t="s">
        <v>227</v>
      </c>
      <c r="B51" s="49"/>
      <c r="C51" s="330"/>
      <c r="D51" s="330"/>
      <c r="E51" s="351"/>
      <c r="F51" s="349"/>
      <c r="G51" s="349"/>
      <c r="H51" s="346"/>
      <c r="I51" s="346"/>
      <c r="J51" s="346"/>
      <c r="K51" s="346"/>
      <c r="U51" s="335"/>
    </row>
    <row r="52" spans="1:22" s="361" customFormat="1" ht="12">
      <c r="A52" s="361" t="s">
        <v>228</v>
      </c>
      <c r="B52" s="49"/>
      <c r="C52" s="330"/>
      <c r="D52" s="330"/>
      <c r="E52" s="351"/>
      <c r="F52" s="349"/>
      <c r="G52" s="349"/>
      <c r="H52" s="346"/>
      <c r="I52" s="346"/>
      <c r="J52" s="346"/>
      <c r="K52" s="346"/>
      <c r="U52" s="335"/>
    </row>
    <row r="53" spans="1:22" s="361" customFormat="1" ht="12">
      <c r="A53" s="361" t="s">
        <v>229</v>
      </c>
      <c r="B53" s="366"/>
      <c r="C53" s="359"/>
      <c r="D53" s="359"/>
      <c r="E53" s="341"/>
      <c r="F53" s="349"/>
      <c r="G53" s="349"/>
      <c r="H53" s="346"/>
      <c r="I53" s="346"/>
      <c r="J53" s="346"/>
      <c r="K53" s="346"/>
      <c r="U53" s="335"/>
    </row>
    <row r="54" spans="1:22" s="361" customFormat="1" ht="12">
      <c r="A54" s="361" t="s">
        <v>230</v>
      </c>
      <c r="B54" s="49"/>
      <c r="C54" s="330"/>
      <c r="D54" s="330"/>
      <c r="E54" s="351"/>
      <c r="F54" s="349"/>
      <c r="G54" s="349"/>
      <c r="H54" s="346"/>
      <c r="I54" s="346"/>
      <c r="J54" s="346"/>
      <c r="K54" s="346"/>
      <c r="U54" s="335"/>
    </row>
    <row r="55" spans="1:22" s="361" customFormat="1" ht="12">
      <c r="A55" s="361" t="s">
        <v>231</v>
      </c>
      <c r="B55" s="49"/>
      <c r="C55" s="330"/>
      <c r="D55" s="330"/>
      <c r="E55" s="351"/>
      <c r="F55" s="349"/>
      <c r="G55" s="349"/>
      <c r="H55" s="346"/>
      <c r="I55" s="346"/>
      <c r="J55" s="346"/>
      <c r="K55" s="346"/>
      <c r="U55" s="335"/>
    </row>
    <row r="56" spans="1:22" s="361" customFormat="1" ht="12">
      <c r="A56" s="361" t="s">
        <v>232</v>
      </c>
      <c r="B56" s="49"/>
      <c r="C56" s="330"/>
      <c r="D56" s="330"/>
      <c r="E56" s="351"/>
      <c r="F56" s="349"/>
      <c r="G56" s="349"/>
      <c r="H56" s="346"/>
      <c r="I56" s="346"/>
      <c r="J56" s="346"/>
      <c r="K56" s="346"/>
      <c r="U56" s="335"/>
    </row>
    <row r="57" spans="1:22">
      <c r="B57" s="15"/>
      <c r="C57" s="27"/>
      <c r="D57" s="27"/>
      <c r="E57" s="77"/>
    </row>
    <row r="58" spans="1:22">
      <c r="A58" s="74" t="s">
        <v>37</v>
      </c>
      <c r="F58" s="57"/>
      <c r="G58" s="57" t="s">
        <v>38</v>
      </c>
      <c r="H58" s="28"/>
      <c r="I58" s="28"/>
      <c r="J58" s="28"/>
      <c r="K58" s="28"/>
      <c r="L58" s="48"/>
      <c r="M58" s="48"/>
      <c r="N58" s="28"/>
      <c r="O58" s="28"/>
      <c r="P58" s="28"/>
      <c r="Q58" s="28" t="s">
        <v>39</v>
      </c>
      <c r="R58" s="28"/>
    </row>
    <row r="59" spans="1:22" s="17" customFormat="1">
      <c r="A59" s="10"/>
      <c r="B59" s="15"/>
      <c r="C59" s="27"/>
      <c r="D59" s="27"/>
      <c r="E59" s="77"/>
      <c r="F59" s="78"/>
      <c r="G59" s="78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77"/>
      <c r="F60" s="78"/>
      <c r="G60" s="78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77"/>
      <c r="F61" s="78"/>
      <c r="G61" s="78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77"/>
      <c r="F62" s="78"/>
      <c r="G62" s="78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77"/>
      <c r="F63" s="78"/>
      <c r="G63" s="78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77"/>
      <c r="F64" s="78"/>
      <c r="G64" s="78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77"/>
      <c r="F65" s="78"/>
      <c r="G65" s="78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77"/>
      <c r="F66" s="78"/>
      <c r="G66" s="78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77"/>
      <c r="F67" s="78"/>
      <c r="G67" s="78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77"/>
      <c r="F68" s="78"/>
      <c r="G68" s="78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77"/>
      <c r="F69" s="78"/>
      <c r="G69" s="78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77"/>
      <c r="F70" s="78"/>
      <c r="G70" s="78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77"/>
      <c r="F71" s="78"/>
      <c r="G71" s="78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77"/>
      <c r="F72" s="78"/>
      <c r="G72" s="78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77"/>
      <c r="F73" s="78"/>
      <c r="G73" s="78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77"/>
      <c r="F74" s="78"/>
      <c r="G74" s="78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77"/>
      <c r="F75" s="78"/>
      <c r="G75" s="78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77"/>
      <c r="F76" s="78"/>
      <c r="G76" s="78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77"/>
      <c r="F77" s="78"/>
      <c r="G77" s="78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77"/>
      <c r="F78" s="78"/>
      <c r="G78" s="78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77"/>
      <c r="F79" s="78"/>
      <c r="G79" s="78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77"/>
      <c r="F80" s="78"/>
      <c r="G80" s="78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77"/>
      <c r="F81" s="78"/>
      <c r="G81" s="78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77"/>
      <c r="F82" s="78"/>
      <c r="G82" s="78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77"/>
      <c r="F83" s="78"/>
      <c r="G83" s="78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77"/>
      <c r="F84" s="78"/>
      <c r="G84" s="78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77"/>
      <c r="F85" s="78"/>
      <c r="G85" s="78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77"/>
      <c r="F86" s="78"/>
      <c r="G86" s="78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77"/>
      <c r="F87" s="78"/>
      <c r="G87" s="78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77"/>
      <c r="F88" s="78"/>
      <c r="G88" s="78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77"/>
      <c r="F89" s="78"/>
      <c r="G89" s="78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77"/>
      <c r="F90" s="78"/>
      <c r="G90" s="78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77"/>
      <c r="F91" s="78"/>
      <c r="G91" s="78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77"/>
      <c r="F92" s="78"/>
      <c r="G92" s="78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77"/>
      <c r="F93" s="78"/>
      <c r="G93" s="78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77"/>
      <c r="F94" s="78"/>
      <c r="G94" s="78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77"/>
      <c r="F95" s="78"/>
      <c r="G95" s="78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77"/>
      <c r="F96" s="78"/>
      <c r="G96" s="78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77"/>
      <c r="F97" s="78"/>
      <c r="G97" s="78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77"/>
      <c r="F98" s="78"/>
      <c r="G98" s="78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77"/>
      <c r="F99" s="78"/>
      <c r="G99" s="78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77"/>
      <c r="F100" s="78"/>
      <c r="G100" s="78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77"/>
      <c r="F101" s="78"/>
      <c r="G101" s="78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77"/>
      <c r="F102" s="78"/>
      <c r="G102" s="78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77"/>
      <c r="F103" s="78"/>
      <c r="G103" s="78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77"/>
      <c r="F104" s="78"/>
      <c r="G104" s="78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77"/>
      <c r="F105" s="78"/>
      <c r="G105" s="78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77"/>
      <c r="F106" s="78"/>
      <c r="G106" s="78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77"/>
      <c r="F107" s="78"/>
      <c r="G107" s="78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77"/>
      <c r="F108" s="78"/>
      <c r="G108" s="78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77"/>
      <c r="F109" s="78"/>
      <c r="G109" s="78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77"/>
      <c r="F110" s="78"/>
      <c r="G110" s="78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77"/>
      <c r="F111" s="78"/>
      <c r="G111" s="78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77"/>
      <c r="F112" s="78"/>
      <c r="G112" s="78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77"/>
      <c r="F113" s="78"/>
      <c r="G113" s="78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77"/>
      <c r="F114" s="78"/>
      <c r="G114" s="78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77"/>
      <c r="F115" s="78"/>
      <c r="G115" s="78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77"/>
      <c r="F116" s="78"/>
      <c r="G116" s="78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77"/>
      <c r="F117" s="78"/>
      <c r="G117" s="78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77"/>
      <c r="F118" s="78"/>
      <c r="G118" s="78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77"/>
      <c r="F119" s="78"/>
      <c r="G119" s="78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77"/>
      <c r="F120" s="78"/>
      <c r="G120" s="78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77"/>
      <c r="F121" s="78"/>
      <c r="G121" s="78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77"/>
      <c r="F122" s="78"/>
      <c r="G122" s="78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77"/>
      <c r="F123" s="78"/>
      <c r="G123" s="78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77"/>
      <c r="F179" s="78"/>
      <c r="G179" s="78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77"/>
      <c r="F180" s="78"/>
      <c r="G180" s="78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77"/>
      <c r="F181" s="78"/>
      <c r="G181" s="78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77"/>
      <c r="F182" s="78"/>
      <c r="G182" s="78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77"/>
      <c r="F183" s="78"/>
      <c r="G183" s="78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77"/>
      <c r="F184" s="78"/>
      <c r="G184" s="78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77"/>
      <c r="F185" s="78"/>
      <c r="G185" s="78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77"/>
      <c r="F186" s="78"/>
      <c r="G186" s="78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77"/>
      <c r="F187" s="78"/>
      <c r="G187" s="78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77"/>
      <c r="F188" s="78"/>
      <c r="G188" s="78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77"/>
      <c r="F189" s="78"/>
      <c r="G189" s="78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77"/>
      <c r="F190" s="78"/>
      <c r="G190" s="78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77"/>
      <c r="F191" s="78"/>
      <c r="G191" s="78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77"/>
      <c r="F192" s="78"/>
      <c r="G192" s="78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77"/>
      <c r="F193" s="78"/>
      <c r="G193" s="78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77"/>
      <c r="F194" s="78"/>
      <c r="G194" s="78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77"/>
      <c r="F195" s="78"/>
      <c r="G195" s="78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77"/>
      <c r="F196" s="78"/>
      <c r="G196" s="78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77"/>
      <c r="F197" s="78"/>
      <c r="G197" s="78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77"/>
      <c r="F198" s="78"/>
      <c r="G198" s="78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77"/>
      <c r="F199" s="78"/>
      <c r="G199" s="78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77"/>
      <c r="F200" s="78"/>
      <c r="G200" s="78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77"/>
      <c r="F201" s="78"/>
      <c r="G201" s="78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77"/>
      <c r="F202" s="78"/>
      <c r="G202" s="78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77"/>
      <c r="F203" s="78"/>
      <c r="G203" s="78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77"/>
      <c r="F204" s="78"/>
      <c r="G204" s="78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77"/>
      <c r="F205" s="78"/>
      <c r="G205" s="78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77"/>
      <c r="F206" s="78"/>
      <c r="G206" s="78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77"/>
      <c r="F249" s="78"/>
      <c r="G249" s="78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77"/>
      <c r="F250" s="78"/>
      <c r="G250" s="78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77"/>
      <c r="F251" s="78"/>
      <c r="G251" s="78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77"/>
      <c r="F252" s="78"/>
      <c r="G252" s="78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77"/>
      <c r="F253" s="78"/>
      <c r="G253" s="78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77"/>
      <c r="F254" s="78"/>
      <c r="G254" s="78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77"/>
      <c r="F255" s="78"/>
      <c r="G255" s="78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77"/>
      <c r="F256" s="78"/>
      <c r="G256" s="78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77"/>
      <c r="F257" s="78"/>
      <c r="G257" s="78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77"/>
      <c r="F258" s="78"/>
      <c r="G258" s="78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77"/>
      <c r="F259" s="78"/>
      <c r="G259" s="78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77"/>
      <c r="F260" s="78"/>
      <c r="G260" s="78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77"/>
      <c r="F261" s="78"/>
      <c r="G261" s="78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77"/>
      <c r="F262" s="78"/>
      <c r="G262" s="78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77"/>
      <c r="F263" s="78"/>
      <c r="G263" s="78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77"/>
      <c r="F264" s="78"/>
      <c r="G264" s="78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77"/>
      <c r="F265" s="78"/>
      <c r="G265" s="78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77"/>
      <c r="F266" s="78"/>
      <c r="G266" s="78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</sheetData>
  <sheetProtection insertRows="0" deleteRows="0"/>
  <protectedRanges>
    <protectedRange sqref="J1:P15 J39:P43 U1:U15 U39:U44 J46:P52 U46:U52 U54:U1048576 J54:P1048576 M44:P44 P16:P38 J16:J38" name="Obseg1"/>
    <protectedRange sqref="K16:O38 U16:U38" name="Obseg1_4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V266"/>
  <sheetViews>
    <sheetView topLeftCell="A21" zoomScale="98" zoomScaleNormal="98" zoomScaleSheetLayoutView="100" workbookViewId="0">
      <selection activeCell="B28" sqref="B28"/>
    </sheetView>
  </sheetViews>
  <sheetFormatPr defaultColWidth="8.88671875" defaultRowHeight="13.8"/>
  <cols>
    <col min="1" max="1" width="3.5546875" style="28" customWidth="1"/>
    <col min="2" max="2" width="44.5546875" style="16" bestFit="1" customWidth="1"/>
    <col min="3" max="3" width="10.6640625" style="26" customWidth="1"/>
    <col min="4" max="4" width="8.88671875" style="26" customWidth="1"/>
    <col min="5" max="5" width="9.44140625" style="75" customWidth="1"/>
    <col min="6" max="6" width="7.44140625" style="78" customWidth="1"/>
    <col min="7" max="7" width="6" style="78" customWidth="1"/>
    <col min="8" max="8" width="9.5546875" style="17" hidden="1" customWidth="1"/>
    <col min="9" max="9" width="7.44140625" style="17" hidden="1" customWidth="1"/>
    <col min="10" max="10" width="8" style="17" customWidth="1"/>
    <col min="11" max="11" width="9.33203125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22" width="8.88671875" style="10" customWidth="1"/>
    <col min="23" max="16384" width="8.88671875" style="10"/>
  </cols>
  <sheetData>
    <row r="1" spans="1:21" ht="14.4">
      <c r="B1" s="43" t="s">
        <v>47</v>
      </c>
    </row>
    <row r="2" spans="1:21" ht="14.4">
      <c r="B2" s="44" t="s">
        <v>48</v>
      </c>
      <c r="C2" s="704" t="str">
        <f>+'prva stran'!B6</f>
        <v>VRTEC MURSKA SOBOTA</v>
      </c>
      <c r="D2" s="705"/>
      <c r="E2" s="705"/>
      <c r="F2" s="705"/>
      <c r="G2" s="705"/>
      <c r="H2" s="705"/>
      <c r="I2" s="705"/>
      <c r="J2" s="705"/>
    </row>
    <row r="3" spans="1:21" ht="14.4">
      <c r="B3" s="44" t="s">
        <v>49</v>
      </c>
      <c r="C3" s="706" t="str">
        <f>+'prva stran'!B7</f>
        <v>TALANYIJEVA ULICA 6, 9000 MURSKA SOBOTA</v>
      </c>
      <c r="D3" s="707"/>
      <c r="E3" s="707"/>
      <c r="F3" s="707"/>
      <c r="G3" s="707"/>
      <c r="H3" s="707"/>
      <c r="I3" s="707"/>
      <c r="J3" s="707"/>
    </row>
    <row r="4" spans="1:21" ht="14.4">
      <c r="B4" s="58"/>
    </row>
    <row r="5" spans="1:21" ht="14.4">
      <c r="B5" s="43" t="s">
        <v>51</v>
      </c>
    </row>
    <row r="6" spans="1:21" ht="17.25" customHeight="1">
      <c r="B6" s="45" t="s">
        <v>48</v>
      </c>
      <c r="C6" s="708">
        <f>+'prva stran'!B10</f>
        <v>0</v>
      </c>
      <c r="D6" s="709"/>
      <c r="E6" s="709"/>
      <c r="F6" s="709"/>
      <c r="G6" s="709"/>
      <c r="H6" s="709"/>
      <c r="I6" s="709"/>
      <c r="J6" s="709"/>
    </row>
    <row r="7" spans="1:21" ht="17.25" customHeight="1">
      <c r="B7" s="45" t="s">
        <v>49</v>
      </c>
      <c r="C7" s="710">
        <f>+'prva stran'!B11</f>
        <v>0</v>
      </c>
      <c r="D7" s="711"/>
      <c r="E7" s="711"/>
      <c r="F7" s="711"/>
      <c r="G7" s="711"/>
      <c r="H7" s="711"/>
      <c r="I7" s="711"/>
      <c r="J7" s="711"/>
    </row>
    <row r="8" spans="1:21" ht="17.25" customHeight="1">
      <c r="B8" s="45" t="s">
        <v>50</v>
      </c>
      <c r="C8" s="710">
        <f>+'prva stran'!B12</f>
        <v>0</v>
      </c>
      <c r="D8" s="711"/>
      <c r="E8" s="711"/>
      <c r="F8" s="711"/>
      <c r="G8" s="711"/>
      <c r="H8" s="711"/>
      <c r="I8" s="711"/>
      <c r="J8" s="711"/>
    </row>
    <row r="9" spans="1:21" s="11" customFormat="1" ht="17.25" customHeight="1">
      <c r="A9" s="9"/>
      <c r="B9" s="46" t="s">
        <v>52</v>
      </c>
      <c r="C9" s="712">
        <f>+'prva stran'!B13</f>
        <v>0</v>
      </c>
      <c r="D9" s="711"/>
      <c r="E9" s="711"/>
      <c r="F9" s="711"/>
      <c r="G9" s="711"/>
      <c r="H9" s="711"/>
      <c r="I9" s="711"/>
      <c r="J9" s="711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A10" s="203"/>
      <c r="B10" s="12"/>
      <c r="C10" s="23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A11" s="203"/>
      <c r="B11" s="14" t="s">
        <v>44</v>
      </c>
      <c r="C11" s="24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A12" s="203"/>
      <c r="B12" s="64" t="s">
        <v>241</v>
      </c>
      <c r="C12" s="64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A13" s="203"/>
      <c r="B13" s="689" t="s">
        <v>884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41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9.25" customHeight="1">
      <c r="A15" s="50" t="s">
        <v>2</v>
      </c>
      <c r="B15" s="50" t="s">
        <v>109</v>
      </c>
      <c r="C15" s="50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24">
      <c r="A16" s="183" t="s">
        <v>1</v>
      </c>
      <c r="B16" s="372" t="s">
        <v>886</v>
      </c>
      <c r="C16" s="369" t="s">
        <v>73</v>
      </c>
      <c r="D16" s="369" t="s">
        <v>0</v>
      </c>
      <c r="E16" s="374" t="s">
        <v>888</v>
      </c>
      <c r="F16" s="360">
        <v>400</v>
      </c>
      <c r="G16" s="352" t="s">
        <v>0</v>
      </c>
      <c r="H16" s="6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6" s="66">
        <f>IF(Sklop5[[#This Row],[ZAHTEVANA SHEMA KAKOVOSTI]]&lt;&gt;"",Sklop5[[#This Row],[Preračunana masa/volumen/kos na enoto kg]],"")</f>
        <v>400</v>
      </c>
      <c r="J16" s="105"/>
      <c r="K16" s="98"/>
      <c r="L16" s="98"/>
      <c r="M16" s="162" t="s">
        <v>73</v>
      </c>
      <c r="N16" s="99"/>
      <c r="O16" s="162" t="s">
        <v>73</v>
      </c>
      <c r="P16" s="71"/>
      <c r="Q16" s="69">
        <f>+Sklop5[[#This Row],[cena/enota brez DDV v EUR]]*Sklop5[[#This Row],[Stopnja DDV (%)]]</f>
        <v>0</v>
      </c>
      <c r="R16" s="69">
        <f>+Sklop5[[#This Row],[cena/enota brez DDV v EUR]]+Sklop5[[#This Row],[Davek (EUR)]]</f>
        <v>0</v>
      </c>
      <c r="S16" s="69">
        <f>+Sklop5[[#This Row],[cena/enota brez DDV v EUR]]*Sklop5[[#This Row],[Okvirna količina]]</f>
        <v>0</v>
      </c>
      <c r="T16" s="69">
        <f>+Sklop5[[#This Row],[Končna cena/enoto mere (EUR) z DDV]]*Sklop5[[#This Row],[Okvirna količina]]</f>
        <v>0</v>
      </c>
      <c r="U16" s="104"/>
    </row>
    <row r="17" spans="1:21" s="49" customFormat="1" ht="24">
      <c r="A17" s="183" t="s">
        <v>3</v>
      </c>
      <c r="B17" s="372" t="s">
        <v>887</v>
      </c>
      <c r="C17" s="369" t="s">
        <v>73</v>
      </c>
      <c r="D17" s="369" t="s">
        <v>0</v>
      </c>
      <c r="E17" s="374" t="s">
        <v>888</v>
      </c>
      <c r="F17" s="338">
        <v>600</v>
      </c>
      <c r="G17" s="352" t="s">
        <v>0</v>
      </c>
      <c r="H17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600</v>
      </c>
      <c r="I17" s="298">
        <f>IF(Sklop5[[#This Row],[ZAHTEVANA SHEMA KAKOVOSTI]]&lt;&gt;"",Sklop5[[#This Row],[Preračunana masa/volumen/kos na enoto kg]],"")</f>
        <v>600</v>
      </c>
      <c r="J17" s="331"/>
      <c r="K17" s="300"/>
      <c r="L17" s="300"/>
      <c r="M17" s="162" t="s">
        <v>73</v>
      </c>
      <c r="N17" s="99"/>
      <c r="O17" s="162" t="s">
        <v>73</v>
      </c>
      <c r="P17" s="322"/>
      <c r="Q17" s="303">
        <f>+Sklop5[[#This Row],[cena/enota brez DDV v EUR]]*Sklop5[[#This Row],[Stopnja DDV (%)]]</f>
        <v>0</v>
      </c>
      <c r="R17" s="303">
        <f>+Sklop5[[#This Row],[cena/enota brez DDV v EUR]]+Sklop5[[#This Row],[Davek (EUR)]]</f>
        <v>0</v>
      </c>
      <c r="S17" s="303">
        <f>+Sklop5[[#This Row],[cena/enota brez DDV v EUR]]*Sklop5[[#This Row],[Okvirna količina]]</f>
        <v>0</v>
      </c>
      <c r="T17" s="303">
        <f>+Sklop5[[#This Row],[Končna cena/enoto mere (EUR) z DDV]]*Sklop5[[#This Row],[Okvirna količina]]</f>
        <v>0</v>
      </c>
      <c r="U17" s="169"/>
    </row>
    <row r="18" spans="1:21" s="49" customFormat="1" ht="24">
      <c r="A18" s="183" t="s">
        <v>4</v>
      </c>
      <c r="B18" s="372" t="s">
        <v>897</v>
      </c>
      <c r="C18" s="369" t="s">
        <v>73</v>
      </c>
      <c r="D18" s="369" t="s">
        <v>0</v>
      </c>
      <c r="E18" s="374" t="s">
        <v>888</v>
      </c>
      <c r="F18" s="338">
        <v>400</v>
      </c>
      <c r="G18" s="352" t="s">
        <v>0</v>
      </c>
      <c r="H18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18" s="298">
        <f>IF(Sklop5[[#This Row],[ZAHTEVANA SHEMA KAKOVOSTI]]&lt;&gt;"",Sklop5[[#This Row],[Preračunana masa/volumen/kos na enoto kg]],"")</f>
        <v>400</v>
      </c>
      <c r="J18" s="331"/>
      <c r="K18" s="300"/>
      <c r="L18" s="300"/>
      <c r="M18" s="162" t="s">
        <v>73</v>
      </c>
      <c r="N18" s="99"/>
      <c r="O18" s="162" t="s">
        <v>73</v>
      </c>
      <c r="P18" s="322"/>
      <c r="Q18" s="303">
        <f>+Sklop5[[#This Row],[cena/enota brez DDV v EUR]]*Sklop5[[#This Row],[Stopnja DDV (%)]]</f>
        <v>0</v>
      </c>
      <c r="R18" s="303">
        <f>+Sklop5[[#This Row],[cena/enota brez DDV v EUR]]+Sklop5[[#This Row],[Davek (EUR)]]</f>
        <v>0</v>
      </c>
      <c r="S18" s="303">
        <f>+Sklop5[[#This Row],[cena/enota brez DDV v EUR]]*Sklop5[[#This Row],[Okvirna količina]]</f>
        <v>0</v>
      </c>
      <c r="T18" s="303">
        <f>+Sklop5[[#This Row],[Končna cena/enoto mere (EUR) z DDV]]*Sklop5[[#This Row],[Okvirna količina]]</f>
        <v>0</v>
      </c>
      <c r="U18" s="169"/>
    </row>
    <row r="19" spans="1:21" s="49" customFormat="1" ht="12">
      <c r="A19" s="183" t="s">
        <v>5</v>
      </c>
      <c r="B19" s="372" t="s">
        <v>898</v>
      </c>
      <c r="C19" s="369" t="s">
        <v>73</v>
      </c>
      <c r="D19" s="369" t="s">
        <v>0</v>
      </c>
      <c r="E19" s="374" t="s">
        <v>888</v>
      </c>
      <c r="F19" s="338">
        <v>350</v>
      </c>
      <c r="G19" s="352" t="s">
        <v>0</v>
      </c>
      <c r="H19" s="6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19" s="650">
        <f>IF(Sklop5[[#This Row],[ZAHTEVANA SHEMA KAKOVOSTI]]&lt;&gt;"",Sklop5[[#This Row],[Preračunana masa/volumen/kos na enoto kg]],"")</f>
        <v>350</v>
      </c>
      <c r="J19" s="651"/>
      <c r="K19" s="652"/>
      <c r="L19" s="652"/>
      <c r="M19" s="684"/>
      <c r="N19" s="668"/>
      <c r="O19" s="668"/>
      <c r="P19" s="653"/>
      <c r="Q19" s="654">
        <f>+Sklop5[[#This Row],[cena/enota brez DDV v EUR]]*Sklop5[[#This Row],[Stopnja DDV (%)]]</f>
        <v>0</v>
      </c>
      <c r="R19" s="654">
        <f>+Sklop5[[#This Row],[cena/enota brez DDV v EUR]]+Sklop5[[#This Row],[Davek (EUR)]]</f>
        <v>0</v>
      </c>
      <c r="S19" s="654">
        <f>+Sklop5[[#This Row],[cena/enota brez DDV v EUR]]*Sklop5[[#This Row],[Okvirna količina]]</f>
        <v>0</v>
      </c>
      <c r="T19" s="654">
        <f>+Sklop5[[#This Row],[Končna cena/enoto mere (EUR) z DDV]]*Sklop5[[#This Row],[Okvirna količina]]</f>
        <v>0</v>
      </c>
      <c r="U19" s="655"/>
    </row>
    <row r="20" spans="1:21" s="49" customFormat="1" ht="12">
      <c r="A20" s="183" t="s">
        <v>6</v>
      </c>
      <c r="B20" s="372" t="s">
        <v>889</v>
      </c>
      <c r="C20" s="369" t="s">
        <v>73</v>
      </c>
      <c r="D20" s="369" t="s">
        <v>0</v>
      </c>
      <c r="E20" s="374" t="s">
        <v>888</v>
      </c>
      <c r="F20" s="338">
        <v>400</v>
      </c>
      <c r="G20" s="352" t="s">
        <v>0</v>
      </c>
      <c r="H20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400</v>
      </c>
      <c r="I20" s="298">
        <f>IF(Sklop5[[#This Row],[ZAHTEVANA SHEMA KAKOVOSTI]]&lt;&gt;"",Sklop5[[#This Row],[Preračunana masa/volumen/kos na enoto kg]],"")</f>
        <v>400</v>
      </c>
      <c r="J20" s="331"/>
      <c r="K20" s="300"/>
      <c r="L20" s="300"/>
      <c r="M20" s="162" t="s">
        <v>73</v>
      </c>
      <c r="N20" s="99"/>
      <c r="O20" s="162" t="s">
        <v>73</v>
      </c>
      <c r="P20" s="322"/>
      <c r="Q20" s="303">
        <f>+Sklop5[[#This Row],[cena/enota brez DDV v EUR]]*Sklop5[[#This Row],[Stopnja DDV (%)]]</f>
        <v>0</v>
      </c>
      <c r="R20" s="303">
        <f>+Sklop5[[#This Row],[cena/enota brez DDV v EUR]]+Sklop5[[#This Row],[Davek (EUR)]]</f>
        <v>0</v>
      </c>
      <c r="S20" s="303">
        <f>+Sklop5[[#This Row],[cena/enota brez DDV v EUR]]*Sklop5[[#This Row],[Okvirna količina]]</f>
        <v>0</v>
      </c>
      <c r="T20" s="303">
        <f>+Sklop5[[#This Row],[Končna cena/enoto mere (EUR) z DDV]]*Sklop5[[#This Row],[Okvirna količina]]</f>
        <v>0</v>
      </c>
      <c r="U20" s="169"/>
    </row>
    <row r="21" spans="1:21" s="49" customFormat="1" ht="12">
      <c r="A21" s="183" t="s">
        <v>7</v>
      </c>
      <c r="B21" s="372" t="s">
        <v>387</v>
      </c>
      <c r="C21" s="369" t="s">
        <v>73</v>
      </c>
      <c r="D21" s="369" t="s">
        <v>0</v>
      </c>
      <c r="E21" s="374" t="s">
        <v>888</v>
      </c>
      <c r="F21" s="338">
        <v>350</v>
      </c>
      <c r="G21" s="352" t="s">
        <v>0</v>
      </c>
      <c r="H21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21" s="298">
        <f>IF(Sklop5[[#This Row],[ZAHTEVANA SHEMA KAKOVOSTI]]&lt;&gt;"",Sklop5[[#This Row],[Preračunana masa/volumen/kos na enoto kg]],"")</f>
        <v>350</v>
      </c>
      <c r="J21" s="331"/>
      <c r="K21" s="300"/>
      <c r="L21" s="300"/>
      <c r="M21" s="162" t="s">
        <v>73</v>
      </c>
      <c r="N21" s="99"/>
      <c r="O21" s="162" t="s">
        <v>73</v>
      </c>
      <c r="P21" s="322"/>
      <c r="Q21" s="303">
        <f>+Sklop5[[#This Row],[cena/enota brez DDV v EUR]]*Sklop5[[#This Row],[Stopnja DDV (%)]]</f>
        <v>0</v>
      </c>
      <c r="R21" s="303">
        <f>+Sklop5[[#This Row],[cena/enota brez DDV v EUR]]+Sklop5[[#This Row],[Davek (EUR)]]</f>
        <v>0</v>
      </c>
      <c r="S21" s="303">
        <f>+Sklop5[[#This Row],[cena/enota brez DDV v EUR]]*Sklop5[[#This Row],[Okvirna količina]]</f>
        <v>0</v>
      </c>
      <c r="T21" s="303">
        <f>+Sklop5[[#This Row],[Končna cena/enoto mere (EUR) z DDV]]*Sklop5[[#This Row],[Okvirna količina]]</f>
        <v>0</v>
      </c>
      <c r="U21" s="169"/>
    </row>
    <row r="22" spans="1:21" s="49" customFormat="1" ht="12">
      <c r="A22" s="183" t="s">
        <v>8</v>
      </c>
      <c r="B22" s="372" t="s">
        <v>899</v>
      </c>
      <c r="C22" s="369" t="s">
        <v>73</v>
      </c>
      <c r="D22" s="369" t="s">
        <v>0</v>
      </c>
      <c r="E22" s="374" t="s">
        <v>888</v>
      </c>
      <c r="F22" s="338">
        <v>250</v>
      </c>
      <c r="G22" s="352" t="s">
        <v>0</v>
      </c>
      <c r="H22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2" s="298">
        <f>IF(Sklop5[[#This Row],[ZAHTEVANA SHEMA KAKOVOSTI]]&lt;&gt;"",Sklop5[[#This Row],[Preračunana masa/volumen/kos na enoto kg]],"")</f>
        <v>250</v>
      </c>
      <c r="J22" s="331"/>
      <c r="K22" s="300"/>
      <c r="L22" s="300"/>
      <c r="M22" s="162" t="s">
        <v>73</v>
      </c>
      <c r="N22" s="99"/>
      <c r="O22" s="162" t="s">
        <v>73</v>
      </c>
      <c r="P22" s="322"/>
      <c r="Q22" s="303">
        <f>+Sklop5[[#This Row],[cena/enota brez DDV v EUR]]*Sklop5[[#This Row],[Stopnja DDV (%)]]</f>
        <v>0</v>
      </c>
      <c r="R22" s="303">
        <f>+Sklop5[[#This Row],[cena/enota brez DDV v EUR]]+Sklop5[[#This Row],[Davek (EUR)]]</f>
        <v>0</v>
      </c>
      <c r="S22" s="303">
        <f>+Sklop5[[#This Row],[cena/enota brez DDV v EUR]]*Sklop5[[#This Row],[Okvirna količina]]</f>
        <v>0</v>
      </c>
      <c r="T22" s="303">
        <f>+Sklop5[[#This Row],[Končna cena/enoto mere (EUR) z DDV]]*Sklop5[[#This Row],[Okvirna količina]]</f>
        <v>0</v>
      </c>
      <c r="U22" s="169"/>
    </row>
    <row r="23" spans="1:21" s="49" customFormat="1" ht="12">
      <c r="A23" s="183" t="s">
        <v>9</v>
      </c>
      <c r="B23" s="682" t="s">
        <v>900</v>
      </c>
      <c r="C23" s="369" t="s">
        <v>73</v>
      </c>
      <c r="D23" s="369" t="s">
        <v>0</v>
      </c>
      <c r="E23" s="374"/>
      <c r="F23" s="338">
        <v>200</v>
      </c>
      <c r="G23" s="352" t="s">
        <v>0</v>
      </c>
      <c r="H23" s="6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3" s="650" t="str">
        <f>IF(Sklop5[[#This Row],[ZAHTEVANA SHEMA KAKOVOSTI]]&lt;&gt;"",Sklop5[[#This Row],[Preračunana masa/volumen/kos na enoto kg]],"")</f>
        <v/>
      </c>
      <c r="J23" s="651"/>
      <c r="K23" s="652"/>
      <c r="L23" s="652"/>
      <c r="M23" s="684"/>
      <c r="N23" s="668"/>
      <c r="O23" s="668"/>
      <c r="P23" s="653"/>
      <c r="Q23" s="654">
        <f>+Sklop5[[#This Row],[cena/enota brez DDV v EUR]]*Sklop5[[#This Row],[Stopnja DDV (%)]]</f>
        <v>0</v>
      </c>
      <c r="R23" s="654">
        <f>+Sklop5[[#This Row],[cena/enota brez DDV v EUR]]+Sklop5[[#This Row],[Davek (EUR)]]</f>
        <v>0</v>
      </c>
      <c r="S23" s="654">
        <f>+Sklop5[[#This Row],[cena/enota brez DDV v EUR]]*Sklop5[[#This Row],[Okvirna količina]]</f>
        <v>0</v>
      </c>
      <c r="T23" s="654">
        <f>+Sklop5[[#This Row],[Končna cena/enoto mere (EUR) z DDV]]*Sklop5[[#This Row],[Okvirna količina]]</f>
        <v>0</v>
      </c>
      <c r="U23" s="655"/>
    </row>
    <row r="24" spans="1:21" s="49" customFormat="1" ht="12">
      <c r="A24" s="183" t="s">
        <v>10</v>
      </c>
      <c r="B24" s="372" t="s">
        <v>896</v>
      </c>
      <c r="C24" s="369" t="s">
        <v>73</v>
      </c>
      <c r="D24" s="373" t="s">
        <v>0</v>
      </c>
      <c r="E24" s="374" t="s">
        <v>888</v>
      </c>
      <c r="F24" s="338">
        <v>250</v>
      </c>
      <c r="G24" s="352" t="s">
        <v>0</v>
      </c>
      <c r="H24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250</v>
      </c>
      <c r="I24" s="298">
        <f>IF(Sklop5[[#This Row],[ZAHTEVANA SHEMA KAKOVOSTI]]&lt;&gt;"",Sklop5[[#This Row],[Preračunana masa/volumen/kos na enoto kg]],"")</f>
        <v>250</v>
      </c>
      <c r="J24" s="331"/>
      <c r="K24" s="300"/>
      <c r="L24" s="300"/>
      <c r="M24" s="162" t="s">
        <v>73</v>
      </c>
      <c r="N24" s="99"/>
      <c r="O24" s="162" t="s">
        <v>73</v>
      </c>
      <c r="P24" s="322"/>
      <c r="Q24" s="303">
        <f>+Sklop5[[#This Row],[cena/enota brez DDV v EUR]]*Sklop5[[#This Row],[Stopnja DDV (%)]]</f>
        <v>0</v>
      </c>
      <c r="R24" s="303">
        <f>+Sklop5[[#This Row],[cena/enota brez DDV v EUR]]+Sklop5[[#This Row],[Davek (EUR)]]</f>
        <v>0</v>
      </c>
      <c r="S24" s="303">
        <f>+Sklop5[[#This Row],[cena/enota brez DDV v EUR]]*Sklop5[[#This Row],[Okvirna količina]]</f>
        <v>0</v>
      </c>
      <c r="T24" s="303">
        <f>+Sklop5[[#This Row],[Končna cena/enoto mere (EUR) z DDV]]*Sklop5[[#This Row],[Okvirna količina]]</f>
        <v>0</v>
      </c>
      <c r="U24" s="169"/>
    </row>
    <row r="25" spans="1:21" s="49" customFormat="1" ht="24">
      <c r="A25" s="183" t="s">
        <v>11</v>
      </c>
      <c r="B25" s="355" t="s">
        <v>388</v>
      </c>
      <c r="C25" s="369" t="s">
        <v>73</v>
      </c>
      <c r="D25" s="369" t="s">
        <v>0</v>
      </c>
      <c r="E25" s="374"/>
      <c r="F25" s="338">
        <v>200</v>
      </c>
      <c r="G25" s="352" t="s">
        <v>0</v>
      </c>
      <c r="H25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200</v>
      </c>
      <c r="I25" s="298" t="str">
        <f>IF(Sklop5[[#This Row],[ZAHTEVANA SHEMA KAKOVOSTI]]&lt;&gt;"",Sklop5[[#This Row],[Preračunana masa/volumen/kos na enoto kg]],"")</f>
        <v/>
      </c>
      <c r="J25" s="331"/>
      <c r="K25" s="300"/>
      <c r="L25" s="300"/>
      <c r="M25" s="162" t="s">
        <v>73</v>
      </c>
      <c r="N25" s="99"/>
      <c r="O25" s="162" t="s">
        <v>73</v>
      </c>
      <c r="P25" s="322"/>
      <c r="Q25" s="303">
        <f>+Sklop5[[#This Row],[cena/enota brez DDV v EUR]]*Sklop5[[#This Row],[Stopnja DDV (%)]]</f>
        <v>0</v>
      </c>
      <c r="R25" s="303">
        <f>+Sklop5[[#This Row],[cena/enota brez DDV v EUR]]+Sklop5[[#This Row],[Davek (EUR)]]</f>
        <v>0</v>
      </c>
      <c r="S25" s="303">
        <f>+Sklop5[[#This Row],[cena/enota brez DDV v EUR]]*Sklop5[[#This Row],[Okvirna količina]]</f>
        <v>0</v>
      </c>
      <c r="T25" s="303">
        <f>+Sklop5[[#This Row],[Končna cena/enoto mere (EUR) z DDV]]*Sklop5[[#This Row],[Okvirna količina]]</f>
        <v>0</v>
      </c>
      <c r="U25" s="169"/>
    </row>
    <row r="26" spans="1:21" s="49" customFormat="1" ht="24">
      <c r="A26" s="183" t="s">
        <v>12</v>
      </c>
      <c r="B26" s="372" t="s">
        <v>890</v>
      </c>
      <c r="C26" s="369" t="s">
        <v>73</v>
      </c>
      <c r="D26" s="369" t="s">
        <v>0</v>
      </c>
      <c r="E26" s="374"/>
      <c r="F26" s="338">
        <v>350</v>
      </c>
      <c r="G26" s="352" t="s">
        <v>0</v>
      </c>
      <c r="H26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350</v>
      </c>
      <c r="I26" s="298" t="str">
        <f>IF(Sklop5[[#This Row],[ZAHTEVANA SHEMA KAKOVOSTI]]&lt;&gt;"",Sklop5[[#This Row],[Preračunana masa/volumen/kos na enoto kg]],"")</f>
        <v/>
      </c>
      <c r="J26" s="331"/>
      <c r="K26" s="300"/>
      <c r="L26" s="300"/>
      <c r="M26" s="162" t="s">
        <v>73</v>
      </c>
      <c r="N26" s="99"/>
      <c r="O26" s="162" t="s">
        <v>73</v>
      </c>
      <c r="P26" s="322"/>
      <c r="Q26" s="303">
        <f>+Sklop5[[#This Row],[cena/enota brez DDV v EUR]]*Sklop5[[#This Row],[Stopnja DDV (%)]]</f>
        <v>0</v>
      </c>
      <c r="R26" s="303">
        <f>+Sklop5[[#This Row],[cena/enota brez DDV v EUR]]+Sklop5[[#This Row],[Davek (EUR)]]</f>
        <v>0</v>
      </c>
      <c r="S26" s="303">
        <f>+Sklop5[[#This Row],[cena/enota brez DDV v EUR]]*Sklop5[[#This Row],[Okvirna količina]]</f>
        <v>0</v>
      </c>
      <c r="T26" s="303">
        <f>+Sklop5[[#This Row],[Končna cena/enoto mere (EUR) z DDV]]*Sklop5[[#This Row],[Okvirna količina]]</f>
        <v>0</v>
      </c>
      <c r="U26" s="169"/>
    </row>
    <row r="27" spans="1:21" s="49" customFormat="1" ht="12">
      <c r="A27" s="183" t="s">
        <v>13</v>
      </c>
      <c r="B27" s="372" t="s">
        <v>891</v>
      </c>
      <c r="C27" s="369" t="s">
        <v>73</v>
      </c>
      <c r="D27" s="369" t="s">
        <v>0</v>
      </c>
      <c r="E27" s="374" t="s">
        <v>888</v>
      </c>
      <c r="F27" s="338">
        <v>50</v>
      </c>
      <c r="G27" s="352" t="s">
        <v>0</v>
      </c>
      <c r="H27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27" s="298">
        <f>IF(Sklop5[[#This Row],[ZAHTEVANA SHEMA KAKOVOSTI]]&lt;&gt;"",Sklop5[[#This Row],[Preračunana masa/volumen/kos na enoto kg]],"")</f>
        <v>50</v>
      </c>
      <c r="J27" s="331"/>
      <c r="K27" s="300"/>
      <c r="L27" s="300"/>
      <c r="M27" s="162" t="s">
        <v>73</v>
      </c>
      <c r="N27" s="99"/>
      <c r="O27" s="162" t="s">
        <v>73</v>
      </c>
      <c r="P27" s="322"/>
      <c r="Q27" s="303">
        <f>+Sklop5[[#This Row],[cena/enota brez DDV v EUR]]*Sklop5[[#This Row],[Stopnja DDV (%)]]</f>
        <v>0</v>
      </c>
      <c r="R27" s="303">
        <f>+Sklop5[[#This Row],[cena/enota brez DDV v EUR]]+Sklop5[[#This Row],[Davek (EUR)]]</f>
        <v>0</v>
      </c>
      <c r="S27" s="303">
        <f>+Sklop5[[#This Row],[cena/enota brez DDV v EUR]]*Sklop5[[#This Row],[Okvirna količina]]</f>
        <v>0</v>
      </c>
      <c r="T27" s="303">
        <f>+Sklop5[[#This Row],[Končna cena/enoto mere (EUR) z DDV]]*Sklop5[[#This Row],[Okvirna količina]]</f>
        <v>0</v>
      </c>
      <c r="U27" s="169"/>
    </row>
    <row r="28" spans="1:21" s="49" customFormat="1" ht="12">
      <c r="A28" s="183" t="s">
        <v>14</v>
      </c>
      <c r="B28" s="371" t="s">
        <v>893</v>
      </c>
      <c r="C28" s="369" t="s">
        <v>73</v>
      </c>
      <c r="D28" s="369" t="s">
        <v>0</v>
      </c>
      <c r="E28" s="374" t="s">
        <v>888</v>
      </c>
      <c r="F28" s="338">
        <v>45</v>
      </c>
      <c r="G28" s="352" t="s">
        <v>0</v>
      </c>
      <c r="H28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28" s="298">
        <f>IF(Sklop5[[#This Row],[ZAHTEVANA SHEMA KAKOVOSTI]]&lt;&gt;"",Sklop5[[#This Row],[Preračunana masa/volumen/kos na enoto kg]],"")</f>
        <v>45</v>
      </c>
      <c r="J28" s="331"/>
      <c r="K28" s="300"/>
      <c r="L28" s="300"/>
      <c r="M28" s="162" t="s">
        <v>73</v>
      </c>
      <c r="N28" s="99"/>
      <c r="O28" s="162" t="s">
        <v>73</v>
      </c>
      <c r="P28" s="322"/>
      <c r="Q28" s="303">
        <f>+Sklop5[[#This Row],[cena/enota brez DDV v EUR]]*Sklop5[[#This Row],[Stopnja DDV (%)]]</f>
        <v>0</v>
      </c>
      <c r="R28" s="303">
        <f>+Sklop5[[#This Row],[cena/enota brez DDV v EUR]]+Sklop5[[#This Row],[Davek (EUR)]]</f>
        <v>0</v>
      </c>
      <c r="S28" s="303">
        <f>+Sklop5[[#This Row],[cena/enota brez DDV v EUR]]*Sklop5[[#This Row],[Okvirna količina]]</f>
        <v>0</v>
      </c>
      <c r="T28" s="303">
        <f>+Sklop5[[#This Row],[Končna cena/enoto mere (EUR) z DDV]]*Sklop5[[#This Row],[Okvirna količina]]</f>
        <v>0</v>
      </c>
      <c r="U28" s="169"/>
    </row>
    <row r="29" spans="1:21" s="49" customFormat="1" ht="24">
      <c r="A29" s="183" t="s">
        <v>15</v>
      </c>
      <c r="B29" s="371" t="s">
        <v>892</v>
      </c>
      <c r="C29" s="369" t="s">
        <v>73</v>
      </c>
      <c r="D29" s="369" t="s">
        <v>0</v>
      </c>
      <c r="E29" s="374" t="s">
        <v>888</v>
      </c>
      <c r="F29" s="338">
        <v>265</v>
      </c>
      <c r="G29" s="352" t="s">
        <v>560</v>
      </c>
      <c r="H29" s="656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265</v>
      </c>
      <c r="I29" s="657">
        <f>IF(Sklop5[[#This Row],[ZAHTEVANA SHEMA KAKOVOSTI]]&lt;&gt;"",Sklop5[[#This Row],[Preračunana masa/volumen/kos na enoto kg]],"")</f>
        <v>265</v>
      </c>
      <c r="J29" s="658"/>
      <c r="K29" s="659"/>
      <c r="L29" s="659"/>
      <c r="M29" s="660"/>
      <c r="N29" s="661"/>
      <c r="O29" s="661"/>
      <c r="P29" s="662"/>
      <c r="Q29" s="663">
        <f>+Sklop5[[#This Row],[cena/enota brez DDV v EUR]]*Sklop5[[#This Row],[Stopnja DDV (%)]]</f>
        <v>0</v>
      </c>
      <c r="R29" s="663">
        <f>+Sklop5[[#This Row],[cena/enota brez DDV v EUR]]+Sklop5[[#This Row],[Davek (EUR)]]</f>
        <v>0</v>
      </c>
      <c r="S29" s="663">
        <f>+Sklop5[[#This Row],[cena/enota brez DDV v EUR]]*Sklop5[[#This Row],[Okvirna količina]]</f>
        <v>0</v>
      </c>
      <c r="T29" s="663">
        <f>+Sklop5[[#This Row],[Končna cena/enoto mere (EUR) z DDV]]*Sklop5[[#This Row],[Okvirna količina]]</f>
        <v>0</v>
      </c>
      <c r="U29" s="664"/>
    </row>
    <row r="30" spans="1:21" s="49" customFormat="1" ht="12">
      <c r="A30" s="183" t="s">
        <v>16</v>
      </c>
      <c r="B30" s="372" t="s">
        <v>901</v>
      </c>
      <c r="C30" s="369" t="s">
        <v>73</v>
      </c>
      <c r="D30" s="369" t="s">
        <v>0</v>
      </c>
      <c r="E30" s="374" t="s">
        <v>888</v>
      </c>
      <c r="F30" s="338">
        <v>50</v>
      </c>
      <c r="G30" s="352" t="s">
        <v>0</v>
      </c>
      <c r="H30" s="6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50</v>
      </c>
      <c r="I30" s="650">
        <f>IF(Sklop5[[#This Row],[ZAHTEVANA SHEMA KAKOVOSTI]]&lt;&gt;"",Sklop5[[#This Row],[Preračunana masa/volumen/kos na enoto kg]],"")</f>
        <v>50</v>
      </c>
      <c r="J30" s="651"/>
      <c r="K30" s="652"/>
      <c r="L30" s="652"/>
      <c r="M30" s="684"/>
      <c r="N30" s="668"/>
      <c r="O30" s="668"/>
      <c r="P30" s="653"/>
      <c r="Q30" s="654">
        <f>+Sklop5[[#This Row],[cena/enota brez DDV v EUR]]*Sklop5[[#This Row],[Stopnja DDV (%)]]</f>
        <v>0</v>
      </c>
      <c r="R30" s="654">
        <f>+Sklop5[[#This Row],[cena/enota brez DDV v EUR]]+Sklop5[[#This Row],[Davek (EUR)]]</f>
        <v>0</v>
      </c>
      <c r="S30" s="654">
        <f>+Sklop5[[#This Row],[cena/enota brez DDV v EUR]]*Sklop5[[#This Row],[Okvirna količina]]</f>
        <v>0</v>
      </c>
      <c r="T30" s="654">
        <f>+Sklop5[[#This Row],[Končna cena/enoto mere (EUR) z DDV]]*Sklop5[[#This Row],[Okvirna količina]]</f>
        <v>0</v>
      </c>
      <c r="U30" s="655"/>
    </row>
    <row r="31" spans="1:21" s="49" customFormat="1" ht="24">
      <c r="A31" s="183" t="s">
        <v>17</v>
      </c>
      <c r="B31" s="372" t="s">
        <v>904</v>
      </c>
      <c r="C31" s="369" t="s">
        <v>73</v>
      </c>
      <c r="D31" s="369" t="s">
        <v>0</v>
      </c>
      <c r="E31" s="374" t="s">
        <v>888</v>
      </c>
      <c r="F31" s="338">
        <v>30</v>
      </c>
      <c r="G31" s="352" t="s">
        <v>560</v>
      </c>
      <c r="H31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30</v>
      </c>
      <c r="I31" s="298">
        <f>IF(Sklop5[[#This Row],[ZAHTEVANA SHEMA KAKOVOSTI]]&lt;&gt;"",Sklop5[[#This Row],[Preračunana masa/volumen/kos na enoto kg]],"")</f>
        <v>30</v>
      </c>
      <c r="J31" s="331"/>
      <c r="K31" s="300"/>
      <c r="L31" s="300"/>
      <c r="M31" s="162" t="s">
        <v>73</v>
      </c>
      <c r="N31" s="99"/>
      <c r="O31" s="162" t="s">
        <v>73</v>
      </c>
      <c r="P31" s="322"/>
      <c r="Q31" s="303">
        <f>+Sklop5[[#This Row],[cena/enota brez DDV v EUR]]*Sklop5[[#This Row],[Stopnja DDV (%)]]</f>
        <v>0</v>
      </c>
      <c r="R31" s="303">
        <f>+Sklop5[[#This Row],[cena/enota brez DDV v EUR]]+Sklop5[[#This Row],[Davek (EUR)]]</f>
        <v>0</v>
      </c>
      <c r="S31" s="303">
        <f>+Sklop5[[#This Row],[cena/enota brez DDV v EUR]]*Sklop5[[#This Row],[Okvirna količina]]</f>
        <v>0</v>
      </c>
      <c r="T31" s="303">
        <f>+Sklop5[[#This Row],[Končna cena/enoto mere (EUR) z DDV]]*Sklop5[[#This Row],[Okvirna količina]]</f>
        <v>0</v>
      </c>
      <c r="U31" s="169"/>
    </row>
    <row r="32" spans="1:21" s="49" customFormat="1" ht="12">
      <c r="A32" s="183" t="s">
        <v>18</v>
      </c>
      <c r="B32" s="372" t="s">
        <v>902</v>
      </c>
      <c r="C32" s="369" t="s">
        <v>73</v>
      </c>
      <c r="D32" s="369" t="s">
        <v>0</v>
      </c>
      <c r="E32" s="374"/>
      <c r="F32" s="648">
        <v>45</v>
      </c>
      <c r="G32" s="683" t="s">
        <v>0</v>
      </c>
      <c r="H32" s="649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45</v>
      </c>
      <c r="I32" s="650" t="str">
        <f>IF(Sklop5[[#This Row],[ZAHTEVANA SHEMA KAKOVOSTI]]&lt;&gt;"",Sklop5[[#This Row],[Preračunana masa/volumen/kos na enoto kg]],"")</f>
        <v/>
      </c>
      <c r="J32" s="651"/>
      <c r="K32" s="652"/>
      <c r="L32" s="652"/>
      <c r="M32" s="684"/>
      <c r="N32" s="668"/>
      <c r="O32" s="668"/>
      <c r="P32" s="653"/>
      <c r="Q32" s="654">
        <f>+Sklop5[[#This Row],[cena/enota brez DDV v EUR]]*Sklop5[[#This Row],[Stopnja DDV (%)]]</f>
        <v>0</v>
      </c>
      <c r="R32" s="654">
        <f>+Sklop5[[#This Row],[cena/enota brez DDV v EUR]]+Sklop5[[#This Row],[Davek (EUR)]]</f>
        <v>0</v>
      </c>
      <c r="S32" s="654">
        <f>+Sklop5[[#This Row],[cena/enota brez DDV v EUR]]*Sklop5[[#This Row],[Okvirna količina]]</f>
        <v>0</v>
      </c>
      <c r="T32" s="654">
        <f>+Sklop5[[#This Row],[Končna cena/enoto mere (EUR) z DDV]]*Sklop5[[#This Row],[Okvirna količina]]</f>
        <v>0</v>
      </c>
      <c r="U32" s="655"/>
    </row>
    <row r="33" spans="1:22" s="49" customFormat="1" ht="12">
      <c r="A33" s="183" t="s">
        <v>19</v>
      </c>
      <c r="B33" s="372" t="s">
        <v>903</v>
      </c>
      <c r="C33" s="369" t="s">
        <v>73</v>
      </c>
      <c r="D33" s="369" t="s">
        <v>0</v>
      </c>
      <c r="E33" s="374"/>
      <c r="F33" s="338">
        <v>180</v>
      </c>
      <c r="G33" s="352" t="s">
        <v>560</v>
      </c>
      <c r="H33" s="163">
        <f>IFERROR(IF(Sklop5[[#This Row],[ ZAHTEVANO PAKIRANJE       Enota]]="g",Sklop5[[#This Row],[ZAHTEVANO PAKIRANJE                    Masa/volumen]]/1000*Sklop5[[#This Row],[Okvirna količina]],IF(Sklop5[[#This Row],[ ZAHTEVANO PAKIRANJE       Enota]]="l",Sklop5[[#This Row],[ZAHTEVANO PAKIRANJE                    Masa/volumen]]*Sklop5[[#This Row],[Okvirna količina]],IF(Sklop5[[#This Row],[ ZAHTEVANO PAKIRANJE       Enota]]="ml",Sklop5[[#This Row],[ZAHTEVANO PAKIRANJE                    Masa/volumen]]/1000*Sklop5[[#This Row],[Okvirna količina]],Sklop5[[#This Row],[ZAHTEVANO PAKIRANJE                    Masa/volumen]]*Sklop5[[#This Row],[Okvirna količina]]))),1*Sklop5[[#This Row],[Okvirna količina]])</f>
        <v>180</v>
      </c>
      <c r="I33" s="298" t="str">
        <f>IF(Sklop5[[#This Row],[ZAHTEVANA SHEMA KAKOVOSTI]]&lt;&gt;"",Sklop5[[#This Row],[Preračunana masa/volumen/kos na enoto kg]],"")</f>
        <v/>
      </c>
      <c r="J33" s="331"/>
      <c r="K33" s="300"/>
      <c r="L33" s="300"/>
      <c r="M33" s="162" t="s">
        <v>73</v>
      </c>
      <c r="N33" s="99"/>
      <c r="O33" s="162" t="s">
        <v>73</v>
      </c>
      <c r="P33" s="322"/>
      <c r="Q33" s="303">
        <f>+Sklop5[[#This Row],[cena/enota brez DDV v EUR]]*Sklop5[[#This Row],[Stopnja DDV (%)]]</f>
        <v>0</v>
      </c>
      <c r="R33" s="303">
        <f>+Sklop5[[#This Row],[cena/enota brez DDV v EUR]]+Sklop5[[#This Row],[Davek (EUR)]]</f>
        <v>0</v>
      </c>
      <c r="S33" s="303">
        <f>+Sklop5[[#This Row],[cena/enota brez DDV v EUR]]*Sklop5[[#This Row],[Okvirna količina]]</f>
        <v>0</v>
      </c>
      <c r="T33" s="303">
        <f>+Sklop5[[#This Row],[Končna cena/enoto mere (EUR) z DDV]]*Sklop5[[#This Row],[Okvirna količina]]</f>
        <v>0</v>
      </c>
      <c r="U33" s="169"/>
    </row>
    <row r="34" spans="1:22" ht="27" customHeight="1">
      <c r="A34" s="635" t="s">
        <v>94</v>
      </c>
      <c r="B34" s="636"/>
      <c r="C34" s="637"/>
      <c r="D34" s="637"/>
      <c r="E34" s="638"/>
      <c r="F34" s="639">
        <f>SUBTOTAL(109,Sklop5[Okvirna količina])</f>
        <v>4415</v>
      </c>
      <c r="G34" s="640"/>
      <c r="H34" s="641">
        <f>SUBTOTAL(109,Sklop5[Preračunana masa/volumen/kos na enoto kg])</f>
        <v>4415</v>
      </c>
      <c r="I34" s="641">
        <f>SUBTOTAL(109,Sklop5[Živila iz shem kakovosti (kg)])</f>
        <v>3440</v>
      </c>
      <c r="J34" s="642"/>
      <c r="K34" s="643"/>
      <c r="L34" s="643"/>
      <c r="M34" s="644"/>
      <c r="N34" s="645"/>
      <c r="O34" s="645"/>
      <c r="P34" s="645"/>
      <c r="Q34" s="646"/>
      <c r="R34" s="642"/>
      <c r="S34" s="646">
        <f>SUBTOTAL(109,Sklop5[Vrednost za okvirno količino (EUR) brez DDV])</f>
        <v>0</v>
      </c>
      <c r="T34" s="646">
        <f>SUBTOTAL(109,Sklop5[Vrednost za okvirno količino (EUR) z DDV])</f>
        <v>0</v>
      </c>
      <c r="U34" s="647">
        <f>SUBTOTAL(103,Sklop5[Shema kakovosti
(nacionalne, evropske)
])</f>
        <v>0</v>
      </c>
    </row>
    <row r="35" spans="1:22" ht="14.4">
      <c r="A35" s="210"/>
      <c r="B35" s="211"/>
      <c r="C35" s="211"/>
      <c r="D35" s="211"/>
      <c r="E35" s="212"/>
      <c r="F35" s="213"/>
      <c r="G35" s="214"/>
      <c r="H35" s="215"/>
      <c r="I35" s="215"/>
      <c r="J35" s="215"/>
      <c r="K35" s="215"/>
      <c r="L35" s="216"/>
      <c r="M35" s="19"/>
      <c r="N35" s="7"/>
      <c r="O35" s="7"/>
      <c r="P35" s="7"/>
      <c r="Q35" s="7"/>
      <c r="R35" s="7"/>
      <c r="S35" s="2"/>
      <c r="T35" s="2"/>
      <c r="U35" s="6"/>
    </row>
    <row r="36" spans="1:22" s="361" customFormat="1" ht="12">
      <c r="A36" s="673" t="s">
        <v>90</v>
      </c>
      <c r="B36" s="674"/>
      <c r="C36" s="674"/>
      <c r="D36" s="674"/>
      <c r="E36" s="675"/>
      <c r="F36" s="676"/>
      <c r="G36" s="676"/>
      <c r="H36" s="677"/>
      <c r="I36" s="677"/>
      <c r="J36" s="677"/>
      <c r="K36" s="677"/>
      <c r="L36" s="678"/>
      <c r="Q36" s="350"/>
      <c r="R36" s="350"/>
      <c r="S36" s="350"/>
      <c r="T36" s="350"/>
      <c r="U36" s="335"/>
    </row>
    <row r="37" spans="1:22" s="361" customFormat="1" ht="12">
      <c r="A37" s="678" t="s">
        <v>92</v>
      </c>
      <c r="B37" s="674"/>
      <c r="C37" s="674"/>
      <c r="D37" s="674"/>
      <c r="E37" s="675"/>
      <c r="F37" s="676"/>
      <c r="G37" s="676"/>
      <c r="H37" s="677"/>
      <c r="I37" s="677"/>
      <c r="J37" s="677"/>
      <c r="K37" s="677"/>
      <c r="L37" s="678"/>
      <c r="U37" s="335"/>
    </row>
    <row r="38" spans="1:22" s="361" customFormat="1" ht="12">
      <c r="A38" s="679" t="s">
        <v>118</v>
      </c>
      <c r="B38" s="680"/>
      <c r="C38" s="680"/>
      <c r="D38" s="680"/>
      <c r="E38" s="681"/>
      <c r="F38" s="673"/>
      <c r="G38" s="673"/>
      <c r="H38" s="678"/>
      <c r="I38" s="678"/>
      <c r="J38" s="678"/>
      <c r="K38" s="678"/>
      <c r="L38" s="193"/>
      <c r="M38" s="343"/>
      <c r="N38" s="345"/>
      <c r="O38" s="345"/>
      <c r="P38" s="345"/>
      <c r="Q38" s="345"/>
      <c r="R38" s="345"/>
      <c r="U38" s="335"/>
    </row>
    <row r="39" spans="1:22" s="361" customFormat="1" ht="12.75" customHeight="1">
      <c r="A39" s="679" t="s">
        <v>113</v>
      </c>
      <c r="B39" s="680"/>
      <c r="C39" s="680"/>
      <c r="D39" s="680"/>
      <c r="E39" s="681"/>
      <c r="F39" s="673"/>
      <c r="G39" s="673"/>
      <c r="H39" s="678"/>
      <c r="I39" s="678"/>
      <c r="J39" s="678"/>
      <c r="K39" s="678"/>
      <c r="L39" s="193"/>
      <c r="M39" s="631"/>
      <c r="N39" s="631"/>
      <c r="O39" s="631"/>
      <c r="P39" s="631"/>
      <c r="Q39" s="631"/>
      <c r="R39" s="631"/>
      <c r="S39" s="631"/>
      <c r="T39" s="631"/>
      <c r="U39" s="631"/>
      <c r="V39" s="631"/>
    </row>
    <row r="40" spans="1:22" s="361" customFormat="1" ht="12.75" customHeight="1">
      <c r="A40" s="569" t="s">
        <v>895</v>
      </c>
      <c r="B40" s="680"/>
      <c r="C40" s="680"/>
      <c r="D40" s="680"/>
      <c r="E40" s="681"/>
      <c r="F40" s="673"/>
      <c r="G40" s="673"/>
      <c r="H40" s="678"/>
      <c r="I40" s="678"/>
      <c r="J40" s="678"/>
      <c r="K40" s="678"/>
      <c r="L40" s="193"/>
      <c r="M40" s="631"/>
      <c r="N40" s="631"/>
      <c r="O40" s="631"/>
      <c r="P40" s="631"/>
      <c r="Q40" s="631"/>
      <c r="R40" s="631"/>
      <c r="S40" s="631"/>
      <c r="T40" s="631"/>
      <c r="U40" s="631"/>
      <c r="V40" s="631"/>
    </row>
    <row r="41" spans="1:22" ht="12.75" customHeight="1">
      <c r="A41" s="672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84"/>
      <c r="N41" s="84"/>
      <c r="O41" s="84"/>
      <c r="P41" s="84"/>
      <c r="Q41" s="84"/>
      <c r="R41" s="84"/>
      <c r="S41" s="84"/>
      <c r="T41" s="84"/>
      <c r="U41" s="84"/>
      <c r="V41" s="84"/>
    </row>
    <row r="42" spans="1:22">
      <c r="A42" s="219" t="s">
        <v>37</v>
      </c>
      <c r="B42" s="220"/>
      <c r="C42" s="220"/>
      <c r="D42" s="220"/>
      <c r="E42" s="221"/>
      <c r="F42" s="217"/>
      <c r="G42" s="217" t="s">
        <v>38</v>
      </c>
      <c r="H42" s="218"/>
      <c r="I42" s="218"/>
      <c r="J42" s="218"/>
      <c r="K42" s="218"/>
      <c r="L42" s="222"/>
      <c r="M42" s="48"/>
      <c r="N42" s="28"/>
      <c r="O42" s="28"/>
      <c r="P42" s="28"/>
      <c r="Q42" s="28" t="s">
        <v>39</v>
      </c>
      <c r="R42" s="28"/>
    </row>
    <row r="43" spans="1:22" ht="14.4">
      <c r="A43" s="210"/>
      <c r="B43" s="211"/>
      <c r="C43" s="211"/>
      <c r="D43" s="211"/>
      <c r="E43" s="212"/>
      <c r="F43" s="213"/>
      <c r="G43" s="214"/>
      <c r="H43" s="215"/>
      <c r="I43" s="215"/>
      <c r="J43" s="215"/>
      <c r="K43" s="215"/>
      <c r="L43" s="216"/>
      <c r="M43" s="19"/>
      <c r="N43" s="7"/>
      <c r="O43" s="7"/>
      <c r="P43" s="7"/>
      <c r="Q43" s="7"/>
      <c r="R43" s="7"/>
      <c r="S43" s="2"/>
      <c r="T43" s="2"/>
      <c r="U43" s="6"/>
    </row>
    <row r="44" spans="1:22">
      <c r="B44" s="15"/>
      <c r="C44" s="27"/>
      <c r="D44" s="27"/>
      <c r="E44" s="77"/>
    </row>
    <row r="45" spans="1:22">
      <c r="B45" s="15"/>
      <c r="C45" s="27"/>
      <c r="D45" s="27"/>
      <c r="E45" s="77"/>
    </row>
    <row r="46" spans="1:22">
      <c r="B46" s="15"/>
      <c r="C46" s="27"/>
      <c r="D46" s="27"/>
      <c r="E46" s="77"/>
    </row>
    <row r="47" spans="1:22">
      <c r="B47" s="15"/>
      <c r="C47" s="27"/>
      <c r="D47" s="27"/>
      <c r="E47" s="77"/>
    </row>
    <row r="48" spans="1:22">
      <c r="B48" s="15"/>
      <c r="C48" s="27"/>
      <c r="D48" s="27"/>
      <c r="E48" s="77"/>
    </row>
    <row r="49" spans="1:22">
      <c r="B49" s="15"/>
      <c r="C49" s="27"/>
      <c r="D49" s="27"/>
      <c r="E49" s="77"/>
    </row>
    <row r="50" spans="1:22">
      <c r="B50" s="15"/>
      <c r="C50" s="27"/>
      <c r="D50" s="27"/>
      <c r="E50" s="77"/>
    </row>
    <row r="51" spans="1:22">
      <c r="B51" s="15"/>
      <c r="C51" s="27"/>
      <c r="D51" s="27"/>
      <c r="E51" s="77"/>
    </row>
    <row r="52" spans="1:22">
      <c r="B52" s="15"/>
      <c r="C52" s="27"/>
      <c r="D52" s="27"/>
      <c r="E52" s="77"/>
    </row>
    <row r="53" spans="1:22">
      <c r="B53" s="15"/>
      <c r="C53" s="27"/>
      <c r="D53" s="27"/>
      <c r="E53" s="77"/>
    </row>
    <row r="54" spans="1:22">
      <c r="B54" s="15"/>
      <c r="C54" s="27"/>
      <c r="D54" s="27"/>
      <c r="E54" s="77"/>
    </row>
    <row r="55" spans="1:22">
      <c r="B55" s="15"/>
      <c r="C55" s="27"/>
      <c r="D55" s="27"/>
      <c r="E55" s="77"/>
    </row>
    <row r="56" spans="1:22">
      <c r="B56" s="15"/>
      <c r="C56" s="27"/>
      <c r="D56" s="27"/>
      <c r="E56" s="77"/>
    </row>
    <row r="57" spans="1:22">
      <c r="B57" s="15"/>
      <c r="C57" s="27"/>
      <c r="D57" s="27"/>
      <c r="E57" s="77"/>
    </row>
    <row r="58" spans="1:22" s="17" customFormat="1">
      <c r="A58" s="28"/>
      <c r="B58" s="15"/>
      <c r="C58" s="27"/>
      <c r="D58" s="27"/>
      <c r="E58" s="77"/>
      <c r="F58" s="78"/>
      <c r="G58" s="78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28"/>
      <c r="B59" s="15"/>
      <c r="C59" s="27"/>
      <c r="D59" s="27"/>
      <c r="E59" s="77"/>
      <c r="F59" s="78"/>
      <c r="G59" s="78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28"/>
      <c r="B60" s="15"/>
      <c r="C60" s="27"/>
      <c r="D60" s="27"/>
      <c r="E60" s="77"/>
      <c r="F60" s="78"/>
      <c r="G60" s="78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28"/>
      <c r="B61" s="15"/>
      <c r="C61" s="27"/>
      <c r="D61" s="27"/>
      <c r="E61" s="77"/>
      <c r="F61" s="78"/>
      <c r="G61" s="78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28"/>
      <c r="B62" s="15"/>
      <c r="C62" s="27"/>
      <c r="D62" s="27"/>
      <c r="E62" s="77"/>
      <c r="F62" s="78"/>
      <c r="G62" s="78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28"/>
      <c r="B63" s="15"/>
      <c r="C63" s="27"/>
      <c r="D63" s="27"/>
      <c r="E63" s="77"/>
      <c r="F63" s="78"/>
      <c r="G63" s="78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28"/>
      <c r="B64" s="15"/>
      <c r="C64" s="27"/>
      <c r="D64" s="27"/>
      <c r="E64" s="77"/>
      <c r="F64" s="78"/>
      <c r="G64" s="78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28"/>
      <c r="B65" s="15"/>
      <c r="C65" s="27"/>
      <c r="D65" s="27"/>
      <c r="E65" s="77"/>
      <c r="F65" s="78"/>
      <c r="G65" s="78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28"/>
      <c r="B66" s="15"/>
      <c r="C66" s="27"/>
      <c r="D66" s="27"/>
      <c r="E66" s="77"/>
      <c r="F66" s="78"/>
      <c r="G66" s="78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28"/>
      <c r="B67" s="15"/>
      <c r="C67" s="27"/>
      <c r="D67" s="27"/>
      <c r="E67" s="77"/>
      <c r="F67" s="78"/>
      <c r="G67" s="78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28"/>
      <c r="B68" s="15"/>
      <c r="C68" s="27"/>
      <c r="D68" s="27"/>
      <c r="E68" s="77"/>
      <c r="F68" s="78"/>
      <c r="G68" s="78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28"/>
      <c r="B69" s="15"/>
      <c r="C69" s="27"/>
      <c r="D69" s="27"/>
      <c r="E69" s="77"/>
      <c r="F69" s="78"/>
      <c r="G69" s="78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28"/>
      <c r="B70" s="15"/>
      <c r="C70" s="27"/>
      <c r="D70" s="27"/>
      <c r="E70" s="77"/>
      <c r="F70" s="78"/>
      <c r="G70" s="78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28"/>
      <c r="B71" s="15"/>
      <c r="C71" s="27"/>
      <c r="D71" s="27"/>
      <c r="E71" s="77"/>
      <c r="F71" s="78"/>
      <c r="G71" s="78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28"/>
      <c r="B72" s="15"/>
      <c r="C72" s="27"/>
      <c r="D72" s="27"/>
      <c r="E72" s="77"/>
      <c r="F72" s="78"/>
      <c r="G72" s="78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28"/>
      <c r="B73" s="15"/>
      <c r="C73" s="27"/>
      <c r="D73" s="27"/>
      <c r="E73" s="77"/>
      <c r="F73" s="78"/>
      <c r="G73" s="78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28"/>
      <c r="B74" s="15"/>
      <c r="C74" s="27"/>
      <c r="D74" s="27"/>
      <c r="E74" s="77"/>
      <c r="F74" s="78"/>
      <c r="G74" s="78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28"/>
      <c r="B75" s="15"/>
      <c r="C75" s="27"/>
      <c r="D75" s="27"/>
      <c r="E75" s="77"/>
      <c r="F75" s="78"/>
      <c r="G75" s="78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28"/>
      <c r="B76" s="15"/>
      <c r="C76" s="27"/>
      <c r="D76" s="27"/>
      <c r="E76" s="77"/>
      <c r="F76" s="78"/>
      <c r="G76" s="78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28"/>
      <c r="B77" s="15"/>
      <c r="C77" s="27"/>
      <c r="D77" s="27"/>
      <c r="E77" s="77"/>
      <c r="F77" s="78"/>
      <c r="G77" s="78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28"/>
      <c r="B78" s="15"/>
      <c r="C78" s="27"/>
      <c r="D78" s="27"/>
      <c r="E78" s="77"/>
      <c r="F78" s="78"/>
      <c r="G78" s="78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28"/>
      <c r="B79" s="15"/>
      <c r="C79" s="27"/>
      <c r="D79" s="27"/>
      <c r="E79" s="77"/>
      <c r="F79" s="78"/>
      <c r="G79" s="78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28"/>
      <c r="B80" s="15"/>
      <c r="C80" s="27"/>
      <c r="D80" s="27"/>
      <c r="E80" s="77"/>
      <c r="F80" s="78"/>
      <c r="G80" s="78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28"/>
      <c r="B81" s="15"/>
      <c r="C81" s="27"/>
      <c r="D81" s="27"/>
      <c r="E81" s="77"/>
      <c r="F81" s="78"/>
      <c r="G81" s="78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28"/>
      <c r="B82" s="15"/>
      <c r="C82" s="27"/>
      <c r="D82" s="27"/>
      <c r="E82" s="77"/>
      <c r="F82" s="78"/>
      <c r="G82" s="78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28"/>
      <c r="B83" s="15"/>
      <c r="C83" s="27"/>
      <c r="D83" s="27"/>
      <c r="E83" s="77"/>
      <c r="F83" s="78"/>
      <c r="G83" s="78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28"/>
      <c r="B84" s="15"/>
      <c r="C84" s="27"/>
      <c r="D84" s="27"/>
      <c r="E84" s="77"/>
      <c r="F84" s="78"/>
      <c r="G84" s="78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28"/>
      <c r="B85" s="15"/>
      <c r="C85" s="27"/>
      <c r="D85" s="27"/>
      <c r="E85" s="77"/>
      <c r="F85" s="78"/>
      <c r="G85" s="78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28"/>
      <c r="B86" s="15"/>
      <c r="C86" s="27"/>
      <c r="D86" s="27"/>
      <c r="E86" s="77"/>
      <c r="F86" s="78"/>
      <c r="G86" s="78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28"/>
      <c r="B87" s="15"/>
      <c r="C87" s="27"/>
      <c r="D87" s="27"/>
      <c r="E87" s="77"/>
      <c r="F87" s="78"/>
      <c r="G87" s="78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28"/>
      <c r="B88" s="15"/>
      <c r="C88" s="27"/>
      <c r="D88" s="27"/>
      <c r="E88" s="77"/>
      <c r="F88" s="78"/>
      <c r="G88" s="78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28"/>
      <c r="B89" s="15"/>
      <c r="C89" s="27"/>
      <c r="D89" s="27"/>
      <c r="E89" s="77"/>
      <c r="F89" s="78"/>
      <c r="G89" s="78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28"/>
      <c r="B90" s="15"/>
      <c r="C90" s="27"/>
      <c r="D90" s="27"/>
      <c r="E90" s="77"/>
      <c r="F90" s="78"/>
      <c r="G90" s="78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28"/>
      <c r="B91" s="15"/>
      <c r="C91" s="27"/>
      <c r="D91" s="27"/>
      <c r="E91" s="77"/>
      <c r="F91" s="78"/>
      <c r="G91" s="78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28"/>
      <c r="B92" s="15"/>
      <c r="C92" s="27"/>
      <c r="D92" s="27"/>
      <c r="E92" s="77"/>
      <c r="F92" s="78"/>
      <c r="G92" s="78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28"/>
      <c r="B93" s="15"/>
      <c r="C93" s="27"/>
      <c r="D93" s="27"/>
      <c r="E93" s="77"/>
      <c r="F93" s="78"/>
      <c r="G93" s="78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28"/>
      <c r="B94" s="15"/>
      <c r="C94" s="27"/>
      <c r="D94" s="27"/>
      <c r="E94" s="77"/>
      <c r="F94" s="78"/>
      <c r="G94" s="78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28"/>
      <c r="B95" s="15"/>
      <c r="C95" s="27"/>
      <c r="D95" s="27"/>
      <c r="E95" s="77"/>
      <c r="F95" s="78"/>
      <c r="G95" s="78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28"/>
      <c r="B96" s="15"/>
      <c r="C96" s="27"/>
      <c r="D96" s="27"/>
      <c r="E96" s="77"/>
      <c r="F96" s="78"/>
      <c r="G96" s="78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28"/>
      <c r="B97" s="15"/>
      <c r="C97" s="27"/>
      <c r="D97" s="27"/>
      <c r="E97" s="77"/>
      <c r="F97" s="78"/>
      <c r="G97" s="78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28"/>
      <c r="B98" s="15"/>
      <c r="C98" s="27"/>
      <c r="D98" s="27"/>
      <c r="E98" s="77"/>
      <c r="F98" s="78"/>
      <c r="G98" s="78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28"/>
      <c r="B99" s="15"/>
      <c r="C99" s="27"/>
      <c r="D99" s="27"/>
      <c r="E99" s="77"/>
      <c r="F99" s="78"/>
      <c r="G99" s="78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28"/>
      <c r="B100" s="15"/>
      <c r="C100" s="27"/>
      <c r="D100" s="27"/>
      <c r="E100" s="77"/>
      <c r="F100" s="78"/>
      <c r="G100" s="78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28"/>
      <c r="B101" s="15"/>
      <c r="C101" s="27"/>
      <c r="D101" s="27"/>
      <c r="E101" s="77"/>
      <c r="F101" s="78"/>
      <c r="G101" s="78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28"/>
      <c r="B102" s="15"/>
      <c r="C102" s="27"/>
      <c r="D102" s="27"/>
      <c r="E102" s="77"/>
      <c r="F102" s="78"/>
      <c r="G102" s="78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28"/>
      <c r="B103" s="15"/>
      <c r="C103" s="27"/>
      <c r="D103" s="27"/>
      <c r="E103" s="77"/>
      <c r="F103" s="78"/>
      <c r="G103" s="78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28"/>
      <c r="B104" s="15"/>
      <c r="C104" s="27"/>
      <c r="D104" s="27"/>
      <c r="E104" s="77"/>
      <c r="F104" s="78"/>
      <c r="G104" s="78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28"/>
      <c r="B105" s="15"/>
      <c r="C105" s="27"/>
      <c r="D105" s="27"/>
      <c r="E105" s="77"/>
      <c r="F105" s="78"/>
      <c r="G105" s="78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28"/>
      <c r="B106" s="15"/>
      <c r="C106" s="27"/>
      <c r="D106" s="27"/>
      <c r="E106" s="77"/>
      <c r="F106" s="78"/>
      <c r="G106" s="78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28"/>
      <c r="B107" s="15"/>
      <c r="C107" s="27"/>
      <c r="D107" s="27"/>
      <c r="E107" s="77"/>
      <c r="F107" s="78"/>
      <c r="G107" s="78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28"/>
      <c r="B108" s="15"/>
      <c r="C108" s="27"/>
      <c r="D108" s="27"/>
      <c r="E108" s="77"/>
      <c r="F108" s="78"/>
      <c r="G108" s="78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28"/>
      <c r="B109" s="15"/>
      <c r="C109" s="27"/>
      <c r="D109" s="27"/>
      <c r="E109" s="77"/>
      <c r="F109" s="78"/>
      <c r="G109" s="78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28"/>
      <c r="B110" s="15"/>
      <c r="C110" s="27"/>
      <c r="D110" s="27"/>
      <c r="E110" s="77"/>
      <c r="F110" s="78"/>
      <c r="G110" s="78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28"/>
      <c r="B111" s="15"/>
      <c r="C111" s="27"/>
      <c r="D111" s="27"/>
      <c r="E111" s="77"/>
      <c r="F111" s="78"/>
      <c r="G111" s="78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28"/>
      <c r="B112" s="15"/>
      <c r="C112" s="27"/>
      <c r="D112" s="27"/>
      <c r="E112" s="77"/>
      <c r="F112" s="78"/>
      <c r="G112" s="78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28"/>
      <c r="B113" s="15"/>
      <c r="C113" s="27"/>
      <c r="D113" s="27"/>
      <c r="E113" s="77"/>
      <c r="F113" s="78"/>
      <c r="G113" s="78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28"/>
      <c r="B114" s="15"/>
      <c r="C114" s="27"/>
      <c r="D114" s="27"/>
      <c r="E114" s="77"/>
      <c r="F114" s="78"/>
      <c r="G114" s="78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28"/>
      <c r="B115" s="15"/>
      <c r="C115" s="27"/>
      <c r="D115" s="27"/>
      <c r="E115" s="77"/>
      <c r="F115" s="78"/>
      <c r="G115" s="78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28"/>
      <c r="B116" s="15"/>
      <c r="C116" s="27"/>
      <c r="D116" s="27"/>
      <c r="E116" s="77"/>
      <c r="F116" s="78"/>
      <c r="G116" s="78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28"/>
      <c r="B117" s="15"/>
      <c r="C117" s="27"/>
      <c r="D117" s="27"/>
      <c r="E117" s="77"/>
      <c r="F117" s="78"/>
      <c r="G117" s="78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28"/>
      <c r="B118" s="15"/>
      <c r="C118" s="27"/>
      <c r="D118" s="27"/>
      <c r="E118" s="77"/>
      <c r="F118" s="78"/>
      <c r="G118" s="78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28"/>
      <c r="B119" s="15"/>
      <c r="C119" s="27"/>
      <c r="D119" s="27"/>
      <c r="E119" s="77"/>
      <c r="F119" s="78"/>
      <c r="G119" s="78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28"/>
      <c r="B120" s="15"/>
      <c r="C120" s="27"/>
      <c r="D120" s="27"/>
      <c r="E120" s="77"/>
      <c r="F120" s="78"/>
      <c r="G120" s="78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28"/>
      <c r="B121" s="15"/>
      <c r="C121" s="27"/>
      <c r="D121" s="27"/>
      <c r="E121" s="77"/>
      <c r="F121" s="78"/>
      <c r="G121" s="78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28"/>
      <c r="B122" s="15"/>
      <c r="C122" s="27"/>
      <c r="D122" s="27"/>
      <c r="E122" s="77"/>
      <c r="F122" s="78"/>
      <c r="G122" s="78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28"/>
      <c r="B123" s="15"/>
      <c r="C123" s="27"/>
      <c r="D123" s="27"/>
      <c r="E123" s="77"/>
      <c r="F123" s="78"/>
      <c r="G123" s="78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28"/>
      <c r="B124" s="15"/>
      <c r="C124" s="27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28"/>
      <c r="B125" s="15"/>
      <c r="C125" s="27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28"/>
      <c r="B126" s="15"/>
      <c r="C126" s="27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28"/>
      <c r="B127" s="15"/>
      <c r="C127" s="27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28"/>
      <c r="B128" s="15"/>
      <c r="C128" s="27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28"/>
      <c r="B129" s="15"/>
      <c r="C129" s="27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28"/>
      <c r="B130" s="15"/>
      <c r="C130" s="27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28"/>
      <c r="B131" s="15"/>
      <c r="C131" s="27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28"/>
      <c r="B132" s="15"/>
      <c r="C132" s="27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28"/>
      <c r="B133" s="15"/>
      <c r="C133" s="27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28"/>
      <c r="B134" s="15"/>
      <c r="C134" s="27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28"/>
      <c r="B135" s="15"/>
      <c r="C135" s="27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28"/>
      <c r="B136" s="15"/>
      <c r="C136" s="27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28"/>
      <c r="B137" s="15"/>
      <c r="C137" s="27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28"/>
      <c r="B138" s="15"/>
      <c r="C138" s="27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28"/>
      <c r="B139" s="15"/>
      <c r="C139" s="27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28"/>
      <c r="B140" s="15"/>
      <c r="C140" s="27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28"/>
      <c r="B141" s="15"/>
      <c r="C141" s="27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28"/>
      <c r="B142" s="15"/>
      <c r="C142" s="27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28"/>
      <c r="B143" s="15"/>
      <c r="C143" s="27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28"/>
      <c r="B144" s="15"/>
      <c r="C144" s="27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28"/>
      <c r="B145" s="15"/>
      <c r="C145" s="27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28"/>
      <c r="B146" s="15"/>
      <c r="C146" s="27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28"/>
      <c r="B147" s="15"/>
      <c r="C147" s="27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28"/>
      <c r="B148" s="15"/>
      <c r="C148" s="27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28"/>
      <c r="B149" s="15"/>
      <c r="C149" s="27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28"/>
      <c r="B150" s="15"/>
      <c r="C150" s="27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28"/>
      <c r="B151" s="15"/>
      <c r="C151" s="27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28"/>
      <c r="B152" s="15"/>
      <c r="C152" s="27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28"/>
      <c r="B153" s="15"/>
      <c r="C153" s="27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28"/>
      <c r="B154" s="15"/>
      <c r="C154" s="27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28"/>
      <c r="B155" s="15"/>
      <c r="C155" s="27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28"/>
      <c r="B156" s="15"/>
      <c r="C156" s="27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28"/>
      <c r="B157" s="15"/>
      <c r="C157" s="27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28"/>
      <c r="B158" s="15"/>
      <c r="C158" s="27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28"/>
      <c r="B159" s="15"/>
      <c r="C159" s="27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28"/>
      <c r="B160" s="15"/>
      <c r="C160" s="27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28"/>
      <c r="B161" s="15"/>
      <c r="C161" s="27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28"/>
      <c r="B162" s="15"/>
      <c r="C162" s="27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28"/>
      <c r="B163" s="15"/>
      <c r="C163" s="27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28"/>
      <c r="B164" s="15"/>
      <c r="C164" s="27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28"/>
      <c r="B165" s="15"/>
      <c r="C165" s="27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28"/>
      <c r="B166" s="15"/>
      <c r="C166" s="27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28"/>
      <c r="B167" s="15"/>
      <c r="C167" s="27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28"/>
      <c r="B168" s="15"/>
      <c r="C168" s="27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28"/>
      <c r="B169" s="15"/>
      <c r="C169" s="27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28"/>
      <c r="B170" s="15"/>
      <c r="C170" s="27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28"/>
      <c r="B171" s="15"/>
      <c r="C171" s="27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28"/>
      <c r="B172" s="15"/>
      <c r="C172" s="27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28"/>
      <c r="B173" s="15"/>
      <c r="C173" s="27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28"/>
      <c r="B174" s="15"/>
      <c r="C174" s="27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28"/>
      <c r="B175" s="15"/>
      <c r="C175" s="27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28"/>
      <c r="B176" s="15"/>
      <c r="C176" s="27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28"/>
      <c r="B177" s="15"/>
      <c r="C177" s="27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28"/>
      <c r="B178" s="15"/>
      <c r="C178" s="27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28"/>
      <c r="B179" s="15"/>
      <c r="C179" s="27"/>
      <c r="D179" s="27"/>
      <c r="E179" s="77"/>
      <c r="F179" s="78"/>
      <c r="G179" s="78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28"/>
      <c r="B180" s="15"/>
      <c r="C180" s="27"/>
      <c r="D180" s="27"/>
      <c r="E180" s="77"/>
      <c r="F180" s="78"/>
      <c r="G180" s="78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28"/>
      <c r="B181" s="15"/>
      <c r="C181" s="27"/>
      <c r="D181" s="27"/>
      <c r="E181" s="77"/>
      <c r="F181" s="78"/>
      <c r="G181" s="78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28"/>
      <c r="B182" s="15"/>
      <c r="C182" s="27"/>
      <c r="D182" s="27"/>
      <c r="E182" s="77"/>
      <c r="F182" s="78"/>
      <c r="G182" s="78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28"/>
      <c r="B183" s="15"/>
      <c r="C183" s="27"/>
      <c r="D183" s="27"/>
      <c r="E183" s="77"/>
      <c r="F183" s="78"/>
      <c r="G183" s="78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28"/>
      <c r="B184" s="15"/>
      <c r="C184" s="27"/>
      <c r="D184" s="27"/>
      <c r="E184" s="77"/>
      <c r="F184" s="78"/>
      <c r="G184" s="78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28"/>
      <c r="B185" s="15"/>
      <c r="C185" s="27"/>
      <c r="D185" s="27"/>
      <c r="E185" s="77"/>
      <c r="F185" s="78"/>
      <c r="G185" s="78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28"/>
      <c r="B186" s="15"/>
      <c r="C186" s="27"/>
      <c r="D186" s="27"/>
      <c r="E186" s="77"/>
      <c r="F186" s="78"/>
      <c r="G186" s="78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28"/>
      <c r="B187" s="15"/>
      <c r="C187" s="27"/>
      <c r="D187" s="27"/>
      <c r="E187" s="77"/>
      <c r="F187" s="78"/>
      <c r="G187" s="78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28"/>
      <c r="B188" s="15"/>
      <c r="C188" s="27"/>
      <c r="D188" s="27"/>
      <c r="E188" s="77"/>
      <c r="F188" s="78"/>
      <c r="G188" s="78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28"/>
      <c r="B189" s="15"/>
      <c r="C189" s="27"/>
      <c r="D189" s="27"/>
      <c r="E189" s="77"/>
      <c r="F189" s="78"/>
      <c r="G189" s="78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28"/>
      <c r="B190" s="15"/>
      <c r="C190" s="27"/>
      <c r="D190" s="27"/>
      <c r="E190" s="77"/>
      <c r="F190" s="78"/>
      <c r="G190" s="78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28"/>
      <c r="B191" s="15"/>
      <c r="C191" s="27"/>
      <c r="D191" s="27"/>
      <c r="E191" s="77"/>
      <c r="F191" s="78"/>
      <c r="G191" s="78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28"/>
      <c r="B192" s="15"/>
      <c r="C192" s="27"/>
      <c r="D192" s="27"/>
      <c r="E192" s="77"/>
      <c r="F192" s="78"/>
      <c r="G192" s="78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28"/>
      <c r="B193" s="15"/>
      <c r="C193" s="27"/>
      <c r="D193" s="27"/>
      <c r="E193" s="77"/>
      <c r="F193" s="78"/>
      <c r="G193" s="78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28"/>
      <c r="B194" s="15"/>
      <c r="C194" s="27"/>
      <c r="D194" s="27"/>
      <c r="E194" s="77"/>
      <c r="F194" s="78"/>
      <c r="G194" s="78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28"/>
      <c r="B195" s="15"/>
      <c r="C195" s="27"/>
      <c r="D195" s="27"/>
      <c r="E195" s="77"/>
      <c r="F195" s="78"/>
      <c r="G195" s="78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28"/>
      <c r="B196" s="15"/>
      <c r="C196" s="27"/>
      <c r="D196" s="27"/>
      <c r="E196" s="77"/>
      <c r="F196" s="78"/>
      <c r="G196" s="78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28"/>
      <c r="B197" s="15"/>
      <c r="C197" s="27"/>
      <c r="D197" s="27"/>
      <c r="E197" s="77"/>
      <c r="F197" s="78"/>
      <c r="G197" s="78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28"/>
      <c r="B198" s="15"/>
      <c r="C198" s="27"/>
      <c r="D198" s="27"/>
      <c r="E198" s="77"/>
      <c r="F198" s="78"/>
      <c r="G198" s="78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28"/>
      <c r="B199" s="15"/>
      <c r="C199" s="27"/>
      <c r="D199" s="27"/>
      <c r="E199" s="77"/>
      <c r="F199" s="78"/>
      <c r="G199" s="78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28"/>
      <c r="B200" s="15"/>
      <c r="C200" s="27"/>
      <c r="D200" s="27"/>
      <c r="E200" s="77"/>
      <c r="F200" s="78"/>
      <c r="G200" s="78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28"/>
      <c r="B201" s="15"/>
      <c r="C201" s="27"/>
      <c r="D201" s="27"/>
      <c r="E201" s="77"/>
      <c r="F201" s="78"/>
      <c r="G201" s="78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28"/>
      <c r="B202" s="15"/>
      <c r="C202" s="27"/>
      <c r="D202" s="27"/>
      <c r="E202" s="77"/>
      <c r="F202" s="78"/>
      <c r="G202" s="78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28"/>
      <c r="B203" s="15"/>
      <c r="C203" s="27"/>
      <c r="D203" s="27"/>
      <c r="E203" s="77"/>
      <c r="F203" s="78"/>
      <c r="G203" s="78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28"/>
      <c r="B204" s="15"/>
      <c r="C204" s="27"/>
      <c r="D204" s="27"/>
      <c r="E204" s="77"/>
      <c r="F204" s="78"/>
      <c r="G204" s="78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28"/>
      <c r="B205" s="15"/>
      <c r="C205" s="27"/>
      <c r="D205" s="27"/>
      <c r="E205" s="77"/>
      <c r="F205" s="78"/>
      <c r="G205" s="78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28"/>
      <c r="B206" s="15"/>
      <c r="C206" s="27"/>
      <c r="D206" s="27"/>
      <c r="E206" s="77"/>
      <c r="F206" s="78"/>
      <c r="G206" s="78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28"/>
      <c r="B207" s="15"/>
      <c r="C207" s="27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28"/>
      <c r="B208" s="15"/>
      <c r="C208" s="27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28"/>
      <c r="B209" s="15"/>
      <c r="C209" s="27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28"/>
      <c r="B210" s="15"/>
      <c r="C210" s="27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28"/>
      <c r="B211" s="15"/>
      <c r="C211" s="27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28"/>
      <c r="B212" s="15"/>
      <c r="C212" s="27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28"/>
      <c r="B213" s="15"/>
      <c r="C213" s="27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28"/>
      <c r="B214" s="15"/>
      <c r="C214" s="27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28"/>
      <c r="B215" s="15"/>
      <c r="C215" s="27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28"/>
      <c r="B216" s="15"/>
      <c r="C216" s="27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28"/>
      <c r="B217" s="15"/>
      <c r="C217" s="27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28"/>
      <c r="B218" s="15"/>
      <c r="C218" s="27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28"/>
      <c r="B219" s="15"/>
      <c r="C219" s="27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28"/>
      <c r="B220" s="15"/>
      <c r="C220" s="27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28"/>
      <c r="B221" s="15"/>
      <c r="C221" s="27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28"/>
      <c r="B222" s="15"/>
      <c r="C222" s="27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28"/>
      <c r="B223" s="15"/>
      <c r="C223" s="27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28"/>
      <c r="B224" s="15"/>
      <c r="C224" s="27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28"/>
      <c r="B225" s="15"/>
      <c r="C225" s="27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28"/>
      <c r="B226" s="15"/>
      <c r="C226" s="27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28"/>
      <c r="B227" s="15"/>
      <c r="C227" s="27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28"/>
      <c r="B228" s="15"/>
      <c r="C228" s="27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28"/>
      <c r="B229" s="15"/>
      <c r="C229" s="27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28"/>
      <c r="B230" s="15"/>
      <c r="C230" s="27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28"/>
      <c r="B231" s="15"/>
      <c r="C231" s="27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28"/>
      <c r="B232" s="15"/>
      <c r="C232" s="27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28"/>
      <c r="B233" s="15"/>
      <c r="C233" s="27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28"/>
      <c r="B234" s="15"/>
      <c r="C234" s="27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28"/>
      <c r="B235" s="15"/>
      <c r="C235" s="27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28"/>
      <c r="B236" s="15"/>
      <c r="C236" s="27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28"/>
      <c r="B237" s="15"/>
      <c r="C237" s="27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28"/>
      <c r="B238" s="15"/>
      <c r="C238" s="27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28"/>
      <c r="B239" s="15"/>
      <c r="C239" s="27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28"/>
      <c r="B240" s="15"/>
      <c r="C240" s="27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28"/>
      <c r="B241" s="15"/>
      <c r="C241" s="27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28"/>
      <c r="B242" s="15"/>
      <c r="C242" s="27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28"/>
      <c r="B243" s="15"/>
      <c r="C243" s="27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28"/>
      <c r="B244" s="15"/>
      <c r="C244" s="27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28"/>
      <c r="B245" s="15"/>
      <c r="C245" s="27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28"/>
      <c r="B246" s="15"/>
      <c r="C246" s="27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28"/>
      <c r="B247" s="15"/>
      <c r="C247" s="27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28"/>
      <c r="B248" s="15"/>
      <c r="C248" s="27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28"/>
      <c r="B249" s="15"/>
      <c r="C249" s="27"/>
      <c r="D249" s="27"/>
      <c r="E249" s="77"/>
      <c r="F249" s="78"/>
      <c r="G249" s="78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28"/>
      <c r="B250" s="15"/>
      <c r="C250" s="27"/>
      <c r="D250" s="27"/>
      <c r="E250" s="77"/>
      <c r="F250" s="78"/>
      <c r="G250" s="78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28"/>
      <c r="B251" s="15"/>
      <c r="C251" s="27"/>
      <c r="D251" s="27"/>
      <c r="E251" s="77"/>
      <c r="F251" s="78"/>
      <c r="G251" s="78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28"/>
      <c r="B252" s="15"/>
      <c r="C252" s="27"/>
      <c r="D252" s="27"/>
      <c r="E252" s="77"/>
      <c r="F252" s="78"/>
      <c r="G252" s="78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28"/>
      <c r="B253" s="15"/>
      <c r="C253" s="27"/>
      <c r="D253" s="27"/>
      <c r="E253" s="77"/>
      <c r="F253" s="78"/>
      <c r="G253" s="78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28"/>
      <c r="B254" s="15"/>
      <c r="C254" s="27"/>
      <c r="D254" s="27"/>
      <c r="E254" s="77"/>
      <c r="F254" s="78"/>
      <c r="G254" s="78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28"/>
      <c r="B255" s="15"/>
      <c r="C255" s="27"/>
      <c r="D255" s="27"/>
      <c r="E255" s="77"/>
      <c r="F255" s="78"/>
      <c r="G255" s="78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28"/>
      <c r="B256" s="15"/>
      <c r="C256" s="27"/>
      <c r="D256" s="27"/>
      <c r="E256" s="77"/>
      <c r="F256" s="78"/>
      <c r="G256" s="78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28"/>
      <c r="B257" s="15"/>
      <c r="C257" s="27"/>
      <c r="D257" s="27"/>
      <c r="E257" s="77"/>
      <c r="F257" s="78"/>
      <c r="G257" s="78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28"/>
      <c r="B258" s="15"/>
      <c r="C258" s="27"/>
      <c r="D258" s="27"/>
      <c r="E258" s="77"/>
      <c r="F258" s="78"/>
      <c r="G258" s="78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28"/>
      <c r="B259" s="15"/>
      <c r="C259" s="27"/>
      <c r="D259" s="27"/>
      <c r="E259" s="77"/>
      <c r="F259" s="78"/>
      <c r="G259" s="78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28"/>
      <c r="B260" s="15"/>
      <c r="C260" s="27"/>
      <c r="D260" s="27"/>
      <c r="E260" s="77"/>
      <c r="F260" s="78"/>
      <c r="G260" s="78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28"/>
      <c r="B261" s="15"/>
      <c r="C261" s="27"/>
      <c r="D261" s="27"/>
      <c r="E261" s="77"/>
      <c r="F261" s="78"/>
      <c r="G261" s="78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28"/>
      <c r="B262" s="15"/>
      <c r="C262" s="27"/>
      <c r="D262" s="27"/>
      <c r="E262" s="77"/>
      <c r="F262" s="78"/>
      <c r="G262" s="78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28"/>
      <c r="B263" s="15"/>
      <c r="C263" s="27"/>
      <c r="D263" s="27"/>
      <c r="E263" s="77"/>
      <c r="F263" s="78"/>
      <c r="G263" s="78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28"/>
      <c r="B264" s="15"/>
      <c r="C264" s="27"/>
      <c r="D264" s="27"/>
      <c r="E264" s="77"/>
      <c r="F264" s="78"/>
      <c r="G264" s="78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28"/>
      <c r="B265" s="15"/>
      <c r="C265" s="27"/>
      <c r="D265" s="27"/>
      <c r="E265" s="77"/>
      <c r="F265" s="78"/>
      <c r="G265" s="78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28"/>
      <c r="B266" s="15"/>
      <c r="C266" s="27"/>
      <c r="D266" s="27"/>
      <c r="E266" s="77"/>
      <c r="F266" s="78"/>
      <c r="G266" s="78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</sheetData>
  <sheetProtection insertRows="0" deleteRows="0"/>
  <protectedRanges>
    <protectedRange sqref="U42:U1048576 J42:P1048576 U1:U38 J1:P38" name="Obseg1"/>
    <protectedRange sqref="U41 M41:P41" name="Obseg1_2"/>
    <protectedRange sqref="J41:L41" name="Obseg1_3_1_1"/>
    <protectedRange sqref="U39:U40 M39:P40" name="Obseg1_1_2_1"/>
    <protectedRange sqref="J39:L40" name="Obseg1_3_1_2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28" max="11" man="1"/>
  </rowBreaks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V254"/>
  <sheetViews>
    <sheetView zoomScale="90" zoomScaleNormal="90" zoomScaleSheetLayoutView="100" workbookViewId="0">
      <selection activeCell="B13" sqref="B13:K13"/>
    </sheetView>
  </sheetViews>
  <sheetFormatPr defaultColWidth="8.88671875" defaultRowHeight="13.8"/>
  <cols>
    <col min="1" max="1" width="4.109375" style="10" customWidth="1"/>
    <col min="2" max="2" width="51.5546875" style="16" customWidth="1"/>
    <col min="3" max="3" width="10.6640625" style="174" customWidth="1"/>
    <col min="4" max="4" width="8.88671875" style="26" customWidth="1"/>
    <col min="5" max="5" width="9.44140625" style="75" customWidth="1"/>
    <col min="6" max="6" width="7.44140625" style="78" customWidth="1"/>
    <col min="7" max="7" width="6" style="78" customWidth="1"/>
    <col min="8" max="8" width="9.5546875" style="17" hidden="1" customWidth="1"/>
    <col min="9" max="9" width="7.44140625" style="17" hidden="1" customWidth="1"/>
    <col min="10" max="10" width="8" style="17" customWidth="1"/>
    <col min="11" max="11" width="9.33203125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22" width="8.88671875" style="10" customWidth="1"/>
    <col min="23" max="16384" width="8.88671875" style="10"/>
  </cols>
  <sheetData>
    <row r="1" spans="1:21" ht="14.4">
      <c r="B1" s="43" t="s">
        <v>47</v>
      </c>
    </row>
    <row r="2" spans="1:21" ht="14.4">
      <c r="B2" s="44" t="s">
        <v>48</v>
      </c>
      <c r="C2" s="691" t="str">
        <f>+'prva stran'!B6</f>
        <v>VRTEC MURSKA SOBOTA</v>
      </c>
      <c r="D2" s="692"/>
      <c r="E2" s="692"/>
      <c r="F2" s="692"/>
      <c r="G2" s="692"/>
      <c r="H2" s="692"/>
      <c r="I2" s="692"/>
      <c r="J2" s="692"/>
    </row>
    <row r="3" spans="1:21" ht="14.4">
      <c r="B3" s="44" t="s">
        <v>49</v>
      </c>
      <c r="C3" s="693" t="str">
        <f>+'prva stran'!B7</f>
        <v>TALANYIJEVA ULICA 6, 9000 MURSKA SOBOTA</v>
      </c>
      <c r="D3" s="694"/>
      <c r="E3" s="694"/>
      <c r="F3" s="694"/>
      <c r="G3" s="694"/>
      <c r="H3" s="694"/>
      <c r="I3" s="694"/>
      <c r="J3" s="694"/>
    </row>
    <row r="4" spans="1:21" ht="14.4">
      <c r="B4" s="58"/>
    </row>
    <row r="5" spans="1:21" ht="14.4">
      <c r="B5" s="43" t="s">
        <v>51</v>
      </c>
    </row>
    <row r="6" spans="1:21" ht="17.25" customHeight="1">
      <c r="B6" s="45" t="s">
        <v>48</v>
      </c>
      <c r="C6" s="695">
        <f>+'prva stran'!B10</f>
        <v>0</v>
      </c>
      <c r="D6" s="696"/>
      <c r="E6" s="696"/>
      <c r="F6" s="696"/>
      <c r="G6" s="696"/>
      <c r="H6" s="696"/>
      <c r="I6" s="696"/>
      <c r="J6" s="696"/>
    </row>
    <row r="7" spans="1:21" ht="17.25" customHeight="1">
      <c r="B7" s="45" t="s">
        <v>49</v>
      </c>
      <c r="C7" s="701">
        <f>+'prva stran'!B11</f>
        <v>0</v>
      </c>
      <c r="D7" s="702"/>
      <c r="E7" s="702"/>
      <c r="F7" s="702"/>
      <c r="G7" s="702"/>
      <c r="H7" s="702"/>
      <c r="I7" s="702"/>
      <c r="J7" s="702"/>
    </row>
    <row r="8" spans="1:21" ht="17.25" customHeight="1">
      <c r="B8" s="45" t="s">
        <v>50</v>
      </c>
      <c r="C8" s="701">
        <f>+'prva stran'!B12</f>
        <v>0</v>
      </c>
      <c r="D8" s="702"/>
      <c r="E8" s="702"/>
      <c r="F8" s="702"/>
      <c r="G8" s="702"/>
      <c r="H8" s="702"/>
      <c r="I8" s="702"/>
      <c r="J8" s="702"/>
    </row>
    <row r="9" spans="1:21" s="11" customFormat="1" ht="17.25" customHeight="1">
      <c r="A9" s="8"/>
      <c r="B9" s="46" t="s">
        <v>52</v>
      </c>
      <c r="C9" s="703">
        <f>+'prva stran'!B13</f>
        <v>0</v>
      </c>
      <c r="D9" s="702"/>
      <c r="E9" s="702"/>
      <c r="F9" s="702"/>
      <c r="G9" s="702"/>
      <c r="H9" s="702"/>
      <c r="I9" s="702"/>
      <c r="J9" s="7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175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176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64" t="s">
        <v>253</v>
      </c>
      <c r="C12" s="177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240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178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7.75" customHeight="1">
      <c r="A15" s="50" t="s">
        <v>2</v>
      </c>
      <c r="B15" s="50" t="s">
        <v>109</v>
      </c>
      <c r="C15" s="179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36">
      <c r="A16" s="65" t="s">
        <v>1</v>
      </c>
      <c r="B16" s="339" t="s">
        <v>389</v>
      </c>
      <c r="C16" s="173" t="s">
        <v>73</v>
      </c>
      <c r="D16" s="369" t="s">
        <v>0</v>
      </c>
      <c r="E16" s="374"/>
      <c r="F16" s="66">
        <v>200</v>
      </c>
      <c r="G16" s="352" t="s">
        <v>0</v>
      </c>
      <c r="H16" s="66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16" s="66" t="str">
        <f>IF(Sklop6[[#This Row],[ZAHTEVANA SHEMA KAKOVOSTI]]&lt;&gt;"",Sklop6[[#This Row],[Preračunana masa/volumen/kos na enoto kg]],"")</f>
        <v/>
      </c>
      <c r="J16" s="105"/>
      <c r="K16" s="98"/>
      <c r="L16" s="98"/>
      <c r="M16" s="98"/>
      <c r="N16" s="98"/>
      <c r="O16" s="99"/>
      <c r="P16" s="71"/>
      <c r="Q16" s="69">
        <f>+Sklop6[[#This Row],[cena/enota brez DDV v EUR]]*Sklop6[[#This Row],[Stopnja DDV (%)]]</f>
        <v>0</v>
      </c>
      <c r="R16" s="69">
        <f>+Sklop6[[#This Row],[cena/enota brez DDV v EUR]]+Sklop6[[#This Row],[Davek (EUR)]]</f>
        <v>0</v>
      </c>
      <c r="S16" s="69">
        <f>+Sklop6[[#This Row],[cena/enota brez DDV v EUR]]*Sklop6[[#This Row],[Okvirna količina]]</f>
        <v>0</v>
      </c>
      <c r="T16" s="69">
        <f>+Sklop6[[#This Row],[Končna cena/enoto mere (EUR) z DDV]]*Sklop6[[#This Row],[Okvirna količina]]</f>
        <v>0</v>
      </c>
      <c r="U16" s="104"/>
    </row>
    <row r="17" spans="1:22" s="49" customFormat="1" ht="36">
      <c r="A17" s="65" t="s">
        <v>3</v>
      </c>
      <c r="B17" s="339" t="s">
        <v>391</v>
      </c>
      <c r="C17" s="173" t="s">
        <v>73</v>
      </c>
      <c r="D17" s="369" t="s">
        <v>0</v>
      </c>
      <c r="E17" s="374"/>
      <c r="F17" s="298">
        <v>400</v>
      </c>
      <c r="G17" s="352" t="s">
        <v>0</v>
      </c>
      <c r="H17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7" s="298" t="str">
        <f>IF(Sklop6[[#This Row],[ZAHTEVANA SHEMA KAKOVOSTI]]&lt;&gt;"",Sklop6[[#This Row],[Preračunana masa/volumen/kos na enoto kg]],"")</f>
        <v/>
      </c>
      <c r="J17" s="331"/>
      <c r="K17" s="300"/>
      <c r="L17" s="300"/>
      <c r="M17" s="310"/>
      <c r="N17" s="311"/>
      <c r="O17" s="311"/>
      <c r="P17" s="322"/>
      <c r="Q17" s="303">
        <f>+Sklop6[[#This Row],[cena/enota brez DDV v EUR]]*Sklop6[[#This Row],[Stopnja DDV (%)]]</f>
        <v>0</v>
      </c>
      <c r="R17" s="303">
        <f>+Sklop6[[#This Row],[cena/enota brez DDV v EUR]]+Sklop6[[#This Row],[Davek (EUR)]]</f>
        <v>0</v>
      </c>
      <c r="S17" s="303">
        <f>+Sklop6[[#This Row],[cena/enota brez DDV v EUR]]*Sklop6[[#This Row],[Okvirna količina]]</f>
        <v>0</v>
      </c>
      <c r="T17" s="303">
        <f>+Sklop6[[#This Row],[Končna cena/enoto mere (EUR) z DDV]]*Sklop6[[#This Row],[Okvirna količina]]</f>
        <v>0</v>
      </c>
      <c r="U17" s="169"/>
    </row>
    <row r="18" spans="1:22" s="49" customFormat="1" ht="36">
      <c r="A18" s="65" t="s">
        <v>4</v>
      </c>
      <c r="B18" s="355" t="s">
        <v>390</v>
      </c>
      <c r="C18" s="173" t="s">
        <v>73</v>
      </c>
      <c r="D18" s="369" t="s">
        <v>0</v>
      </c>
      <c r="E18" s="374"/>
      <c r="F18" s="298">
        <v>400</v>
      </c>
      <c r="G18" s="352" t="s">
        <v>0</v>
      </c>
      <c r="H18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400</v>
      </c>
      <c r="I18" s="298" t="str">
        <f>IF(Sklop6[[#This Row],[ZAHTEVANA SHEMA KAKOVOSTI]]&lt;&gt;"",Sklop6[[#This Row],[Preračunana masa/volumen/kos na enoto kg]],"")</f>
        <v/>
      </c>
      <c r="J18" s="331"/>
      <c r="K18" s="300"/>
      <c r="L18" s="300"/>
      <c r="M18" s="310"/>
      <c r="N18" s="311"/>
      <c r="O18" s="311"/>
      <c r="P18" s="322"/>
      <c r="Q18" s="303">
        <f>+Sklop6[[#This Row],[cena/enota brez DDV v EUR]]*Sklop6[[#This Row],[Stopnja DDV (%)]]</f>
        <v>0</v>
      </c>
      <c r="R18" s="303">
        <f>+Sklop6[[#This Row],[cena/enota brez DDV v EUR]]+Sklop6[[#This Row],[Davek (EUR)]]</f>
        <v>0</v>
      </c>
      <c r="S18" s="303">
        <f>+Sklop6[[#This Row],[cena/enota brez DDV v EUR]]*Sklop6[[#This Row],[Okvirna količina]]</f>
        <v>0</v>
      </c>
      <c r="T18" s="303">
        <f>+Sklop6[[#This Row],[Končna cena/enoto mere (EUR) z DDV]]*Sklop6[[#This Row],[Okvirna količina]]</f>
        <v>0</v>
      </c>
      <c r="U18" s="169"/>
    </row>
    <row r="19" spans="1:22" s="49" customFormat="1" ht="36">
      <c r="A19" s="65" t="s">
        <v>5</v>
      </c>
      <c r="B19" s="313" t="s">
        <v>392</v>
      </c>
      <c r="C19" s="173" t="s">
        <v>73</v>
      </c>
      <c r="D19" s="369" t="s">
        <v>0</v>
      </c>
      <c r="E19" s="374"/>
      <c r="F19" s="298">
        <v>300</v>
      </c>
      <c r="G19" s="352" t="s">
        <v>0</v>
      </c>
      <c r="H19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19" s="298" t="str">
        <f>IF(Sklop6[[#This Row],[ZAHTEVANA SHEMA KAKOVOSTI]]&lt;&gt;"",Sklop6[[#This Row],[Preračunana masa/volumen/kos na enoto kg]],"")</f>
        <v/>
      </c>
      <c r="J19" s="331"/>
      <c r="K19" s="300"/>
      <c r="L19" s="300"/>
      <c r="M19" s="310"/>
      <c r="N19" s="311"/>
      <c r="O19" s="311"/>
      <c r="P19" s="322"/>
      <c r="Q19" s="303">
        <f>+Sklop6[[#This Row],[cena/enota brez DDV v EUR]]*Sklop6[[#This Row],[Stopnja DDV (%)]]</f>
        <v>0</v>
      </c>
      <c r="R19" s="303">
        <f>+Sklop6[[#This Row],[cena/enota brez DDV v EUR]]+Sklop6[[#This Row],[Davek (EUR)]]</f>
        <v>0</v>
      </c>
      <c r="S19" s="303">
        <f>+Sklop6[[#This Row],[cena/enota brez DDV v EUR]]*Sklop6[[#This Row],[Okvirna količina]]</f>
        <v>0</v>
      </c>
      <c r="T19" s="303">
        <f>+Sklop6[[#This Row],[Končna cena/enoto mere (EUR) z DDV]]*Sklop6[[#This Row],[Okvirna količina]]</f>
        <v>0</v>
      </c>
      <c r="U19" s="169"/>
    </row>
    <row r="20" spans="1:22" s="49" customFormat="1" ht="36">
      <c r="A20" s="65" t="s">
        <v>6</v>
      </c>
      <c r="B20" s="344" t="s">
        <v>393</v>
      </c>
      <c r="C20" s="173" t="s">
        <v>73</v>
      </c>
      <c r="D20" s="369" t="s">
        <v>0</v>
      </c>
      <c r="E20" s="374"/>
      <c r="F20" s="298">
        <v>300</v>
      </c>
      <c r="G20" s="352" t="s">
        <v>0</v>
      </c>
      <c r="H20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300</v>
      </c>
      <c r="I20" s="298" t="str">
        <f>IF(Sklop6[[#This Row],[ZAHTEVANA SHEMA KAKOVOSTI]]&lt;&gt;"",Sklop6[[#This Row],[Preračunana masa/volumen/kos na enoto kg]],"")</f>
        <v/>
      </c>
      <c r="J20" s="331"/>
      <c r="K20" s="300"/>
      <c r="L20" s="300"/>
      <c r="M20" s="310"/>
      <c r="N20" s="311"/>
      <c r="O20" s="311"/>
      <c r="P20" s="322"/>
      <c r="Q20" s="303">
        <f>+Sklop6[[#This Row],[cena/enota brez DDV v EUR]]*Sklop6[[#This Row],[Stopnja DDV (%)]]</f>
        <v>0</v>
      </c>
      <c r="R20" s="303">
        <f>+Sklop6[[#This Row],[cena/enota brez DDV v EUR]]+Sklop6[[#This Row],[Davek (EUR)]]</f>
        <v>0</v>
      </c>
      <c r="S20" s="303">
        <f>+Sklop6[[#This Row],[cena/enota brez DDV v EUR]]*Sklop6[[#This Row],[Okvirna količina]]</f>
        <v>0</v>
      </c>
      <c r="T20" s="303">
        <f>+Sklop6[[#This Row],[Končna cena/enoto mere (EUR) z DDV]]*Sklop6[[#This Row],[Okvirna količina]]</f>
        <v>0</v>
      </c>
      <c r="U20" s="169"/>
    </row>
    <row r="21" spans="1:22" s="49" customFormat="1" ht="12">
      <c r="A21" s="65" t="s">
        <v>7</v>
      </c>
      <c r="B21" s="348" t="s">
        <v>394</v>
      </c>
      <c r="C21" s="173" t="s">
        <v>73</v>
      </c>
      <c r="D21" s="369" t="s">
        <v>0</v>
      </c>
      <c r="E21" s="374"/>
      <c r="F21" s="298">
        <v>200</v>
      </c>
      <c r="G21" s="352" t="s">
        <v>0</v>
      </c>
      <c r="H21" s="163">
        <f>IFERROR(IF(Sklop6[[#This Row],[ ZAHTEVANO PAKIRANJE       Enota]]="g",Sklop6[[#This Row],[ZAHTEVANO PAKIRANJE                    Masa/volumen]]/1000*Sklop6[[#This Row],[Okvirna količina]],IF(Sklop6[[#This Row],[ ZAHTEVANO PAKIRANJE       Enota]]="l",Sklop6[[#This Row],[ZAHTEVANO PAKIRANJE                    Masa/volumen]]*Sklop6[[#This Row],[Okvirna količina]],IF(Sklop6[[#This Row],[ ZAHTEVANO PAKIRANJE       Enota]]="ml",Sklop6[[#This Row],[ZAHTEVANO PAKIRANJE                    Masa/volumen]]/1000*Sklop6[[#This Row],[Okvirna količina]],Sklop6[[#This Row],[ZAHTEVANO PAKIRANJE                    Masa/volumen]]*Sklop6[[#This Row],[Okvirna količina]]))),1*Sklop6[[#This Row],[Okvirna količina]])</f>
        <v>200</v>
      </c>
      <c r="I21" s="298" t="str">
        <f>IF(Sklop6[[#This Row],[ZAHTEVANA SHEMA KAKOVOSTI]]&lt;&gt;"",Sklop6[[#This Row],[Preračunana masa/volumen/kos na enoto kg]],"")</f>
        <v/>
      </c>
      <c r="J21" s="331"/>
      <c r="K21" s="300"/>
      <c r="L21" s="300"/>
      <c r="M21" s="310"/>
      <c r="N21" s="311"/>
      <c r="O21" s="311"/>
      <c r="P21" s="322"/>
      <c r="Q21" s="303">
        <f>+Sklop6[[#This Row],[cena/enota brez DDV v EUR]]*Sklop6[[#This Row],[Stopnja DDV (%)]]</f>
        <v>0</v>
      </c>
      <c r="R21" s="303">
        <f>+Sklop6[[#This Row],[cena/enota brez DDV v EUR]]+Sklop6[[#This Row],[Davek (EUR)]]</f>
        <v>0</v>
      </c>
      <c r="S21" s="303">
        <f>+Sklop6[[#This Row],[cena/enota brez DDV v EUR]]*Sklop6[[#This Row],[Okvirna količina]]</f>
        <v>0</v>
      </c>
      <c r="T21" s="303">
        <f>+Sklop6[[#This Row],[Končna cena/enoto mere (EUR) z DDV]]*Sklop6[[#This Row],[Okvirna količina]]</f>
        <v>0</v>
      </c>
      <c r="U21" s="169"/>
    </row>
    <row r="22" spans="1:22" ht="27" customHeight="1">
      <c r="A22" s="415" t="s">
        <v>94</v>
      </c>
      <c r="B22" s="416"/>
      <c r="C22" s="401"/>
      <c r="D22" s="417"/>
      <c r="E22" s="418"/>
      <c r="F22" s="454">
        <f>SUBTOTAL(109,Sklop6[Okvirna količina])</f>
        <v>1800</v>
      </c>
      <c r="G22" s="419"/>
      <c r="H22" s="420">
        <f>SUBTOTAL(109,Sklop6[Preračunana masa/volumen/kos na enoto kg])</f>
        <v>1800</v>
      </c>
      <c r="I22" s="420">
        <f>SUBTOTAL(109,Sklop6[Živila iz shem kakovosti (kg)])</f>
        <v>0</v>
      </c>
      <c r="J22" s="423"/>
      <c r="K22" s="403"/>
      <c r="L22" s="403"/>
      <c r="M22" s="407"/>
      <c r="N22" s="421"/>
      <c r="O22" s="421"/>
      <c r="P22" s="421"/>
      <c r="Q22" s="422"/>
      <c r="R22" s="423"/>
      <c r="S22" s="422">
        <f>SUBTOTAL(109,Sklop6[Vrednost za okvirno količino (EUR) brez DDV])</f>
        <v>0</v>
      </c>
      <c r="T22" s="422">
        <f>SUBTOTAL(109,Sklop6[Vrednost za okvirno količino (EUR) z DDV])</f>
        <v>0</v>
      </c>
      <c r="U22" s="424" t="s">
        <v>119</v>
      </c>
    </row>
    <row r="23" spans="1:22" ht="14.4">
      <c r="A23" s="5"/>
      <c r="B23" s="3"/>
      <c r="C23" s="180"/>
      <c r="D23" s="25"/>
      <c r="E23" s="24"/>
      <c r="F23" s="6"/>
      <c r="H23" s="7"/>
      <c r="I23" s="7"/>
      <c r="J23" s="7"/>
      <c r="K23" s="7"/>
      <c r="L23" s="19"/>
      <c r="M23" s="19"/>
      <c r="N23" s="7"/>
      <c r="O23" s="7"/>
      <c r="P23" s="7"/>
      <c r="Q23" s="7"/>
      <c r="R23" s="7"/>
      <c r="S23" s="2"/>
      <c r="T23" s="2"/>
      <c r="U23" s="6"/>
    </row>
    <row r="24" spans="1:22">
      <c r="A24" s="350" t="s">
        <v>90</v>
      </c>
      <c r="B24" s="49"/>
      <c r="C24" s="332"/>
      <c r="D24" s="330"/>
      <c r="E24" s="351"/>
      <c r="F24" s="349"/>
      <c r="G24" s="349"/>
      <c r="H24" s="346"/>
      <c r="I24" s="346"/>
      <c r="J24" s="346"/>
      <c r="K24" s="346"/>
      <c r="L24" s="361"/>
      <c r="Q24" s="42"/>
      <c r="R24" s="42"/>
      <c r="S24" s="42"/>
      <c r="T24" s="42"/>
    </row>
    <row r="25" spans="1:22">
      <c r="A25" s="361" t="s">
        <v>92</v>
      </c>
      <c r="B25" s="49"/>
      <c r="C25" s="332"/>
      <c r="D25" s="330"/>
      <c r="E25" s="351"/>
      <c r="F25" s="349"/>
      <c r="G25" s="349"/>
      <c r="H25" s="346"/>
      <c r="I25" s="346"/>
      <c r="J25" s="346"/>
      <c r="K25" s="346"/>
      <c r="L25" s="361"/>
    </row>
    <row r="26" spans="1:22">
      <c r="A26" s="364" t="s">
        <v>118</v>
      </c>
      <c r="B26" s="366"/>
      <c r="C26" s="375"/>
      <c r="D26" s="359"/>
      <c r="E26" s="341"/>
      <c r="F26" s="335"/>
      <c r="G26" s="335"/>
      <c r="H26" s="345"/>
      <c r="I26" s="345"/>
      <c r="J26" s="345"/>
      <c r="K26" s="345"/>
      <c r="L26" s="343"/>
      <c r="M26" s="48"/>
      <c r="N26" s="28"/>
      <c r="O26" s="28"/>
      <c r="P26" s="28"/>
      <c r="Q26" s="28"/>
      <c r="R26" s="28"/>
    </row>
    <row r="27" spans="1:22">
      <c r="A27" s="364" t="s">
        <v>113</v>
      </c>
      <c r="B27" s="359"/>
      <c r="C27" s="375"/>
      <c r="D27" s="359"/>
      <c r="E27" s="341"/>
      <c r="F27" s="335"/>
      <c r="G27" s="335"/>
      <c r="H27" s="345"/>
      <c r="I27" s="345"/>
      <c r="J27" s="345"/>
      <c r="K27" s="345"/>
      <c r="L27" s="343"/>
      <c r="M27" s="84"/>
      <c r="N27" s="84"/>
      <c r="O27" s="84"/>
      <c r="P27" s="84"/>
      <c r="Q27" s="84"/>
      <c r="R27" s="84"/>
      <c r="S27" s="84"/>
      <c r="T27" s="84"/>
      <c r="U27" s="84"/>
      <c r="V27" s="84"/>
    </row>
    <row r="28" spans="1:22">
      <c r="A28" s="700" t="s">
        <v>589</v>
      </c>
      <c r="B28" s="700"/>
      <c r="C28" s="700"/>
      <c r="D28" s="700"/>
      <c r="E28" s="700"/>
      <c r="F28" s="700"/>
      <c r="G28" s="700"/>
      <c r="H28" s="700"/>
      <c r="I28" s="700"/>
      <c r="J28" s="700"/>
      <c r="K28" s="700"/>
      <c r="L28" s="700"/>
      <c r="M28" s="84"/>
      <c r="N28" s="84"/>
      <c r="O28" s="84"/>
      <c r="P28" s="84"/>
      <c r="Q28" s="84"/>
      <c r="R28" s="84"/>
      <c r="S28" s="84"/>
      <c r="T28" s="84"/>
      <c r="U28" s="84"/>
      <c r="V28" s="84"/>
    </row>
    <row r="29" spans="1:22">
      <c r="A29" s="18"/>
      <c r="B29" s="18"/>
      <c r="C29" s="182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  <c r="S29" s="18"/>
      <c r="T29" s="18"/>
      <c r="U29" s="18"/>
      <c r="V29" s="18"/>
    </row>
    <row r="30" spans="1:22">
      <c r="A30" s="74" t="s">
        <v>37</v>
      </c>
      <c r="F30" s="57"/>
      <c r="G30" s="57" t="s">
        <v>38</v>
      </c>
      <c r="H30" s="28"/>
      <c r="I30" s="28"/>
      <c r="J30" s="28"/>
      <c r="K30" s="28"/>
      <c r="L30" s="48"/>
      <c r="M30" s="48"/>
      <c r="N30" s="28"/>
      <c r="O30" s="28"/>
      <c r="P30" s="28"/>
      <c r="Q30" s="28" t="s">
        <v>39</v>
      </c>
      <c r="R30" s="28"/>
    </row>
    <row r="31" spans="1:22" ht="14.4">
      <c r="A31" s="5"/>
      <c r="B31" s="3"/>
      <c r="C31" s="180"/>
      <c r="D31" s="25"/>
      <c r="E31" s="24"/>
      <c r="F31" s="6"/>
      <c r="H31" s="7"/>
      <c r="I31" s="7"/>
      <c r="J31" s="7"/>
      <c r="K31" s="7"/>
      <c r="L31" s="19"/>
      <c r="M31" s="19"/>
      <c r="N31" s="7"/>
      <c r="O31" s="7"/>
      <c r="P31" s="7"/>
      <c r="Q31" s="7"/>
      <c r="R31" s="7"/>
      <c r="S31" s="2"/>
      <c r="T31" s="2"/>
      <c r="U31" s="6"/>
    </row>
    <row r="32" spans="1:22">
      <c r="B32" s="15"/>
      <c r="C32" s="181"/>
      <c r="D32" s="27"/>
      <c r="E32" s="77"/>
    </row>
    <row r="33" spans="1:22">
      <c r="B33" s="15"/>
      <c r="C33" s="181"/>
      <c r="D33" s="27"/>
      <c r="E33" s="77"/>
    </row>
    <row r="34" spans="1:22">
      <c r="B34" s="15"/>
      <c r="C34" s="181"/>
      <c r="D34" s="27"/>
      <c r="E34" s="77"/>
    </row>
    <row r="35" spans="1:22">
      <c r="B35" s="15"/>
      <c r="C35" s="181"/>
      <c r="D35" s="27"/>
      <c r="E35" s="77"/>
    </row>
    <row r="36" spans="1:22">
      <c r="B36" s="15"/>
      <c r="C36" s="181"/>
      <c r="D36" s="27"/>
      <c r="E36" s="77"/>
    </row>
    <row r="37" spans="1:22">
      <c r="B37" s="15"/>
      <c r="C37" s="181"/>
      <c r="D37" s="27"/>
      <c r="E37" s="77"/>
    </row>
    <row r="38" spans="1:22">
      <c r="B38" s="15"/>
      <c r="C38" s="181"/>
      <c r="D38" s="27"/>
      <c r="E38" s="77"/>
    </row>
    <row r="39" spans="1:22">
      <c r="B39" s="15"/>
      <c r="C39" s="181"/>
      <c r="D39" s="27"/>
      <c r="E39" s="77"/>
    </row>
    <row r="40" spans="1:22">
      <c r="B40" s="15"/>
      <c r="C40" s="181"/>
      <c r="D40" s="27"/>
      <c r="E40" s="77"/>
    </row>
    <row r="41" spans="1:22">
      <c r="B41" s="15"/>
      <c r="C41" s="181"/>
      <c r="D41" s="27"/>
      <c r="E41" s="77"/>
    </row>
    <row r="42" spans="1:22">
      <c r="B42" s="15"/>
      <c r="C42" s="181"/>
      <c r="D42" s="27"/>
      <c r="E42" s="77"/>
    </row>
    <row r="43" spans="1:22">
      <c r="B43" s="15"/>
      <c r="C43" s="181"/>
      <c r="D43" s="27"/>
      <c r="E43" s="77"/>
    </row>
    <row r="44" spans="1:22">
      <c r="B44" s="15"/>
      <c r="C44" s="181"/>
      <c r="D44" s="27"/>
      <c r="E44" s="77"/>
    </row>
    <row r="45" spans="1:22">
      <c r="B45" s="15"/>
      <c r="C45" s="181"/>
      <c r="D45" s="27"/>
      <c r="E45" s="77"/>
    </row>
    <row r="46" spans="1:22" s="17" customFormat="1">
      <c r="A46" s="10"/>
      <c r="B46" s="15"/>
      <c r="C46" s="181"/>
      <c r="D46" s="27"/>
      <c r="E46" s="77"/>
      <c r="F46" s="78"/>
      <c r="G46" s="78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181"/>
      <c r="D47" s="27"/>
      <c r="E47" s="77"/>
      <c r="F47" s="78"/>
      <c r="G47" s="78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181"/>
      <c r="D48" s="27"/>
      <c r="E48" s="77"/>
      <c r="F48" s="78"/>
      <c r="G48" s="78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181"/>
      <c r="D49" s="27"/>
      <c r="E49" s="77"/>
      <c r="F49" s="78"/>
      <c r="G49" s="78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181"/>
      <c r="D50" s="27"/>
      <c r="E50" s="77"/>
      <c r="F50" s="78"/>
      <c r="G50" s="78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181"/>
      <c r="D51" s="27"/>
      <c r="E51" s="77"/>
      <c r="F51" s="78"/>
      <c r="G51" s="78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181"/>
      <c r="D52" s="27"/>
      <c r="E52" s="77"/>
      <c r="F52" s="78"/>
      <c r="G52" s="78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181"/>
      <c r="D53" s="27"/>
      <c r="E53" s="77"/>
      <c r="F53" s="78"/>
      <c r="G53" s="78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181"/>
      <c r="D54" s="27"/>
      <c r="E54" s="77"/>
      <c r="F54" s="78"/>
      <c r="G54" s="78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181"/>
      <c r="D55" s="27"/>
      <c r="E55" s="77"/>
      <c r="F55" s="78"/>
      <c r="G55" s="78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181"/>
      <c r="D56" s="27"/>
      <c r="E56" s="77"/>
      <c r="F56" s="78"/>
      <c r="G56" s="78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181"/>
      <c r="D57" s="27"/>
      <c r="E57" s="77"/>
      <c r="F57" s="78"/>
      <c r="G57" s="78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181"/>
      <c r="D58" s="27"/>
      <c r="E58" s="77"/>
      <c r="F58" s="78"/>
      <c r="G58" s="78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181"/>
      <c r="D59" s="27"/>
      <c r="E59" s="77"/>
      <c r="F59" s="78"/>
      <c r="G59" s="78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181"/>
      <c r="D60" s="27"/>
      <c r="E60" s="77"/>
      <c r="F60" s="78"/>
      <c r="G60" s="78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181"/>
      <c r="D61" s="27"/>
      <c r="E61" s="77"/>
      <c r="F61" s="78"/>
      <c r="G61" s="78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181"/>
      <c r="D62" s="27"/>
      <c r="E62" s="77"/>
      <c r="F62" s="78"/>
      <c r="G62" s="78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181"/>
      <c r="D63" s="27"/>
      <c r="E63" s="77"/>
      <c r="F63" s="78"/>
      <c r="G63" s="78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181"/>
      <c r="D64" s="27"/>
      <c r="E64" s="77"/>
      <c r="F64" s="78"/>
      <c r="G64" s="78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181"/>
      <c r="D65" s="27"/>
      <c r="E65" s="77"/>
      <c r="F65" s="78"/>
      <c r="G65" s="78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181"/>
      <c r="D66" s="27"/>
      <c r="E66" s="77"/>
      <c r="F66" s="78"/>
      <c r="G66" s="78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181"/>
      <c r="D67" s="27"/>
      <c r="E67" s="77"/>
      <c r="F67" s="78"/>
      <c r="G67" s="78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181"/>
      <c r="D68" s="27"/>
      <c r="E68" s="77"/>
      <c r="F68" s="78"/>
      <c r="G68" s="78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181"/>
      <c r="D69" s="27"/>
      <c r="E69" s="77"/>
      <c r="F69" s="78"/>
      <c r="G69" s="78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181"/>
      <c r="D70" s="27"/>
      <c r="E70" s="77"/>
      <c r="F70" s="78"/>
      <c r="G70" s="78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181"/>
      <c r="D71" s="27"/>
      <c r="E71" s="77"/>
      <c r="F71" s="78"/>
      <c r="G71" s="78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181"/>
      <c r="D72" s="27"/>
      <c r="E72" s="77"/>
      <c r="F72" s="78"/>
      <c r="G72" s="78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181"/>
      <c r="D73" s="27"/>
      <c r="E73" s="77"/>
      <c r="F73" s="78"/>
      <c r="G73" s="78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181"/>
      <c r="D74" s="27"/>
      <c r="E74" s="77"/>
      <c r="F74" s="78"/>
      <c r="G74" s="78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181"/>
      <c r="D75" s="27"/>
      <c r="E75" s="77"/>
      <c r="F75" s="78"/>
      <c r="G75" s="78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181"/>
      <c r="D76" s="27"/>
      <c r="E76" s="77"/>
      <c r="F76" s="78"/>
      <c r="G76" s="78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181"/>
      <c r="D77" s="27"/>
      <c r="E77" s="77"/>
      <c r="F77" s="78"/>
      <c r="G77" s="78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181"/>
      <c r="D78" s="27"/>
      <c r="E78" s="77"/>
      <c r="F78" s="78"/>
      <c r="G78" s="78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181"/>
      <c r="D79" s="27"/>
      <c r="E79" s="77"/>
      <c r="F79" s="78"/>
      <c r="G79" s="78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181"/>
      <c r="D80" s="27"/>
      <c r="E80" s="77"/>
      <c r="F80" s="78"/>
      <c r="G80" s="78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181"/>
      <c r="D81" s="27"/>
      <c r="E81" s="77"/>
      <c r="F81" s="78"/>
      <c r="G81" s="78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181"/>
      <c r="D82" s="27"/>
      <c r="E82" s="77"/>
      <c r="F82" s="78"/>
      <c r="G82" s="78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181"/>
      <c r="D83" s="27"/>
      <c r="E83" s="77"/>
      <c r="F83" s="78"/>
      <c r="G83" s="78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181"/>
      <c r="D84" s="27"/>
      <c r="E84" s="77"/>
      <c r="F84" s="78"/>
      <c r="G84" s="78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181"/>
      <c r="D85" s="27"/>
      <c r="E85" s="77"/>
      <c r="F85" s="78"/>
      <c r="G85" s="78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181"/>
      <c r="D86" s="27"/>
      <c r="E86" s="77"/>
      <c r="F86" s="78"/>
      <c r="G86" s="78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181"/>
      <c r="D87" s="27"/>
      <c r="E87" s="77"/>
      <c r="F87" s="78"/>
      <c r="G87" s="78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181"/>
      <c r="D88" s="27"/>
      <c r="E88" s="77"/>
      <c r="F88" s="78"/>
      <c r="G88" s="78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181"/>
      <c r="D89" s="27"/>
      <c r="E89" s="77"/>
      <c r="F89" s="78"/>
      <c r="G89" s="78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181"/>
      <c r="D90" s="27"/>
      <c r="E90" s="77"/>
      <c r="F90" s="78"/>
      <c r="G90" s="78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181"/>
      <c r="D91" s="27"/>
      <c r="E91" s="77"/>
      <c r="F91" s="78"/>
      <c r="G91" s="78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181"/>
      <c r="D92" s="27"/>
      <c r="E92" s="77"/>
      <c r="F92" s="78"/>
      <c r="G92" s="78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181"/>
      <c r="D93" s="27"/>
      <c r="E93" s="77"/>
      <c r="F93" s="78"/>
      <c r="G93" s="78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181"/>
      <c r="D94" s="27"/>
      <c r="E94" s="77"/>
      <c r="F94" s="78"/>
      <c r="G94" s="78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181"/>
      <c r="D95" s="27"/>
      <c r="E95" s="77"/>
      <c r="F95" s="78"/>
      <c r="G95" s="78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181"/>
      <c r="D96" s="27"/>
      <c r="E96" s="77"/>
      <c r="F96" s="78"/>
      <c r="G96" s="78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181"/>
      <c r="D97" s="27"/>
      <c r="E97" s="77"/>
      <c r="F97" s="78"/>
      <c r="G97" s="78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181"/>
      <c r="D98" s="27"/>
      <c r="E98" s="77"/>
      <c r="F98" s="78"/>
      <c r="G98" s="78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181"/>
      <c r="D99" s="27"/>
      <c r="E99" s="77"/>
      <c r="F99" s="78"/>
      <c r="G99" s="78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181"/>
      <c r="D100" s="27"/>
      <c r="E100" s="77"/>
      <c r="F100" s="78"/>
      <c r="G100" s="78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181"/>
      <c r="D101" s="27"/>
      <c r="E101" s="77"/>
      <c r="F101" s="78"/>
      <c r="G101" s="78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181"/>
      <c r="D102" s="27"/>
      <c r="E102" s="77"/>
      <c r="F102" s="78"/>
      <c r="G102" s="78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181"/>
      <c r="D103" s="27"/>
      <c r="E103" s="77"/>
      <c r="F103" s="78"/>
      <c r="G103" s="78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181"/>
      <c r="D104" s="27"/>
      <c r="E104" s="77"/>
      <c r="F104" s="78"/>
      <c r="G104" s="78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181"/>
      <c r="D105" s="27"/>
      <c r="E105" s="77"/>
      <c r="F105" s="78"/>
      <c r="G105" s="78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181"/>
      <c r="D106" s="27"/>
      <c r="E106" s="77"/>
      <c r="F106" s="78"/>
      <c r="G106" s="78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181"/>
      <c r="D107" s="27"/>
      <c r="E107" s="77"/>
      <c r="F107" s="78"/>
      <c r="G107" s="78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181"/>
      <c r="D108" s="27"/>
      <c r="E108" s="77"/>
      <c r="F108" s="78"/>
      <c r="G108" s="78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181"/>
      <c r="D109" s="27"/>
      <c r="E109" s="77"/>
      <c r="F109" s="78"/>
      <c r="G109" s="78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181"/>
      <c r="D110" s="27"/>
      <c r="E110" s="77"/>
      <c r="F110" s="78"/>
      <c r="G110" s="78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181"/>
      <c r="D111" s="27"/>
      <c r="E111" s="77"/>
      <c r="F111" s="78"/>
      <c r="G111" s="78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181"/>
      <c r="D112" s="27"/>
      <c r="E112" s="77"/>
      <c r="F112" s="78"/>
      <c r="G112" s="78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181"/>
      <c r="D113" s="27"/>
      <c r="E113" s="77"/>
      <c r="F113" s="78"/>
      <c r="G113" s="78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181"/>
      <c r="D114" s="27"/>
      <c r="E114" s="77"/>
      <c r="F114" s="78"/>
      <c r="G114" s="78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181"/>
      <c r="D115" s="27"/>
      <c r="E115" s="77"/>
      <c r="F115" s="78"/>
      <c r="G115" s="78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181"/>
      <c r="D116" s="27"/>
      <c r="E116" s="77"/>
      <c r="F116" s="78"/>
      <c r="G116" s="78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181"/>
      <c r="D117" s="27"/>
      <c r="E117" s="77"/>
      <c r="F117" s="78"/>
      <c r="G117" s="78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181"/>
      <c r="D118" s="27"/>
      <c r="E118" s="77"/>
      <c r="F118" s="78"/>
      <c r="G118" s="78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181"/>
      <c r="D119" s="27"/>
      <c r="E119" s="77"/>
      <c r="F119" s="78"/>
      <c r="G119" s="78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181"/>
      <c r="D120" s="27"/>
      <c r="E120" s="77"/>
      <c r="F120" s="78"/>
      <c r="G120" s="78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181"/>
      <c r="D121" s="27"/>
      <c r="E121" s="77"/>
      <c r="F121" s="78"/>
      <c r="G121" s="78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181"/>
      <c r="D122" s="27"/>
      <c r="E122" s="77"/>
      <c r="F122" s="78"/>
      <c r="G122" s="78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181"/>
      <c r="D123" s="27"/>
      <c r="E123" s="77"/>
      <c r="F123" s="78"/>
      <c r="G123" s="78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181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181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181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181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181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181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181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181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181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181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181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181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181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181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181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181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181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181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181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181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181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181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181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181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181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181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181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181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181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181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181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181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181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181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181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181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181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181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181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181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181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181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181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181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181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181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181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181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181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181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181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181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181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181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181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181"/>
      <c r="D179" s="27"/>
      <c r="E179" s="77"/>
      <c r="F179" s="78"/>
      <c r="G179" s="78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181"/>
      <c r="D180" s="27"/>
      <c r="E180" s="77"/>
      <c r="F180" s="78"/>
      <c r="G180" s="78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181"/>
      <c r="D181" s="27"/>
      <c r="E181" s="77"/>
      <c r="F181" s="78"/>
      <c r="G181" s="78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181"/>
      <c r="D182" s="27"/>
      <c r="E182" s="77"/>
      <c r="F182" s="78"/>
      <c r="G182" s="78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181"/>
      <c r="D183" s="27"/>
      <c r="E183" s="77"/>
      <c r="F183" s="78"/>
      <c r="G183" s="78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181"/>
      <c r="D184" s="27"/>
      <c r="E184" s="77"/>
      <c r="F184" s="78"/>
      <c r="G184" s="78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181"/>
      <c r="D185" s="27"/>
      <c r="E185" s="77"/>
      <c r="F185" s="78"/>
      <c r="G185" s="78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181"/>
      <c r="D186" s="27"/>
      <c r="E186" s="77"/>
      <c r="F186" s="78"/>
      <c r="G186" s="78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181"/>
      <c r="D187" s="27"/>
      <c r="E187" s="77"/>
      <c r="F187" s="78"/>
      <c r="G187" s="78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181"/>
      <c r="D188" s="27"/>
      <c r="E188" s="77"/>
      <c r="F188" s="78"/>
      <c r="G188" s="78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181"/>
      <c r="D189" s="27"/>
      <c r="E189" s="77"/>
      <c r="F189" s="78"/>
      <c r="G189" s="78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181"/>
      <c r="D190" s="27"/>
      <c r="E190" s="77"/>
      <c r="F190" s="78"/>
      <c r="G190" s="78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181"/>
      <c r="D191" s="27"/>
      <c r="E191" s="77"/>
      <c r="F191" s="78"/>
      <c r="G191" s="78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181"/>
      <c r="D192" s="27"/>
      <c r="E192" s="77"/>
      <c r="F192" s="78"/>
      <c r="G192" s="78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181"/>
      <c r="D193" s="27"/>
      <c r="E193" s="77"/>
      <c r="F193" s="78"/>
      <c r="G193" s="78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181"/>
      <c r="D194" s="27"/>
      <c r="E194" s="77"/>
      <c r="F194" s="78"/>
      <c r="G194" s="78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181"/>
      <c r="D195" s="27"/>
      <c r="E195" s="77"/>
      <c r="F195" s="78"/>
      <c r="G195" s="78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181"/>
      <c r="D196" s="27"/>
      <c r="E196" s="77"/>
      <c r="F196" s="78"/>
      <c r="G196" s="78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181"/>
      <c r="D197" s="27"/>
      <c r="E197" s="77"/>
      <c r="F197" s="78"/>
      <c r="G197" s="78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181"/>
      <c r="D198" s="27"/>
      <c r="E198" s="77"/>
      <c r="F198" s="78"/>
      <c r="G198" s="78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181"/>
      <c r="D199" s="27"/>
      <c r="E199" s="77"/>
      <c r="F199" s="78"/>
      <c r="G199" s="78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181"/>
      <c r="D200" s="27"/>
      <c r="E200" s="77"/>
      <c r="F200" s="78"/>
      <c r="G200" s="78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181"/>
      <c r="D201" s="27"/>
      <c r="E201" s="77"/>
      <c r="F201" s="78"/>
      <c r="G201" s="78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181"/>
      <c r="D202" s="27"/>
      <c r="E202" s="77"/>
      <c r="F202" s="78"/>
      <c r="G202" s="78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181"/>
      <c r="D203" s="27"/>
      <c r="E203" s="77"/>
      <c r="F203" s="78"/>
      <c r="G203" s="78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181"/>
      <c r="D204" s="27"/>
      <c r="E204" s="77"/>
      <c r="F204" s="78"/>
      <c r="G204" s="78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181"/>
      <c r="D205" s="27"/>
      <c r="E205" s="77"/>
      <c r="F205" s="78"/>
      <c r="G205" s="78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181"/>
      <c r="D206" s="27"/>
      <c r="E206" s="77"/>
      <c r="F206" s="78"/>
      <c r="G206" s="78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181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181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181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181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181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181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181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181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181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181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181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181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181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181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181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181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181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181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181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181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181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181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181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181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181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181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181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181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181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181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181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181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181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181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181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181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181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181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181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181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181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181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181"/>
      <c r="D249" s="27"/>
      <c r="E249" s="77"/>
      <c r="F249" s="78"/>
      <c r="G249" s="78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181"/>
      <c r="D250" s="27"/>
      <c r="E250" s="77"/>
      <c r="F250" s="78"/>
      <c r="G250" s="78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181"/>
      <c r="D251" s="27"/>
      <c r="E251" s="77"/>
      <c r="F251" s="78"/>
      <c r="G251" s="78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181"/>
      <c r="D252" s="27"/>
      <c r="E252" s="77"/>
      <c r="F252" s="78"/>
      <c r="G252" s="78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181"/>
      <c r="D253" s="27"/>
      <c r="E253" s="77"/>
      <c r="F253" s="78"/>
      <c r="G253" s="78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181"/>
      <c r="D254" s="27"/>
      <c r="E254" s="77"/>
      <c r="F254" s="78"/>
      <c r="G254" s="78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</sheetData>
  <sheetProtection insertRows="0" deleteRows="0"/>
  <protectedRanges>
    <protectedRange sqref="J29:P29 U29" name="Obseg1_2"/>
    <protectedRange sqref="U27 M27:P27" name="Obseg1_1_2_1"/>
    <protectedRange sqref="J27:L27" name="Obseg1_3_1"/>
    <protectedRange sqref="U28 M28:P28" name="Obseg1_1_1_1_1"/>
    <protectedRange sqref="J28:L28" name="Obseg1_3_1_1_1"/>
  </protectedRanges>
  <mergeCells count="8">
    <mergeCell ref="A28:L28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6" max="11" man="1"/>
  </rowBreaks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V345"/>
  <sheetViews>
    <sheetView topLeftCell="A11" zoomScaleNormal="100" zoomScaleSheetLayoutView="100" workbookViewId="0">
      <selection activeCell="B13" sqref="B13:K13"/>
    </sheetView>
  </sheetViews>
  <sheetFormatPr defaultColWidth="8.88671875" defaultRowHeight="13.8"/>
  <cols>
    <col min="1" max="1" width="4.109375" style="10" customWidth="1"/>
    <col min="2" max="2" width="42" style="16" customWidth="1"/>
    <col min="3" max="3" width="10.6640625" style="174" customWidth="1"/>
    <col min="4" max="4" width="8.88671875" style="26" customWidth="1"/>
    <col min="5" max="5" width="9.44140625" style="75" customWidth="1"/>
    <col min="6" max="6" width="7.44140625" style="78" customWidth="1"/>
    <col min="7" max="7" width="6" style="78" customWidth="1"/>
    <col min="8" max="8" width="9.5546875" style="17" hidden="1" customWidth="1"/>
    <col min="9" max="9" width="7.44140625" style="17" hidden="1" customWidth="1"/>
    <col min="10" max="10" width="8" style="17" customWidth="1"/>
    <col min="11" max="11" width="9.33203125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22" width="8.88671875" style="10" customWidth="1"/>
    <col min="23" max="16384" width="8.88671875" style="10"/>
  </cols>
  <sheetData>
    <row r="1" spans="1:21" ht="14.4">
      <c r="B1" s="43" t="s">
        <v>47</v>
      </c>
    </row>
    <row r="2" spans="1:21" ht="14.4">
      <c r="B2" s="44" t="s">
        <v>48</v>
      </c>
      <c r="C2" s="691" t="str">
        <f>+'prva stran'!B6</f>
        <v>VRTEC MURSKA SOBOTA</v>
      </c>
      <c r="D2" s="692"/>
      <c r="E2" s="692"/>
      <c r="F2" s="692"/>
      <c r="G2" s="692"/>
      <c r="H2" s="692"/>
      <c r="I2" s="692"/>
      <c r="J2" s="692"/>
    </row>
    <row r="3" spans="1:21" ht="14.4">
      <c r="B3" s="44" t="s">
        <v>49</v>
      </c>
      <c r="C3" s="693" t="str">
        <f>+'prva stran'!B7</f>
        <v>TALANYIJEVA ULICA 6, 9000 MURSKA SOBOTA</v>
      </c>
      <c r="D3" s="694"/>
      <c r="E3" s="694"/>
      <c r="F3" s="694"/>
      <c r="G3" s="694"/>
      <c r="H3" s="694"/>
      <c r="I3" s="694"/>
      <c r="J3" s="694"/>
    </row>
    <row r="4" spans="1:21" ht="14.4">
      <c r="B4" s="58"/>
    </row>
    <row r="5" spans="1:21" ht="14.4">
      <c r="B5" s="43" t="s">
        <v>51</v>
      </c>
    </row>
    <row r="6" spans="1:21" ht="17.25" customHeight="1">
      <c r="B6" s="45" t="s">
        <v>48</v>
      </c>
      <c r="C6" s="695">
        <f>+'prva stran'!B10</f>
        <v>0</v>
      </c>
      <c r="D6" s="696"/>
      <c r="E6" s="696"/>
      <c r="F6" s="696"/>
      <c r="G6" s="696"/>
      <c r="H6" s="696"/>
      <c r="I6" s="696"/>
      <c r="J6" s="696"/>
    </row>
    <row r="7" spans="1:21" ht="17.25" customHeight="1">
      <c r="B7" s="45" t="s">
        <v>49</v>
      </c>
      <c r="C7" s="701">
        <f>+'prva stran'!B11</f>
        <v>0</v>
      </c>
      <c r="D7" s="702"/>
      <c r="E7" s="702"/>
      <c r="F7" s="702"/>
      <c r="G7" s="702"/>
      <c r="H7" s="702"/>
      <c r="I7" s="702"/>
      <c r="J7" s="702"/>
    </row>
    <row r="8" spans="1:21" ht="17.25" customHeight="1">
      <c r="B8" s="45" t="s">
        <v>50</v>
      </c>
      <c r="C8" s="701">
        <f>+'prva stran'!B12</f>
        <v>0</v>
      </c>
      <c r="D8" s="702"/>
      <c r="E8" s="702"/>
      <c r="F8" s="702"/>
      <c r="G8" s="702"/>
      <c r="H8" s="702"/>
      <c r="I8" s="702"/>
      <c r="J8" s="702"/>
    </row>
    <row r="9" spans="1:21" s="11" customFormat="1" ht="17.25" customHeight="1">
      <c r="A9" s="8"/>
      <c r="B9" s="46" t="s">
        <v>52</v>
      </c>
      <c r="C9" s="703">
        <f>+'prva stran'!B13</f>
        <v>0</v>
      </c>
      <c r="D9" s="702"/>
      <c r="E9" s="702"/>
      <c r="F9" s="702"/>
      <c r="G9" s="702"/>
      <c r="H9" s="702"/>
      <c r="I9" s="702"/>
      <c r="J9" s="7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175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176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64" t="s">
        <v>252</v>
      </c>
      <c r="C12" s="177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847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178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7.75" customHeight="1">
      <c r="A15" s="50" t="s">
        <v>2</v>
      </c>
      <c r="B15" s="50" t="s">
        <v>109</v>
      </c>
      <c r="C15" s="179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12">
      <c r="A16" s="65" t="s">
        <v>1</v>
      </c>
      <c r="B16" s="356" t="s">
        <v>395</v>
      </c>
      <c r="C16" s="108" t="s">
        <v>73</v>
      </c>
      <c r="D16" s="108" t="s">
        <v>0</v>
      </c>
      <c r="E16" s="374"/>
      <c r="F16" s="66">
        <v>500</v>
      </c>
      <c r="G16" s="352" t="s">
        <v>0</v>
      </c>
      <c r="H16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16" s="164" t="str">
        <f>IF(Sklop7[[#This Row],[ZAHTEVANA SHEMA KAKOVOSTI]]&lt;&gt;"",Sklop7[[#This Row],[Preračunana masa/volumen/kos na enoto kg]],"")</f>
        <v/>
      </c>
      <c r="J16" s="172"/>
      <c r="K16" s="256" t="s">
        <v>73</v>
      </c>
      <c r="L16" s="256" t="s">
        <v>73</v>
      </c>
      <c r="M16" s="256" t="s">
        <v>73</v>
      </c>
      <c r="N16" s="165"/>
      <c r="O16" s="256" t="s">
        <v>73</v>
      </c>
      <c r="P16" s="166"/>
      <c r="Q16" s="167">
        <f>+Sklop7[[#This Row],[cena/enota brez DDV v EUR]]*Sklop7[[#This Row],[Stopnja DDV (%)]]</f>
        <v>0</v>
      </c>
      <c r="R16" s="167">
        <f>+Sklop7[[#This Row],[cena/enota brez DDV v EUR]]+Sklop7[[#This Row],[Davek (EUR)]]</f>
        <v>0</v>
      </c>
      <c r="S16" s="167">
        <f>+Sklop7[[#This Row],[cena/enota brez DDV v EUR]]*Sklop7[[#This Row],[Okvirna količina]]</f>
        <v>0</v>
      </c>
      <c r="T16" s="167">
        <f>+Sklop7[[#This Row],[Končna cena/enoto mere (EUR) z DDV]]*Sklop7[[#This Row],[Okvirna količina]]</f>
        <v>0</v>
      </c>
      <c r="U16" s="256" t="s">
        <v>73</v>
      </c>
    </row>
    <row r="17" spans="1:21" s="49" customFormat="1" ht="12">
      <c r="A17" s="65" t="s">
        <v>3</v>
      </c>
      <c r="B17" s="371" t="s">
        <v>396</v>
      </c>
      <c r="C17" s="108" t="s">
        <v>73</v>
      </c>
      <c r="D17" s="108" t="s">
        <v>0</v>
      </c>
      <c r="E17" s="374"/>
      <c r="F17" s="298">
        <v>20</v>
      </c>
      <c r="G17" s="352" t="s">
        <v>0</v>
      </c>
      <c r="H17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17" s="298" t="str">
        <f>IF(Sklop7[[#This Row],[ZAHTEVANA SHEMA KAKOVOSTI]]&lt;&gt;"",Sklop7[[#This Row],[Preračunana masa/volumen/kos na enoto kg]],"")</f>
        <v/>
      </c>
      <c r="J17" s="331"/>
      <c r="K17" s="256" t="s">
        <v>73</v>
      </c>
      <c r="L17" s="256" t="s">
        <v>73</v>
      </c>
      <c r="M17" s="256" t="s">
        <v>73</v>
      </c>
      <c r="N17" s="165"/>
      <c r="O17" s="256" t="s">
        <v>73</v>
      </c>
      <c r="P17" s="322"/>
      <c r="Q17" s="303">
        <f>+Sklop7[[#This Row],[cena/enota brez DDV v EUR]]*Sklop7[[#This Row],[Stopnja DDV (%)]]</f>
        <v>0</v>
      </c>
      <c r="R17" s="303">
        <f>+Sklop7[[#This Row],[cena/enota brez DDV v EUR]]+Sklop7[[#This Row],[Davek (EUR)]]</f>
        <v>0</v>
      </c>
      <c r="S17" s="303">
        <f>+Sklop7[[#This Row],[cena/enota brez DDV v EUR]]*Sklop7[[#This Row],[Okvirna količina]]</f>
        <v>0</v>
      </c>
      <c r="T17" s="303">
        <f>+Sklop7[[#This Row],[Končna cena/enoto mere (EUR) z DDV]]*Sklop7[[#This Row],[Okvirna količina]]</f>
        <v>0</v>
      </c>
      <c r="U17" s="336"/>
    </row>
    <row r="18" spans="1:21" s="49" customFormat="1" ht="12">
      <c r="A18" s="65" t="s">
        <v>4</v>
      </c>
      <c r="B18" s="371" t="s">
        <v>414</v>
      </c>
      <c r="C18" s="108" t="s">
        <v>73</v>
      </c>
      <c r="D18" s="108" t="s">
        <v>0</v>
      </c>
      <c r="E18" s="374"/>
      <c r="F18" s="298">
        <v>2500</v>
      </c>
      <c r="G18" s="352" t="s">
        <v>0</v>
      </c>
      <c r="H18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2500</v>
      </c>
      <c r="I18" s="298" t="str">
        <f>IF(Sklop7[[#This Row],[ZAHTEVANA SHEMA KAKOVOSTI]]&lt;&gt;"",Sklop7[[#This Row],[Preračunana masa/volumen/kos na enoto kg]],"")</f>
        <v/>
      </c>
      <c r="J18" s="331"/>
      <c r="K18" s="256" t="s">
        <v>73</v>
      </c>
      <c r="L18" s="256" t="s">
        <v>73</v>
      </c>
      <c r="M18" s="256" t="s">
        <v>73</v>
      </c>
      <c r="N18" s="165"/>
      <c r="O18" s="256" t="s">
        <v>73</v>
      </c>
      <c r="P18" s="322"/>
      <c r="Q18" s="303">
        <f>+Sklop7[[#This Row],[cena/enota brez DDV v EUR]]*Sklop7[[#This Row],[Stopnja DDV (%)]]</f>
        <v>0</v>
      </c>
      <c r="R18" s="303">
        <f>+Sklop7[[#This Row],[cena/enota brez DDV v EUR]]+Sklop7[[#This Row],[Davek (EUR)]]</f>
        <v>0</v>
      </c>
      <c r="S18" s="303">
        <f>+Sklop7[[#This Row],[cena/enota brez DDV v EUR]]*Sklop7[[#This Row],[Okvirna količina]]</f>
        <v>0</v>
      </c>
      <c r="T18" s="303">
        <f>+Sklop7[[#This Row],[Končna cena/enoto mere (EUR) z DDV]]*Sklop7[[#This Row],[Okvirna količina]]</f>
        <v>0</v>
      </c>
      <c r="U18" s="336"/>
    </row>
    <row r="19" spans="1:21" s="49" customFormat="1" ht="12">
      <c r="A19" s="65" t="s">
        <v>5</v>
      </c>
      <c r="B19" s="371" t="s">
        <v>397</v>
      </c>
      <c r="C19" s="108" t="s">
        <v>73</v>
      </c>
      <c r="D19" s="108" t="s">
        <v>0</v>
      </c>
      <c r="E19" s="374"/>
      <c r="F19" s="298">
        <v>10</v>
      </c>
      <c r="G19" s="352" t="s">
        <v>0</v>
      </c>
      <c r="H19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19" s="298" t="str">
        <f>IF(Sklop7[[#This Row],[ZAHTEVANA SHEMA KAKOVOSTI]]&lt;&gt;"",Sklop7[[#This Row],[Preračunana masa/volumen/kos na enoto kg]],"")</f>
        <v/>
      </c>
      <c r="J19" s="331"/>
      <c r="K19" s="256" t="s">
        <v>73</v>
      </c>
      <c r="L19" s="256" t="s">
        <v>73</v>
      </c>
      <c r="M19" s="256" t="s">
        <v>73</v>
      </c>
      <c r="N19" s="165"/>
      <c r="O19" s="256" t="s">
        <v>73</v>
      </c>
      <c r="P19" s="322"/>
      <c r="Q19" s="303">
        <f>+Sklop7[[#This Row],[cena/enota brez DDV v EUR]]*Sklop7[[#This Row],[Stopnja DDV (%)]]</f>
        <v>0</v>
      </c>
      <c r="R19" s="303">
        <f>+Sklop7[[#This Row],[cena/enota brez DDV v EUR]]+Sklop7[[#This Row],[Davek (EUR)]]</f>
        <v>0</v>
      </c>
      <c r="S19" s="303">
        <f>+Sklop7[[#This Row],[cena/enota brez DDV v EUR]]*Sklop7[[#This Row],[Okvirna količina]]</f>
        <v>0</v>
      </c>
      <c r="T19" s="303">
        <f>+Sklop7[[#This Row],[Končna cena/enoto mere (EUR) z DDV]]*Sklop7[[#This Row],[Okvirna količina]]</f>
        <v>0</v>
      </c>
      <c r="U19" s="336"/>
    </row>
    <row r="20" spans="1:21" s="49" customFormat="1" ht="12">
      <c r="A20" s="65" t="s">
        <v>6</v>
      </c>
      <c r="B20" s="371" t="s">
        <v>415</v>
      </c>
      <c r="C20" s="108" t="s">
        <v>73</v>
      </c>
      <c r="D20" s="108" t="s">
        <v>0</v>
      </c>
      <c r="E20" s="374"/>
      <c r="F20" s="298">
        <v>300</v>
      </c>
      <c r="G20" s="352" t="s">
        <v>0</v>
      </c>
      <c r="H20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0" s="298" t="str">
        <f>IF(Sklop7[[#This Row],[ZAHTEVANA SHEMA KAKOVOSTI]]&lt;&gt;"",Sklop7[[#This Row],[Preračunana masa/volumen/kos na enoto kg]],"")</f>
        <v/>
      </c>
      <c r="J20" s="331"/>
      <c r="K20" s="256" t="s">
        <v>73</v>
      </c>
      <c r="L20" s="256" t="s">
        <v>73</v>
      </c>
      <c r="M20" s="256" t="s">
        <v>73</v>
      </c>
      <c r="N20" s="165"/>
      <c r="O20" s="256" t="s">
        <v>73</v>
      </c>
      <c r="P20" s="322"/>
      <c r="Q20" s="303">
        <f>+Sklop7[[#This Row],[cena/enota brez DDV v EUR]]*Sklop7[[#This Row],[Stopnja DDV (%)]]</f>
        <v>0</v>
      </c>
      <c r="R20" s="303">
        <f>+Sklop7[[#This Row],[cena/enota brez DDV v EUR]]+Sklop7[[#This Row],[Davek (EUR)]]</f>
        <v>0</v>
      </c>
      <c r="S20" s="303">
        <f>+Sklop7[[#This Row],[cena/enota brez DDV v EUR]]*Sklop7[[#This Row],[Okvirna količina]]</f>
        <v>0</v>
      </c>
      <c r="T20" s="303">
        <f>+Sklop7[[#This Row],[Končna cena/enoto mere (EUR) z DDV]]*Sklop7[[#This Row],[Okvirna količina]]</f>
        <v>0</v>
      </c>
      <c r="U20" s="336"/>
    </row>
    <row r="21" spans="1:21" s="49" customFormat="1" ht="12">
      <c r="A21" s="65" t="s">
        <v>7</v>
      </c>
      <c r="B21" s="387" t="s">
        <v>398</v>
      </c>
      <c r="C21" s="108" t="s">
        <v>73</v>
      </c>
      <c r="D21" s="108" t="s">
        <v>0</v>
      </c>
      <c r="E21" s="374"/>
      <c r="F21" s="298">
        <v>80</v>
      </c>
      <c r="G21" s="352" t="s">
        <v>0</v>
      </c>
      <c r="H21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21" s="298" t="str">
        <f>IF(Sklop7[[#This Row],[ZAHTEVANA SHEMA KAKOVOSTI]]&lt;&gt;"",Sklop7[[#This Row],[Preračunana masa/volumen/kos na enoto kg]],"")</f>
        <v/>
      </c>
      <c r="J21" s="331"/>
      <c r="K21" s="256" t="s">
        <v>73</v>
      </c>
      <c r="L21" s="256" t="s">
        <v>73</v>
      </c>
      <c r="M21" s="256" t="s">
        <v>73</v>
      </c>
      <c r="N21" s="165"/>
      <c r="O21" s="256" t="s">
        <v>73</v>
      </c>
      <c r="P21" s="322"/>
      <c r="Q21" s="303">
        <f>+Sklop7[[#This Row],[cena/enota brez DDV v EUR]]*Sklop7[[#This Row],[Stopnja DDV (%)]]</f>
        <v>0</v>
      </c>
      <c r="R21" s="303">
        <f>+Sklop7[[#This Row],[cena/enota brez DDV v EUR]]+Sklop7[[#This Row],[Davek (EUR)]]</f>
        <v>0</v>
      </c>
      <c r="S21" s="303">
        <f>+Sklop7[[#This Row],[cena/enota brez DDV v EUR]]*Sklop7[[#This Row],[Okvirna količina]]</f>
        <v>0</v>
      </c>
      <c r="T21" s="303">
        <f>+Sklop7[[#This Row],[Končna cena/enoto mere (EUR) z DDV]]*Sklop7[[#This Row],[Okvirna količina]]</f>
        <v>0</v>
      </c>
      <c r="U21" s="336"/>
    </row>
    <row r="22" spans="1:21" s="49" customFormat="1" ht="12">
      <c r="A22" s="65" t="s">
        <v>8</v>
      </c>
      <c r="B22" s="371" t="s">
        <v>399</v>
      </c>
      <c r="C22" s="108" t="s">
        <v>73</v>
      </c>
      <c r="D22" s="108" t="s">
        <v>0</v>
      </c>
      <c r="E22" s="374"/>
      <c r="F22" s="298">
        <v>300</v>
      </c>
      <c r="G22" s="352" t="s">
        <v>0</v>
      </c>
      <c r="H22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2" s="298" t="str">
        <f>IF(Sklop7[[#This Row],[ZAHTEVANA SHEMA KAKOVOSTI]]&lt;&gt;"",Sklop7[[#This Row],[Preračunana masa/volumen/kos na enoto kg]],"")</f>
        <v/>
      </c>
      <c r="J22" s="331"/>
      <c r="K22" s="256" t="s">
        <v>73</v>
      </c>
      <c r="L22" s="256" t="s">
        <v>73</v>
      </c>
      <c r="M22" s="256" t="s">
        <v>73</v>
      </c>
      <c r="N22" s="165"/>
      <c r="O22" s="256" t="s">
        <v>73</v>
      </c>
      <c r="P22" s="322"/>
      <c r="Q22" s="303">
        <f>+Sklop7[[#This Row],[cena/enota brez DDV v EUR]]*Sklop7[[#This Row],[Stopnja DDV (%)]]</f>
        <v>0</v>
      </c>
      <c r="R22" s="303">
        <f>+Sklop7[[#This Row],[cena/enota brez DDV v EUR]]+Sklop7[[#This Row],[Davek (EUR)]]</f>
        <v>0</v>
      </c>
      <c r="S22" s="303">
        <f>+Sklop7[[#This Row],[cena/enota brez DDV v EUR]]*Sklop7[[#This Row],[Okvirna količina]]</f>
        <v>0</v>
      </c>
      <c r="T22" s="303">
        <f>+Sklop7[[#This Row],[Končna cena/enoto mere (EUR) z DDV]]*Sklop7[[#This Row],[Okvirna količina]]</f>
        <v>0</v>
      </c>
      <c r="U22" s="336"/>
    </row>
    <row r="23" spans="1:21" s="49" customFormat="1" ht="12">
      <c r="A23" s="65" t="s">
        <v>9</v>
      </c>
      <c r="B23" s="371" t="s">
        <v>400</v>
      </c>
      <c r="C23" s="108" t="s">
        <v>73</v>
      </c>
      <c r="D23" s="108" t="s">
        <v>0</v>
      </c>
      <c r="E23" s="374"/>
      <c r="F23" s="298">
        <v>200</v>
      </c>
      <c r="G23" s="352" t="s">
        <v>0</v>
      </c>
      <c r="H23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3" s="298" t="str">
        <f>IF(Sklop7[[#This Row],[ZAHTEVANA SHEMA KAKOVOSTI]]&lt;&gt;"",Sklop7[[#This Row],[Preračunana masa/volumen/kos na enoto kg]],"")</f>
        <v/>
      </c>
      <c r="J23" s="331"/>
      <c r="K23" s="256" t="s">
        <v>73</v>
      </c>
      <c r="L23" s="256" t="s">
        <v>73</v>
      </c>
      <c r="M23" s="256" t="s">
        <v>73</v>
      </c>
      <c r="N23" s="165"/>
      <c r="O23" s="256" t="s">
        <v>73</v>
      </c>
      <c r="P23" s="322"/>
      <c r="Q23" s="303">
        <f>+Sklop7[[#This Row],[cena/enota brez DDV v EUR]]*Sklop7[[#This Row],[Stopnja DDV (%)]]</f>
        <v>0</v>
      </c>
      <c r="R23" s="303">
        <f>+Sklop7[[#This Row],[cena/enota brez DDV v EUR]]+Sklop7[[#This Row],[Davek (EUR)]]</f>
        <v>0</v>
      </c>
      <c r="S23" s="303">
        <f>+Sklop7[[#This Row],[cena/enota brez DDV v EUR]]*Sklop7[[#This Row],[Okvirna količina]]</f>
        <v>0</v>
      </c>
      <c r="T23" s="303">
        <f>+Sklop7[[#This Row],[Končna cena/enoto mere (EUR) z DDV]]*Sklop7[[#This Row],[Okvirna količina]]</f>
        <v>0</v>
      </c>
      <c r="U23" s="336"/>
    </row>
    <row r="24" spans="1:21" s="49" customFormat="1" ht="12">
      <c r="A24" s="65" t="s">
        <v>10</v>
      </c>
      <c r="B24" s="371" t="s">
        <v>417</v>
      </c>
      <c r="C24" s="108" t="s">
        <v>73</v>
      </c>
      <c r="D24" s="108" t="s">
        <v>0</v>
      </c>
      <c r="E24" s="374"/>
      <c r="F24" s="298">
        <v>1000</v>
      </c>
      <c r="G24" s="352" t="s">
        <v>0</v>
      </c>
      <c r="H24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24" s="298" t="str">
        <f>IF(Sklop7[[#This Row],[ZAHTEVANA SHEMA KAKOVOSTI]]&lt;&gt;"",Sklop7[[#This Row],[Preračunana masa/volumen/kos na enoto kg]],"")</f>
        <v/>
      </c>
      <c r="J24" s="331"/>
      <c r="K24" s="256" t="s">
        <v>73</v>
      </c>
      <c r="L24" s="256" t="s">
        <v>73</v>
      </c>
      <c r="M24" s="256" t="s">
        <v>73</v>
      </c>
      <c r="N24" s="165"/>
      <c r="O24" s="256" t="s">
        <v>73</v>
      </c>
      <c r="P24" s="322"/>
      <c r="Q24" s="303">
        <f>+Sklop7[[#This Row],[cena/enota brez DDV v EUR]]*Sklop7[[#This Row],[Stopnja DDV (%)]]</f>
        <v>0</v>
      </c>
      <c r="R24" s="303">
        <f>+Sklop7[[#This Row],[cena/enota brez DDV v EUR]]+Sklop7[[#This Row],[Davek (EUR)]]</f>
        <v>0</v>
      </c>
      <c r="S24" s="303">
        <f>+Sklop7[[#This Row],[cena/enota brez DDV v EUR]]*Sklop7[[#This Row],[Okvirna količina]]</f>
        <v>0</v>
      </c>
      <c r="T24" s="303">
        <f>+Sklop7[[#This Row],[Končna cena/enoto mere (EUR) z DDV]]*Sklop7[[#This Row],[Okvirna količina]]</f>
        <v>0</v>
      </c>
      <c r="U24" s="336"/>
    </row>
    <row r="25" spans="1:21" s="49" customFormat="1" ht="24">
      <c r="A25" s="65" t="s">
        <v>11</v>
      </c>
      <c r="B25" s="371" t="s">
        <v>416</v>
      </c>
      <c r="C25" s="108" t="s">
        <v>73</v>
      </c>
      <c r="D25" s="108" t="s">
        <v>0</v>
      </c>
      <c r="E25" s="374"/>
      <c r="F25" s="298">
        <v>4000</v>
      </c>
      <c r="G25" s="352" t="s">
        <v>0</v>
      </c>
      <c r="H25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4000</v>
      </c>
      <c r="I25" s="298" t="str">
        <f>IF(Sklop7[[#This Row],[ZAHTEVANA SHEMA KAKOVOSTI]]&lt;&gt;"",Sklop7[[#This Row],[Preračunana masa/volumen/kos na enoto kg]],"")</f>
        <v/>
      </c>
      <c r="J25" s="331"/>
      <c r="K25" s="256" t="s">
        <v>73</v>
      </c>
      <c r="L25" s="256" t="s">
        <v>73</v>
      </c>
      <c r="M25" s="256" t="s">
        <v>73</v>
      </c>
      <c r="N25" s="165"/>
      <c r="O25" s="256" t="s">
        <v>73</v>
      </c>
      <c r="P25" s="322"/>
      <c r="Q25" s="303">
        <f>+Sklop7[[#This Row],[cena/enota brez DDV v EUR]]*Sklop7[[#This Row],[Stopnja DDV (%)]]</f>
        <v>0</v>
      </c>
      <c r="R25" s="303">
        <f>+Sklop7[[#This Row],[cena/enota brez DDV v EUR]]+Sklop7[[#This Row],[Davek (EUR)]]</f>
        <v>0</v>
      </c>
      <c r="S25" s="303">
        <f>+Sklop7[[#This Row],[cena/enota brez DDV v EUR]]*Sklop7[[#This Row],[Okvirna količina]]</f>
        <v>0</v>
      </c>
      <c r="T25" s="303">
        <f>+Sklop7[[#This Row],[Končna cena/enoto mere (EUR) z DDV]]*Sklop7[[#This Row],[Okvirna količina]]</f>
        <v>0</v>
      </c>
      <c r="U25" s="336"/>
    </row>
    <row r="26" spans="1:21" s="49" customFormat="1" ht="12">
      <c r="A26" s="65" t="s">
        <v>12</v>
      </c>
      <c r="B26" s="371" t="s">
        <v>401</v>
      </c>
      <c r="C26" s="108" t="s">
        <v>73</v>
      </c>
      <c r="D26" s="108" t="s">
        <v>0</v>
      </c>
      <c r="E26" s="374"/>
      <c r="F26" s="298">
        <v>100</v>
      </c>
      <c r="G26" s="352" t="s">
        <v>0</v>
      </c>
      <c r="H26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26" s="298" t="str">
        <f>IF(Sklop7[[#This Row],[ZAHTEVANA SHEMA KAKOVOSTI]]&lt;&gt;"",Sklop7[[#This Row],[Preračunana masa/volumen/kos na enoto kg]],"")</f>
        <v/>
      </c>
      <c r="J26" s="331"/>
      <c r="K26" s="256" t="s">
        <v>73</v>
      </c>
      <c r="L26" s="256" t="s">
        <v>73</v>
      </c>
      <c r="M26" s="256" t="s">
        <v>73</v>
      </c>
      <c r="N26" s="165"/>
      <c r="O26" s="256" t="s">
        <v>73</v>
      </c>
      <c r="P26" s="322"/>
      <c r="Q26" s="303">
        <f>+Sklop7[[#This Row],[cena/enota brez DDV v EUR]]*Sklop7[[#This Row],[Stopnja DDV (%)]]</f>
        <v>0</v>
      </c>
      <c r="R26" s="303">
        <f>+Sklop7[[#This Row],[cena/enota brez DDV v EUR]]+Sklop7[[#This Row],[Davek (EUR)]]</f>
        <v>0</v>
      </c>
      <c r="S26" s="303">
        <f>+Sklop7[[#This Row],[cena/enota brez DDV v EUR]]*Sklop7[[#This Row],[Okvirna količina]]</f>
        <v>0</v>
      </c>
      <c r="T26" s="303">
        <f>+Sklop7[[#This Row],[Končna cena/enoto mere (EUR) z DDV]]*Sklop7[[#This Row],[Okvirna količina]]</f>
        <v>0</v>
      </c>
      <c r="U26" s="336"/>
    </row>
    <row r="27" spans="1:21" s="49" customFormat="1" ht="12">
      <c r="A27" s="65" t="s">
        <v>13</v>
      </c>
      <c r="B27" s="371" t="s">
        <v>418</v>
      </c>
      <c r="C27" s="108" t="s">
        <v>73</v>
      </c>
      <c r="D27" s="108" t="s">
        <v>0</v>
      </c>
      <c r="E27" s="374"/>
      <c r="F27" s="298">
        <v>200</v>
      </c>
      <c r="G27" s="352" t="s">
        <v>0</v>
      </c>
      <c r="H27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27" s="298" t="str">
        <f>IF(Sklop7[[#This Row],[ZAHTEVANA SHEMA KAKOVOSTI]]&lt;&gt;"",Sklop7[[#This Row],[Preračunana masa/volumen/kos na enoto kg]],"")</f>
        <v/>
      </c>
      <c r="J27" s="331"/>
      <c r="K27" s="256" t="s">
        <v>73</v>
      </c>
      <c r="L27" s="256" t="s">
        <v>73</v>
      </c>
      <c r="M27" s="256" t="s">
        <v>73</v>
      </c>
      <c r="N27" s="165"/>
      <c r="O27" s="256" t="s">
        <v>73</v>
      </c>
      <c r="P27" s="322"/>
      <c r="Q27" s="303">
        <f>+Sklop7[[#This Row],[cena/enota brez DDV v EUR]]*Sklop7[[#This Row],[Stopnja DDV (%)]]</f>
        <v>0</v>
      </c>
      <c r="R27" s="303">
        <f>+Sklop7[[#This Row],[cena/enota brez DDV v EUR]]+Sklop7[[#This Row],[Davek (EUR)]]</f>
        <v>0</v>
      </c>
      <c r="S27" s="303">
        <f>+Sklop7[[#This Row],[cena/enota brez DDV v EUR]]*Sklop7[[#This Row],[Okvirna količina]]</f>
        <v>0</v>
      </c>
      <c r="T27" s="303">
        <f>+Sklop7[[#This Row],[Končna cena/enoto mere (EUR) z DDV]]*Sklop7[[#This Row],[Okvirna količina]]</f>
        <v>0</v>
      </c>
      <c r="U27" s="336"/>
    </row>
    <row r="28" spans="1:21" s="49" customFormat="1" ht="12">
      <c r="A28" s="65" t="s">
        <v>14</v>
      </c>
      <c r="B28" s="371" t="s">
        <v>419</v>
      </c>
      <c r="C28" s="108" t="s">
        <v>73</v>
      </c>
      <c r="D28" s="108" t="s">
        <v>0</v>
      </c>
      <c r="E28" s="374"/>
      <c r="F28" s="298">
        <v>300</v>
      </c>
      <c r="G28" s="352" t="s">
        <v>0</v>
      </c>
      <c r="H28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28" s="298" t="str">
        <f>IF(Sklop7[[#This Row],[ZAHTEVANA SHEMA KAKOVOSTI]]&lt;&gt;"",Sklop7[[#This Row],[Preračunana masa/volumen/kos na enoto kg]],"")</f>
        <v/>
      </c>
      <c r="J28" s="331"/>
      <c r="K28" s="256" t="s">
        <v>73</v>
      </c>
      <c r="L28" s="256" t="s">
        <v>73</v>
      </c>
      <c r="M28" s="256" t="s">
        <v>73</v>
      </c>
      <c r="N28" s="165"/>
      <c r="O28" s="256" t="s">
        <v>73</v>
      </c>
      <c r="P28" s="322"/>
      <c r="Q28" s="303">
        <f>+Sklop7[[#This Row],[cena/enota brez DDV v EUR]]*Sklop7[[#This Row],[Stopnja DDV (%)]]</f>
        <v>0</v>
      </c>
      <c r="R28" s="303">
        <f>+Sklop7[[#This Row],[cena/enota brez DDV v EUR]]+Sklop7[[#This Row],[Davek (EUR)]]</f>
        <v>0</v>
      </c>
      <c r="S28" s="303">
        <f>+Sklop7[[#This Row],[cena/enota brez DDV v EUR]]*Sklop7[[#This Row],[Okvirna količina]]</f>
        <v>0</v>
      </c>
      <c r="T28" s="303">
        <f>+Sklop7[[#This Row],[Končna cena/enoto mere (EUR) z DDV]]*Sklop7[[#This Row],[Okvirna količina]]</f>
        <v>0</v>
      </c>
      <c r="U28" s="336"/>
    </row>
    <row r="29" spans="1:21" s="49" customFormat="1" ht="12">
      <c r="A29" s="65" t="s">
        <v>15</v>
      </c>
      <c r="B29" s="371" t="s">
        <v>402</v>
      </c>
      <c r="C29" s="108" t="s">
        <v>73</v>
      </c>
      <c r="D29" s="108" t="s">
        <v>0</v>
      </c>
      <c r="E29" s="374"/>
      <c r="F29" s="298">
        <v>250</v>
      </c>
      <c r="G29" s="352" t="s">
        <v>0</v>
      </c>
      <c r="H29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29" s="298" t="str">
        <f>IF(Sklop7[[#This Row],[ZAHTEVANA SHEMA KAKOVOSTI]]&lt;&gt;"",Sklop7[[#This Row],[Preračunana masa/volumen/kos na enoto kg]],"")</f>
        <v/>
      </c>
      <c r="J29" s="331"/>
      <c r="K29" s="256" t="s">
        <v>73</v>
      </c>
      <c r="L29" s="256" t="s">
        <v>73</v>
      </c>
      <c r="M29" s="256" t="s">
        <v>73</v>
      </c>
      <c r="N29" s="165"/>
      <c r="O29" s="256" t="s">
        <v>73</v>
      </c>
      <c r="P29" s="322"/>
      <c r="Q29" s="303">
        <f>+Sklop7[[#This Row],[cena/enota brez DDV v EUR]]*Sklop7[[#This Row],[Stopnja DDV (%)]]</f>
        <v>0</v>
      </c>
      <c r="R29" s="303">
        <f>+Sklop7[[#This Row],[cena/enota brez DDV v EUR]]+Sklop7[[#This Row],[Davek (EUR)]]</f>
        <v>0</v>
      </c>
      <c r="S29" s="303">
        <f>+Sklop7[[#This Row],[cena/enota brez DDV v EUR]]*Sklop7[[#This Row],[Okvirna količina]]</f>
        <v>0</v>
      </c>
      <c r="T29" s="303">
        <f>+Sklop7[[#This Row],[Končna cena/enoto mere (EUR) z DDV]]*Sklop7[[#This Row],[Okvirna količina]]</f>
        <v>0</v>
      </c>
      <c r="U29" s="336"/>
    </row>
    <row r="30" spans="1:21" s="49" customFormat="1" ht="12">
      <c r="A30" s="65" t="s">
        <v>16</v>
      </c>
      <c r="B30" s="372" t="s">
        <v>403</v>
      </c>
      <c r="C30" s="108" t="s">
        <v>73</v>
      </c>
      <c r="D30" s="108" t="s">
        <v>0</v>
      </c>
      <c r="E30" s="374"/>
      <c r="F30" s="298">
        <v>300</v>
      </c>
      <c r="G30" s="352" t="s">
        <v>0</v>
      </c>
      <c r="H30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30" s="298" t="str">
        <f>IF(Sklop7[[#This Row],[ZAHTEVANA SHEMA KAKOVOSTI]]&lt;&gt;"",Sklop7[[#This Row],[Preračunana masa/volumen/kos na enoto kg]],"")</f>
        <v/>
      </c>
      <c r="J30" s="331"/>
      <c r="K30" s="256" t="s">
        <v>73</v>
      </c>
      <c r="L30" s="256" t="s">
        <v>73</v>
      </c>
      <c r="M30" s="256" t="s">
        <v>73</v>
      </c>
      <c r="N30" s="165"/>
      <c r="O30" s="256" t="s">
        <v>73</v>
      </c>
      <c r="P30" s="322"/>
      <c r="Q30" s="303">
        <f>+Sklop7[[#This Row],[cena/enota brez DDV v EUR]]*Sklop7[[#This Row],[Stopnja DDV (%)]]</f>
        <v>0</v>
      </c>
      <c r="R30" s="303">
        <f>+Sklop7[[#This Row],[cena/enota brez DDV v EUR]]+Sklop7[[#This Row],[Davek (EUR)]]</f>
        <v>0</v>
      </c>
      <c r="S30" s="303">
        <f>+Sklop7[[#This Row],[cena/enota brez DDV v EUR]]*Sklop7[[#This Row],[Okvirna količina]]</f>
        <v>0</v>
      </c>
      <c r="T30" s="303">
        <f>+Sklop7[[#This Row],[Končna cena/enoto mere (EUR) z DDV]]*Sklop7[[#This Row],[Okvirna količina]]</f>
        <v>0</v>
      </c>
      <c r="U30" s="336"/>
    </row>
    <row r="31" spans="1:21" s="49" customFormat="1" ht="12">
      <c r="A31" s="65" t="s">
        <v>17</v>
      </c>
      <c r="B31" s="372" t="s">
        <v>404</v>
      </c>
      <c r="C31" s="108" t="s">
        <v>73</v>
      </c>
      <c r="D31" s="108" t="s">
        <v>0</v>
      </c>
      <c r="E31" s="374"/>
      <c r="F31" s="298">
        <v>50</v>
      </c>
      <c r="G31" s="352" t="s">
        <v>0</v>
      </c>
      <c r="H31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1" s="298" t="str">
        <f>IF(Sklop7[[#This Row],[ZAHTEVANA SHEMA KAKOVOSTI]]&lt;&gt;"",Sklop7[[#This Row],[Preračunana masa/volumen/kos na enoto kg]],"")</f>
        <v/>
      </c>
      <c r="J31" s="331"/>
      <c r="K31" s="256" t="s">
        <v>73</v>
      </c>
      <c r="L31" s="256" t="s">
        <v>73</v>
      </c>
      <c r="M31" s="256" t="s">
        <v>73</v>
      </c>
      <c r="N31" s="165"/>
      <c r="O31" s="256" t="s">
        <v>73</v>
      </c>
      <c r="P31" s="322"/>
      <c r="Q31" s="303">
        <f>+Sklop7[[#This Row],[cena/enota brez DDV v EUR]]*Sklop7[[#This Row],[Stopnja DDV (%)]]</f>
        <v>0</v>
      </c>
      <c r="R31" s="303">
        <f>+Sklop7[[#This Row],[cena/enota brez DDV v EUR]]+Sklop7[[#This Row],[Davek (EUR)]]</f>
        <v>0</v>
      </c>
      <c r="S31" s="303">
        <f>+Sklop7[[#This Row],[cena/enota brez DDV v EUR]]*Sklop7[[#This Row],[Okvirna količina]]</f>
        <v>0</v>
      </c>
      <c r="T31" s="303">
        <f>+Sklop7[[#This Row],[Končna cena/enoto mere (EUR) z DDV]]*Sklop7[[#This Row],[Okvirna količina]]</f>
        <v>0</v>
      </c>
      <c r="U31" s="336"/>
    </row>
    <row r="32" spans="1:21" s="49" customFormat="1" ht="12">
      <c r="A32" s="65" t="s">
        <v>18</v>
      </c>
      <c r="B32" s="372" t="s">
        <v>405</v>
      </c>
      <c r="C32" s="108" t="s">
        <v>73</v>
      </c>
      <c r="D32" s="108" t="s">
        <v>0</v>
      </c>
      <c r="E32" s="374"/>
      <c r="F32" s="298">
        <v>10</v>
      </c>
      <c r="G32" s="352" t="s">
        <v>0</v>
      </c>
      <c r="H32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32" s="298" t="str">
        <f>IF(Sklop7[[#This Row],[ZAHTEVANA SHEMA KAKOVOSTI]]&lt;&gt;"",Sklop7[[#This Row],[Preračunana masa/volumen/kos na enoto kg]],"")</f>
        <v/>
      </c>
      <c r="J32" s="331"/>
      <c r="K32" s="256" t="s">
        <v>73</v>
      </c>
      <c r="L32" s="256" t="s">
        <v>73</v>
      </c>
      <c r="M32" s="256" t="s">
        <v>73</v>
      </c>
      <c r="N32" s="165"/>
      <c r="O32" s="256" t="s">
        <v>73</v>
      </c>
      <c r="P32" s="322"/>
      <c r="Q32" s="303">
        <f>+Sklop7[[#This Row],[cena/enota brez DDV v EUR]]*Sklop7[[#This Row],[Stopnja DDV (%)]]</f>
        <v>0</v>
      </c>
      <c r="R32" s="303">
        <f>+Sklop7[[#This Row],[cena/enota brez DDV v EUR]]+Sklop7[[#This Row],[Davek (EUR)]]</f>
        <v>0</v>
      </c>
      <c r="S32" s="303">
        <f>+Sklop7[[#This Row],[cena/enota brez DDV v EUR]]*Sklop7[[#This Row],[Okvirna količina]]</f>
        <v>0</v>
      </c>
      <c r="T32" s="303">
        <f>+Sklop7[[#This Row],[Končna cena/enoto mere (EUR) z DDV]]*Sklop7[[#This Row],[Okvirna količina]]</f>
        <v>0</v>
      </c>
      <c r="U32" s="336"/>
    </row>
    <row r="33" spans="1:21" s="49" customFormat="1" ht="12">
      <c r="A33" s="65" t="s">
        <v>19</v>
      </c>
      <c r="B33" s="371" t="s">
        <v>406</v>
      </c>
      <c r="C33" s="108" t="s">
        <v>73</v>
      </c>
      <c r="D33" s="108" t="s">
        <v>0</v>
      </c>
      <c r="E33" s="374"/>
      <c r="F33" s="298">
        <v>40</v>
      </c>
      <c r="G33" s="352" t="s">
        <v>0</v>
      </c>
      <c r="H33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33" s="298" t="str">
        <f>IF(Sklop7[[#This Row],[ZAHTEVANA SHEMA KAKOVOSTI]]&lt;&gt;"",Sklop7[[#This Row],[Preračunana masa/volumen/kos na enoto kg]],"")</f>
        <v/>
      </c>
      <c r="J33" s="331"/>
      <c r="K33" s="256" t="s">
        <v>73</v>
      </c>
      <c r="L33" s="256" t="s">
        <v>73</v>
      </c>
      <c r="M33" s="256" t="s">
        <v>73</v>
      </c>
      <c r="N33" s="165"/>
      <c r="O33" s="256" t="s">
        <v>73</v>
      </c>
      <c r="P33" s="322"/>
      <c r="Q33" s="303">
        <f>+Sklop7[[#This Row],[cena/enota brez DDV v EUR]]*Sklop7[[#This Row],[Stopnja DDV (%)]]</f>
        <v>0</v>
      </c>
      <c r="R33" s="303">
        <f>+Sklop7[[#This Row],[cena/enota brez DDV v EUR]]+Sklop7[[#This Row],[Davek (EUR)]]</f>
        <v>0</v>
      </c>
      <c r="S33" s="303">
        <f>+Sklop7[[#This Row],[cena/enota brez DDV v EUR]]*Sklop7[[#This Row],[Okvirna količina]]</f>
        <v>0</v>
      </c>
      <c r="T33" s="303">
        <f>+Sklop7[[#This Row],[Končna cena/enoto mere (EUR) z DDV]]*Sklop7[[#This Row],[Okvirna količina]]</f>
        <v>0</v>
      </c>
      <c r="U33" s="336"/>
    </row>
    <row r="34" spans="1:21" s="49" customFormat="1" ht="12">
      <c r="A34" s="65" t="s">
        <v>20</v>
      </c>
      <c r="B34" s="371" t="s">
        <v>407</v>
      </c>
      <c r="C34" s="108" t="s">
        <v>73</v>
      </c>
      <c r="D34" s="108" t="s">
        <v>0</v>
      </c>
      <c r="E34" s="374"/>
      <c r="F34" s="298">
        <v>1500</v>
      </c>
      <c r="G34" s="352" t="s">
        <v>0</v>
      </c>
      <c r="H34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34" s="298" t="str">
        <f>IF(Sklop7[[#This Row],[ZAHTEVANA SHEMA KAKOVOSTI]]&lt;&gt;"",Sklop7[[#This Row],[Preračunana masa/volumen/kos na enoto kg]],"")</f>
        <v/>
      </c>
      <c r="J34" s="331"/>
      <c r="K34" s="256" t="s">
        <v>73</v>
      </c>
      <c r="L34" s="256" t="s">
        <v>73</v>
      </c>
      <c r="M34" s="256" t="s">
        <v>73</v>
      </c>
      <c r="N34" s="165"/>
      <c r="O34" s="256" t="s">
        <v>73</v>
      </c>
      <c r="P34" s="322"/>
      <c r="Q34" s="303">
        <f>+Sklop7[[#This Row],[cena/enota brez DDV v EUR]]*Sklop7[[#This Row],[Stopnja DDV (%)]]</f>
        <v>0</v>
      </c>
      <c r="R34" s="303">
        <f>+Sklop7[[#This Row],[cena/enota brez DDV v EUR]]+Sklop7[[#This Row],[Davek (EUR)]]</f>
        <v>0</v>
      </c>
      <c r="S34" s="303">
        <f>+Sklop7[[#This Row],[cena/enota brez DDV v EUR]]*Sklop7[[#This Row],[Okvirna količina]]</f>
        <v>0</v>
      </c>
      <c r="T34" s="303">
        <f>+Sklop7[[#This Row],[Končna cena/enoto mere (EUR) z DDV]]*Sklop7[[#This Row],[Okvirna količina]]</f>
        <v>0</v>
      </c>
      <c r="U34" s="336"/>
    </row>
    <row r="35" spans="1:21" s="49" customFormat="1" ht="12">
      <c r="A35" s="65" t="s">
        <v>21</v>
      </c>
      <c r="B35" s="371" t="s">
        <v>408</v>
      </c>
      <c r="C35" s="108" t="s">
        <v>73</v>
      </c>
      <c r="D35" s="108" t="s">
        <v>0</v>
      </c>
      <c r="E35" s="374"/>
      <c r="F35" s="298">
        <v>60</v>
      </c>
      <c r="G35" s="352" t="s">
        <v>0</v>
      </c>
      <c r="H35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</v>
      </c>
      <c r="I35" s="298" t="str">
        <f>IF(Sklop7[[#This Row],[ZAHTEVANA SHEMA KAKOVOSTI]]&lt;&gt;"",Sklop7[[#This Row],[Preračunana masa/volumen/kos na enoto kg]],"")</f>
        <v/>
      </c>
      <c r="J35" s="331"/>
      <c r="K35" s="256" t="s">
        <v>73</v>
      </c>
      <c r="L35" s="256" t="s">
        <v>73</v>
      </c>
      <c r="M35" s="256" t="s">
        <v>73</v>
      </c>
      <c r="N35" s="165"/>
      <c r="O35" s="256" t="s">
        <v>73</v>
      </c>
      <c r="P35" s="322"/>
      <c r="Q35" s="303">
        <f>+Sklop7[[#This Row],[cena/enota brez DDV v EUR]]*Sklop7[[#This Row],[Stopnja DDV (%)]]</f>
        <v>0</v>
      </c>
      <c r="R35" s="303">
        <f>+Sklop7[[#This Row],[cena/enota brez DDV v EUR]]+Sklop7[[#This Row],[Davek (EUR)]]</f>
        <v>0</v>
      </c>
      <c r="S35" s="303">
        <f>+Sklop7[[#This Row],[cena/enota brez DDV v EUR]]*Sklop7[[#This Row],[Okvirna količina]]</f>
        <v>0</v>
      </c>
      <c r="T35" s="303">
        <f>+Sklop7[[#This Row],[Končna cena/enoto mere (EUR) z DDV]]*Sklop7[[#This Row],[Okvirna količina]]</f>
        <v>0</v>
      </c>
      <c r="U35" s="336"/>
    </row>
    <row r="36" spans="1:21" s="49" customFormat="1" ht="14.4" customHeight="1">
      <c r="A36" s="65" t="s">
        <v>22</v>
      </c>
      <c r="B36" s="371" t="s">
        <v>420</v>
      </c>
      <c r="C36" s="108" t="s">
        <v>73</v>
      </c>
      <c r="D36" s="108" t="s">
        <v>0</v>
      </c>
      <c r="E36" s="374"/>
      <c r="F36" s="298">
        <v>450</v>
      </c>
      <c r="G36" s="352" t="s">
        <v>0</v>
      </c>
      <c r="H36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450</v>
      </c>
      <c r="I36" s="298" t="str">
        <f>IF(Sklop7[[#This Row],[ZAHTEVANA SHEMA KAKOVOSTI]]&lt;&gt;"",Sklop7[[#This Row],[Preračunana masa/volumen/kos na enoto kg]],"")</f>
        <v/>
      </c>
      <c r="J36" s="331"/>
      <c r="K36" s="256" t="s">
        <v>73</v>
      </c>
      <c r="L36" s="256" t="s">
        <v>73</v>
      </c>
      <c r="M36" s="256" t="s">
        <v>73</v>
      </c>
      <c r="N36" s="165"/>
      <c r="O36" s="256" t="s">
        <v>73</v>
      </c>
      <c r="P36" s="322"/>
      <c r="Q36" s="303">
        <f>+Sklop7[[#This Row],[cena/enota brez DDV v EUR]]*Sklop7[[#This Row],[Stopnja DDV (%)]]</f>
        <v>0</v>
      </c>
      <c r="R36" s="303">
        <f>+Sklop7[[#This Row],[cena/enota brez DDV v EUR]]+Sklop7[[#This Row],[Davek (EUR)]]</f>
        <v>0</v>
      </c>
      <c r="S36" s="303">
        <f>+Sklop7[[#This Row],[cena/enota brez DDV v EUR]]*Sklop7[[#This Row],[Okvirna količina]]</f>
        <v>0</v>
      </c>
      <c r="T36" s="303">
        <f>+Sklop7[[#This Row],[Končna cena/enoto mere (EUR) z DDV]]*Sklop7[[#This Row],[Okvirna količina]]</f>
        <v>0</v>
      </c>
      <c r="U36" s="336"/>
    </row>
    <row r="37" spans="1:21" s="49" customFormat="1" ht="12">
      <c r="A37" s="65" t="s">
        <v>23</v>
      </c>
      <c r="B37" s="372" t="s">
        <v>409</v>
      </c>
      <c r="C37" s="108" t="s">
        <v>73</v>
      </c>
      <c r="D37" s="108" t="s">
        <v>0</v>
      </c>
      <c r="E37" s="374"/>
      <c r="F37" s="298">
        <v>50</v>
      </c>
      <c r="G37" s="352" t="s">
        <v>0</v>
      </c>
      <c r="H37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37" s="298" t="str">
        <f>IF(Sklop7[[#This Row],[ZAHTEVANA SHEMA KAKOVOSTI]]&lt;&gt;"",Sklop7[[#This Row],[Preračunana masa/volumen/kos na enoto kg]],"")</f>
        <v/>
      </c>
      <c r="J37" s="331"/>
      <c r="K37" s="256" t="s">
        <v>73</v>
      </c>
      <c r="L37" s="256" t="s">
        <v>73</v>
      </c>
      <c r="M37" s="256" t="s">
        <v>73</v>
      </c>
      <c r="N37" s="165"/>
      <c r="O37" s="256" t="s">
        <v>73</v>
      </c>
      <c r="P37" s="322"/>
      <c r="Q37" s="303">
        <f>+Sklop7[[#This Row],[cena/enota brez DDV v EUR]]*Sklop7[[#This Row],[Stopnja DDV (%)]]</f>
        <v>0</v>
      </c>
      <c r="R37" s="303">
        <f>+Sklop7[[#This Row],[cena/enota brez DDV v EUR]]+Sklop7[[#This Row],[Davek (EUR)]]</f>
        <v>0</v>
      </c>
      <c r="S37" s="303">
        <f>+Sklop7[[#This Row],[cena/enota brez DDV v EUR]]*Sklop7[[#This Row],[Okvirna količina]]</f>
        <v>0</v>
      </c>
      <c r="T37" s="303">
        <f>+Sklop7[[#This Row],[Končna cena/enoto mere (EUR) z DDV]]*Sklop7[[#This Row],[Okvirna količina]]</f>
        <v>0</v>
      </c>
      <c r="U37" s="336"/>
    </row>
    <row r="38" spans="1:21" s="49" customFormat="1" ht="12">
      <c r="A38" s="65" t="s">
        <v>24</v>
      </c>
      <c r="B38" s="371" t="s">
        <v>410</v>
      </c>
      <c r="C38" s="108" t="s">
        <v>73</v>
      </c>
      <c r="D38" s="108" t="s">
        <v>0</v>
      </c>
      <c r="E38" s="374"/>
      <c r="F38" s="298">
        <v>250</v>
      </c>
      <c r="G38" s="352" t="s">
        <v>0</v>
      </c>
      <c r="H38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38" s="298" t="str">
        <f>IF(Sklop7[[#This Row],[ZAHTEVANA SHEMA KAKOVOSTI]]&lt;&gt;"",Sklop7[[#This Row],[Preračunana masa/volumen/kos na enoto kg]],"")</f>
        <v/>
      </c>
      <c r="J38" s="331"/>
      <c r="K38" s="256" t="s">
        <v>73</v>
      </c>
      <c r="L38" s="256" t="s">
        <v>73</v>
      </c>
      <c r="M38" s="256" t="s">
        <v>73</v>
      </c>
      <c r="N38" s="165"/>
      <c r="O38" s="256" t="s">
        <v>73</v>
      </c>
      <c r="P38" s="322"/>
      <c r="Q38" s="303">
        <f>+Sklop7[[#This Row],[cena/enota brez DDV v EUR]]*Sklop7[[#This Row],[Stopnja DDV (%)]]</f>
        <v>0</v>
      </c>
      <c r="R38" s="303">
        <f>+Sklop7[[#This Row],[cena/enota brez DDV v EUR]]+Sklop7[[#This Row],[Davek (EUR)]]</f>
        <v>0</v>
      </c>
      <c r="S38" s="303">
        <f>+Sklop7[[#This Row],[cena/enota brez DDV v EUR]]*Sklop7[[#This Row],[Okvirna količina]]</f>
        <v>0</v>
      </c>
      <c r="T38" s="303">
        <f>+Sklop7[[#This Row],[Končna cena/enoto mere (EUR) z DDV]]*Sklop7[[#This Row],[Okvirna količina]]</f>
        <v>0</v>
      </c>
      <c r="U38" s="336"/>
    </row>
    <row r="39" spans="1:21" s="49" customFormat="1" ht="12">
      <c r="A39" s="65" t="s">
        <v>25</v>
      </c>
      <c r="B39" s="371" t="s">
        <v>411</v>
      </c>
      <c r="C39" s="108" t="s">
        <v>73</v>
      </c>
      <c r="D39" s="108" t="s">
        <v>0</v>
      </c>
      <c r="E39" s="374"/>
      <c r="F39" s="298">
        <v>900</v>
      </c>
      <c r="G39" s="352" t="s">
        <v>0</v>
      </c>
      <c r="H39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900</v>
      </c>
      <c r="I39" s="298" t="str">
        <f>IF(Sklop7[[#This Row],[ZAHTEVANA SHEMA KAKOVOSTI]]&lt;&gt;"",Sklop7[[#This Row],[Preračunana masa/volumen/kos na enoto kg]],"")</f>
        <v/>
      </c>
      <c r="J39" s="331"/>
      <c r="K39" s="256" t="s">
        <v>73</v>
      </c>
      <c r="L39" s="256" t="s">
        <v>73</v>
      </c>
      <c r="M39" s="256" t="s">
        <v>73</v>
      </c>
      <c r="N39" s="165"/>
      <c r="O39" s="256" t="s">
        <v>73</v>
      </c>
      <c r="P39" s="322"/>
      <c r="Q39" s="303">
        <f>+Sklop7[[#This Row],[cena/enota brez DDV v EUR]]*Sklop7[[#This Row],[Stopnja DDV (%)]]</f>
        <v>0</v>
      </c>
      <c r="R39" s="303">
        <f>+Sklop7[[#This Row],[cena/enota brez DDV v EUR]]+Sklop7[[#This Row],[Davek (EUR)]]</f>
        <v>0</v>
      </c>
      <c r="S39" s="303">
        <f>+Sklop7[[#This Row],[cena/enota brez DDV v EUR]]*Sklop7[[#This Row],[Okvirna količina]]</f>
        <v>0</v>
      </c>
      <c r="T39" s="303">
        <f>+Sklop7[[#This Row],[Končna cena/enoto mere (EUR) z DDV]]*Sklop7[[#This Row],[Okvirna količina]]</f>
        <v>0</v>
      </c>
      <c r="U39" s="336"/>
    </row>
    <row r="40" spans="1:21" s="49" customFormat="1" ht="12">
      <c r="A40" s="65" t="s">
        <v>26</v>
      </c>
      <c r="B40" s="371" t="s">
        <v>421</v>
      </c>
      <c r="C40" s="108" t="s">
        <v>73</v>
      </c>
      <c r="D40" s="108" t="s">
        <v>0</v>
      </c>
      <c r="E40" s="374"/>
      <c r="F40" s="298">
        <v>300</v>
      </c>
      <c r="G40" s="352" t="s">
        <v>0</v>
      </c>
      <c r="H40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0" s="298" t="str">
        <f>IF(Sklop7[[#This Row],[ZAHTEVANA SHEMA KAKOVOSTI]]&lt;&gt;"",Sklop7[[#This Row],[Preračunana masa/volumen/kos na enoto kg]],"")</f>
        <v/>
      </c>
      <c r="J40" s="331"/>
      <c r="K40" s="256" t="s">
        <v>73</v>
      </c>
      <c r="L40" s="256" t="s">
        <v>73</v>
      </c>
      <c r="M40" s="256" t="s">
        <v>73</v>
      </c>
      <c r="N40" s="165"/>
      <c r="O40" s="256" t="s">
        <v>73</v>
      </c>
      <c r="P40" s="322"/>
      <c r="Q40" s="303">
        <f>+Sklop7[[#This Row],[cena/enota brez DDV v EUR]]*Sklop7[[#This Row],[Stopnja DDV (%)]]</f>
        <v>0</v>
      </c>
      <c r="R40" s="303">
        <f>+Sklop7[[#This Row],[cena/enota brez DDV v EUR]]+Sklop7[[#This Row],[Davek (EUR)]]</f>
        <v>0</v>
      </c>
      <c r="S40" s="303">
        <f>+Sklop7[[#This Row],[cena/enota brez DDV v EUR]]*Sklop7[[#This Row],[Okvirna količina]]</f>
        <v>0</v>
      </c>
      <c r="T40" s="303">
        <f>+Sklop7[[#This Row],[Končna cena/enoto mere (EUR) z DDV]]*Sklop7[[#This Row],[Okvirna količina]]</f>
        <v>0</v>
      </c>
      <c r="U40" s="336"/>
    </row>
    <row r="41" spans="1:21" s="49" customFormat="1" ht="12">
      <c r="A41" s="65" t="s">
        <v>27</v>
      </c>
      <c r="B41" s="371" t="s">
        <v>422</v>
      </c>
      <c r="C41" s="108" t="s">
        <v>73</v>
      </c>
      <c r="D41" s="108" t="s">
        <v>0</v>
      </c>
      <c r="E41" s="374"/>
      <c r="F41" s="298">
        <v>250</v>
      </c>
      <c r="G41" s="352" t="s">
        <v>0</v>
      </c>
      <c r="H41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41" s="298" t="str">
        <f>IF(Sklop7[[#This Row],[ZAHTEVANA SHEMA KAKOVOSTI]]&lt;&gt;"",Sklop7[[#This Row],[Preračunana masa/volumen/kos na enoto kg]],"")</f>
        <v/>
      </c>
      <c r="J41" s="331"/>
      <c r="K41" s="256" t="s">
        <v>73</v>
      </c>
      <c r="L41" s="256" t="s">
        <v>73</v>
      </c>
      <c r="M41" s="256" t="s">
        <v>73</v>
      </c>
      <c r="N41" s="165"/>
      <c r="O41" s="256" t="s">
        <v>73</v>
      </c>
      <c r="P41" s="322"/>
      <c r="Q41" s="303">
        <f>+Sklop7[[#This Row],[cena/enota brez DDV v EUR]]*Sklop7[[#This Row],[Stopnja DDV (%)]]</f>
        <v>0</v>
      </c>
      <c r="R41" s="303">
        <f>+Sklop7[[#This Row],[cena/enota brez DDV v EUR]]+Sklop7[[#This Row],[Davek (EUR)]]</f>
        <v>0</v>
      </c>
      <c r="S41" s="303">
        <f>+Sklop7[[#This Row],[cena/enota brez DDV v EUR]]*Sklop7[[#This Row],[Okvirna količina]]</f>
        <v>0</v>
      </c>
      <c r="T41" s="303">
        <f>+Sklop7[[#This Row],[Končna cena/enoto mere (EUR) z DDV]]*Sklop7[[#This Row],[Okvirna količina]]</f>
        <v>0</v>
      </c>
      <c r="U41" s="336"/>
    </row>
    <row r="42" spans="1:21" s="49" customFormat="1" ht="12">
      <c r="A42" s="65" t="s">
        <v>28</v>
      </c>
      <c r="B42" s="372" t="s">
        <v>423</v>
      </c>
      <c r="C42" s="108" t="s">
        <v>73</v>
      </c>
      <c r="D42" s="108" t="s">
        <v>0</v>
      </c>
      <c r="E42" s="374"/>
      <c r="F42" s="298">
        <v>600</v>
      </c>
      <c r="G42" s="352" t="s">
        <v>0</v>
      </c>
      <c r="H42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600</v>
      </c>
      <c r="I42" s="298" t="str">
        <f>IF(Sklop7[[#This Row],[ZAHTEVANA SHEMA KAKOVOSTI]]&lt;&gt;"",Sklop7[[#This Row],[Preračunana masa/volumen/kos na enoto kg]],"")</f>
        <v/>
      </c>
      <c r="J42" s="331"/>
      <c r="K42" s="256" t="s">
        <v>73</v>
      </c>
      <c r="L42" s="256" t="s">
        <v>73</v>
      </c>
      <c r="M42" s="256" t="s">
        <v>73</v>
      </c>
      <c r="N42" s="165"/>
      <c r="O42" s="256" t="s">
        <v>73</v>
      </c>
      <c r="P42" s="322"/>
      <c r="Q42" s="303">
        <f>+Sklop7[[#This Row],[cena/enota brez DDV v EUR]]*Sklop7[[#This Row],[Stopnja DDV (%)]]</f>
        <v>0</v>
      </c>
      <c r="R42" s="303">
        <f>+Sklop7[[#This Row],[cena/enota brez DDV v EUR]]+Sklop7[[#This Row],[Davek (EUR)]]</f>
        <v>0</v>
      </c>
      <c r="S42" s="303">
        <f>+Sklop7[[#This Row],[cena/enota brez DDV v EUR]]*Sklop7[[#This Row],[Okvirna količina]]</f>
        <v>0</v>
      </c>
      <c r="T42" s="303">
        <f>+Sklop7[[#This Row],[Končna cena/enoto mere (EUR) z DDV]]*Sklop7[[#This Row],[Okvirna količina]]</f>
        <v>0</v>
      </c>
      <c r="U42" s="336"/>
    </row>
    <row r="43" spans="1:21" s="49" customFormat="1" ht="12">
      <c r="A43" s="65" t="s">
        <v>29</v>
      </c>
      <c r="B43" s="371" t="s">
        <v>412</v>
      </c>
      <c r="C43" s="108" t="s">
        <v>73</v>
      </c>
      <c r="D43" s="108" t="s">
        <v>0</v>
      </c>
      <c r="E43" s="374"/>
      <c r="F43" s="298">
        <v>350</v>
      </c>
      <c r="G43" s="352" t="s">
        <v>0</v>
      </c>
      <c r="H43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350</v>
      </c>
      <c r="I43" s="298" t="str">
        <f>IF(Sklop7[[#This Row],[ZAHTEVANA SHEMA KAKOVOSTI]]&lt;&gt;"",Sklop7[[#This Row],[Preračunana masa/volumen/kos na enoto kg]],"")</f>
        <v/>
      </c>
      <c r="J43" s="331"/>
      <c r="K43" s="256" t="s">
        <v>73</v>
      </c>
      <c r="L43" s="256" t="s">
        <v>73</v>
      </c>
      <c r="M43" s="256" t="s">
        <v>73</v>
      </c>
      <c r="N43" s="165"/>
      <c r="O43" s="256" t="s">
        <v>73</v>
      </c>
      <c r="P43" s="322"/>
      <c r="Q43" s="303">
        <f>+Sklop7[[#This Row],[cena/enota brez DDV v EUR]]*Sklop7[[#This Row],[Stopnja DDV (%)]]</f>
        <v>0</v>
      </c>
      <c r="R43" s="303">
        <f>+Sklop7[[#This Row],[cena/enota brez DDV v EUR]]+Sklop7[[#This Row],[Davek (EUR)]]</f>
        <v>0</v>
      </c>
      <c r="S43" s="303">
        <f>+Sklop7[[#This Row],[cena/enota brez DDV v EUR]]*Sklop7[[#This Row],[Okvirna količina]]</f>
        <v>0</v>
      </c>
      <c r="T43" s="303">
        <f>+Sklop7[[#This Row],[Končna cena/enoto mere (EUR) z DDV]]*Sklop7[[#This Row],[Okvirna količina]]</f>
        <v>0</v>
      </c>
      <c r="U43" s="336"/>
    </row>
    <row r="44" spans="1:21" s="49" customFormat="1" ht="12">
      <c r="A44" s="65" t="s">
        <v>30</v>
      </c>
      <c r="B44" s="371" t="s">
        <v>413</v>
      </c>
      <c r="C44" s="108" t="s">
        <v>73</v>
      </c>
      <c r="D44" s="108" t="s">
        <v>0</v>
      </c>
      <c r="E44" s="374"/>
      <c r="F44" s="298">
        <v>300</v>
      </c>
      <c r="G44" s="352" t="s">
        <v>0</v>
      </c>
      <c r="H44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300</v>
      </c>
      <c r="I44" s="298" t="str">
        <f>IF(Sklop7[[#This Row],[ZAHTEVANA SHEMA KAKOVOSTI]]&lt;&gt;"",Sklop7[[#This Row],[Preračunana masa/volumen/kos na enoto kg]],"")</f>
        <v/>
      </c>
      <c r="J44" s="331"/>
      <c r="K44" s="256" t="s">
        <v>73</v>
      </c>
      <c r="L44" s="256" t="s">
        <v>73</v>
      </c>
      <c r="M44" s="256" t="s">
        <v>73</v>
      </c>
      <c r="N44" s="165"/>
      <c r="O44" s="256" t="s">
        <v>73</v>
      </c>
      <c r="P44" s="322"/>
      <c r="Q44" s="303">
        <f>+Sklop7[[#This Row],[cena/enota brez DDV v EUR]]*Sklop7[[#This Row],[Stopnja DDV (%)]]</f>
        <v>0</v>
      </c>
      <c r="R44" s="303">
        <f>+Sklop7[[#This Row],[cena/enota brez DDV v EUR]]+Sklop7[[#This Row],[Davek (EUR)]]</f>
        <v>0</v>
      </c>
      <c r="S44" s="303">
        <f>+Sklop7[[#This Row],[cena/enota brez DDV v EUR]]*Sklop7[[#This Row],[Okvirna količina]]</f>
        <v>0</v>
      </c>
      <c r="T44" s="303">
        <f>+Sklop7[[#This Row],[Končna cena/enoto mere (EUR) z DDV]]*Sklop7[[#This Row],[Okvirna količina]]</f>
        <v>0</v>
      </c>
      <c r="U44" s="336"/>
    </row>
    <row r="45" spans="1:21" s="49" customFormat="1" ht="12">
      <c r="A45" s="65" t="s">
        <v>31</v>
      </c>
      <c r="B45" s="372" t="s">
        <v>424</v>
      </c>
      <c r="C45" s="108" t="s">
        <v>73</v>
      </c>
      <c r="D45" s="108" t="s">
        <v>0</v>
      </c>
      <c r="E45" s="374"/>
      <c r="F45" s="298">
        <v>5</v>
      </c>
      <c r="G45" s="352" t="s">
        <v>0</v>
      </c>
      <c r="H45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45" s="298" t="str">
        <f>IF(Sklop7[[#This Row],[ZAHTEVANA SHEMA KAKOVOSTI]]&lt;&gt;"",Sklop7[[#This Row],[Preračunana masa/volumen/kos na enoto kg]],"")</f>
        <v/>
      </c>
      <c r="J45" s="331"/>
      <c r="K45" s="256" t="s">
        <v>73</v>
      </c>
      <c r="L45" s="256" t="s">
        <v>73</v>
      </c>
      <c r="M45" s="256" t="s">
        <v>73</v>
      </c>
      <c r="N45" s="165"/>
      <c r="O45" s="256" t="s">
        <v>73</v>
      </c>
      <c r="P45" s="322"/>
      <c r="Q45" s="303">
        <f>+Sklop7[[#This Row],[cena/enota brez DDV v EUR]]*Sklop7[[#This Row],[Stopnja DDV (%)]]</f>
        <v>0</v>
      </c>
      <c r="R45" s="303">
        <f>+Sklop7[[#This Row],[cena/enota brez DDV v EUR]]+Sklop7[[#This Row],[Davek (EUR)]]</f>
        <v>0</v>
      </c>
      <c r="S45" s="303">
        <f>+Sklop7[[#This Row],[cena/enota brez DDV v EUR]]*Sklop7[[#This Row],[Okvirna količina]]</f>
        <v>0</v>
      </c>
      <c r="T45" s="303">
        <f>+Sklop7[[#This Row],[Končna cena/enoto mere (EUR) z DDV]]*Sklop7[[#This Row],[Okvirna količina]]</f>
        <v>0</v>
      </c>
      <c r="U45" s="336"/>
    </row>
    <row r="46" spans="1:21" s="49" customFormat="1" ht="12">
      <c r="A46" s="65" t="s">
        <v>32</v>
      </c>
      <c r="B46" s="372" t="s">
        <v>425</v>
      </c>
      <c r="C46" s="108" t="s">
        <v>73</v>
      </c>
      <c r="D46" s="108" t="s">
        <v>0</v>
      </c>
      <c r="E46" s="374"/>
      <c r="F46" s="298">
        <v>80</v>
      </c>
      <c r="G46" s="352" t="s">
        <v>0</v>
      </c>
      <c r="H46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46" s="298" t="str">
        <f>IF(Sklop7[[#This Row],[ZAHTEVANA SHEMA KAKOVOSTI]]&lt;&gt;"",Sklop7[[#This Row],[Preračunana masa/volumen/kos na enoto kg]],"")</f>
        <v/>
      </c>
      <c r="J46" s="331"/>
      <c r="K46" s="256" t="s">
        <v>73</v>
      </c>
      <c r="L46" s="256" t="s">
        <v>73</v>
      </c>
      <c r="M46" s="256" t="s">
        <v>73</v>
      </c>
      <c r="N46" s="165"/>
      <c r="O46" s="256" t="s">
        <v>73</v>
      </c>
      <c r="P46" s="322"/>
      <c r="Q46" s="303">
        <f>+Sklop7[[#This Row],[cena/enota brez DDV v EUR]]*Sklop7[[#This Row],[Stopnja DDV (%)]]</f>
        <v>0</v>
      </c>
      <c r="R46" s="303">
        <f>+Sklop7[[#This Row],[cena/enota brez DDV v EUR]]+Sklop7[[#This Row],[Davek (EUR)]]</f>
        <v>0</v>
      </c>
      <c r="S46" s="303">
        <f>+Sklop7[[#This Row],[cena/enota brez DDV v EUR]]*Sklop7[[#This Row],[Okvirna količina]]</f>
        <v>0</v>
      </c>
      <c r="T46" s="303">
        <f>+Sklop7[[#This Row],[Končna cena/enoto mere (EUR) z DDV]]*Sklop7[[#This Row],[Okvirna količina]]</f>
        <v>0</v>
      </c>
      <c r="U46" s="336"/>
    </row>
    <row r="47" spans="1:21" s="49" customFormat="1" ht="12">
      <c r="A47" s="65" t="s">
        <v>33</v>
      </c>
      <c r="B47" s="372" t="s">
        <v>472</v>
      </c>
      <c r="C47" s="108" t="s">
        <v>73</v>
      </c>
      <c r="D47" s="108" t="s">
        <v>0</v>
      </c>
      <c r="E47" s="374"/>
      <c r="F47" s="298">
        <v>50</v>
      </c>
      <c r="G47" s="352" t="s">
        <v>0</v>
      </c>
      <c r="H47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47" s="298" t="str">
        <f>IF(Sklop7[[#This Row],[ZAHTEVANA SHEMA KAKOVOSTI]]&lt;&gt;"",Sklop7[[#This Row],[Preračunana masa/volumen/kos na enoto kg]],"")</f>
        <v/>
      </c>
      <c r="J47" s="331"/>
      <c r="K47" s="256" t="s">
        <v>73</v>
      </c>
      <c r="L47" s="256" t="s">
        <v>73</v>
      </c>
      <c r="M47" s="256" t="s">
        <v>73</v>
      </c>
      <c r="N47" s="165"/>
      <c r="O47" s="256" t="s">
        <v>73</v>
      </c>
      <c r="P47" s="322"/>
      <c r="Q47" s="303">
        <f>+Sklop7[[#This Row],[cena/enota brez DDV v EUR]]*Sklop7[[#This Row],[Stopnja DDV (%)]]</f>
        <v>0</v>
      </c>
      <c r="R47" s="303">
        <f>+Sklop7[[#This Row],[cena/enota brez DDV v EUR]]+Sklop7[[#This Row],[Davek (EUR)]]</f>
        <v>0</v>
      </c>
      <c r="S47" s="303">
        <f>+Sklop7[[#This Row],[cena/enota brez DDV v EUR]]*Sklop7[[#This Row],[Okvirna količina]]</f>
        <v>0</v>
      </c>
      <c r="T47" s="303">
        <f>+Sklop7[[#This Row],[Končna cena/enoto mere (EUR) z DDV]]*Sklop7[[#This Row],[Okvirna količina]]</f>
        <v>0</v>
      </c>
      <c r="U47" s="336"/>
    </row>
    <row r="48" spans="1:21" s="49" customFormat="1" ht="12">
      <c r="A48" s="65" t="s">
        <v>34</v>
      </c>
      <c r="B48" s="372" t="s">
        <v>426</v>
      </c>
      <c r="C48" s="108" t="s">
        <v>73</v>
      </c>
      <c r="D48" s="108" t="s">
        <v>0</v>
      </c>
      <c r="E48" s="374"/>
      <c r="F48" s="298">
        <v>150</v>
      </c>
      <c r="G48" s="352" t="s">
        <v>0</v>
      </c>
      <c r="H48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48" s="298" t="str">
        <f>IF(Sklop7[[#This Row],[ZAHTEVANA SHEMA KAKOVOSTI]]&lt;&gt;"",Sklop7[[#This Row],[Preračunana masa/volumen/kos na enoto kg]],"")</f>
        <v/>
      </c>
      <c r="J48" s="331"/>
      <c r="K48" s="256" t="s">
        <v>73</v>
      </c>
      <c r="L48" s="256" t="s">
        <v>73</v>
      </c>
      <c r="M48" s="256" t="s">
        <v>73</v>
      </c>
      <c r="N48" s="165"/>
      <c r="O48" s="256" t="s">
        <v>73</v>
      </c>
      <c r="P48" s="322"/>
      <c r="Q48" s="303">
        <f>+Sklop7[[#This Row],[cena/enota brez DDV v EUR]]*Sklop7[[#This Row],[Stopnja DDV (%)]]</f>
        <v>0</v>
      </c>
      <c r="R48" s="303">
        <f>+Sklop7[[#This Row],[cena/enota brez DDV v EUR]]+Sklop7[[#This Row],[Davek (EUR)]]</f>
        <v>0</v>
      </c>
      <c r="S48" s="303">
        <f>+Sklop7[[#This Row],[cena/enota brez DDV v EUR]]*Sklop7[[#This Row],[Okvirna količina]]</f>
        <v>0</v>
      </c>
      <c r="T48" s="303">
        <f>+Sklop7[[#This Row],[Končna cena/enoto mere (EUR) z DDV]]*Sklop7[[#This Row],[Okvirna količina]]</f>
        <v>0</v>
      </c>
      <c r="U48" s="336"/>
    </row>
    <row r="49" spans="1:21" s="49" customFormat="1" ht="12">
      <c r="A49" s="65" t="s">
        <v>121</v>
      </c>
      <c r="B49" s="372" t="s">
        <v>427</v>
      </c>
      <c r="C49" s="108" t="s">
        <v>73</v>
      </c>
      <c r="D49" s="108" t="s">
        <v>0</v>
      </c>
      <c r="E49" s="374"/>
      <c r="F49" s="298">
        <v>100</v>
      </c>
      <c r="G49" s="352" t="s">
        <v>0</v>
      </c>
      <c r="H49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49" s="298" t="str">
        <f>IF(Sklop7[[#This Row],[ZAHTEVANA SHEMA KAKOVOSTI]]&lt;&gt;"",Sklop7[[#This Row],[Preračunana masa/volumen/kos na enoto kg]],"")</f>
        <v/>
      </c>
      <c r="J49" s="331"/>
      <c r="K49" s="256" t="s">
        <v>73</v>
      </c>
      <c r="L49" s="256" t="s">
        <v>73</v>
      </c>
      <c r="M49" s="256" t="s">
        <v>73</v>
      </c>
      <c r="N49" s="165"/>
      <c r="O49" s="256" t="s">
        <v>73</v>
      </c>
      <c r="P49" s="322"/>
      <c r="Q49" s="303">
        <f>+Sklop7[[#This Row],[cena/enota brez DDV v EUR]]*Sklop7[[#This Row],[Stopnja DDV (%)]]</f>
        <v>0</v>
      </c>
      <c r="R49" s="303">
        <f>+Sklop7[[#This Row],[cena/enota brez DDV v EUR]]+Sklop7[[#This Row],[Davek (EUR)]]</f>
        <v>0</v>
      </c>
      <c r="S49" s="303">
        <f>+Sklop7[[#This Row],[cena/enota brez DDV v EUR]]*Sklop7[[#This Row],[Okvirna količina]]</f>
        <v>0</v>
      </c>
      <c r="T49" s="303">
        <f>+Sklop7[[#This Row],[Končna cena/enoto mere (EUR) z DDV]]*Sklop7[[#This Row],[Okvirna količina]]</f>
        <v>0</v>
      </c>
      <c r="U49" s="336"/>
    </row>
    <row r="50" spans="1:21" s="49" customFormat="1" ht="12">
      <c r="A50" s="65" t="s">
        <v>122</v>
      </c>
      <c r="B50" s="372" t="s">
        <v>428</v>
      </c>
      <c r="C50" s="108" t="s">
        <v>73</v>
      </c>
      <c r="D50" s="108" t="s">
        <v>0</v>
      </c>
      <c r="E50" s="374"/>
      <c r="F50" s="298">
        <v>80</v>
      </c>
      <c r="G50" s="352" t="s">
        <v>0</v>
      </c>
      <c r="H50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0" s="298" t="str">
        <f>IF(Sklop7[[#This Row],[ZAHTEVANA SHEMA KAKOVOSTI]]&lt;&gt;"",Sklop7[[#This Row],[Preračunana masa/volumen/kos na enoto kg]],"")</f>
        <v/>
      </c>
      <c r="J50" s="331"/>
      <c r="K50" s="256" t="s">
        <v>73</v>
      </c>
      <c r="L50" s="256" t="s">
        <v>73</v>
      </c>
      <c r="M50" s="256" t="s">
        <v>73</v>
      </c>
      <c r="N50" s="165"/>
      <c r="O50" s="256" t="s">
        <v>73</v>
      </c>
      <c r="P50" s="322"/>
      <c r="Q50" s="303">
        <f>+Sklop7[[#This Row],[cena/enota brez DDV v EUR]]*Sklop7[[#This Row],[Stopnja DDV (%)]]</f>
        <v>0</v>
      </c>
      <c r="R50" s="303">
        <f>+Sklop7[[#This Row],[cena/enota brez DDV v EUR]]+Sklop7[[#This Row],[Davek (EUR)]]</f>
        <v>0</v>
      </c>
      <c r="S50" s="303">
        <f>+Sklop7[[#This Row],[cena/enota brez DDV v EUR]]*Sklop7[[#This Row],[Okvirna količina]]</f>
        <v>0</v>
      </c>
      <c r="T50" s="303">
        <f>+Sklop7[[#This Row],[Končna cena/enoto mere (EUR) z DDV]]*Sklop7[[#This Row],[Okvirna količina]]</f>
        <v>0</v>
      </c>
      <c r="U50" s="336"/>
    </row>
    <row r="51" spans="1:21" s="49" customFormat="1" ht="12">
      <c r="A51" s="65" t="s">
        <v>123</v>
      </c>
      <c r="B51" s="372" t="s">
        <v>429</v>
      </c>
      <c r="C51" s="108" t="s">
        <v>73</v>
      </c>
      <c r="D51" s="108" t="s">
        <v>0</v>
      </c>
      <c r="E51" s="374"/>
      <c r="F51" s="298">
        <v>80</v>
      </c>
      <c r="G51" s="352" t="s">
        <v>0</v>
      </c>
      <c r="H51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1" s="298" t="str">
        <f>IF(Sklop7[[#This Row],[ZAHTEVANA SHEMA KAKOVOSTI]]&lt;&gt;"",Sklop7[[#This Row],[Preračunana masa/volumen/kos na enoto kg]],"")</f>
        <v/>
      </c>
      <c r="J51" s="331"/>
      <c r="K51" s="256" t="s">
        <v>73</v>
      </c>
      <c r="L51" s="256" t="s">
        <v>73</v>
      </c>
      <c r="M51" s="256" t="s">
        <v>73</v>
      </c>
      <c r="N51" s="165"/>
      <c r="O51" s="256" t="s">
        <v>73</v>
      </c>
      <c r="P51" s="322"/>
      <c r="Q51" s="303">
        <f>+Sklop7[[#This Row],[cena/enota brez DDV v EUR]]*Sklop7[[#This Row],[Stopnja DDV (%)]]</f>
        <v>0</v>
      </c>
      <c r="R51" s="303">
        <f>+Sklop7[[#This Row],[cena/enota brez DDV v EUR]]+Sklop7[[#This Row],[Davek (EUR)]]</f>
        <v>0</v>
      </c>
      <c r="S51" s="303">
        <f>+Sklop7[[#This Row],[cena/enota brez DDV v EUR]]*Sklop7[[#This Row],[Okvirna količina]]</f>
        <v>0</v>
      </c>
      <c r="T51" s="303">
        <f>+Sklop7[[#This Row],[Končna cena/enoto mere (EUR) z DDV]]*Sklop7[[#This Row],[Okvirna količina]]</f>
        <v>0</v>
      </c>
      <c r="U51" s="336"/>
    </row>
    <row r="52" spans="1:21" s="49" customFormat="1" ht="12">
      <c r="A52" s="65" t="s">
        <v>124</v>
      </c>
      <c r="B52" s="372" t="s">
        <v>473</v>
      </c>
      <c r="C52" s="108" t="s">
        <v>73</v>
      </c>
      <c r="D52" s="108" t="s">
        <v>0</v>
      </c>
      <c r="E52" s="374"/>
      <c r="F52" s="298">
        <v>150</v>
      </c>
      <c r="G52" s="352" t="s">
        <v>0</v>
      </c>
      <c r="H52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52" s="298" t="str">
        <f>IF(Sklop7[[#This Row],[ZAHTEVANA SHEMA KAKOVOSTI]]&lt;&gt;"",Sklop7[[#This Row],[Preračunana masa/volumen/kos na enoto kg]],"")</f>
        <v/>
      </c>
      <c r="J52" s="331"/>
      <c r="K52" s="256" t="s">
        <v>73</v>
      </c>
      <c r="L52" s="256" t="s">
        <v>73</v>
      </c>
      <c r="M52" s="256" t="s">
        <v>73</v>
      </c>
      <c r="N52" s="165"/>
      <c r="O52" s="256" t="s">
        <v>73</v>
      </c>
      <c r="P52" s="322"/>
      <c r="Q52" s="303">
        <f>+Sklop7[[#This Row],[cena/enota brez DDV v EUR]]*Sklop7[[#This Row],[Stopnja DDV (%)]]</f>
        <v>0</v>
      </c>
      <c r="R52" s="303">
        <f>+Sklop7[[#This Row],[cena/enota brez DDV v EUR]]+Sklop7[[#This Row],[Davek (EUR)]]</f>
        <v>0</v>
      </c>
      <c r="S52" s="303">
        <f>+Sklop7[[#This Row],[cena/enota brez DDV v EUR]]*Sklop7[[#This Row],[Okvirna količina]]</f>
        <v>0</v>
      </c>
      <c r="T52" s="303">
        <f>+Sklop7[[#This Row],[Končna cena/enoto mere (EUR) z DDV]]*Sklop7[[#This Row],[Okvirna količina]]</f>
        <v>0</v>
      </c>
      <c r="U52" s="336"/>
    </row>
    <row r="53" spans="1:21" s="49" customFormat="1" ht="12">
      <c r="A53" s="65" t="s">
        <v>125</v>
      </c>
      <c r="B53" s="372" t="s">
        <v>474</v>
      </c>
      <c r="C53" s="108" t="s">
        <v>73</v>
      </c>
      <c r="D53" s="108" t="s">
        <v>0</v>
      </c>
      <c r="E53" s="374"/>
      <c r="F53" s="298">
        <v>100</v>
      </c>
      <c r="G53" s="352" t="s">
        <v>0</v>
      </c>
      <c r="H53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3" s="298" t="str">
        <f>IF(Sklop7[[#This Row],[ZAHTEVANA SHEMA KAKOVOSTI]]&lt;&gt;"",Sklop7[[#This Row],[Preračunana masa/volumen/kos na enoto kg]],"")</f>
        <v/>
      </c>
      <c r="J53" s="331"/>
      <c r="K53" s="256" t="s">
        <v>73</v>
      </c>
      <c r="L53" s="256" t="s">
        <v>73</v>
      </c>
      <c r="M53" s="256" t="s">
        <v>73</v>
      </c>
      <c r="N53" s="165"/>
      <c r="O53" s="256" t="s">
        <v>73</v>
      </c>
      <c r="P53" s="322"/>
      <c r="Q53" s="303">
        <f>+Sklop7[[#This Row],[cena/enota brez DDV v EUR]]*Sklop7[[#This Row],[Stopnja DDV (%)]]</f>
        <v>0</v>
      </c>
      <c r="R53" s="303">
        <f>+Sklop7[[#This Row],[cena/enota brez DDV v EUR]]+Sklop7[[#This Row],[Davek (EUR)]]</f>
        <v>0</v>
      </c>
      <c r="S53" s="303">
        <f>+Sklop7[[#This Row],[cena/enota brez DDV v EUR]]*Sklop7[[#This Row],[Okvirna količina]]</f>
        <v>0</v>
      </c>
      <c r="T53" s="303">
        <f>+Sklop7[[#This Row],[Končna cena/enoto mere (EUR) z DDV]]*Sklop7[[#This Row],[Okvirna količina]]</f>
        <v>0</v>
      </c>
      <c r="U53" s="336"/>
    </row>
    <row r="54" spans="1:21" s="49" customFormat="1" ht="12">
      <c r="A54" s="65" t="s">
        <v>126</v>
      </c>
      <c r="B54" s="372" t="s">
        <v>430</v>
      </c>
      <c r="C54" s="108" t="s">
        <v>73</v>
      </c>
      <c r="D54" s="108" t="s">
        <v>0</v>
      </c>
      <c r="E54" s="374"/>
      <c r="F54" s="198">
        <v>20</v>
      </c>
      <c r="G54" s="352" t="s">
        <v>0</v>
      </c>
      <c r="H54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54" s="298" t="str">
        <f>IF(Sklop7[[#This Row],[ZAHTEVANA SHEMA KAKOVOSTI]]&lt;&gt;"",Sklop7[[#This Row],[Preračunana masa/volumen/kos na enoto kg]],"")</f>
        <v/>
      </c>
      <c r="J54" s="331"/>
      <c r="K54" s="256" t="s">
        <v>73</v>
      </c>
      <c r="L54" s="256" t="s">
        <v>73</v>
      </c>
      <c r="M54" s="256" t="s">
        <v>73</v>
      </c>
      <c r="N54" s="165"/>
      <c r="O54" s="256" t="s">
        <v>73</v>
      </c>
      <c r="P54" s="322"/>
      <c r="Q54" s="303">
        <f>+Sklop7[[#This Row],[cena/enota brez DDV v EUR]]*Sklop7[[#This Row],[Stopnja DDV (%)]]</f>
        <v>0</v>
      </c>
      <c r="R54" s="303">
        <f>+Sklop7[[#This Row],[cena/enota brez DDV v EUR]]+Sklop7[[#This Row],[Davek (EUR)]]</f>
        <v>0</v>
      </c>
      <c r="S54" s="303">
        <f>+Sklop7[[#This Row],[cena/enota brez DDV v EUR]]*Sklop7[[#This Row],[Okvirna količina]]</f>
        <v>0</v>
      </c>
      <c r="T54" s="303">
        <f>+Sklop7[[#This Row],[Končna cena/enoto mere (EUR) z DDV]]*Sklop7[[#This Row],[Okvirna količina]]</f>
        <v>0</v>
      </c>
      <c r="U54" s="336"/>
    </row>
    <row r="55" spans="1:21" s="49" customFormat="1" ht="12">
      <c r="A55" s="65" t="s">
        <v>127</v>
      </c>
      <c r="B55" s="372" t="s">
        <v>431</v>
      </c>
      <c r="C55" s="108" t="s">
        <v>73</v>
      </c>
      <c r="D55" s="108" t="s">
        <v>0</v>
      </c>
      <c r="E55" s="374"/>
      <c r="F55" s="298">
        <v>100</v>
      </c>
      <c r="G55" s="352" t="s">
        <v>0</v>
      </c>
      <c r="H55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55" s="298" t="str">
        <f>IF(Sklop7[[#This Row],[ZAHTEVANA SHEMA KAKOVOSTI]]&lt;&gt;"",Sklop7[[#This Row],[Preračunana masa/volumen/kos na enoto kg]],"")</f>
        <v/>
      </c>
      <c r="J55" s="331"/>
      <c r="K55" s="256" t="s">
        <v>73</v>
      </c>
      <c r="L55" s="256" t="s">
        <v>73</v>
      </c>
      <c r="M55" s="256" t="s">
        <v>73</v>
      </c>
      <c r="N55" s="165"/>
      <c r="O55" s="256" t="s">
        <v>73</v>
      </c>
      <c r="P55" s="322"/>
      <c r="Q55" s="303">
        <f>+Sklop7[[#This Row],[cena/enota brez DDV v EUR]]*Sklop7[[#This Row],[Stopnja DDV (%)]]</f>
        <v>0</v>
      </c>
      <c r="R55" s="303">
        <f>+Sklop7[[#This Row],[cena/enota brez DDV v EUR]]+Sklop7[[#This Row],[Davek (EUR)]]</f>
        <v>0</v>
      </c>
      <c r="S55" s="303">
        <f>+Sklop7[[#This Row],[cena/enota brez DDV v EUR]]*Sklop7[[#This Row],[Okvirna količina]]</f>
        <v>0</v>
      </c>
      <c r="T55" s="303">
        <f>+Sklop7[[#This Row],[Končna cena/enoto mere (EUR) z DDV]]*Sklop7[[#This Row],[Okvirna količina]]</f>
        <v>0</v>
      </c>
      <c r="U55" s="336"/>
    </row>
    <row r="56" spans="1:21" s="49" customFormat="1" ht="12">
      <c r="A56" s="65" t="s">
        <v>128</v>
      </c>
      <c r="B56" s="372" t="s">
        <v>432</v>
      </c>
      <c r="C56" s="108" t="s">
        <v>73</v>
      </c>
      <c r="D56" s="108" t="s">
        <v>0</v>
      </c>
      <c r="E56" s="374"/>
      <c r="F56" s="298">
        <v>80</v>
      </c>
      <c r="G56" s="352" t="s">
        <v>0</v>
      </c>
      <c r="H56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56" s="298" t="str">
        <f>IF(Sklop7[[#This Row],[ZAHTEVANA SHEMA KAKOVOSTI]]&lt;&gt;"",Sklop7[[#This Row],[Preračunana masa/volumen/kos na enoto kg]],"")</f>
        <v/>
      </c>
      <c r="J56" s="331"/>
      <c r="K56" s="256" t="s">
        <v>73</v>
      </c>
      <c r="L56" s="256" t="s">
        <v>73</v>
      </c>
      <c r="M56" s="256" t="s">
        <v>73</v>
      </c>
      <c r="N56" s="165"/>
      <c r="O56" s="256" t="s">
        <v>73</v>
      </c>
      <c r="P56" s="322"/>
      <c r="Q56" s="303">
        <f>+Sklop7[[#This Row],[cena/enota brez DDV v EUR]]*Sklop7[[#This Row],[Stopnja DDV (%)]]</f>
        <v>0</v>
      </c>
      <c r="R56" s="303">
        <f>+Sklop7[[#This Row],[cena/enota brez DDV v EUR]]+Sklop7[[#This Row],[Davek (EUR)]]</f>
        <v>0</v>
      </c>
      <c r="S56" s="303">
        <f>+Sklop7[[#This Row],[cena/enota brez DDV v EUR]]*Sklop7[[#This Row],[Okvirna količina]]</f>
        <v>0</v>
      </c>
      <c r="T56" s="303">
        <f>+Sklop7[[#This Row],[Končna cena/enoto mere (EUR) z DDV]]*Sklop7[[#This Row],[Okvirna količina]]</f>
        <v>0</v>
      </c>
      <c r="U56" s="336"/>
    </row>
    <row r="57" spans="1:21" s="49" customFormat="1" ht="12">
      <c r="A57" s="65" t="s">
        <v>129</v>
      </c>
      <c r="B57" s="372" t="s">
        <v>433</v>
      </c>
      <c r="C57" s="108" t="s">
        <v>73</v>
      </c>
      <c r="D57" s="108" t="s">
        <v>0</v>
      </c>
      <c r="E57" s="374"/>
      <c r="F57" s="298">
        <v>800</v>
      </c>
      <c r="G57" s="352" t="s">
        <v>0</v>
      </c>
      <c r="H57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800</v>
      </c>
      <c r="I57" s="298" t="str">
        <f>IF(Sklop7[[#This Row],[ZAHTEVANA SHEMA KAKOVOSTI]]&lt;&gt;"",Sklop7[[#This Row],[Preračunana masa/volumen/kos na enoto kg]],"")</f>
        <v/>
      </c>
      <c r="J57" s="331"/>
      <c r="K57" s="256" t="s">
        <v>73</v>
      </c>
      <c r="L57" s="256" t="s">
        <v>73</v>
      </c>
      <c r="M57" s="256" t="s">
        <v>73</v>
      </c>
      <c r="N57" s="165"/>
      <c r="O57" s="256" t="s">
        <v>73</v>
      </c>
      <c r="P57" s="322"/>
      <c r="Q57" s="303">
        <f>+Sklop7[[#This Row],[cena/enota brez DDV v EUR]]*Sklop7[[#This Row],[Stopnja DDV (%)]]</f>
        <v>0</v>
      </c>
      <c r="R57" s="303">
        <f>+Sklop7[[#This Row],[cena/enota brez DDV v EUR]]+Sklop7[[#This Row],[Davek (EUR)]]</f>
        <v>0</v>
      </c>
      <c r="S57" s="303">
        <f>+Sklop7[[#This Row],[cena/enota brez DDV v EUR]]*Sklop7[[#This Row],[Okvirna količina]]</f>
        <v>0</v>
      </c>
      <c r="T57" s="303">
        <f>+Sklop7[[#This Row],[Končna cena/enoto mere (EUR) z DDV]]*Sklop7[[#This Row],[Okvirna količina]]</f>
        <v>0</v>
      </c>
      <c r="U57" s="336"/>
    </row>
    <row r="58" spans="1:21" s="49" customFormat="1" ht="12">
      <c r="A58" s="65" t="s">
        <v>130</v>
      </c>
      <c r="B58" s="372" t="s">
        <v>592</v>
      </c>
      <c r="C58" s="108" t="s">
        <v>73</v>
      </c>
      <c r="D58" s="108" t="s">
        <v>0</v>
      </c>
      <c r="E58" s="374"/>
      <c r="F58" s="298">
        <v>10</v>
      </c>
      <c r="G58" s="352" t="s">
        <v>0</v>
      </c>
      <c r="H58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58" s="298" t="str">
        <f>IF(Sklop7[[#This Row],[ZAHTEVANA SHEMA KAKOVOSTI]]&lt;&gt;"",Sklop7[[#This Row],[Preračunana masa/volumen/kos na enoto kg]],"")</f>
        <v/>
      </c>
      <c r="J58" s="331"/>
      <c r="K58" s="256" t="s">
        <v>73</v>
      </c>
      <c r="L58" s="256" t="s">
        <v>73</v>
      </c>
      <c r="M58" s="256" t="s">
        <v>73</v>
      </c>
      <c r="N58" s="165"/>
      <c r="O58" s="256" t="s">
        <v>73</v>
      </c>
      <c r="P58" s="322"/>
      <c r="Q58" s="303">
        <f>+Sklop7[[#This Row],[cena/enota brez DDV v EUR]]*Sklop7[[#This Row],[Stopnja DDV (%)]]</f>
        <v>0</v>
      </c>
      <c r="R58" s="303">
        <f>+Sklop7[[#This Row],[cena/enota brez DDV v EUR]]+Sklop7[[#This Row],[Davek (EUR)]]</f>
        <v>0</v>
      </c>
      <c r="S58" s="303">
        <f>+Sklop7[[#This Row],[cena/enota brez DDV v EUR]]*Sklop7[[#This Row],[Okvirna količina]]</f>
        <v>0</v>
      </c>
      <c r="T58" s="303">
        <f>+Sklop7[[#This Row],[Končna cena/enoto mere (EUR) z DDV]]*Sklop7[[#This Row],[Okvirna količina]]</f>
        <v>0</v>
      </c>
      <c r="U58" s="336"/>
    </row>
    <row r="59" spans="1:21" s="49" customFormat="1" ht="12">
      <c r="A59" s="65" t="s">
        <v>131</v>
      </c>
      <c r="B59" s="372" t="s">
        <v>434</v>
      </c>
      <c r="C59" s="108" t="s">
        <v>73</v>
      </c>
      <c r="D59" s="108" t="s">
        <v>0</v>
      </c>
      <c r="E59" s="374"/>
      <c r="F59" s="298">
        <v>50</v>
      </c>
      <c r="G59" s="352" t="s">
        <v>0</v>
      </c>
      <c r="H59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59" s="298" t="str">
        <f>IF(Sklop7[[#This Row],[ZAHTEVANA SHEMA KAKOVOSTI]]&lt;&gt;"",Sklop7[[#This Row],[Preračunana masa/volumen/kos na enoto kg]],"")</f>
        <v/>
      </c>
      <c r="J59" s="331"/>
      <c r="K59" s="256" t="s">
        <v>73</v>
      </c>
      <c r="L59" s="256" t="s">
        <v>73</v>
      </c>
      <c r="M59" s="256" t="s">
        <v>73</v>
      </c>
      <c r="N59" s="165"/>
      <c r="O59" s="256" t="s">
        <v>73</v>
      </c>
      <c r="P59" s="322"/>
      <c r="Q59" s="303">
        <f>+Sklop7[[#This Row],[cena/enota brez DDV v EUR]]*Sklop7[[#This Row],[Stopnja DDV (%)]]</f>
        <v>0</v>
      </c>
      <c r="R59" s="303">
        <f>+Sklop7[[#This Row],[cena/enota brez DDV v EUR]]+Sklop7[[#This Row],[Davek (EUR)]]</f>
        <v>0</v>
      </c>
      <c r="S59" s="303">
        <f>+Sklop7[[#This Row],[cena/enota brez DDV v EUR]]*Sklop7[[#This Row],[Okvirna količina]]</f>
        <v>0</v>
      </c>
      <c r="T59" s="303">
        <f>+Sklop7[[#This Row],[Končna cena/enoto mere (EUR) z DDV]]*Sklop7[[#This Row],[Okvirna količina]]</f>
        <v>0</v>
      </c>
      <c r="U59" s="336"/>
    </row>
    <row r="60" spans="1:21" s="49" customFormat="1" ht="12">
      <c r="A60" s="65" t="s">
        <v>132</v>
      </c>
      <c r="B60" s="372" t="s">
        <v>435</v>
      </c>
      <c r="C60" s="108" t="s">
        <v>73</v>
      </c>
      <c r="D60" s="108" t="s">
        <v>0</v>
      </c>
      <c r="E60" s="374"/>
      <c r="F60" s="298">
        <v>5</v>
      </c>
      <c r="G60" s="352" t="s">
        <v>0</v>
      </c>
      <c r="H60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60" s="298" t="str">
        <f>IF(Sklop7[[#This Row],[ZAHTEVANA SHEMA KAKOVOSTI]]&lt;&gt;"",Sklop7[[#This Row],[Preračunana masa/volumen/kos na enoto kg]],"")</f>
        <v/>
      </c>
      <c r="J60" s="331"/>
      <c r="K60" s="256" t="s">
        <v>73</v>
      </c>
      <c r="L60" s="256" t="s">
        <v>73</v>
      </c>
      <c r="M60" s="256" t="s">
        <v>73</v>
      </c>
      <c r="N60" s="165"/>
      <c r="O60" s="256" t="s">
        <v>73</v>
      </c>
      <c r="P60" s="322"/>
      <c r="Q60" s="303">
        <f>+Sklop7[[#This Row],[cena/enota brez DDV v EUR]]*Sklop7[[#This Row],[Stopnja DDV (%)]]</f>
        <v>0</v>
      </c>
      <c r="R60" s="303">
        <f>+Sklop7[[#This Row],[cena/enota brez DDV v EUR]]+Sklop7[[#This Row],[Davek (EUR)]]</f>
        <v>0</v>
      </c>
      <c r="S60" s="303">
        <f>+Sklop7[[#This Row],[cena/enota brez DDV v EUR]]*Sklop7[[#This Row],[Okvirna količina]]</f>
        <v>0</v>
      </c>
      <c r="T60" s="303">
        <f>+Sklop7[[#This Row],[Končna cena/enoto mere (EUR) z DDV]]*Sklop7[[#This Row],[Okvirna količina]]</f>
        <v>0</v>
      </c>
      <c r="U60" s="336"/>
    </row>
    <row r="61" spans="1:21" s="49" customFormat="1" ht="12">
      <c r="A61" s="65" t="s">
        <v>133</v>
      </c>
      <c r="B61" s="372" t="s">
        <v>436</v>
      </c>
      <c r="C61" s="108" t="s">
        <v>73</v>
      </c>
      <c r="D61" s="108" t="s">
        <v>0</v>
      </c>
      <c r="E61" s="374"/>
      <c r="F61" s="298">
        <v>10</v>
      </c>
      <c r="G61" s="352" t="s">
        <v>0</v>
      </c>
      <c r="H61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1" s="298" t="str">
        <f>IF(Sklop7[[#This Row],[ZAHTEVANA SHEMA KAKOVOSTI]]&lt;&gt;"",Sklop7[[#This Row],[Preračunana masa/volumen/kos na enoto kg]],"")</f>
        <v/>
      </c>
      <c r="J61" s="331"/>
      <c r="K61" s="256" t="s">
        <v>73</v>
      </c>
      <c r="L61" s="256" t="s">
        <v>73</v>
      </c>
      <c r="M61" s="256" t="s">
        <v>73</v>
      </c>
      <c r="N61" s="165"/>
      <c r="O61" s="256" t="s">
        <v>73</v>
      </c>
      <c r="P61" s="322"/>
      <c r="Q61" s="303">
        <f>+Sklop7[[#This Row],[cena/enota brez DDV v EUR]]*Sklop7[[#This Row],[Stopnja DDV (%)]]</f>
        <v>0</v>
      </c>
      <c r="R61" s="303">
        <f>+Sklop7[[#This Row],[cena/enota brez DDV v EUR]]+Sklop7[[#This Row],[Davek (EUR)]]</f>
        <v>0</v>
      </c>
      <c r="S61" s="303">
        <f>+Sklop7[[#This Row],[cena/enota brez DDV v EUR]]*Sklop7[[#This Row],[Okvirna količina]]</f>
        <v>0</v>
      </c>
      <c r="T61" s="303">
        <f>+Sklop7[[#This Row],[Končna cena/enoto mere (EUR) z DDV]]*Sklop7[[#This Row],[Okvirna količina]]</f>
        <v>0</v>
      </c>
      <c r="U61" s="336"/>
    </row>
    <row r="62" spans="1:21" s="49" customFormat="1" ht="12">
      <c r="A62" s="65" t="s">
        <v>134</v>
      </c>
      <c r="B62" s="372" t="s">
        <v>437</v>
      </c>
      <c r="C62" s="108" t="s">
        <v>73</v>
      </c>
      <c r="D62" s="108" t="s">
        <v>0</v>
      </c>
      <c r="E62" s="374"/>
      <c r="F62" s="298">
        <v>50</v>
      </c>
      <c r="G62" s="352" t="s">
        <v>0</v>
      </c>
      <c r="H62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62" s="298" t="str">
        <f>IF(Sklop7[[#This Row],[ZAHTEVANA SHEMA KAKOVOSTI]]&lt;&gt;"",Sklop7[[#This Row],[Preračunana masa/volumen/kos na enoto kg]],"")</f>
        <v/>
      </c>
      <c r="J62" s="331"/>
      <c r="K62" s="256" t="s">
        <v>73</v>
      </c>
      <c r="L62" s="256" t="s">
        <v>73</v>
      </c>
      <c r="M62" s="256" t="s">
        <v>73</v>
      </c>
      <c r="N62" s="165"/>
      <c r="O62" s="256" t="s">
        <v>73</v>
      </c>
      <c r="P62" s="322"/>
      <c r="Q62" s="303">
        <f>+Sklop7[[#This Row],[cena/enota brez DDV v EUR]]*Sklop7[[#This Row],[Stopnja DDV (%)]]</f>
        <v>0</v>
      </c>
      <c r="R62" s="303">
        <f>+Sklop7[[#This Row],[cena/enota brez DDV v EUR]]+Sklop7[[#This Row],[Davek (EUR)]]</f>
        <v>0</v>
      </c>
      <c r="S62" s="303">
        <f>+Sklop7[[#This Row],[cena/enota brez DDV v EUR]]*Sklop7[[#This Row],[Okvirna količina]]</f>
        <v>0</v>
      </c>
      <c r="T62" s="303">
        <f>+Sklop7[[#This Row],[Končna cena/enoto mere (EUR) z DDV]]*Sklop7[[#This Row],[Okvirna količina]]</f>
        <v>0</v>
      </c>
      <c r="U62" s="336"/>
    </row>
    <row r="63" spans="1:21" s="49" customFormat="1" ht="12">
      <c r="A63" s="65" t="s">
        <v>135</v>
      </c>
      <c r="B63" s="372" t="s">
        <v>438</v>
      </c>
      <c r="C63" s="108" t="s">
        <v>73</v>
      </c>
      <c r="D63" s="108" t="s">
        <v>0</v>
      </c>
      <c r="E63" s="374"/>
      <c r="F63" s="298">
        <v>10</v>
      </c>
      <c r="G63" s="352" t="s">
        <v>0</v>
      </c>
      <c r="H63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63" s="298" t="str">
        <f>IF(Sklop7[[#This Row],[ZAHTEVANA SHEMA KAKOVOSTI]]&lt;&gt;"",Sklop7[[#This Row],[Preračunana masa/volumen/kos na enoto kg]],"")</f>
        <v/>
      </c>
      <c r="J63" s="331"/>
      <c r="K63" s="256" t="s">
        <v>73</v>
      </c>
      <c r="L63" s="256" t="s">
        <v>73</v>
      </c>
      <c r="M63" s="256" t="s">
        <v>73</v>
      </c>
      <c r="N63" s="165"/>
      <c r="O63" s="256" t="s">
        <v>73</v>
      </c>
      <c r="P63" s="322"/>
      <c r="Q63" s="303">
        <f>+Sklop7[[#This Row],[cena/enota brez DDV v EUR]]*Sklop7[[#This Row],[Stopnja DDV (%)]]</f>
        <v>0</v>
      </c>
      <c r="R63" s="303">
        <f>+Sklop7[[#This Row],[cena/enota brez DDV v EUR]]+Sklop7[[#This Row],[Davek (EUR)]]</f>
        <v>0</v>
      </c>
      <c r="S63" s="303">
        <f>+Sklop7[[#This Row],[cena/enota brez DDV v EUR]]*Sklop7[[#This Row],[Okvirna količina]]</f>
        <v>0</v>
      </c>
      <c r="T63" s="303">
        <f>+Sklop7[[#This Row],[Končna cena/enoto mere (EUR) z DDV]]*Sklop7[[#This Row],[Okvirna količina]]</f>
        <v>0</v>
      </c>
      <c r="U63" s="336"/>
    </row>
    <row r="64" spans="1:21" s="49" customFormat="1" ht="12">
      <c r="A64" s="65" t="s">
        <v>136</v>
      </c>
      <c r="B64" s="372" t="s">
        <v>475</v>
      </c>
      <c r="C64" s="108" t="s">
        <v>73</v>
      </c>
      <c r="D64" s="108" t="s">
        <v>0</v>
      </c>
      <c r="E64" s="374"/>
      <c r="F64" s="298">
        <v>1500</v>
      </c>
      <c r="G64" s="352" t="s">
        <v>0</v>
      </c>
      <c r="H64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1500</v>
      </c>
      <c r="I64" s="298" t="str">
        <f>IF(Sklop7[[#This Row],[ZAHTEVANA SHEMA KAKOVOSTI]]&lt;&gt;"",Sklop7[[#This Row],[Preračunana masa/volumen/kos na enoto kg]],"")</f>
        <v/>
      </c>
      <c r="J64" s="331"/>
      <c r="K64" s="256" t="s">
        <v>73</v>
      </c>
      <c r="L64" s="256" t="s">
        <v>73</v>
      </c>
      <c r="M64" s="256" t="s">
        <v>73</v>
      </c>
      <c r="N64" s="165"/>
      <c r="O64" s="256" t="s">
        <v>73</v>
      </c>
      <c r="P64" s="322"/>
      <c r="Q64" s="303">
        <f>+Sklop7[[#This Row],[cena/enota brez DDV v EUR]]*Sklop7[[#This Row],[Stopnja DDV (%)]]</f>
        <v>0</v>
      </c>
      <c r="R64" s="303">
        <f>+Sklop7[[#This Row],[cena/enota brez DDV v EUR]]+Sklop7[[#This Row],[Davek (EUR)]]</f>
        <v>0</v>
      </c>
      <c r="S64" s="303">
        <f>+Sklop7[[#This Row],[cena/enota brez DDV v EUR]]*Sklop7[[#This Row],[Okvirna količina]]</f>
        <v>0</v>
      </c>
      <c r="T64" s="303">
        <f>+Sklop7[[#This Row],[Končna cena/enoto mere (EUR) z DDV]]*Sklop7[[#This Row],[Okvirna količina]]</f>
        <v>0</v>
      </c>
      <c r="U64" s="336"/>
    </row>
    <row r="65" spans="1:21" s="49" customFormat="1" ht="12">
      <c r="A65" s="65" t="s">
        <v>137</v>
      </c>
      <c r="B65" s="372" t="s">
        <v>439</v>
      </c>
      <c r="C65" s="108" t="s">
        <v>73</v>
      </c>
      <c r="D65" s="108" t="s">
        <v>0</v>
      </c>
      <c r="E65" s="374"/>
      <c r="F65" s="298">
        <v>20</v>
      </c>
      <c r="G65" s="352" t="s">
        <v>0</v>
      </c>
      <c r="H65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65" s="298" t="str">
        <f>IF(Sklop7[[#This Row],[ZAHTEVANA SHEMA KAKOVOSTI]]&lt;&gt;"",Sklop7[[#This Row],[Preračunana masa/volumen/kos na enoto kg]],"")</f>
        <v/>
      </c>
      <c r="J65" s="331"/>
      <c r="K65" s="256" t="s">
        <v>73</v>
      </c>
      <c r="L65" s="256" t="s">
        <v>73</v>
      </c>
      <c r="M65" s="256" t="s">
        <v>73</v>
      </c>
      <c r="N65" s="165"/>
      <c r="O65" s="256" t="s">
        <v>73</v>
      </c>
      <c r="P65" s="322"/>
      <c r="Q65" s="303">
        <f>+Sklop7[[#This Row],[cena/enota brez DDV v EUR]]*Sklop7[[#This Row],[Stopnja DDV (%)]]</f>
        <v>0</v>
      </c>
      <c r="R65" s="303">
        <f>+Sklop7[[#This Row],[cena/enota brez DDV v EUR]]+Sklop7[[#This Row],[Davek (EUR)]]</f>
        <v>0</v>
      </c>
      <c r="S65" s="303">
        <f>+Sklop7[[#This Row],[cena/enota brez DDV v EUR]]*Sklop7[[#This Row],[Okvirna količina]]</f>
        <v>0</v>
      </c>
      <c r="T65" s="303">
        <f>+Sklop7[[#This Row],[Končna cena/enoto mere (EUR) z DDV]]*Sklop7[[#This Row],[Okvirna količina]]</f>
        <v>0</v>
      </c>
      <c r="U65" s="336"/>
    </row>
    <row r="66" spans="1:21" s="49" customFormat="1" ht="12">
      <c r="A66" s="65" t="s">
        <v>138</v>
      </c>
      <c r="B66" s="372" t="s">
        <v>440</v>
      </c>
      <c r="C66" s="108" t="s">
        <v>73</v>
      </c>
      <c r="D66" s="108" t="s">
        <v>0</v>
      </c>
      <c r="E66" s="374"/>
      <c r="F66" s="298">
        <v>7000</v>
      </c>
      <c r="G66" s="352" t="s">
        <v>0</v>
      </c>
      <c r="H66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7000</v>
      </c>
      <c r="I66" s="298" t="str">
        <f>IF(Sklop7[[#This Row],[ZAHTEVANA SHEMA KAKOVOSTI]]&lt;&gt;"",Sklop7[[#This Row],[Preračunana masa/volumen/kos na enoto kg]],"")</f>
        <v/>
      </c>
      <c r="J66" s="331"/>
      <c r="K66" s="256" t="s">
        <v>73</v>
      </c>
      <c r="L66" s="256" t="s">
        <v>73</v>
      </c>
      <c r="M66" s="256" t="s">
        <v>73</v>
      </c>
      <c r="N66" s="165"/>
      <c r="O66" s="256" t="s">
        <v>73</v>
      </c>
      <c r="P66" s="322"/>
      <c r="Q66" s="303">
        <f>+Sklop7[[#This Row],[cena/enota brez DDV v EUR]]*Sklop7[[#This Row],[Stopnja DDV (%)]]</f>
        <v>0</v>
      </c>
      <c r="R66" s="303">
        <f>+Sklop7[[#This Row],[cena/enota brez DDV v EUR]]+Sklop7[[#This Row],[Davek (EUR)]]</f>
        <v>0</v>
      </c>
      <c r="S66" s="303">
        <f>+Sklop7[[#This Row],[cena/enota brez DDV v EUR]]*Sklop7[[#This Row],[Okvirna količina]]</f>
        <v>0</v>
      </c>
      <c r="T66" s="303">
        <f>+Sklop7[[#This Row],[Končna cena/enoto mere (EUR) z DDV]]*Sklop7[[#This Row],[Okvirna količina]]</f>
        <v>0</v>
      </c>
      <c r="U66" s="336"/>
    </row>
    <row r="67" spans="1:21" s="49" customFormat="1" ht="12">
      <c r="A67" s="65" t="s">
        <v>139</v>
      </c>
      <c r="B67" s="372" t="s">
        <v>441</v>
      </c>
      <c r="C67" s="108" t="s">
        <v>73</v>
      </c>
      <c r="D67" s="108" t="s">
        <v>0</v>
      </c>
      <c r="E67" s="374"/>
      <c r="F67" s="298">
        <v>500</v>
      </c>
      <c r="G67" s="352" t="s">
        <v>0</v>
      </c>
      <c r="H67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67" s="298" t="str">
        <f>IF(Sklop7[[#This Row],[ZAHTEVANA SHEMA KAKOVOSTI]]&lt;&gt;"",Sklop7[[#This Row],[Preračunana masa/volumen/kos na enoto kg]],"")</f>
        <v/>
      </c>
      <c r="J67" s="331"/>
      <c r="K67" s="256" t="s">
        <v>73</v>
      </c>
      <c r="L67" s="256" t="s">
        <v>73</v>
      </c>
      <c r="M67" s="256" t="s">
        <v>73</v>
      </c>
      <c r="N67" s="165"/>
      <c r="O67" s="256" t="s">
        <v>73</v>
      </c>
      <c r="P67" s="322"/>
      <c r="Q67" s="303">
        <f>+Sklop7[[#This Row],[cena/enota brez DDV v EUR]]*Sklop7[[#This Row],[Stopnja DDV (%)]]</f>
        <v>0</v>
      </c>
      <c r="R67" s="303">
        <f>+Sklop7[[#This Row],[cena/enota brez DDV v EUR]]+Sklop7[[#This Row],[Davek (EUR)]]</f>
        <v>0</v>
      </c>
      <c r="S67" s="303">
        <f>+Sklop7[[#This Row],[cena/enota brez DDV v EUR]]*Sklop7[[#This Row],[Okvirna količina]]</f>
        <v>0</v>
      </c>
      <c r="T67" s="303">
        <f>+Sklop7[[#This Row],[Končna cena/enoto mere (EUR) z DDV]]*Sklop7[[#This Row],[Okvirna količina]]</f>
        <v>0</v>
      </c>
      <c r="U67" s="336"/>
    </row>
    <row r="68" spans="1:21" s="49" customFormat="1" ht="24">
      <c r="A68" s="65" t="s">
        <v>140</v>
      </c>
      <c r="B68" s="372" t="s">
        <v>442</v>
      </c>
      <c r="C68" s="108" t="s">
        <v>73</v>
      </c>
      <c r="D68" s="108" t="s">
        <v>0</v>
      </c>
      <c r="E68" s="374"/>
      <c r="F68" s="298">
        <v>1000</v>
      </c>
      <c r="G68" s="352" t="s">
        <v>0</v>
      </c>
      <c r="H68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1000</v>
      </c>
      <c r="I68" s="298" t="str">
        <f>IF(Sklop7[[#This Row],[ZAHTEVANA SHEMA KAKOVOSTI]]&lt;&gt;"",Sklop7[[#This Row],[Preračunana masa/volumen/kos na enoto kg]],"")</f>
        <v/>
      </c>
      <c r="J68" s="331"/>
      <c r="K68" s="256" t="s">
        <v>73</v>
      </c>
      <c r="L68" s="256" t="s">
        <v>73</v>
      </c>
      <c r="M68" s="256" t="s">
        <v>73</v>
      </c>
      <c r="N68" s="165"/>
      <c r="O68" s="256" t="s">
        <v>73</v>
      </c>
      <c r="P68" s="322"/>
      <c r="Q68" s="303">
        <f>+Sklop7[[#This Row],[cena/enota brez DDV v EUR]]*Sklop7[[#This Row],[Stopnja DDV (%)]]</f>
        <v>0</v>
      </c>
      <c r="R68" s="303">
        <f>+Sklop7[[#This Row],[cena/enota brez DDV v EUR]]+Sklop7[[#This Row],[Davek (EUR)]]</f>
        <v>0</v>
      </c>
      <c r="S68" s="303">
        <f>+Sklop7[[#This Row],[cena/enota brez DDV v EUR]]*Sklop7[[#This Row],[Okvirna količina]]</f>
        <v>0</v>
      </c>
      <c r="T68" s="303">
        <f>+Sklop7[[#This Row],[Končna cena/enoto mere (EUR) z DDV]]*Sklop7[[#This Row],[Okvirna količina]]</f>
        <v>0</v>
      </c>
      <c r="U68" s="336"/>
    </row>
    <row r="69" spans="1:21" s="49" customFormat="1" ht="12">
      <c r="A69" s="65" t="s">
        <v>141</v>
      </c>
      <c r="B69" s="372" t="s">
        <v>443</v>
      </c>
      <c r="C69" s="108" t="s">
        <v>73</v>
      </c>
      <c r="D69" s="108" t="s">
        <v>0</v>
      </c>
      <c r="E69" s="374"/>
      <c r="F69" s="298">
        <v>250</v>
      </c>
      <c r="G69" s="352" t="s">
        <v>0</v>
      </c>
      <c r="H69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69" s="298" t="str">
        <f>IF(Sklop7[[#This Row],[ZAHTEVANA SHEMA KAKOVOSTI]]&lt;&gt;"",Sklop7[[#This Row],[Preračunana masa/volumen/kos na enoto kg]],"")</f>
        <v/>
      </c>
      <c r="J69" s="331"/>
      <c r="K69" s="256" t="s">
        <v>73</v>
      </c>
      <c r="L69" s="256" t="s">
        <v>73</v>
      </c>
      <c r="M69" s="256" t="s">
        <v>73</v>
      </c>
      <c r="N69" s="165"/>
      <c r="O69" s="256" t="s">
        <v>73</v>
      </c>
      <c r="P69" s="322"/>
      <c r="Q69" s="303">
        <f>+Sklop7[[#This Row],[cena/enota brez DDV v EUR]]*Sklop7[[#This Row],[Stopnja DDV (%)]]</f>
        <v>0</v>
      </c>
      <c r="R69" s="303">
        <f>+Sklop7[[#This Row],[cena/enota brez DDV v EUR]]+Sklop7[[#This Row],[Davek (EUR)]]</f>
        <v>0</v>
      </c>
      <c r="S69" s="303">
        <f>+Sklop7[[#This Row],[cena/enota brez DDV v EUR]]*Sklop7[[#This Row],[Okvirna količina]]</f>
        <v>0</v>
      </c>
      <c r="T69" s="303">
        <f>+Sklop7[[#This Row],[Končna cena/enoto mere (EUR) z DDV]]*Sklop7[[#This Row],[Okvirna količina]]</f>
        <v>0</v>
      </c>
      <c r="U69" s="336"/>
    </row>
    <row r="70" spans="1:21" s="49" customFormat="1" ht="12">
      <c r="A70" s="65" t="s">
        <v>142</v>
      </c>
      <c r="B70" s="372" t="s">
        <v>444</v>
      </c>
      <c r="C70" s="108" t="s">
        <v>73</v>
      </c>
      <c r="D70" s="108" t="s">
        <v>0</v>
      </c>
      <c r="E70" s="374"/>
      <c r="F70" s="298">
        <v>200</v>
      </c>
      <c r="G70" s="352" t="s">
        <v>0</v>
      </c>
      <c r="H70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70" s="298" t="str">
        <f>IF(Sklop7[[#This Row],[ZAHTEVANA SHEMA KAKOVOSTI]]&lt;&gt;"",Sklop7[[#This Row],[Preračunana masa/volumen/kos na enoto kg]],"")</f>
        <v/>
      </c>
      <c r="J70" s="331"/>
      <c r="K70" s="256" t="s">
        <v>73</v>
      </c>
      <c r="L70" s="256" t="s">
        <v>73</v>
      </c>
      <c r="M70" s="256" t="s">
        <v>73</v>
      </c>
      <c r="N70" s="165"/>
      <c r="O70" s="256" t="s">
        <v>73</v>
      </c>
      <c r="P70" s="322"/>
      <c r="Q70" s="303">
        <f>+Sklop7[[#This Row],[cena/enota brez DDV v EUR]]*Sklop7[[#This Row],[Stopnja DDV (%)]]</f>
        <v>0</v>
      </c>
      <c r="R70" s="303">
        <f>+Sklop7[[#This Row],[cena/enota brez DDV v EUR]]+Sklop7[[#This Row],[Davek (EUR)]]</f>
        <v>0</v>
      </c>
      <c r="S70" s="303">
        <f>+Sklop7[[#This Row],[cena/enota brez DDV v EUR]]*Sklop7[[#This Row],[Okvirna količina]]</f>
        <v>0</v>
      </c>
      <c r="T70" s="303">
        <f>+Sklop7[[#This Row],[Končna cena/enoto mere (EUR) z DDV]]*Sklop7[[#This Row],[Okvirna količina]]</f>
        <v>0</v>
      </c>
      <c r="U70" s="336"/>
    </row>
    <row r="71" spans="1:21" s="49" customFormat="1" ht="12">
      <c r="A71" s="65" t="s">
        <v>143</v>
      </c>
      <c r="B71" s="372" t="s">
        <v>445</v>
      </c>
      <c r="C71" s="108" t="s">
        <v>73</v>
      </c>
      <c r="D71" s="108" t="s">
        <v>0</v>
      </c>
      <c r="E71" s="374"/>
      <c r="F71" s="298">
        <v>5</v>
      </c>
      <c r="G71" s="352" t="s">
        <v>0</v>
      </c>
      <c r="H71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71" s="298" t="str">
        <f>IF(Sklop7[[#This Row],[ZAHTEVANA SHEMA KAKOVOSTI]]&lt;&gt;"",Sklop7[[#This Row],[Preračunana masa/volumen/kos na enoto kg]],"")</f>
        <v/>
      </c>
      <c r="J71" s="331"/>
      <c r="K71" s="256" t="s">
        <v>73</v>
      </c>
      <c r="L71" s="256" t="s">
        <v>73</v>
      </c>
      <c r="M71" s="256" t="s">
        <v>73</v>
      </c>
      <c r="N71" s="165"/>
      <c r="O71" s="256" t="s">
        <v>73</v>
      </c>
      <c r="P71" s="322"/>
      <c r="Q71" s="303">
        <f>+Sklop7[[#This Row],[cena/enota brez DDV v EUR]]*Sklop7[[#This Row],[Stopnja DDV (%)]]</f>
        <v>0</v>
      </c>
      <c r="R71" s="303">
        <f>+Sklop7[[#This Row],[cena/enota brez DDV v EUR]]+Sklop7[[#This Row],[Davek (EUR)]]</f>
        <v>0</v>
      </c>
      <c r="S71" s="303">
        <f>+Sklop7[[#This Row],[cena/enota brez DDV v EUR]]*Sklop7[[#This Row],[Okvirna količina]]</f>
        <v>0</v>
      </c>
      <c r="T71" s="303">
        <f>+Sklop7[[#This Row],[Končna cena/enoto mere (EUR) z DDV]]*Sklop7[[#This Row],[Okvirna količina]]</f>
        <v>0</v>
      </c>
      <c r="U71" s="336"/>
    </row>
    <row r="72" spans="1:21" s="49" customFormat="1" ht="12">
      <c r="A72" s="65" t="s">
        <v>144</v>
      </c>
      <c r="B72" s="372" t="s">
        <v>446</v>
      </c>
      <c r="C72" s="108" t="s">
        <v>73</v>
      </c>
      <c r="D72" s="108" t="s">
        <v>0</v>
      </c>
      <c r="E72" s="374"/>
      <c r="F72" s="298">
        <v>40</v>
      </c>
      <c r="G72" s="352" t="s">
        <v>0</v>
      </c>
      <c r="H72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</v>
      </c>
      <c r="I72" s="298" t="str">
        <f>IF(Sklop7[[#This Row],[ZAHTEVANA SHEMA KAKOVOSTI]]&lt;&gt;"",Sklop7[[#This Row],[Preračunana masa/volumen/kos na enoto kg]],"")</f>
        <v/>
      </c>
      <c r="J72" s="331"/>
      <c r="K72" s="256" t="s">
        <v>73</v>
      </c>
      <c r="L72" s="256" t="s">
        <v>73</v>
      </c>
      <c r="M72" s="256" t="s">
        <v>73</v>
      </c>
      <c r="N72" s="165"/>
      <c r="O72" s="256" t="s">
        <v>73</v>
      </c>
      <c r="P72" s="322"/>
      <c r="Q72" s="303">
        <f>+Sklop7[[#This Row],[cena/enota brez DDV v EUR]]*Sklop7[[#This Row],[Stopnja DDV (%)]]</f>
        <v>0</v>
      </c>
      <c r="R72" s="303">
        <f>+Sklop7[[#This Row],[cena/enota brez DDV v EUR]]+Sklop7[[#This Row],[Davek (EUR)]]</f>
        <v>0</v>
      </c>
      <c r="S72" s="303">
        <f>+Sklop7[[#This Row],[cena/enota brez DDV v EUR]]*Sklop7[[#This Row],[Okvirna količina]]</f>
        <v>0</v>
      </c>
      <c r="T72" s="303">
        <f>+Sklop7[[#This Row],[Končna cena/enoto mere (EUR) z DDV]]*Sklop7[[#This Row],[Okvirna količina]]</f>
        <v>0</v>
      </c>
      <c r="U72" s="336"/>
    </row>
    <row r="73" spans="1:21" s="49" customFormat="1" ht="12">
      <c r="A73" s="65" t="s">
        <v>145</v>
      </c>
      <c r="B73" s="372" t="s">
        <v>447</v>
      </c>
      <c r="C73" s="108" t="s">
        <v>73</v>
      </c>
      <c r="D73" s="108" t="s">
        <v>0</v>
      </c>
      <c r="E73" s="374"/>
      <c r="F73" s="298">
        <v>70</v>
      </c>
      <c r="G73" s="352" t="s">
        <v>0</v>
      </c>
      <c r="H73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70</v>
      </c>
      <c r="I73" s="298" t="str">
        <f>IF(Sklop7[[#This Row],[ZAHTEVANA SHEMA KAKOVOSTI]]&lt;&gt;"",Sklop7[[#This Row],[Preračunana masa/volumen/kos na enoto kg]],"")</f>
        <v/>
      </c>
      <c r="J73" s="331"/>
      <c r="K73" s="256" t="s">
        <v>73</v>
      </c>
      <c r="L73" s="256" t="s">
        <v>73</v>
      </c>
      <c r="M73" s="256" t="s">
        <v>73</v>
      </c>
      <c r="N73" s="165"/>
      <c r="O73" s="256" t="s">
        <v>73</v>
      </c>
      <c r="P73" s="322"/>
      <c r="Q73" s="303">
        <f>+Sklop7[[#This Row],[cena/enota brez DDV v EUR]]*Sklop7[[#This Row],[Stopnja DDV (%)]]</f>
        <v>0</v>
      </c>
      <c r="R73" s="303">
        <f>+Sklop7[[#This Row],[cena/enota brez DDV v EUR]]+Sklop7[[#This Row],[Davek (EUR)]]</f>
        <v>0</v>
      </c>
      <c r="S73" s="303">
        <f>+Sklop7[[#This Row],[cena/enota brez DDV v EUR]]*Sklop7[[#This Row],[Okvirna količina]]</f>
        <v>0</v>
      </c>
      <c r="T73" s="303">
        <f>+Sklop7[[#This Row],[Končna cena/enoto mere (EUR) z DDV]]*Sklop7[[#This Row],[Okvirna količina]]</f>
        <v>0</v>
      </c>
      <c r="U73" s="336"/>
    </row>
    <row r="74" spans="1:21" s="49" customFormat="1" ht="12">
      <c r="A74" s="65" t="s">
        <v>146</v>
      </c>
      <c r="B74" s="372" t="s">
        <v>448</v>
      </c>
      <c r="C74" s="108" t="s">
        <v>73</v>
      </c>
      <c r="D74" s="108" t="s">
        <v>0</v>
      </c>
      <c r="E74" s="374"/>
      <c r="F74" s="298">
        <v>50</v>
      </c>
      <c r="G74" s="352" t="s">
        <v>0</v>
      </c>
      <c r="H74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74" s="298" t="str">
        <f>IF(Sklop7[[#This Row],[ZAHTEVANA SHEMA KAKOVOSTI]]&lt;&gt;"",Sklop7[[#This Row],[Preračunana masa/volumen/kos na enoto kg]],"")</f>
        <v/>
      </c>
      <c r="J74" s="331"/>
      <c r="K74" s="256" t="s">
        <v>73</v>
      </c>
      <c r="L74" s="256" t="s">
        <v>73</v>
      </c>
      <c r="M74" s="256" t="s">
        <v>73</v>
      </c>
      <c r="N74" s="165"/>
      <c r="O74" s="256" t="s">
        <v>73</v>
      </c>
      <c r="P74" s="322"/>
      <c r="Q74" s="303">
        <f>+Sklop7[[#This Row],[cena/enota brez DDV v EUR]]*Sklop7[[#This Row],[Stopnja DDV (%)]]</f>
        <v>0</v>
      </c>
      <c r="R74" s="303">
        <f>+Sklop7[[#This Row],[cena/enota brez DDV v EUR]]+Sklop7[[#This Row],[Davek (EUR)]]</f>
        <v>0</v>
      </c>
      <c r="S74" s="303">
        <f>+Sklop7[[#This Row],[cena/enota brez DDV v EUR]]*Sklop7[[#This Row],[Okvirna količina]]</f>
        <v>0</v>
      </c>
      <c r="T74" s="303">
        <f>+Sklop7[[#This Row],[Končna cena/enoto mere (EUR) z DDV]]*Sklop7[[#This Row],[Okvirna količina]]</f>
        <v>0</v>
      </c>
      <c r="U74" s="336"/>
    </row>
    <row r="75" spans="1:21" s="49" customFormat="1" ht="12">
      <c r="A75" s="65" t="s">
        <v>147</v>
      </c>
      <c r="B75" s="372" t="s">
        <v>449</v>
      </c>
      <c r="C75" s="108" t="s">
        <v>73</v>
      </c>
      <c r="D75" s="108" t="s">
        <v>0</v>
      </c>
      <c r="E75" s="374"/>
      <c r="F75" s="298">
        <v>150</v>
      </c>
      <c r="G75" s="352" t="s">
        <v>0</v>
      </c>
      <c r="H75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150</v>
      </c>
      <c r="I75" s="298" t="str">
        <f>IF(Sklop7[[#This Row],[ZAHTEVANA SHEMA KAKOVOSTI]]&lt;&gt;"",Sklop7[[#This Row],[Preračunana masa/volumen/kos na enoto kg]],"")</f>
        <v/>
      </c>
      <c r="J75" s="331"/>
      <c r="K75" s="256" t="s">
        <v>73</v>
      </c>
      <c r="L75" s="256" t="s">
        <v>73</v>
      </c>
      <c r="M75" s="256" t="s">
        <v>73</v>
      </c>
      <c r="N75" s="165"/>
      <c r="O75" s="256" t="s">
        <v>73</v>
      </c>
      <c r="P75" s="322"/>
      <c r="Q75" s="303">
        <f>+Sklop7[[#This Row],[cena/enota brez DDV v EUR]]*Sklop7[[#This Row],[Stopnja DDV (%)]]</f>
        <v>0</v>
      </c>
      <c r="R75" s="303">
        <f>+Sklop7[[#This Row],[cena/enota brez DDV v EUR]]+Sklop7[[#This Row],[Davek (EUR)]]</f>
        <v>0</v>
      </c>
      <c r="S75" s="303">
        <f>+Sklop7[[#This Row],[cena/enota brez DDV v EUR]]*Sklop7[[#This Row],[Okvirna količina]]</f>
        <v>0</v>
      </c>
      <c r="T75" s="303">
        <f>+Sklop7[[#This Row],[Končna cena/enoto mere (EUR) z DDV]]*Sklop7[[#This Row],[Okvirna količina]]</f>
        <v>0</v>
      </c>
      <c r="U75" s="336"/>
    </row>
    <row r="76" spans="1:21" s="49" customFormat="1" ht="12">
      <c r="A76" s="65" t="s">
        <v>148</v>
      </c>
      <c r="B76" s="372" t="s">
        <v>450</v>
      </c>
      <c r="C76" s="108" t="s">
        <v>73</v>
      </c>
      <c r="D76" s="108" t="s">
        <v>0</v>
      </c>
      <c r="E76" s="374"/>
      <c r="F76" s="298">
        <v>100</v>
      </c>
      <c r="G76" s="352" t="s">
        <v>0</v>
      </c>
      <c r="H76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6" s="298" t="str">
        <f>IF(Sklop7[[#This Row],[ZAHTEVANA SHEMA KAKOVOSTI]]&lt;&gt;"",Sklop7[[#This Row],[Preračunana masa/volumen/kos na enoto kg]],"")</f>
        <v/>
      </c>
      <c r="J76" s="331"/>
      <c r="K76" s="256" t="s">
        <v>73</v>
      </c>
      <c r="L76" s="256" t="s">
        <v>73</v>
      </c>
      <c r="M76" s="256" t="s">
        <v>73</v>
      </c>
      <c r="N76" s="165"/>
      <c r="O76" s="256" t="s">
        <v>73</v>
      </c>
      <c r="P76" s="322"/>
      <c r="Q76" s="303">
        <f>+Sklop7[[#This Row],[cena/enota brez DDV v EUR]]*Sklop7[[#This Row],[Stopnja DDV (%)]]</f>
        <v>0</v>
      </c>
      <c r="R76" s="303">
        <f>+Sklop7[[#This Row],[cena/enota brez DDV v EUR]]+Sklop7[[#This Row],[Davek (EUR)]]</f>
        <v>0</v>
      </c>
      <c r="S76" s="303">
        <f>+Sklop7[[#This Row],[cena/enota brez DDV v EUR]]*Sklop7[[#This Row],[Okvirna količina]]</f>
        <v>0</v>
      </c>
      <c r="T76" s="303">
        <f>+Sklop7[[#This Row],[Končna cena/enoto mere (EUR) z DDV]]*Sklop7[[#This Row],[Okvirna količina]]</f>
        <v>0</v>
      </c>
      <c r="U76" s="336"/>
    </row>
    <row r="77" spans="1:21" s="49" customFormat="1" ht="12">
      <c r="A77" s="65" t="s">
        <v>149</v>
      </c>
      <c r="B77" s="372" t="s">
        <v>451</v>
      </c>
      <c r="C77" s="108" t="s">
        <v>73</v>
      </c>
      <c r="D77" s="108" t="s">
        <v>0</v>
      </c>
      <c r="E77" s="374"/>
      <c r="F77" s="298">
        <v>100</v>
      </c>
      <c r="G77" s="352" t="s">
        <v>0</v>
      </c>
      <c r="H77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77" s="298" t="str">
        <f>IF(Sklop7[[#This Row],[ZAHTEVANA SHEMA KAKOVOSTI]]&lt;&gt;"",Sklop7[[#This Row],[Preračunana masa/volumen/kos na enoto kg]],"")</f>
        <v/>
      </c>
      <c r="J77" s="331"/>
      <c r="K77" s="256" t="s">
        <v>73</v>
      </c>
      <c r="L77" s="256" t="s">
        <v>73</v>
      </c>
      <c r="M77" s="256" t="s">
        <v>73</v>
      </c>
      <c r="N77" s="165"/>
      <c r="O77" s="256" t="s">
        <v>73</v>
      </c>
      <c r="P77" s="322"/>
      <c r="Q77" s="303">
        <f>+Sklop7[[#This Row],[cena/enota brez DDV v EUR]]*Sklop7[[#This Row],[Stopnja DDV (%)]]</f>
        <v>0</v>
      </c>
      <c r="R77" s="303">
        <f>+Sklop7[[#This Row],[cena/enota brez DDV v EUR]]+Sklop7[[#This Row],[Davek (EUR)]]</f>
        <v>0</v>
      </c>
      <c r="S77" s="303">
        <f>+Sklop7[[#This Row],[cena/enota brez DDV v EUR]]*Sklop7[[#This Row],[Okvirna količina]]</f>
        <v>0</v>
      </c>
      <c r="T77" s="303">
        <f>+Sklop7[[#This Row],[Končna cena/enoto mere (EUR) z DDV]]*Sklop7[[#This Row],[Okvirna količina]]</f>
        <v>0</v>
      </c>
      <c r="U77" s="336"/>
    </row>
    <row r="78" spans="1:21" s="49" customFormat="1" ht="12">
      <c r="A78" s="65" t="s">
        <v>150</v>
      </c>
      <c r="B78" s="372" t="s">
        <v>452</v>
      </c>
      <c r="C78" s="108" t="s">
        <v>73</v>
      </c>
      <c r="D78" s="108" t="s">
        <v>0</v>
      </c>
      <c r="E78" s="374"/>
      <c r="F78" s="298">
        <v>400</v>
      </c>
      <c r="G78" s="352" t="s">
        <v>0</v>
      </c>
      <c r="H78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78" s="298" t="str">
        <f>IF(Sklop7[[#This Row],[ZAHTEVANA SHEMA KAKOVOSTI]]&lt;&gt;"",Sklop7[[#This Row],[Preračunana masa/volumen/kos na enoto kg]],"")</f>
        <v/>
      </c>
      <c r="J78" s="331"/>
      <c r="K78" s="256" t="s">
        <v>73</v>
      </c>
      <c r="L78" s="256" t="s">
        <v>73</v>
      </c>
      <c r="M78" s="256" t="s">
        <v>73</v>
      </c>
      <c r="N78" s="165"/>
      <c r="O78" s="256" t="s">
        <v>73</v>
      </c>
      <c r="P78" s="322"/>
      <c r="Q78" s="303">
        <f>+Sklop7[[#This Row],[cena/enota brez DDV v EUR]]*Sklop7[[#This Row],[Stopnja DDV (%)]]</f>
        <v>0</v>
      </c>
      <c r="R78" s="303">
        <f>+Sklop7[[#This Row],[cena/enota brez DDV v EUR]]+Sklop7[[#This Row],[Davek (EUR)]]</f>
        <v>0</v>
      </c>
      <c r="S78" s="303">
        <f>+Sklop7[[#This Row],[cena/enota brez DDV v EUR]]*Sklop7[[#This Row],[Okvirna količina]]</f>
        <v>0</v>
      </c>
      <c r="T78" s="303">
        <f>+Sklop7[[#This Row],[Končna cena/enoto mere (EUR) z DDV]]*Sklop7[[#This Row],[Okvirna količina]]</f>
        <v>0</v>
      </c>
      <c r="U78" s="336"/>
    </row>
    <row r="79" spans="1:21" s="49" customFormat="1" ht="12">
      <c r="A79" s="65" t="s">
        <v>151</v>
      </c>
      <c r="B79" s="372" t="s">
        <v>453</v>
      </c>
      <c r="C79" s="108" t="s">
        <v>73</v>
      </c>
      <c r="D79" s="108" t="s">
        <v>0</v>
      </c>
      <c r="E79" s="374"/>
      <c r="F79" s="298">
        <v>500</v>
      </c>
      <c r="G79" s="352" t="s">
        <v>0</v>
      </c>
      <c r="H79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79" s="298" t="str">
        <f>IF(Sklop7[[#This Row],[ZAHTEVANA SHEMA KAKOVOSTI]]&lt;&gt;"",Sklop7[[#This Row],[Preračunana masa/volumen/kos na enoto kg]],"")</f>
        <v/>
      </c>
      <c r="J79" s="331"/>
      <c r="K79" s="256" t="s">
        <v>73</v>
      </c>
      <c r="L79" s="256" t="s">
        <v>73</v>
      </c>
      <c r="M79" s="256" t="s">
        <v>73</v>
      </c>
      <c r="N79" s="165"/>
      <c r="O79" s="256" t="s">
        <v>73</v>
      </c>
      <c r="P79" s="322"/>
      <c r="Q79" s="303">
        <f>+Sklop7[[#This Row],[cena/enota brez DDV v EUR]]*Sklop7[[#This Row],[Stopnja DDV (%)]]</f>
        <v>0</v>
      </c>
      <c r="R79" s="303">
        <f>+Sklop7[[#This Row],[cena/enota brez DDV v EUR]]+Sklop7[[#This Row],[Davek (EUR)]]</f>
        <v>0</v>
      </c>
      <c r="S79" s="303">
        <f>+Sklop7[[#This Row],[cena/enota brez DDV v EUR]]*Sklop7[[#This Row],[Okvirna količina]]</f>
        <v>0</v>
      </c>
      <c r="T79" s="303">
        <f>+Sklop7[[#This Row],[Končna cena/enoto mere (EUR) z DDV]]*Sklop7[[#This Row],[Okvirna količina]]</f>
        <v>0</v>
      </c>
      <c r="U79" s="336"/>
    </row>
    <row r="80" spans="1:21" s="49" customFormat="1" ht="12">
      <c r="A80" s="65" t="s">
        <v>152</v>
      </c>
      <c r="B80" s="372" t="s">
        <v>454</v>
      </c>
      <c r="C80" s="108" t="s">
        <v>73</v>
      </c>
      <c r="D80" s="108" t="s">
        <v>0</v>
      </c>
      <c r="E80" s="374"/>
      <c r="F80" s="298">
        <v>100</v>
      </c>
      <c r="G80" s="352" t="s">
        <v>0</v>
      </c>
      <c r="H80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0" s="298" t="str">
        <f>IF(Sklop7[[#This Row],[ZAHTEVANA SHEMA KAKOVOSTI]]&lt;&gt;"",Sklop7[[#This Row],[Preračunana masa/volumen/kos na enoto kg]],"")</f>
        <v/>
      </c>
      <c r="J80" s="331"/>
      <c r="K80" s="256" t="s">
        <v>73</v>
      </c>
      <c r="L80" s="256" t="s">
        <v>73</v>
      </c>
      <c r="M80" s="256" t="s">
        <v>73</v>
      </c>
      <c r="N80" s="165"/>
      <c r="O80" s="256" t="s">
        <v>73</v>
      </c>
      <c r="P80" s="322"/>
      <c r="Q80" s="303">
        <f>+Sklop7[[#This Row],[cena/enota brez DDV v EUR]]*Sklop7[[#This Row],[Stopnja DDV (%)]]</f>
        <v>0</v>
      </c>
      <c r="R80" s="303">
        <f>+Sklop7[[#This Row],[cena/enota brez DDV v EUR]]+Sklop7[[#This Row],[Davek (EUR)]]</f>
        <v>0</v>
      </c>
      <c r="S80" s="303">
        <f>+Sklop7[[#This Row],[cena/enota brez DDV v EUR]]*Sklop7[[#This Row],[Okvirna količina]]</f>
        <v>0</v>
      </c>
      <c r="T80" s="303">
        <f>+Sklop7[[#This Row],[Končna cena/enoto mere (EUR) z DDV]]*Sklop7[[#This Row],[Okvirna količina]]</f>
        <v>0</v>
      </c>
      <c r="U80" s="336"/>
    </row>
    <row r="81" spans="1:21" s="49" customFormat="1" ht="12">
      <c r="A81" s="65" t="s">
        <v>153</v>
      </c>
      <c r="B81" s="372" t="s">
        <v>455</v>
      </c>
      <c r="C81" s="108" t="s">
        <v>73</v>
      </c>
      <c r="D81" s="108" t="s">
        <v>0</v>
      </c>
      <c r="E81" s="374"/>
      <c r="F81" s="298">
        <v>50</v>
      </c>
      <c r="G81" s="352" t="s">
        <v>0</v>
      </c>
      <c r="H81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81" s="298" t="str">
        <f>IF(Sklop7[[#This Row],[ZAHTEVANA SHEMA KAKOVOSTI]]&lt;&gt;"",Sklop7[[#This Row],[Preračunana masa/volumen/kos na enoto kg]],"")</f>
        <v/>
      </c>
      <c r="J81" s="331"/>
      <c r="K81" s="256" t="s">
        <v>73</v>
      </c>
      <c r="L81" s="256" t="s">
        <v>73</v>
      </c>
      <c r="M81" s="256" t="s">
        <v>73</v>
      </c>
      <c r="N81" s="165"/>
      <c r="O81" s="256" t="s">
        <v>73</v>
      </c>
      <c r="P81" s="322"/>
      <c r="Q81" s="303">
        <f>+Sklop7[[#This Row],[cena/enota brez DDV v EUR]]*Sklop7[[#This Row],[Stopnja DDV (%)]]</f>
        <v>0</v>
      </c>
      <c r="R81" s="303">
        <f>+Sklop7[[#This Row],[cena/enota brez DDV v EUR]]+Sklop7[[#This Row],[Davek (EUR)]]</f>
        <v>0</v>
      </c>
      <c r="S81" s="303">
        <f>+Sklop7[[#This Row],[cena/enota brez DDV v EUR]]*Sklop7[[#This Row],[Okvirna količina]]</f>
        <v>0</v>
      </c>
      <c r="T81" s="303">
        <f>+Sklop7[[#This Row],[Končna cena/enoto mere (EUR) z DDV]]*Sklop7[[#This Row],[Okvirna količina]]</f>
        <v>0</v>
      </c>
      <c r="U81" s="336"/>
    </row>
    <row r="82" spans="1:21" s="49" customFormat="1" ht="12">
      <c r="A82" s="65" t="s">
        <v>154</v>
      </c>
      <c r="B82" s="372" t="s">
        <v>456</v>
      </c>
      <c r="C82" s="108" t="s">
        <v>73</v>
      </c>
      <c r="D82" s="108" t="s">
        <v>0</v>
      </c>
      <c r="E82" s="374"/>
      <c r="F82" s="298">
        <v>500</v>
      </c>
      <c r="G82" s="352" t="s">
        <v>0</v>
      </c>
      <c r="H82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82" s="298" t="str">
        <f>IF(Sklop7[[#This Row],[ZAHTEVANA SHEMA KAKOVOSTI]]&lt;&gt;"",Sklop7[[#This Row],[Preračunana masa/volumen/kos na enoto kg]],"")</f>
        <v/>
      </c>
      <c r="J82" s="331"/>
      <c r="K82" s="256" t="s">
        <v>73</v>
      </c>
      <c r="L82" s="256" t="s">
        <v>73</v>
      </c>
      <c r="M82" s="256" t="s">
        <v>73</v>
      </c>
      <c r="N82" s="165"/>
      <c r="O82" s="256" t="s">
        <v>73</v>
      </c>
      <c r="P82" s="322"/>
      <c r="Q82" s="303">
        <f>+Sklop7[[#This Row],[cena/enota brez DDV v EUR]]*Sklop7[[#This Row],[Stopnja DDV (%)]]</f>
        <v>0</v>
      </c>
      <c r="R82" s="303">
        <f>+Sklop7[[#This Row],[cena/enota brez DDV v EUR]]+Sklop7[[#This Row],[Davek (EUR)]]</f>
        <v>0</v>
      </c>
      <c r="S82" s="303">
        <f>+Sklop7[[#This Row],[cena/enota brez DDV v EUR]]*Sklop7[[#This Row],[Okvirna količina]]</f>
        <v>0</v>
      </c>
      <c r="T82" s="303">
        <f>+Sklop7[[#This Row],[Končna cena/enoto mere (EUR) z DDV]]*Sklop7[[#This Row],[Okvirna količina]]</f>
        <v>0</v>
      </c>
      <c r="U82" s="336"/>
    </row>
    <row r="83" spans="1:21" s="49" customFormat="1" ht="12">
      <c r="A83" s="65" t="s">
        <v>155</v>
      </c>
      <c r="B83" s="372" t="s">
        <v>457</v>
      </c>
      <c r="C83" s="108" t="s">
        <v>73</v>
      </c>
      <c r="D83" s="108" t="s">
        <v>0</v>
      </c>
      <c r="E83" s="374"/>
      <c r="F83" s="298">
        <v>5</v>
      </c>
      <c r="G83" s="352" t="s">
        <v>0</v>
      </c>
      <c r="H83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3" s="298" t="str">
        <f>IF(Sklop7[[#This Row],[ZAHTEVANA SHEMA KAKOVOSTI]]&lt;&gt;"",Sklop7[[#This Row],[Preračunana masa/volumen/kos na enoto kg]],"")</f>
        <v/>
      </c>
      <c r="J83" s="331"/>
      <c r="K83" s="256" t="s">
        <v>73</v>
      </c>
      <c r="L83" s="256" t="s">
        <v>73</v>
      </c>
      <c r="M83" s="256" t="s">
        <v>73</v>
      </c>
      <c r="N83" s="165"/>
      <c r="O83" s="256" t="s">
        <v>73</v>
      </c>
      <c r="P83" s="322"/>
      <c r="Q83" s="303">
        <f>+Sklop7[[#This Row],[cena/enota brez DDV v EUR]]*Sklop7[[#This Row],[Stopnja DDV (%)]]</f>
        <v>0</v>
      </c>
      <c r="R83" s="303">
        <f>+Sklop7[[#This Row],[cena/enota brez DDV v EUR]]+Sklop7[[#This Row],[Davek (EUR)]]</f>
        <v>0</v>
      </c>
      <c r="S83" s="303">
        <f>+Sklop7[[#This Row],[cena/enota brez DDV v EUR]]*Sklop7[[#This Row],[Okvirna količina]]</f>
        <v>0</v>
      </c>
      <c r="T83" s="303">
        <f>+Sklop7[[#This Row],[Končna cena/enoto mere (EUR) z DDV]]*Sklop7[[#This Row],[Okvirna količina]]</f>
        <v>0</v>
      </c>
      <c r="U83" s="336"/>
    </row>
    <row r="84" spans="1:21" s="49" customFormat="1" ht="12">
      <c r="A84" s="65" t="s">
        <v>156</v>
      </c>
      <c r="B84" s="372" t="s">
        <v>458</v>
      </c>
      <c r="C84" s="108" t="s">
        <v>73</v>
      </c>
      <c r="D84" s="108" t="s">
        <v>0</v>
      </c>
      <c r="E84" s="374"/>
      <c r="F84" s="298">
        <v>15</v>
      </c>
      <c r="G84" s="352" t="s">
        <v>0</v>
      </c>
      <c r="H84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15</v>
      </c>
      <c r="I84" s="298" t="str">
        <f>IF(Sklop7[[#This Row],[ZAHTEVANA SHEMA KAKOVOSTI]]&lt;&gt;"",Sklop7[[#This Row],[Preračunana masa/volumen/kos na enoto kg]],"")</f>
        <v/>
      </c>
      <c r="J84" s="331"/>
      <c r="K84" s="256" t="s">
        <v>73</v>
      </c>
      <c r="L84" s="256" t="s">
        <v>73</v>
      </c>
      <c r="M84" s="256" t="s">
        <v>73</v>
      </c>
      <c r="N84" s="165"/>
      <c r="O84" s="256" t="s">
        <v>73</v>
      </c>
      <c r="P84" s="322"/>
      <c r="Q84" s="303">
        <f>+Sklop7[[#This Row],[cena/enota brez DDV v EUR]]*Sklop7[[#This Row],[Stopnja DDV (%)]]</f>
        <v>0</v>
      </c>
      <c r="R84" s="303">
        <f>+Sklop7[[#This Row],[cena/enota brez DDV v EUR]]+Sklop7[[#This Row],[Davek (EUR)]]</f>
        <v>0</v>
      </c>
      <c r="S84" s="303">
        <f>+Sklop7[[#This Row],[cena/enota brez DDV v EUR]]*Sklop7[[#This Row],[Okvirna količina]]</f>
        <v>0</v>
      </c>
      <c r="T84" s="303">
        <f>+Sklop7[[#This Row],[Končna cena/enoto mere (EUR) z DDV]]*Sklop7[[#This Row],[Okvirna količina]]</f>
        <v>0</v>
      </c>
      <c r="U84" s="336"/>
    </row>
    <row r="85" spans="1:21" s="49" customFormat="1" ht="12">
      <c r="A85" s="65" t="s">
        <v>157</v>
      </c>
      <c r="B85" s="372" t="s">
        <v>459</v>
      </c>
      <c r="C85" s="108" t="s">
        <v>73</v>
      </c>
      <c r="D85" s="108" t="s">
        <v>0</v>
      </c>
      <c r="E85" s="374"/>
      <c r="F85" s="298">
        <v>100</v>
      </c>
      <c r="G85" s="352" t="s">
        <v>0</v>
      </c>
      <c r="H85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85" s="298" t="str">
        <f>IF(Sklop7[[#This Row],[ZAHTEVANA SHEMA KAKOVOSTI]]&lt;&gt;"",Sklop7[[#This Row],[Preračunana masa/volumen/kos na enoto kg]],"")</f>
        <v/>
      </c>
      <c r="J85" s="331"/>
      <c r="K85" s="256" t="s">
        <v>73</v>
      </c>
      <c r="L85" s="256" t="s">
        <v>73</v>
      </c>
      <c r="M85" s="256" t="s">
        <v>73</v>
      </c>
      <c r="N85" s="165"/>
      <c r="O85" s="256" t="s">
        <v>73</v>
      </c>
      <c r="P85" s="322"/>
      <c r="Q85" s="303">
        <f>+Sklop7[[#This Row],[cena/enota brez DDV v EUR]]*Sklop7[[#This Row],[Stopnja DDV (%)]]</f>
        <v>0</v>
      </c>
      <c r="R85" s="303">
        <f>+Sklop7[[#This Row],[cena/enota brez DDV v EUR]]+Sklop7[[#This Row],[Davek (EUR)]]</f>
        <v>0</v>
      </c>
      <c r="S85" s="303">
        <f>+Sklop7[[#This Row],[cena/enota brez DDV v EUR]]*Sklop7[[#This Row],[Okvirna količina]]</f>
        <v>0</v>
      </c>
      <c r="T85" s="303">
        <f>+Sklop7[[#This Row],[Končna cena/enoto mere (EUR) z DDV]]*Sklop7[[#This Row],[Okvirna količina]]</f>
        <v>0</v>
      </c>
      <c r="U85" s="336"/>
    </row>
    <row r="86" spans="1:21" s="49" customFormat="1" ht="12">
      <c r="A86" s="65" t="s">
        <v>158</v>
      </c>
      <c r="B86" s="372" t="s">
        <v>460</v>
      </c>
      <c r="C86" s="108" t="s">
        <v>73</v>
      </c>
      <c r="D86" s="108" t="s">
        <v>0</v>
      </c>
      <c r="E86" s="374"/>
      <c r="F86" s="298">
        <v>20</v>
      </c>
      <c r="G86" s="352" t="s">
        <v>0</v>
      </c>
      <c r="H86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6" s="298" t="str">
        <f>IF(Sklop7[[#This Row],[ZAHTEVANA SHEMA KAKOVOSTI]]&lt;&gt;"",Sklop7[[#This Row],[Preračunana masa/volumen/kos na enoto kg]],"")</f>
        <v/>
      </c>
      <c r="J86" s="331"/>
      <c r="K86" s="256" t="s">
        <v>73</v>
      </c>
      <c r="L86" s="256" t="s">
        <v>73</v>
      </c>
      <c r="M86" s="256" t="s">
        <v>73</v>
      </c>
      <c r="N86" s="165"/>
      <c r="O86" s="256" t="s">
        <v>73</v>
      </c>
      <c r="P86" s="322"/>
      <c r="Q86" s="303">
        <f>+Sklop7[[#This Row],[cena/enota brez DDV v EUR]]*Sklop7[[#This Row],[Stopnja DDV (%)]]</f>
        <v>0</v>
      </c>
      <c r="R86" s="303">
        <f>+Sklop7[[#This Row],[cena/enota brez DDV v EUR]]+Sklop7[[#This Row],[Davek (EUR)]]</f>
        <v>0</v>
      </c>
      <c r="S86" s="303">
        <f>+Sklop7[[#This Row],[cena/enota brez DDV v EUR]]*Sklop7[[#This Row],[Okvirna količina]]</f>
        <v>0</v>
      </c>
      <c r="T86" s="303">
        <f>+Sklop7[[#This Row],[Končna cena/enoto mere (EUR) z DDV]]*Sklop7[[#This Row],[Okvirna količina]]</f>
        <v>0</v>
      </c>
      <c r="U86" s="336"/>
    </row>
    <row r="87" spans="1:21" s="49" customFormat="1" ht="12">
      <c r="A87" s="65" t="s">
        <v>159</v>
      </c>
      <c r="B87" s="372" t="s">
        <v>461</v>
      </c>
      <c r="C87" s="108" t="s">
        <v>73</v>
      </c>
      <c r="D87" s="108" t="s">
        <v>0</v>
      </c>
      <c r="E87" s="374"/>
      <c r="F87" s="298">
        <v>10</v>
      </c>
      <c r="G87" s="352" t="s">
        <v>0</v>
      </c>
      <c r="H87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87" s="298" t="str">
        <f>IF(Sklop7[[#This Row],[ZAHTEVANA SHEMA KAKOVOSTI]]&lt;&gt;"",Sklop7[[#This Row],[Preračunana masa/volumen/kos na enoto kg]],"")</f>
        <v/>
      </c>
      <c r="J87" s="331"/>
      <c r="K87" s="256" t="s">
        <v>73</v>
      </c>
      <c r="L87" s="256" t="s">
        <v>73</v>
      </c>
      <c r="M87" s="256" t="s">
        <v>73</v>
      </c>
      <c r="N87" s="165"/>
      <c r="O87" s="256" t="s">
        <v>73</v>
      </c>
      <c r="P87" s="322"/>
      <c r="Q87" s="303">
        <f>+Sklop7[[#This Row],[cena/enota brez DDV v EUR]]*Sklop7[[#This Row],[Stopnja DDV (%)]]</f>
        <v>0</v>
      </c>
      <c r="R87" s="303">
        <f>+Sklop7[[#This Row],[cena/enota brez DDV v EUR]]+Sklop7[[#This Row],[Davek (EUR)]]</f>
        <v>0</v>
      </c>
      <c r="S87" s="303">
        <f>+Sklop7[[#This Row],[cena/enota brez DDV v EUR]]*Sklop7[[#This Row],[Okvirna količina]]</f>
        <v>0</v>
      </c>
      <c r="T87" s="303">
        <f>+Sklop7[[#This Row],[Končna cena/enoto mere (EUR) z DDV]]*Sklop7[[#This Row],[Okvirna količina]]</f>
        <v>0</v>
      </c>
      <c r="U87" s="336"/>
    </row>
    <row r="88" spans="1:21" s="49" customFormat="1" ht="12">
      <c r="A88" s="65" t="s">
        <v>160</v>
      </c>
      <c r="B88" s="372" t="s">
        <v>462</v>
      </c>
      <c r="C88" s="108" t="s">
        <v>73</v>
      </c>
      <c r="D88" s="108" t="s">
        <v>0</v>
      </c>
      <c r="E88" s="374"/>
      <c r="F88" s="298">
        <v>5</v>
      </c>
      <c r="G88" s="352" t="s">
        <v>0</v>
      </c>
      <c r="H88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88" s="298" t="str">
        <f>IF(Sklop7[[#This Row],[ZAHTEVANA SHEMA KAKOVOSTI]]&lt;&gt;"",Sklop7[[#This Row],[Preračunana masa/volumen/kos na enoto kg]],"")</f>
        <v/>
      </c>
      <c r="J88" s="331"/>
      <c r="K88" s="256" t="s">
        <v>73</v>
      </c>
      <c r="L88" s="256" t="s">
        <v>73</v>
      </c>
      <c r="M88" s="256" t="s">
        <v>73</v>
      </c>
      <c r="N88" s="165"/>
      <c r="O88" s="256" t="s">
        <v>73</v>
      </c>
      <c r="P88" s="322"/>
      <c r="Q88" s="303">
        <f>+Sklop7[[#This Row],[cena/enota brez DDV v EUR]]*Sklop7[[#This Row],[Stopnja DDV (%)]]</f>
        <v>0</v>
      </c>
      <c r="R88" s="303">
        <f>+Sklop7[[#This Row],[cena/enota brez DDV v EUR]]+Sklop7[[#This Row],[Davek (EUR)]]</f>
        <v>0</v>
      </c>
      <c r="S88" s="303">
        <f>+Sklop7[[#This Row],[cena/enota brez DDV v EUR]]*Sklop7[[#This Row],[Okvirna količina]]</f>
        <v>0</v>
      </c>
      <c r="T88" s="303">
        <f>+Sklop7[[#This Row],[Končna cena/enoto mere (EUR) z DDV]]*Sklop7[[#This Row],[Okvirna količina]]</f>
        <v>0</v>
      </c>
      <c r="U88" s="336"/>
    </row>
    <row r="89" spans="1:21" s="49" customFormat="1" ht="12">
      <c r="A89" s="65" t="s">
        <v>161</v>
      </c>
      <c r="B89" s="372" t="s">
        <v>463</v>
      </c>
      <c r="C89" s="108" t="s">
        <v>73</v>
      </c>
      <c r="D89" s="108" t="s">
        <v>0</v>
      </c>
      <c r="E89" s="374"/>
      <c r="F89" s="298">
        <v>20</v>
      </c>
      <c r="G89" s="352" t="s">
        <v>0</v>
      </c>
      <c r="H89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89" s="298" t="str">
        <f>IF(Sklop7[[#This Row],[ZAHTEVANA SHEMA KAKOVOSTI]]&lt;&gt;"",Sklop7[[#This Row],[Preračunana masa/volumen/kos na enoto kg]],"")</f>
        <v/>
      </c>
      <c r="J89" s="331"/>
      <c r="K89" s="256" t="s">
        <v>73</v>
      </c>
      <c r="L89" s="256" t="s">
        <v>73</v>
      </c>
      <c r="M89" s="256" t="s">
        <v>73</v>
      </c>
      <c r="N89" s="165"/>
      <c r="O89" s="256" t="s">
        <v>73</v>
      </c>
      <c r="P89" s="322"/>
      <c r="Q89" s="303">
        <f>+Sklop7[[#This Row],[cena/enota brez DDV v EUR]]*Sklop7[[#This Row],[Stopnja DDV (%)]]</f>
        <v>0</v>
      </c>
      <c r="R89" s="303">
        <f>+Sklop7[[#This Row],[cena/enota brez DDV v EUR]]+Sklop7[[#This Row],[Davek (EUR)]]</f>
        <v>0</v>
      </c>
      <c r="S89" s="303">
        <f>+Sklop7[[#This Row],[cena/enota brez DDV v EUR]]*Sklop7[[#This Row],[Okvirna količina]]</f>
        <v>0</v>
      </c>
      <c r="T89" s="303">
        <f>+Sklop7[[#This Row],[Končna cena/enoto mere (EUR) z DDV]]*Sklop7[[#This Row],[Okvirna količina]]</f>
        <v>0</v>
      </c>
      <c r="U89" s="336"/>
    </row>
    <row r="90" spans="1:21" s="49" customFormat="1" ht="24">
      <c r="A90" s="65" t="s">
        <v>162</v>
      </c>
      <c r="B90" s="372" t="s">
        <v>476</v>
      </c>
      <c r="C90" s="108" t="s">
        <v>73</v>
      </c>
      <c r="D90" s="108" t="s">
        <v>0</v>
      </c>
      <c r="E90" s="374"/>
      <c r="F90" s="298">
        <v>500</v>
      </c>
      <c r="G90" s="352" t="s">
        <v>0</v>
      </c>
      <c r="H90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</v>
      </c>
      <c r="I90" s="298" t="str">
        <f>IF(Sklop7[[#This Row],[ZAHTEVANA SHEMA KAKOVOSTI]]&lt;&gt;"",Sklop7[[#This Row],[Preračunana masa/volumen/kos na enoto kg]],"")</f>
        <v/>
      </c>
      <c r="J90" s="331"/>
      <c r="K90" s="256" t="s">
        <v>73</v>
      </c>
      <c r="L90" s="256" t="s">
        <v>73</v>
      </c>
      <c r="M90" s="256" t="s">
        <v>73</v>
      </c>
      <c r="N90" s="165"/>
      <c r="O90" s="256" t="s">
        <v>73</v>
      </c>
      <c r="P90" s="322"/>
      <c r="Q90" s="303">
        <f>+Sklop7[[#This Row],[cena/enota brez DDV v EUR]]*Sklop7[[#This Row],[Stopnja DDV (%)]]</f>
        <v>0</v>
      </c>
      <c r="R90" s="303">
        <f>+Sklop7[[#This Row],[cena/enota brez DDV v EUR]]+Sklop7[[#This Row],[Davek (EUR)]]</f>
        <v>0</v>
      </c>
      <c r="S90" s="303">
        <f>+Sklop7[[#This Row],[cena/enota brez DDV v EUR]]*Sklop7[[#This Row],[Okvirna količina]]</f>
        <v>0</v>
      </c>
      <c r="T90" s="303">
        <f>+Sklop7[[#This Row],[Končna cena/enoto mere (EUR) z DDV]]*Sklop7[[#This Row],[Okvirna količina]]</f>
        <v>0</v>
      </c>
      <c r="U90" s="336"/>
    </row>
    <row r="91" spans="1:21" s="49" customFormat="1" ht="12">
      <c r="A91" s="65" t="s">
        <v>163</v>
      </c>
      <c r="B91" s="372" t="s">
        <v>477</v>
      </c>
      <c r="C91" s="108" t="s">
        <v>73</v>
      </c>
      <c r="D91" s="108" t="s">
        <v>0</v>
      </c>
      <c r="E91" s="374"/>
      <c r="F91" s="298">
        <v>400</v>
      </c>
      <c r="G91" s="352" t="s">
        <v>0</v>
      </c>
      <c r="H91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400</v>
      </c>
      <c r="I91" s="298" t="str">
        <f>IF(Sklop7[[#This Row],[ZAHTEVANA SHEMA KAKOVOSTI]]&lt;&gt;"",Sklop7[[#This Row],[Preračunana masa/volumen/kos na enoto kg]],"")</f>
        <v/>
      </c>
      <c r="J91" s="331"/>
      <c r="K91" s="256" t="s">
        <v>73</v>
      </c>
      <c r="L91" s="256" t="s">
        <v>73</v>
      </c>
      <c r="M91" s="256" t="s">
        <v>73</v>
      </c>
      <c r="N91" s="165"/>
      <c r="O91" s="256" t="s">
        <v>73</v>
      </c>
      <c r="P91" s="322"/>
      <c r="Q91" s="303">
        <f>+Sklop7[[#This Row],[cena/enota brez DDV v EUR]]*Sklop7[[#This Row],[Stopnja DDV (%)]]</f>
        <v>0</v>
      </c>
      <c r="R91" s="303">
        <f>+Sklop7[[#This Row],[cena/enota brez DDV v EUR]]+Sklop7[[#This Row],[Davek (EUR)]]</f>
        <v>0</v>
      </c>
      <c r="S91" s="303">
        <f>+Sklop7[[#This Row],[cena/enota brez DDV v EUR]]*Sklop7[[#This Row],[Okvirna količina]]</f>
        <v>0</v>
      </c>
      <c r="T91" s="303">
        <f>+Sklop7[[#This Row],[Končna cena/enoto mere (EUR) z DDV]]*Sklop7[[#This Row],[Okvirna količina]]</f>
        <v>0</v>
      </c>
      <c r="U91" s="336"/>
    </row>
    <row r="92" spans="1:21" s="49" customFormat="1" ht="12">
      <c r="A92" s="65" t="s">
        <v>164</v>
      </c>
      <c r="B92" s="372" t="s">
        <v>478</v>
      </c>
      <c r="C92" s="108" t="s">
        <v>73</v>
      </c>
      <c r="D92" s="108" t="s">
        <v>0</v>
      </c>
      <c r="E92" s="374"/>
      <c r="F92" s="298">
        <v>200</v>
      </c>
      <c r="G92" s="352" t="s">
        <v>0</v>
      </c>
      <c r="H92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200</v>
      </c>
      <c r="I92" s="298" t="str">
        <f>IF(Sklop7[[#This Row],[ZAHTEVANA SHEMA KAKOVOSTI]]&lt;&gt;"",Sklop7[[#This Row],[Preračunana masa/volumen/kos na enoto kg]],"")</f>
        <v/>
      </c>
      <c r="J92" s="331"/>
      <c r="K92" s="256" t="s">
        <v>73</v>
      </c>
      <c r="L92" s="256" t="s">
        <v>73</v>
      </c>
      <c r="M92" s="256" t="s">
        <v>73</v>
      </c>
      <c r="N92" s="165"/>
      <c r="O92" s="256" t="s">
        <v>73</v>
      </c>
      <c r="P92" s="322"/>
      <c r="Q92" s="303">
        <f>+Sklop7[[#This Row],[cena/enota brez DDV v EUR]]*Sklop7[[#This Row],[Stopnja DDV (%)]]</f>
        <v>0</v>
      </c>
      <c r="R92" s="303">
        <f>+Sklop7[[#This Row],[cena/enota brez DDV v EUR]]+Sklop7[[#This Row],[Davek (EUR)]]</f>
        <v>0</v>
      </c>
      <c r="S92" s="303">
        <f>+Sklop7[[#This Row],[cena/enota brez DDV v EUR]]*Sklop7[[#This Row],[Okvirna količina]]</f>
        <v>0</v>
      </c>
      <c r="T92" s="303">
        <f>+Sklop7[[#This Row],[Končna cena/enoto mere (EUR) z DDV]]*Sklop7[[#This Row],[Okvirna količina]]</f>
        <v>0</v>
      </c>
      <c r="U92" s="336"/>
    </row>
    <row r="93" spans="1:21" s="49" customFormat="1" ht="12">
      <c r="A93" s="65" t="s">
        <v>165</v>
      </c>
      <c r="B93" s="372" t="s">
        <v>464</v>
      </c>
      <c r="C93" s="108" t="s">
        <v>73</v>
      </c>
      <c r="D93" s="108" t="s">
        <v>0</v>
      </c>
      <c r="E93" s="374"/>
      <c r="F93" s="298">
        <v>50</v>
      </c>
      <c r="G93" s="352" t="s">
        <v>0</v>
      </c>
      <c r="H93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93" s="298" t="str">
        <f>IF(Sklop7[[#This Row],[ZAHTEVANA SHEMA KAKOVOSTI]]&lt;&gt;"",Sklop7[[#This Row],[Preračunana masa/volumen/kos na enoto kg]],"")</f>
        <v/>
      </c>
      <c r="J93" s="331"/>
      <c r="K93" s="256" t="s">
        <v>73</v>
      </c>
      <c r="L93" s="256" t="s">
        <v>73</v>
      </c>
      <c r="M93" s="256" t="s">
        <v>73</v>
      </c>
      <c r="N93" s="165"/>
      <c r="O93" s="256" t="s">
        <v>73</v>
      </c>
      <c r="P93" s="322"/>
      <c r="Q93" s="303">
        <f>+Sklop7[[#This Row],[cena/enota brez DDV v EUR]]*Sklop7[[#This Row],[Stopnja DDV (%)]]</f>
        <v>0</v>
      </c>
      <c r="R93" s="303">
        <f>+Sklop7[[#This Row],[cena/enota brez DDV v EUR]]+Sklop7[[#This Row],[Davek (EUR)]]</f>
        <v>0</v>
      </c>
      <c r="S93" s="303">
        <f>+Sklop7[[#This Row],[cena/enota brez DDV v EUR]]*Sklop7[[#This Row],[Okvirna količina]]</f>
        <v>0</v>
      </c>
      <c r="T93" s="303">
        <f>+Sklop7[[#This Row],[Končna cena/enoto mere (EUR) z DDV]]*Sklop7[[#This Row],[Okvirna količina]]</f>
        <v>0</v>
      </c>
      <c r="U93" s="336"/>
    </row>
    <row r="94" spans="1:21" s="49" customFormat="1" ht="12">
      <c r="A94" s="65" t="s">
        <v>166</v>
      </c>
      <c r="B94" s="372" t="s">
        <v>593</v>
      </c>
      <c r="C94" s="108" t="s">
        <v>73</v>
      </c>
      <c r="D94" s="108" t="s">
        <v>0</v>
      </c>
      <c r="E94" s="374"/>
      <c r="F94" s="298">
        <v>20</v>
      </c>
      <c r="G94" s="352" t="s">
        <v>0</v>
      </c>
      <c r="H94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20</v>
      </c>
      <c r="I94" s="298" t="str">
        <f>IF(Sklop7[[#This Row],[ZAHTEVANA SHEMA KAKOVOSTI]]&lt;&gt;"",Sklop7[[#This Row],[Preračunana masa/volumen/kos na enoto kg]],"")</f>
        <v/>
      </c>
      <c r="J94" s="331"/>
      <c r="K94" s="256" t="s">
        <v>73</v>
      </c>
      <c r="L94" s="256" t="s">
        <v>73</v>
      </c>
      <c r="M94" s="256" t="s">
        <v>73</v>
      </c>
      <c r="N94" s="165"/>
      <c r="O94" s="256" t="s">
        <v>73</v>
      </c>
      <c r="P94" s="322"/>
      <c r="Q94" s="303">
        <f>+Sklop7[[#This Row],[cena/enota brez DDV v EUR]]*Sklop7[[#This Row],[Stopnja DDV (%)]]</f>
        <v>0</v>
      </c>
      <c r="R94" s="303">
        <f>+Sklop7[[#This Row],[cena/enota brez DDV v EUR]]+Sklop7[[#This Row],[Davek (EUR)]]</f>
        <v>0</v>
      </c>
      <c r="S94" s="303">
        <f>+Sklop7[[#This Row],[cena/enota brez DDV v EUR]]*Sklop7[[#This Row],[Okvirna količina]]</f>
        <v>0</v>
      </c>
      <c r="T94" s="303">
        <f>+Sklop7[[#This Row],[Končna cena/enoto mere (EUR) z DDV]]*Sklop7[[#This Row],[Okvirna količina]]</f>
        <v>0</v>
      </c>
      <c r="U94" s="336"/>
    </row>
    <row r="95" spans="1:21" s="49" customFormat="1" ht="12">
      <c r="A95" s="65" t="s">
        <v>167</v>
      </c>
      <c r="B95" s="372" t="s">
        <v>465</v>
      </c>
      <c r="C95" s="108" t="s">
        <v>73</v>
      </c>
      <c r="D95" s="108" t="s">
        <v>0</v>
      </c>
      <c r="E95" s="374"/>
      <c r="F95" s="298">
        <v>120</v>
      </c>
      <c r="G95" s="352" t="s">
        <v>0</v>
      </c>
      <c r="H95" s="163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120</v>
      </c>
      <c r="I95" s="298" t="str">
        <f>IF(Sklop7[[#This Row],[ZAHTEVANA SHEMA KAKOVOSTI]]&lt;&gt;"",Sklop7[[#This Row],[Preračunana masa/volumen/kos na enoto kg]],"")</f>
        <v/>
      </c>
      <c r="J95" s="331"/>
      <c r="K95" s="256" t="s">
        <v>73</v>
      </c>
      <c r="L95" s="256" t="s">
        <v>73</v>
      </c>
      <c r="M95" s="256" t="s">
        <v>73</v>
      </c>
      <c r="N95" s="165"/>
      <c r="O95" s="256" t="s">
        <v>73</v>
      </c>
      <c r="P95" s="322"/>
      <c r="Q95" s="303">
        <f>+Sklop7[[#This Row],[cena/enota brez DDV v EUR]]*Sklop7[[#This Row],[Stopnja DDV (%)]]</f>
        <v>0</v>
      </c>
      <c r="R95" s="303">
        <f>+Sklop7[[#This Row],[cena/enota brez DDV v EUR]]+Sklop7[[#This Row],[Davek (EUR)]]</f>
        <v>0</v>
      </c>
      <c r="S95" s="303">
        <f>+Sklop7[[#This Row],[cena/enota brez DDV v EUR]]*Sklop7[[#This Row],[Okvirna količina]]</f>
        <v>0</v>
      </c>
      <c r="T95" s="303">
        <f>+Sklop7[[#This Row],[Končna cena/enoto mere (EUR) z DDV]]*Sklop7[[#This Row],[Okvirna količina]]</f>
        <v>0</v>
      </c>
      <c r="U95" s="336"/>
    </row>
    <row r="96" spans="1:21" s="49" customFormat="1" ht="12">
      <c r="A96" s="65" t="s">
        <v>168</v>
      </c>
      <c r="B96" s="372" t="s">
        <v>466</v>
      </c>
      <c r="C96" s="108" t="s">
        <v>73</v>
      </c>
      <c r="D96" s="108" t="s">
        <v>0</v>
      </c>
      <c r="E96" s="374"/>
      <c r="F96" s="298">
        <v>5</v>
      </c>
      <c r="G96" s="352" t="s">
        <v>0</v>
      </c>
      <c r="H96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</v>
      </c>
      <c r="I96" s="601" t="str">
        <f>IF(Sklop7[[#This Row],[ZAHTEVANA SHEMA KAKOVOSTI]]&lt;&gt;"",Sklop7[[#This Row],[Preračunana masa/volumen/kos na enoto kg]],"")</f>
        <v/>
      </c>
      <c r="J96" s="602"/>
      <c r="K96" s="256" t="s">
        <v>73</v>
      </c>
      <c r="L96" s="256" t="s">
        <v>73</v>
      </c>
      <c r="M96" s="256" t="s">
        <v>73</v>
      </c>
      <c r="N96" s="605"/>
      <c r="O96" s="256" t="s">
        <v>73</v>
      </c>
      <c r="P96" s="606"/>
      <c r="Q96" s="607">
        <f>+Sklop7[[#This Row],[cena/enota brez DDV v EUR]]*Sklop7[[#This Row],[Stopnja DDV (%)]]</f>
        <v>0</v>
      </c>
      <c r="R96" s="607">
        <f>+Sklop7[[#This Row],[cena/enota brez DDV v EUR]]+Sklop7[[#This Row],[Davek (EUR)]]</f>
        <v>0</v>
      </c>
      <c r="S96" s="607">
        <f>+Sklop7[[#This Row],[cena/enota brez DDV v EUR]]*Sklop7[[#This Row],[Okvirna količina]]</f>
        <v>0</v>
      </c>
      <c r="T96" s="607">
        <f>+Sklop7[[#This Row],[Končna cena/enoto mere (EUR) z DDV]]*Sklop7[[#This Row],[Okvirna količina]]</f>
        <v>0</v>
      </c>
      <c r="U96" s="611"/>
    </row>
    <row r="97" spans="1:21" s="49" customFormat="1" ht="12">
      <c r="A97" s="65" t="s">
        <v>169</v>
      </c>
      <c r="B97" s="372" t="s">
        <v>467</v>
      </c>
      <c r="C97" s="108" t="s">
        <v>73</v>
      </c>
      <c r="D97" s="108" t="s">
        <v>0</v>
      </c>
      <c r="E97" s="374"/>
      <c r="F97" s="298">
        <v>10</v>
      </c>
      <c r="G97" s="352" t="s">
        <v>0</v>
      </c>
      <c r="H97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</v>
      </c>
      <c r="I97" s="601" t="str">
        <f>IF(Sklop7[[#This Row],[ZAHTEVANA SHEMA KAKOVOSTI]]&lt;&gt;"",Sklop7[[#This Row],[Preračunana masa/volumen/kos na enoto kg]],"")</f>
        <v/>
      </c>
      <c r="J97" s="602"/>
      <c r="K97" s="256" t="s">
        <v>73</v>
      </c>
      <c r="L97" s="256" t="s">
        <v>73</v>
      </c>
      <c r="M97" s="256" t="s">
        <v>73</v>
      </c>
      <c r="N97" s="605"/>
      <c r="O97" s="256" t="s">
        <v>73</v>
      </c>
      <c r="P97" s="606"/>
      <c r="Q97" s="607">
        <f>+Sklop7[[#This Row],[cena/enota brez DDV v EUR]]*Sklop7[[#This Row],[Stopnja DDV (%)]]</f>
        <v>0</v>
      </c>
      <c r="R97" s="607">
        <f>+Sklop7[[#This Row],[cena/enota brez DDV v EUR]]+Sklop7[[#This Row],[Davek (EUR)]]</f>
        <v>0</v>
      </c>
      <c r="S97" s="607">
        <f>+Sklop7[[#This Row],[cena/enota brez DDV v EUR]]*Sklop7[[#This Row],[Okvirna količina]]</f>
        <v>0</v>
      </c>
      <c r="T97" s="607">
        <f>+Sklop7[[#This Row],[Končna cena/enoto mere (EUR) z DDV]]*Sklop7[[#This Row],[Okvirna količina]]</f>
        <v>0</v>
      </c>
      <c r="U97" s="611"/>
    </row>
    <row r="98" spans="1:21" s="49" customFormat="1" ht="12">
      <c r="A98" s="65" t="s">
        <v>170</v>
      </c>
      <c r="B98" s="372" t="s">
        <v>468</v>
      </c>
      <c r="C98" s="108" t="s">
        <v>73</v>
      </c>
      <c r="D98" s="108" t="s">
        <v>0</v>
      </c>
      <c r="E98" s="374"/>
      <c r="F98" s="298">
        <v>100</v>
      </c>
      <c r="G98" s="352" t="s">
        <v>0</v>
      </c>
      <c r="H98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98" s="601" t="str">
        <f>IF(Sklop7[[#This Row],[ZAHTEVANA SHEMA KAKOVOSTI]]&lt;&gt;"",Sklop7[[#This Row],[Preračunana masa/volumen/kos na enoto kg]],"")</f>
        <v/>
      </c>
      <c r="J98" s="602"/>
      <c r="K98" s="256" t="s">
        <v>73</v>
      </c>
      <c r="L98" s="256" t="s">
        <v>73</v>
      </c>
      <c r="M98" s="256" t="s">
        <v>73</v>
      </c>
      <c r="N98" s="605"/>
      <c r="O98" s="256" t="s">
        <v>73</v>
      </c>
      <c r="P98" s="606"/>
      <c r="Q98" s="607">
        <f>+Sklop7[[#This Row],[cena/enota brez DDV v EUR]]*Sklop7[[#This Row],[Stopnja DDV (%)]]</f>
        <v>0</v>
      </c>
      <c r="R98" s="607">
        <f>+Sklop7[[#This Row],[cena/enota brez DDV v EUR]]+Sklop7[[#This Row],[Davek (EUR)]]</f>
        <v>0</v>
      </c>
      <c r="S98" s="607">
        <f>+Sklop7[[#This Row],[cena/enota brez DDV v EUR]]*Sklop7[[#This Row],[Okvirna količina]]</f>
        <v>0</v>
      </c>
      <c r="T98" s="607">
        <f>+Sklop7[[#This Row],[Končna cena/enoto mere (EUR) z DDV]]*Sklop7[[#This Row],[Okvirna količina]]</f>
        <v>0</v>
      </c>
      <c r="U98" s="611"/>
    </row>
    <row r="99" spans="1:21" s="49" customFormat="1" ht="12">
      <c r="A99" s="65" t="s">
        <v>171</v>
      </c>
      <c r="B99" s="372" t="s">
        <v>469</v>
      </c>
      <c r="C99" s="108" t="s">
        <v>73</v>
      </c>
      <c r="D99" s="108" t="s">
        <v>0</v>
      </c>
      <c r="E99" s="374"/>
      <c r="F99" s="298">
        <v>80</v>
      </c>
      <c r="G99" s="352" t="s">
        <v>0</v>
      </c>
      <c r="H99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99" s="601" t="str">
        <f>IF(Sklop7[[#This Row],[ZAHTEVANA SHEMA KAKOVOSTI]]&lt;&gt;"",Sklop7[[#This Row],[Preračunana masa/volumen/kos na enoto kg]],"")</f>
        <v/>
      </c>
      <c r="J99" s="602"/>
      <c r="K99" s="256" t="s">
        <v>73</v>
      </c>
      <c r="L99" s="256" t="s">
        <v>73</v>
      </c>
      <c r="M99" s="256" t="s">
        <v>73</v>
      </c>
      <c r="N99" s="605"/>
      <c r="O99" s="256" t="s">
        <v>73</v>
      </c>
      <c r="P99" s="606"/>
      <c r="Q99" s="607">
        <f>+Sklop7[[#This Row],[cena/enota brez DDV v EUR]]*Sklop7[[#This Row],[Stopnja DDV (%)]]</f>
        <v>0</v>
      </c>
      <c r="R99" s="607">
        <f>+Sklop7[[#This Row],[cena/enota brez DDV v EUR]]+Sklop7[[#This Row],[Davek (EUR)]]</f>
        <v>0</v>
      </c>
      <c r="S99" s="607">
        <f>+Sklop7[[#This Row],[cena/enota brez DDV v EUR]]*Sklop7[[#This Row],[Okvirna količina]]</f>
        <v>0</v>
      </c>
      <c r="T99" s="607">
        <f>+Sklop7[[#This Row],[Končna cena/enoto mere (EUR) z DDV]]*Sklop7[[#This Row],[Okvirna količina]]</f>
        <v>0</v>
      </c>
      <c r="U99" s="611"/>
    </row>
    <row r="100" spans="1:21" s="49" customFormat="1" ht="12">
      <c r="A100" s="65" t="s">
        <v>172</v>
      </c>
      <c r="B100" s="479" t="s">
        <v>470</v>
      </c>
      <c r="C100" s="108" t="s">
        <v>73</v>
      </c>
      <c r="D100" s="108" t="s">
        <v>0</v>
      </c>
      <c r="E100" s="374"/>
      <c r="F100" s="298">
        <v>80</v>
      </c>
      <c r="G100" s="352" t="s">
        <v>0</v>
      </c>
      <c r="H100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00" s="601" t="str">
        <f>IF(Sklop7[[#This Row],[ZAHTEVANA SHEMA KAKOVOSTI]]&lt;&gt;"",Sklop7[[#This Row],[Preračunana masa/volumen/kos na enoto kg]],"")</f>
        <v/>
      </c>
      <c r="J100" s="602"/>
      <c r="K100" s="256" t="s">
        <v>73</v>
      </c>
      <c r="L100" s="256" t="s">
        <v>73</v>
      </c>
      <c r="M100" s="256" t="s">
        <v>73</v>
      </c>
      <c r="N100" s="605"/>
      <c r="O100" s="256" t="s">
        <v>73</v>
      </c>
      <c r="P100" s="606"/>
      <c r="Q100" s="607">
        <f>+Sklop7[[#This Row],[cena/enota brez DDV v EUR]]*Sklop7[[#This Row],[Stopnja DDV (%)]]</f>
        <v>0</v>
      </c>
      <c r="R100" s="607">
        <f>+Sklop7[[#This Row],[cena/enota brez DDV v EUR]]+Sklop7[[#This Row],[Davek (EUR)]]</f>
        <v>0</v>
      </c>
      <c r="S100" s="607">
        <f>+Sklop7[[#This Row],[cena/enota brez DDV v EUR]]*Sklop7[[#This Row],[Okvirna količina]]</f>
        <v>0</v>
      </c>
      <c r="T100" s="607">
        <f>+Sklop7[[#This Row],[Končna cena/enoto mere (EUR) z DDV]]*Sklop7[[#This Row],[Okvirna količina]]</f>
        <v>0</v>
      </c>
      <c r="U100" s="611"/>
    </row>
    <row r="101" spans="1:21" s="49" customFormat="1" ht="12">
      <c r="A101" s="65" t="s">
        <v>173</v>
      </c>
      <c r="B101" s="372" t="s">
        <v>471</v>
      </c>
      <c r="C101" s="108" t="s">
        <v>73</v>
      </c>
      <c r="D101" s="108" t="s">
        <v>0</v>
      </c>
      <c r="E101" s="374"/>
      <c r="F101" s="298">
        <v>100</v>
      </c>
      <c r="G101" s="352" t="s">
        <v>0</v>
      </c>
      <c r="H101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01" s="601" t="str">
        <f>IF(Sklop7[[#This Row],[ZAHTEVANA SHEMA KAKOVOSTI]]&lt;&gt;"",Sklop7[[#This Row],[Preračunana masa/volumen/kos na enoto kg]],"")</f>
        <v/>
      </c>
      <c r="J101" s="602"/>
      <c r="K101" s="256" t="s">
        <v>73</v>
      </c>
      <c r="L101" s="256" t="s">
        <v>73</v>
      </c>
      <c r="M101" s="256" t="s">
        <v>73</v>
      </c>
      <c r="N101" s="605"/>
      <c r="O101" s="256" t="s">
        <v>73</v>
      </c>
      <c r="P101" s="606"/>
      <c r="Q101" s="607">
        <f>+Sklop7[[#This Row],[cena/enota brez DDV v EUR]]*Sklop7[[#This Row],[Stopnja DDV (%)]]</f>
        <v>0</v>
      </c>
      <c r="R101" s="607">
        <f>+Sklop7[[#This Row],[cena/enota brez DDV v EUR]]+Sklop7[[#This Row],[Davek (EUR)]]</f>
        <v>0</v>
      </c>
      <c r="S101" s="607">
        <f>+Sklop7[[#This Row],[cena/enota brez DDV v EUR]]*Sklop7[[#This Row],[Okvirna količina]]</f>
        <v>0</v>
      </c>
      <c r="T101" s="607">
        <f>+Sklop7[[#This Row],[Končna cena/enoto mere (EUR) z DDV]]*Sklop7[[#This Row],[Okvirna količina]]</f>
        <v>0</v>
      </c>
      <c r="U101" s="611"/>
    </row>
    <row r="102" spans="1:21" s="49" customFormat="1" ht="24">
      <c r="A102" s="65" t="s">
        <v>174</v>
      </c>
      <c r="B102" s="405" t="s">
        <v>551</v>
      </c>
      <c r="C102" s="406" t="s">
        <v>306</v>
      </c>
      <c r="D102" s="406" t="s">
        <v>0</v>
      </c>
      <c r="E102" s="374"/>
      <c r="F102" s="363">
        <v>50</v>
      </c>
      <c r="G102" s="340" t="s">
        <v>560</v>
      </c>
      <c r="H102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02" s="601" t="str">
        <f>IF(Sklop7[[#This Row],[ZAHTEVANA SHEMA KAKOVOSTI]]&lt;&gt;"",Sklop7[[#This Row],[Preračunana masa/volumen/kos na enoto kg]],"")</f>
        <v/>
      </c>
      <c r="J102" s="602"/>
      <c r="K102" s="256" t="s">
        <v>73</v>
      </c>
      <c r="L102" s="256" t="s">
        <v>73</v>
      </c>
      <c r="M102" s="256" t="s">
        <v>73</v>
      </c>
      <c r="N102" s="605"/>
      <c r="O102" s="256" t="s">
        <v>73</v>
      </c>
      <c r="P102" s="606"/>
      <c r="Q102" s="607">
        <f>+Sklop7[[#This Row],[cena/enota brez DDV v EUR]]*Sklop7[[#This Row],[Stopnja DDV (%)]]</f>
        <v>0</v>
      </c>
      <c r="R102" s="607">
        <f>+Sklop7[[#This Row],[cena/enota brez DDV v EUR]]+Sklop7[[#This Row],[Davek (EUR)]]</f>
        <v>0</v>
      </c>
      <c r="S102" s="607">
        <f>+Sklop7[[#This Row],[cena/enota brez DDV v EUR]]*Sklop7[[#This Row],[Okvirna količina]]</f>
        <v>0</v>
      </c>
      <c r="T102" s="607">
        <f>+Sklop7[[#This Row],[Končna cena/enoto mere (EUR) z DDV]]*Sklop7[[#This Row],[Okvirna količina]]</f>
        <v>0</v>
      </c>
      <c r="U102" s="611"/>
    </row>
    <row r="103" spans="1:21" s="49" customFormat="1" ht="24">
      <c r="A103" s="65" t="s">
        <v>175</v>
      </c>
      <c r="B103" s="405" t="s">
        <v>551</v>
      </c>
      <c r="C103" s="408" t="s">
        <v>308</v>
      </c>
      <c r="D103" s="409" t="s">
        <v>0</v>
      </c>
      <c r="E103" s="374"/>
      <c r="F103" s="363">
        <v>50</v>
      </c>
      <c r="G103" s="340" t="s">
        <v>560</v>
      </c>
      <c r="H103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2307250</v>
      </c>
      <c r="I103" s="601" t="str">
        <f>IF(Sklop7[[#This Row],[ZAHTEVANA SHEMA KAKOVOSTI]]&lt;&gt;"",Sklop7[[#This Row],[Preračunana masa/volumen/kos na enoto kg]],"")</f>
        <v/>
      </c>
      <c r="J103" s="602"/>
      <c r="K103" s="256" t="s">
        <v>73</v>
      </c>
      <c r="L103" s="256" t="s">
        <v>73</v>
      </c>
      <c r="M103" s="256" t="s">
        <v>73</v>
      </c>
      <c r="N103" s="605"/>
      <c r="O103" s="256" t="s">
        <v>73</v>
      </c>
      <c r="P103" s="606"/>
      <c r="Q103" s="607">
        <f>+Sklop7[[#This Row],[cena/enota brez DDV v EUR]]*Sklop7[[#This Row],[Stopnja DDV (%)]]</f>
        <v>0</v>
      </c>
      <c r="R103" s="607">
        <f>+Sklop7[[#This Row],[cena/enota brez DDV v EUR]]+Sklop7[[#This Row],[Davek (EUR)]]</f>
        <v>0</v>
      </c>
      <c r="S103" s="607">
        <f>+Sklop7[[#This Row],[cena/enota brez DDV v EUR]]*Sklop7[[#This Row],[Okvirna količina]]</f>
        <v>0</v>
      </c>
      <c r="T103" s="607">
        <f>+Sklop7[[#This Row],[Končna cena/enoto mere (EUR) z DDV]]*Sklop7[[#This Row],[Okvirna količina]]</f>
        <v>0</v>
      </c>
      <c r="U103" s="611"/>
    </row>
    <row r="104" spans="1:21" s="49" customFormat="1" ht="12">
      <c r="A104" s="65" t="s">
        <v>176</v>
      </c>
      <c r="B104" s="428" t="s">
        <v>553</v>
      </c>
      <c r="C104" s="406" t="s">
        <v>554</v>
      </c>
      <c r="D104" s="406" t="s">
        <v>0</v>
      </c>
      <c r="E104" s="374"/>
      <c r="F104" s="363">
        <v>100</v>
      </c>
      <c r="G104" s="340" t="s">
        <v>560</v>
      </c>
      <c r="H104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04" s="601" t="str">
        <f>IF(Sklop7[[#This Row],[ZAHTEVANA SHEMA KAKOVOSTI]]&lt;&gt;"",Sklop7[[#This Row],[Preračunana masa/volumen/kos na enoto kg]],"")</f>
        <v/>
      </c>
      <c r="J104" s="602"/>
      <c r="K104" s="256" t="s">
        <v>73</v>
      </c>
      <c r="L104" s="256" t="s">
        <v>73</v>
      </c>
      <c r="M104" s="256" t="s">
        <v>73</v>
      </c>
      <c r="N104" s="605"/>
      <c r="O104" s="256" t="s">
        <v>73</v>
      </c>
      <c r="P104" s="606"/>
      <c r="Q104" s="607">
        <f>+Sklop7[[#This Row],[cena/enota brez DDV v EUR]]*Sklop7[[#This Row],[Stopnja DDV (%)]]</f>
        <v>0</v>
      </c>
      <c r="R104" s="607">
        <f>+Sklop7[[#This Row],[cena/enota brez DDV v EUR]]+Sklop7[[#This Row],[Davek (EUR)]]</f>
        <v>0</v>
      </c>
      <c r="S104" s="607">
        <f>+Sklop7[[#This Row],[cena/enota brez DDV v EUR]]*Sklop7[[#This Row],[Okvirna količina]]</f>
        <v>0</v>
      </c>
      <c r="T104" s="607">
        <f>+Sklop7[[#This Row],[Končna cena/enoto mere (EUR) z DDV]]*Sklop7[[#This Row],[Okvirna količina]]</f>
        <v>0</v>
      </c>
      <c r="U104" s="611"/>
    </row>
    <row r="105" spans="1:21" s="49" customFormat="1" ht="12">
      <c r="A105" s="65" t="s">
        <v>177</v>
      </c>
      <c r="B105" s="428" t="s">
        <v>553</v>
      </c>
      <c r="C105" s="406">
        <v>10</v>
      </c>
      <c r="D105" s="425" t="s">
        <v>0</v>
      </c>
      <c r="E105" s="374"/>
      <c r="F105" s="398">
        <v>500</v>
      </c>
      <c r="G105" s="340" t="s">
        <v>0</v>
      </c>
      <c r="H105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I105" s="601" t="str">
        <f>IF(Sklop7[[#This Row],[ZAHTEVANA SHEMA KAKOVOSTI]]&lt;&gt;"",Sklop7[[#This Row],[Preračunana masa/volumen/kos na enoto kg]],"")</f>
        <v/>
      </c>
      <c r="J105" s="602"/>
      <c r="K105" s="256" t="s">
        <v>73</v>
      </c>
      <c r="L105" s="256" t="s">
        <v>73</v>
      </c>
      <c r="M105" s="256" t="s">
        <v>73</v>
      </c>
      <c r="N105" s="605"/>
      <c r="O105" s="256" t="s">
        <v>73</v>
      </c>
      <c r="P105" s="606"/>
      <c r="Q105" s="607">
        <f>+Sklop7[[#This Row],[cena/enota brez DDV v EUR]]*Sklop7[[#This Row],[Stopnja DDV (%)]]</f>
        <v>0</v>
      </c>
      <c r="R105" s="607">
        <f>+Sklop7[[#This Row],[cena/enota brez DDV v EUR]]+Sklop7[[#This Row],[Davek (EUR)]]</f>
        <v>0</v>
      </c>
      <c r="S105" s="607">
        <f>+Sklop7[[#This Row],[cena/enota brez DDV v EUR]]*Sklop7[[#This Row],[Okvirna količina]]</f>
        <v>0</v>
      </c>
      <c r="T105" s="607">
        <f>+Sklop7[[#This Row],[Končna cena/enoto mere (EUR) z DDV]]*Sklop7[[#This Row],[Okvirna količina]]</f>
        <v>0</v>
      </c>
      <c r="U105" s="611"/>
    </row>
    <row r="106" spans="1:21" s="49" customFormat="1" ht="12">
      <c r="A106" s="65" t="s">
        <v>178</v>
      </c>
      <c r="B106" s="428" t="s">
        <v>555</v>
      </c>
      <c r="C106" s="406" t="s">
        <v>554</v>
      </c>
      <c r="D106" s="406" t="s">
        <v>0</v>
      </c>
      <c r="E106" s="374"/>
      <c r="F106" s="398">
        <v>100</v>
      </c>
      <c r="G106" s="340" t="s">
        <v>560</v>
      </c>
      <c r="H106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06" s="601" t="str">
        <f>IF(Sklop7[[#This Row],[ZAHTEVANA SHEMA KAKOVOSTI]]&lt;&gt;"",Sklop7[[#This Row],[Preračunana masa/volumen/kos na enoto kg]],"")</f>
        <v/>
      </c>
      <c r="J106" s="602"/>
      <c r="K106" s="256" t="s">
        <v>73</v>
      </c>
      <c r="L106" s="256" t="s">
        <v>73</v>
      </c>
      <c r="M106" s="256" t="s">
        <v>73</v>
      </c>
      <c r="N106" s="605"/>
      <c r="O106" s="256" t="s">
        <v>73</v>
      </c>
      <c r="P106" s="606"/>
      <c r="Q106" s="607">
        <f>+Sklop7[[#This Row],[cena/enota brez DDV v EUR]]*Sklop7[[#This Row],[Stopnja DDV (%)]]</f>
        <v>0</v>
      </c>
      <c r="R106" s="607">
        <f>+Sklop7[[#This Row],[cena/enota brez DDV v EUR]]+Sklop7[[#This Row],[Davek (EUR)]]</f>
        <v>0</v>
      </c>
      <c r="S106" s="607">
        <f>+Sklop7[[#This Row],[cena/enota brez DDV v EUR]]*Sklop7[[#This Row],[Okvirna količina]]</f>
        <v>0</v>
      </c>
      <c r="T106" s="607">
        <f>+Sklop7[[#This Row],[Končna cena/enoto mere (EUR) z DDV]]*Sklop7[[#This Row],[Okvirna količina]]</f>
        <v>0</v>
      </c>
      <c r="U106" s="611"/>
    </row>
    <row r="107" spans="1:21" s="49" customFormat="1" ht="12">
      <c r="A107" s="65" t="s">
        <v>179</v>
      </c>
      <c r="B107" s="428" t="s">
        <v>555</v>
      </c>
      <c r="C107" s="406">
        <v>10</v>
      </c>
      <c r="D107" s="425" t="s">
        <v>0</v>
      </c>
      <c r="E107" s="374"/>
      <c r="F107" s="398">
        <v>500</v>
      </c>
      <c r="G107" s="340" t="s">
        <v>0</v>
      </c>
      <c r="H107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5000</v>
      </c>
      <c r="I107" s="601" t="str">
        <f>IF(Sklop7[[#This Row],[ZAHTEVANA SHEMA KAKOVOSTI]]&lt;&gt;"",Sklop7[[#This Row],[Preračunana masa/volumen/kos na enoto kg]],"")</f>
        <v/>
      </c>
      <c r="J107" s="602"/>
      <c r="K107" s="256" t="s">
        <v>73</v>
      </c>
      <c r="L107" s="256" t="s">
        <v>73</v>
      </c>
      <c r="M107" s="256" t="s">
        <v>73</v>
      </c>
      <c r="N107" s="605"/>
      <c r="O107" s="256" t="s">
        <v>73</v>
      </c>
      <c r="P107" s="606"/>
      <c r="Q107" s="607">
        <f>+Sklop7[[#This Row],[cena/enota brez DDV v EUR]]*Sklop7[[#This Row],[Stopnja DDV (%)]]</f>
        <v>0</v>
      </c>
      <c r="R107" s="607">
        <f>+Sklop7[[#This Row],[cena/enota brez DDV v EUR]]+Sklop7[[#This Row],[Davek (EUR)]]</f>
        <v>0</v>
      </c>
      <c r="S107" s="607">
        <f>+Sklop7[[#This Row],[cena/enota brez DDV v EUR]]*Sklop7[[#This Row],[Okvirna količina]]</f>
        <v>0</v>
      </c>
      <c r="T107" s="607">
        <f>+Sklop7[[#This Row],[Končna cena/enoto mere (EUR) z DDV]]*Sklop7[[#This Row],[Okvirna količina]]</f>
        <v>0</v>
      </c>
      <c r="U107" s="611"/>
    </row>
    <row r="108" spans="1:21" s="49" customFormat="1" ht="24">
      <c r="A108" s="65" t="s">
        <v>180</v>
      </c>
      <c r="B108" s="405" t="s">
        <v>556</v>
      </c>
      <c r="C108" s="406" t="s">
        <v>306</v>
      </c>
      <c r="D108" s="425" t="s">
        <v>0</v>
      </c>
      <c r="E108" s="374"/>
      <c r="F108" s="398">
        <v>100</v>
      </c>
      <c r="G108" s="340" t="s">
        <v>560</v>
      </c>
      <c r="H108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100</v>
      </c>
      <c r="I108" s="601" t="str">
        <f>IF(Sklop7[[#This Row],[ZAHTEVANA SHEMA KAKOVOSTI]]&lt;&gt;"",Sklop7[[#This Row],[Preračunana masa/volumen/kos na enoto kg]],"")</f>
        <v/>
      </c>
      <c r="J108" s="602"/>
      <c r="K108" s="256" t="s">
        <v>73</v>
      </c>
      <c r="L108" s="256" t="s">
        <v>73</v>
      </c>
      <c r="M108" s="256" t="s">
        <v>73</v>
      </c>
      <c r="N108" s="605"/>
      <c r="O108" s="256" t="s">
        <v>73</v>
      </c>
      <c r="P108" s="606"/>
      <c r="Q108" s="607">
        <f>+Sklop7[[#This Row],[cena/enota brez DDV v EUR]]*Sklop7[[#This Row],[Stopnja DDV (%)]]</f>
        <v>0</v>
      </c>
      <c r="R108" s="607">
        <f>+Sklop7[[#This Row],[cena/enota brez DDV v EUR]]+Sklop7[[#This Row],[Davek (EUR)]]</f>
        <v>0</v>
      </c>
      <c r="S108" s="607">
        <f>+Sklop7[[#This Row],[cena/enota brez DDV v EUR]]*Sklop7[[#This Row],[Okvirna količina]]</f>
        <v>0</v>
      </c>
      <c r="T108" s="607">
        <f>+Sklop7[[#This Row],[Končna cena/enoto mere (EUR) z DDV]]*Sklop7[[#This Row],[Okvirna količina]]</f>
        <v>0</v>
      </c>
      <c r="U108" s="611"/>
    </row>
    <row r="109" spans="1:21" s="49" customFormat="1" ht="24">
      <c r="A109" s="65" t="s">
        <v>181</v>
      </c>
      <c r="B109" s="405" t="s">
        <v>556</v>
      </c>
      <c r="C109" s="406" t="s">
        <v>557</v>
      </c>
      <c r="D109" s="425" t="s">
        <v>0</v>
      </c>
      <c r="E109" s="374"/>
      <c r="F109" s="398">
        <v>250</v>
      </c>
      <c r="G109" s="340" t="s">
        <v>560</v>
      </c>
      <c r="H109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250</v>
      </c>
      <c r="I109" s="601" t="str">
        <f>IF(Sklop7[[#This Row],[ZAHTEVANA SHEMA KAKOVOSTI]]&lt;&gt;"",Sklop7[[#This Row],[Preračunana masa/volumen/kos na enoto kg]],"")</f>
        <v/>
      </c>
      <c r="J109" s="602"/>
      <c r="K109" s="256" t="s">
        <v>73</v>
      </c>
      <c r="L109" s="256" t="s">
        <v>73</v>
      </c>
      <c r="M109" s="256" t="s">
        <v>73</v>
      </c>
      <c r="N109" s="605"/>
      <c r="O109" s="256" t="s">
        <v>73</v>
      </c>
      <c r="P109" s="606"/>
      <c r="Q109" s="607">
        <f>+Sklop7[[#This Row],[cena/enota brez DDV v EUR]]*Sklop7[[#This Row],[Stopnja DDV (%)]]</f>
        <v>0</v>
      </c>
      <c r="R109" s="607">
        <f>+Sklop7[[#This Row],[cena/enota brez DDV v EUR]]+Sklop7[[#This Row],[Davek (EUR)]]</f>
        <v>0</v>
      </c>
      <c r="S109" s="607">
        <f>+Sklop7[[#This Row],[cena/enota brez DDV v EUR]]*Sklop7[[#This Row],[Okvirna količina]]</f>
        <v>0</v>
      </c>
      <c r="T109" s="607">
        <f>+Sklop7[[#This Row],[Končna cena/enoto mere (EUR) z DDV]]*Sklop7[[#This Row],[Okvirna količina]]</f>
        <v>0</v>
      </c>
      <c r="U109" s="611"/>
    </row>
    <row r="110" spans="1:21" s="49" customFormat="1" ht="24">
      <c r="A110" s="65" t="s">
        <v>182</v>
      </c>
      <c r="B110" s="405" t="s">
        <v>558</v>
      </c>
      <c r="C110" s="406" t="s">
        <v>306</v>
      </c>
      <c r="D110" s="425" t="s">
        <v>0</v>
      </c>
      <c r="E110" s="374"/>
      <c r="F110" s="398">
        <v>50</v>
      </c>
      <c r="G110" s="340" t="s">
        <v>560</v>
      </c>
      <c r="H110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10" s="601" t="str">
        <f>IF(Sklop7[[#This Row],[ZAHTEVANA SHEMA KAKOVOSTI]]&lt;&gt;"",Sklop7[[#This Row],[Preračunana masa/volumen/kos na enoto kg]],"")</f>
        <v/>
      </c>
      <c r="J110" s="602"/>
      <c r="K110" s="256" t="s">
        <v>73</v>
      </c>
      <c r="L110" s="256" t="s">
        <v>73</v>
      </c>
      <c r="M110" s="256" t="s">
        <v>73</v>
      </c>
      <c r="N110" s="605"/>
      <c r="O110" s="256" t="s">
        <v>73</v>
      </c>
      <c r="P110" s="606"/>
      <c r="Q110" s="607">
        <f>+Sklop7[[#This Row],[cena/enota brez DDV v EUR]]*Sklop7[[#This Row],[Stopnja DDV (%)]]</f>
        <v>0</v>
      </c>
      <c r="R110" s="607">
        <f>+Sklop7[[#This Row],[cena/enota brez DDV v EUR]]+Sklop7[[#This Row],[Davek (EUR)]]</f>
        <v>0</v>
      </c>
      <c r="S110" s="607">
        <f>+Sklop7[[#This Row],[cena/enota brez DDV v EUR]]*Sklop7[[#This Row],[Okvirna količina]]</f>
        <v>0</v>
      </c>
      <c r="T110" s="607">
        <f>+Sklop7[[#This Row],[Končna cena/enoto mere (EUR) z DDV]]*Sklop7[[#This Row],[Okvirna količina]]</f>
        <v>0</v>
      </c>
      <c r="U110" s="611"/>
    </row>
    <row r="111" spans="1:21" s="49" customFormat="1" ht="24">
      <c r="A111" s="65" t="s">
        <v>183</v>
      </c>
      <c r="B111" s="405" t="s">
        <v>558</v>
      </c>
      <c r="C111" s="406" t="s">
        <v>557</v>
      </c>
      <c r="D111" s="425" t="s">
        <v>0</v>
      </c>
      <c r="E111" s="374"/>
      <c r="F111" s="398">
        <v>80</v>
      </c>
      <c r="G111" s="340" t="s">
        <v>560</v>
      </c>
      <c r="H111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11" s="601" t="str">
        <f>IF(Sklop7[[#This Row],[ZAHTEVANA SHEMA KAKOVOSTI]]&lt;&gt;"",Sklop7[[#This Row],[Preračunana masa/volumen/kos na enoto kg]],"")</f>
        <v/>
      </c>
      <c r="J111" s="602"/>
      <c r="K111" s="256" t="s">
        <v>73</v>
      </c>
      <c r="L111" s="256" t="s">
        <v>73</v>
      </c>
      <c r="M111" s="256" t="s">
        <v>73</v>
      </c>
      <c r="N111" s="605"/>
      <c r="O111" s="256" t="s">
        <v>73</v>
      </c>
      <c r="P111" s="606"/>
      <c r="Q111" s="607">
        <f>+Sklop7[[#This Row],[cena/enota brez DDV v EUR]]*Sklop7[[#This Row],[Stopnja DDV (%)]]</f>
        <v>0</v>
      </c>
      <c r="R111" s="607">
        <f>+Sklop7[[#This Row],[cena/enota brez DDV v EUR]]+Sklop7[[#This Row],[Davek (EUR)]]</f>
        <v>0</v>
      </c>
      <c r="S111" s="607">
        <f>+Sklop7[[#This Row],[cena/enota brez DDV v EUR]]*Sklop7[[#This Row],[Okvirna količina]]</f>
        <v>0</v>
      </c>
      <c r="T111" s="607">
        <f>+Sklop7[[#This Row],[Končna cena/enoto mere (EUR) z DDV]]*Sklop7[[#This Row],[Okvirna količina]]</f>
        <v>0</v>
      </c>
      <c r="U111" s="611"/>
    </row>
    <row r="112" spans="1:21" s="49" customFormat="1" ht="24">
      <c r="A112" s="65" t="s">
        <v>184</v>
      </c>
      <c r="B112" s="405" t="s">
        <v>552</v>
      </c>
      <c r="C112" s="406" t="s">
        <v>306</v>
      </c>
      <c r="D112" s="425" t="s">
        <v>0</v>
      </c>
      <c r="E112" s="374"/>
      <c r="F112" s="398">
        <v>50</v>
      </c>
      <c r="G112" s="340" t="s">
        <v>560</v>
      </c>
      <c r="H112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50</v>
      </c>
      <c r="I112" s="601" t="str">
        <f>IF(Sklop7[[#This Row],[ZAHTEVANA SHEMA KAKOVOSTI]]&lt;&gt;"",Sklop7[[#This Row],[Preračunana masa/volumen/kos na enoto kg]],"")</f>
        <v/>
      </c>
      <c r="J112" s="602"/>
      <c r="K112" s="256" t="s">
        <v>73</v>
      </c>
      <c r="L112" s="256" t="s">
        <v>73</v>
      </c>
      <c r="M112" s="256" t="s">
        <v>73</v>
      </c>
      <c r="N112" s="605"/>
      <c r="O112" s="256" t="s">
        <v>73</v>
      </c>
      <c r="P112" s="606"/>
      <c r="Q112" s="607">
        <f>+Sklop7[[#This Row],[cena/enota brez DDV v EUR]]*Sklop7[[#This Row],[Stopnja DDV (%)]]</f>
        <v>0</v>
      </c>
      <c r="R112" s="607">
        <f>+Sklop7[[#This Row],[cena/enota brez DDV v EUR]]+Sklop7[[#This Row],[Davek (EUR)]]</f>
        <v>0</v>
      </c>
      <c r="S112" s="607">
        <f>+Sklop7[[#This Row],[cena/enota brez DDV v EUR]]*Sklop7[[#This Row],[Okvirna količina]]</f>
        <v>0</v>
      </c>
      <c r="T112" s="607">
        <f>+Sklop7[[#This Row],[Končna cena/enoto mere (EUR) z DDV]]*Sklop7[[#This Row],[Okvirna količina]]</f>
        <v>0</v>
      </c>
      <c r="U112" s="611"/>
    </row>
    <row r="113" spans="1:22" s="49" customFormat="1" ht="24">
      <c r="A113" s="65" t="s">
        <v>196</v>
      </c>
      <c r="B113" s="405" t="s">
        <v>552</v>
      </c>
      <c r="C113" s="406" t="s">
        <v>557</v>
      </c>
      <c r="D113" s="425" t="s">
        <v>0</v>
      </c>
      <c r="E113" s="374"/>
      <c r="F113" s="398">
        <v>80</v>
      </c>
      <c r="G113" s="340" t="s">
        <v>560</v>
      </c>
      <c r="H113" s="610">
        <f>IFERROR(IF(Sklop7[[#This Row],[ ZAHTEVANO PAKIRANJE       Enota]]="g",Sklop7[[#This Row],[ZAHTEVANO PAKIRANJE                    Masa/volumen]]/1000*Sklop7[[#This Row],[Okvirna količina]],IF(Sklop7[[#This Row],[ ZAHTEVANO PAKIRANJE       Enota]]="l",Sklop7[[#This Row],[ZAHTEVANO PAKIRANJE                    Masa/volumen]]*Sklop7[[#This Row],[Okvirna količina]],IF(Sklop7[[#This Row],[ ZAHTEVANO PAKIRANJE       Enota]]="ml",Sklop7[[#This Row],[ZAHTEVANO PAKIRANJE                    Masa/volumen]]/1000*Sklop7[[#This Row],[Okvirna količina]],Sklop7[[#This Row],[ZAHTEVANO PAKIRANJE                    Masa/volumen]]*Sklop7[[#This Row],[Okvirna količina]]))),1*Sklop7[[#This Row],[Okvirna količina]])</f>
        <v>80</v>
      </c>
      <c r="I113" s="601" t="str">
        <f>IF(Sklop7[[#This Row],[ZAHTEVANA SHEMA KAKOVOSTI]]&lt;&gt;"",Sklop7[[#This Row],[Preračunana masa/volumen/kos na enoto kg]],"")</f>
        <v/>
      </c>
      <c r="J113" s="602"/>
      <c r="K113" s="256" t="s">
        <v>73</v>
      </c>
      <c r="L113" s="256" t="s">
        <v>73</v>
      </c>
      <c r="M113" s="256" t="s">
        <v>73</v>
      </c>
      <c r="N113" s="605"/>
      <c r="O113" s="256" t="s">
        <v>73</v>
      </c>
      <c r="P113" s="606"/>
      <c r="Q113" s="607">
        <f>+Sklop7[[#This Row],[cena/enota brez DDV v EUR]]*Sklop7[[#This Row],[Stopnja DDV (%)]]</f>
        <v>0</v>
      </c>
      <c r="R113" s="607">
        <f>+Sklop7[[#This Row],[cena/enota brez DDV v EUR]]+Sklop7[[#This Row],[Davek (EUR)]]</f>
        <v>0</v>
      </c>
      <c r="S113" s="607">
        <f>+Sklop7[[#This Row],[cena/enota brez DDV v EUR]]*Sklop7[[#This Row],[Okvirna količina]]</f>
        <v>0</v>
      </c>
      <c r="T113" s="607">
        <f>+Sklop7[[#This Row],[Končna cena/enoto mere (EUR) z DDV]]*Sklop7[[#This Row],[Okvirna količina]]</f>
        <v>0</v>
      </c>
      <c r="U113" s="611"/>
    </row>
    <row r="114" spans="1:22" s="17" customFormat="1">
      <c r="A114" s="586" t="s">
        <v>94</v>
      </c>
      <c r="B114" s="587"/>
      <c r="C114" s="609"/>
      <c r="D114" s="588"/>
      <c r="E114" s="589"/>
      <c r="F114" s="593">
        <f>SUBTOTAL(109,Sklop7[Okvirna količina])</f>
        <v>33385</v>
      </c>
      <c r="G114" s="591"/>
      <c r="H114" s="592">
        <f>SUBTOTAL(109,Sklop7[Preračunana masa/volumen/kos na enoto kg])</f>
        <v>2349585</v>
      </c>
      <c r="I114" s="592">
        <f>SUBTOTAL(109,Sklop7[Živila iz shem kakovosti (kg)])</f>
        <v>0</v>
      </c>
      <c r="J114" s="593"/>
      <c r="K114" s="594"/>
      <c r="L114" s="594"/>
      <c r="M114" s="595"/>
      <c r="N114" s="596"/>
      <c r="O114" s="596"/>
      <c r="P114" s="596"/>
      <c r="Q114" s="597"/>
      <c r="R114" s="593"/>
      <c r="S114" s="597">
        <f>SUBTOTAL(109,Sklop7[Vrednost za okvirno količino (EUR) brez DDV])</f>
        <v>0</v>
      </c>
      <c r="T114" s="597">
        <f>SUBTOTAL(109,Sklop7[Vrednost za okvirno količino (EUR) z DDV])</f>
        <v>0</v>
      </c>
      <c r="U114" s="598"/>
      <c r="V114" s="10"/>
    </row>
    <row r="115" spans="1:22" s="17" customFormat="1" ht="14.4">
      <c r="A115" s="5"/>
      <c r="B115" s="3"/>
      <c r="C115" s="180"/>
      <c r="D115" s="25"/>
      <c r="E115" s="24"/>
      <c r="F115" s="6"/>
      <c r="G115" s="78"/>
      <c r="H115" s="7"/>
      <c r="I115" s="7"/>
      <c r="J115" s="7"/>
      <c r="K115" s="7"/>
      <c r="L115" s="19"/>
      <c r="M115" s="19"/>
      <c r="N115" s="7"/>
      <c r="O115" s="7"/>
      <c r="P115" s="7"/>
      <c r="Q115" s="7"/>
      <c r="R115" s="7"/>
      <c r="S115" s="2"/>
      <c r="T115" s="2"/>
      <c r="U115" s="6"/>
      <c r="V115" s="10"/>
    </row>
    <row r="116" spans="1:22" s="17" customFormat="1">
      <c r="A116" s="458" t="s">
        <v>90</v>
      </c>
      <c r="B116" s="459"/>
      <c r="C116" s="460"/>
      <c r="D116" s="461"/>
      <c r="E116" s="462"/>
      <c r="F116" s="463"/>
      <c r="G116" s="463"/>
      <c r="H116" s="464"/>
      <c r="I116" s="464"/>
      <c r="J116" s="464"/>
      <c r="K116" s="464"/>
      <c r="L116" s="139"/>
      <c r="M116" s="139"/>
      <c r="N116" s="139"/>
      <c r="O116" s="10"/>
      <c r="P116" s="10"/>
      <c r="Q116" s="42"/>
      <c r="R116" s="42"/>
      <c r="S116" s="42"/>
      <c r="T116" s="42"/>
      <c r="U116" s="57"/>
      <c r="V116" s="10"/>
    </row>
    <row r="117" spans="1:22" s="17" customFormat="1">
      <c r="A117" s="139" t="s">
        <v>92</v>
      </c>
      <c r="B117" s="459"/>
      <c r="C117" s="460"/>
      <c r="D117" s="461"/>
      <c r="E117" s="462"/>
      <c r="F117" s="463"/>
      <c r="G117" s="463"/>
      <c r="H117" s="464"/>
      <c r="I117" s="464"/>
      <c r="J117" s="464"/>
      <c r="K117" s="464"/>
      <c r="L117" s="139"/>
      <c r="M117" s="139"/>
      <c r="N117" s="139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465" t="s">
        <v>118</v>
      </c>
      <c r="B118" s="466"/>
      <c r="C118" s="467"/>
      <c r="D118" s="468"/>
      <c r="E118" s="469"/>
      <c r="F118" s="131"/>
      <c r="G118" s="131"/>
      <c r="H118" s="136"/>
      <c r="I118" s="136"/>
      <c r="J118" s="136"/>
      <c r="K118" s="136"/>
      <c r="L118" s="139"/>
      <c r="M118" s="139"/>
      <c r="N118" s="136"/>
      <c r="O118" s="28"/>
      <c r="P118" s="28"/>
      <c r="Q118" s="28"/>
      <c r="R118" s="28"/>
      <c r="S118" s="10"/>
      <c r="T118" s="10"/>
      <c r="U118" s="57"/>
      <c r="V118" s="10"/>
    </row>
    <row r="119" spans="1:22" s="17" customFormat="1">
      <c r="A119" s="465" t="s">
        <v>113</v>
      </c>
      <c r="B119" s="468"/>
      <c r="C119" s="467"/>
      <c r="D119" s="468"/>
      <c r="E119" s="469"/>
      <c r="F119" s="131"/>
      <c r="G119" s="131"/>
      <c r="H119" s="136"/>
      <c r="I119" s="136"/>
      <c r="J119" s="136"/>
      <c r="K119" s="136"/>
      <c r="L119" s="139"/>
      <c r="M119" s="208"/>
      <c r="N119" s="208"/>
      <c r="O119" s="84"/>
      <c r="P119" s="84"/>
      <c r="Q119" s="84"/>
      <c r="R119" s="84"/>
      <c r="S119" s="84"/>
      <c r="T119" s="84"/>
      <c r="U119" s="84"/>
      <c r="V119" s="10"/>
    </row>
    <row r="120" spans="1:22" s="17" customFormat="1">
      <c r="A120" s="470"/>
      <c r="B120" s="470"/>
      <c r="C120" s="471"/>
      <c r="D120" s="470"/>
      <c r="E120" s="470"/>
      <c r="F120" s="470"/>
      <c r="G120" s="470"/>
      <c r="H120" s="470"/>
      <c r="I120" s="470"/>
      <c r="J120" s="470"/>
      <c r="K120" s="470"/>
      <c r="L120" s="470"/>
      <c r="M120" s="470"/>
      <c r="N120" s="470"/>
      <c r="O120" s="18"/>
      <c r="P120" s="18"/>
      <c r="Q120" s="18"/>
      <c r="R120" s="18"/>
      <c r="S120" s="18"/>
      <c r="T120" s="18"/>
      <c r="U120" s="18"/>
      <c r="V120" s="10"/>
    </row>
    <row r="121" spans="1:22" s="17" customFormat="1">
      <c r="A121" s="465" t="s">
        <v>37</v>
      </c>
      <c r="B121" s="466"/>
      <c r="C121" s="467"/>
      <c r="D121" s="468"/>
      <c r="E121" s="469"/>
      <c r="F121" s="131"/>
      <c r="G121" s="131" t="s">
        <v>38</v>
      </c>
      <c r="H121" s="136"/>
      <c r="I121" s="136"/>
      <c r="J121" s="136"/>
      <c r="K121" s="136"/>
      <c r="L121" s="139"/>
      <c r="M121" s="139"/>
      <c r="N121" s="136"/>
      <c r="O121" s="28"/>
      <c r="P121" s="28"/>
      <c r="Q121" s="28" t="s">
        <v>39</v>
      </c>
      <c r="R121" s="28"/>
      <c r="S121" s="10"/>
      <c r="T121" s="10"/>
      <c r="U121" s="57"/>
      <c r="V121" s="10"/>
    </row>
    <row r="122" spans="1:22" s="17" customFormat="1" ht="14.4">
      <c r="A122" s="472"/>
      <c r="B122" s="473"/>
      <c r="C122" s="474"/>
      <c r="D122" s="475"/>
      <c r="E122" s="476"/>
      <c r="F122" s="477"/>
      <c r="G122" s="463"/>
      <c r="H122" s="478"/>
      <c r="I122" s="478"/>
      <c r="J122" s="478"/>
      <c r="K122" s="478"/>
      <c r="L122" s="451"/>
      <c r="M122" s="451"/>
      <c r="N122" s="478"/>
      <c r="O122" s="7"/>
      <c r="P122" s="7"/>
      <c r="Q122" s="7"/>
      <c r="R122" s="7"/>
      <c r="S122" s="2"/>
      <c r="T122" s="2"/>
      <c r="U122" s="6"/>
      <c r="V122" s="10"/>
    </row>
    <row r="123" spans="1:22" s="17" customFormat="1">
      <c r="A123" s="139"/>
      <c r="B123" s="459"/>
      <c r="C123" s="460"/>
      <c r="D123" s="461"/>
      <c r="E123" s="462"/>
      <c r="F123" s="463"/>
      <c r="G123" s="463"/>
      <c r="H123" s="464"/>
      <c r="I123" s="464"/>
      <c r="J123" s="464"/>
      <c r="K123" s="464"/>
      <c r="L123" s="139"/>
      <c r="M123" s="139"/>
      <c r="N123" s="139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181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181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181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181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181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181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181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181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181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181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181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181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181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181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181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181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181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181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181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181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181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181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181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181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181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181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181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181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181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181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181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181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181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181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181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181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181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181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181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181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181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181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181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181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181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181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181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181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181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181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181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181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181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181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181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181"/>
      <c r="D179" s="27"/>
      <c r="E179" s="77"/>
      <c r="F179" s="78"/>
      <c r="G179" s="78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181"/>
      <c r="D180" s="27"/>
      <c r="E180" s="77"/>
      <c r="F180" s="78"/>
      <c r="G180" s="78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181"/>
      <c r="D181" s="27"/>
      <c r="E181" s="77"/>
      <c r="F181" s="78"/>
      <c r="G181" s="78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181"/>
      <c r="D182" s="27"/>
      <c r="E182" s="77"/>
      <c r="F182" s="78"/>
      <c r="G182" s="78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181"/>
      <c r="D183" s="27"/>
      <c r="E183" s="77"/>
      <c r="F183" s="78"/>
      <c r="G183" s="78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181"/>
      <c r="D184" s="27"/>
      <c r="E184" s="77"/>
      <c r="F184" s="78"/>
      <c r="G184" s="78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181"/>
      <c r="D185" s="27"/>
      <c r="E185" s="77"/>
      <c r="F185" s="78"/>
      <c r="G185" s="78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181"/>
      <c r="D186" s="27"/>
      <c r="E186" s="77"/>
      <c r="F186" s="78"/>
      <c r="G186" s="78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181"/>
      <c r="D187" s="27"/>
      <c r="E187" s="77"/>
      <c r="F187" s="78"/>
      <c r="G187" s="78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181"/>
      <c r="D188" s="27"/>
      <c r="E188" s="77"/>
      <c r="F188" s="78"/>
      <c r="G188" s="78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181"/>
      <c r="D189" s="27"/>
      <c r="E189" s="77"/>
      <c r="F189" s="78"/>
      <c r="G189" s="78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181"/>
      <c r="D190" s="27"/>
      <c r="E190" s="77"/>
      <c r="F190" s="78"/>
      <c r="G190" s="78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181"/>
      <c r="D191" s="27"/>
      <c r="E191" s="77"/>
      <c r="F191" s="78"/>
      <c r="G191" s="78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181"/>
      <c r="D192" s="27"/>
      <c r="E192" s="77"/>
      <c r="F192" s="78"/>
      <c r="G192" s="78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181"/>
      <c r="D193" s="27"/>
      <c r="E193" s="77"/>
      <c r="F193" s="78"/>
      <c r="G193" s="78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181"/>
      <c r="D194" s="27"/>
      <c r="E194" s="77"/>
      <c r="F194" s="78"/>
      <c r="G194" s="78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181"/>
      <c r="D195" s="27"/>
      <c r="E195" s="77"/>
      <c r="F195" s="78"/>
      <c r="G195" s="78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181"/>
      <c r="D196" s="27"/>
      <c r="E196" s="77"/>
      <c r="F196" s="78"/>
      <c r="G196" s="78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181"/>
      <c r="D197" s="27"/>
      <c r="E197" s="77"/>
      <c r="F197" s="78"/>
      <c r="G197" s="78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181"/>
      <c r="D198" s="27"/>
      <c r="E198" s="77"/>
      <c r="F198" s="78"/>
      <c r="G198" s="78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181"/>
      <c r="D199" s="27"/>
      <c r="E199" s="77"/>
      <c r="F199" s="78"/>
      <c r="G199" s="78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181"/>
      <c r="D200" s="27"/>
      <c r="E200" s="77"/>
      <c r="F200" s="78"/>
      <c r="G200" s="78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181"/>
      <c r="D201" s="27"/>
      <c r="E201" s="77"/>
      <c r="F201" s="78"/>
      <c r="G201" s="78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181"/>
      <c r="D202" s="27"/>
      <c r="E202" s="77"/>
      <c r="F202" s="78"/>
      <c r="G202" s="78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181"/>
      <c r="D203" s="27"/>
      <c r="E203" s="77"/>
      <c r="F203" s="78"/>
      <c r="G203" s="78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181"/>
      <c r="D204" s="27"/>
      <c r="E204" s="77"/>
      <c r="F204" s="78"/>
      <c r="G204" s="78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181"/>
      <c r="D205" s="27"/>
      <c r="E205" s="77"/>
      <c r="F205" s="78"/>
      <c r="G205" s="78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181"/>
      <c r="D206" s="27"/>
      <c r="E206" s="77"/>
      <c r="F206" s="78"/>
      <c r="G206" s="78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181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181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181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181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181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181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181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181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181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181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181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181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181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181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181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181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181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181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181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181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181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181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181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181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181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181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181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181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181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181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181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181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181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181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181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181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181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181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181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181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181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181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181"/>
      <c r="D249" s="27"/>
      <c r="E249" s="77"/>
      <c r="F249" s="78"/>
      <c r="G249" s="78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181"/>
      <c r="D250" s="27"/>
      <c r="E250" s="77"/>
      <c r="F250" s="78"/>
      <c r="G250" s="78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181"/>
      <c r="D251" s="27"/>
      <c r="E251" s="77"/>
      <c r="F251" s="78"/>
      <c r="G251" s="78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181"/>
      <c r="D252" s="27"/>
      <c r="E252" s="77"/>
      <c r="F252" s="78"/>
      <c r="G252" s="78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181"/>
      <c r="D253" s="27"/>
      <c r="E253" s="77"/>
      <c r="F253" s="78"/>
      <c r="G253" s="78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181"/>
      <c r="D254" s="27"/>
      <c r="E254" s="77"/>
      <c r="F254" s="78"/>
      <c r="G254" s="78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181"/>
      <c r="D255" s="27"/>
      <c r="E255" s="77"/>
      <c r="F255" s="78"/>
      <c r="G255" s="78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181"/>
      <c r="D256" s="27"/>
      <c r="E256" s="77"/>
      <c r="F256" s="78"/>
      <c r="G256" s="78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181"/>
      <c r="D257" s="27"/>
      <c r="E257" s="77"/>
      <c r="F257" s="78"/>
      <c r="G257" s="78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181"/>
      <c r="D258" s="27"/>
      <c r="E258" s="77"/>
      <c r="F258" s="78"/>
      <c r="G258" s="78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181"/>
      <c r="D259" s="27"/>
      <c r="E259" s="77"/>
      <c r="F259" s="78"/>
      <c r="G259" s="78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181"/>
      <c r="D260" s="27"/>
      <c r="E260" s="77"/>
      <c r="F260" s="78"/>
      <c r="G260" s="78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181"/>
      <c r="D261" s="27"/>
      <c r="E261" s="77"/>
      <c r="F261" s="78"/>
      <c r="G261" s="78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181"/>
      <c r="D262" s="27"/>
      <c r="E262" s="77"/>
      <c r="F262" s="78"/>
      <c r="G262" s="78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181"/>
      <c r="D263" s="27"/>
      <c r="E263" s="77"/>
      <c r="F263" s="78"/>
      <c r="G263" s="78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181"/>
      <c r="D264" s="27"/>
      <c r="E264" s="77"/>
      <c r="F264" s="78"/>
      <c r="G264" s="78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181"/>
      <c r="D265" s="27"/>
      <c r="E265" s="77"/>
      <c r="F265" s="78"/>
      <c r="G265" s="78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181"/>
      <c r="D266" s="27"/>
      <c r="E266" s="77"/>
      <c r="F266" s="78"/>
      <c r="G266" s="78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181"/>
      <c r="D267" s="27"/>
      <c r="E267" s="77"/>
      <c r="F267" s="78"/>
      <c r="G267" s="78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181"/>
      <c r="D268" s="27"/>
      <c r="E268" s="77"/>
      <c r="F268" s="78"/>
      <c r="G268" s="78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181"/>
      <c r="D269" s="27"/>
      <c r="E269" s="77"/>
      <c r="F269" s="78"/>
      <c r="G269" s="78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181"/>
      <c r="D270" s="27"/>
      <c r="E270" s="77"/>
      <c r="F270" s="78"/>
      <c r="G270" s="78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181"/>
      <c r="D271" s="27"/>
      <c r="E271" s="77"/>
      <c r="F271" s="78"/>
      <c r="G271" s="78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181"/>
      <c r="D272" s="27"/>
      <c r="E272" s="77"/>
      <c r="F272" s="78"/>
      <c r="G272" s="78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181"/>
      <c r="D273" s="27"/>
      <c r="E273" s="77"/>
      <c r="F273" s="78"/>
      <c r="G273" s="78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181"/>
      <c r="D274" s="27"/>
      <c r="E274" s="77"/>
      <c r="F274" s="78"/>
      <c r="G274" s="78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181"/>
      <c r="D275" s="27"/>
      <c r="E275" s="77"/>
      <c r="F275" s="78"/>
      <c r="G275" s="78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>
      <c r="B276" s="15"/>
      <c r="C276" s="181"/>
      <c r="D276" s="27"/>
      <c r="E276" s="77"/>
    </row>
    <row r="277" spans="1:22">
      <c r="B277" s="15"/>
      <c r="C277" s="181"/>
      <c r="D277" s="27"/>
      <c r="E277" s="77"/>
    </row>
    <row r="278" spans="1:22">
      <c r="B278" s="15"/>
      <c r="C278" s="181"/>
      <c r="D278" s="27"/>
      <c r="E278" s="77"/>
    </row>
    <row r="279" spans="1:22">
      <c r="B279" s="15"/>
      <c r="C279" s="181"/>
      <c r="D279" s="27"/>
      <c r="E279" s="77"/>
    </row>
    <row r="280" spans="1:22">
      <c r="B280" s="15"/>
      <c r="C280" s="181"/>
      <c r="D280" s="27"/>
      <c r="E280" s="77"/>
    </row>
    <row r="281" spans="1:22">
      <c r="B281" s="15"/>
      <c r="C281" s="181"/>
      <c r="D281" s="27"/>
      <c r="E281" s="77"/>
    </row>
    <row r="282" spans="1:22">
      <c r="B282" s="15"/>
      <c r="C282" s="181"/>
      <c r="D282" s="27"/>
      <c r="E282" s="77"/>
    </row>
    <row r="283" spans="1:22">
      <c r="B283" s="15"/>
      <c r="C283" s="181"/>
      <c r="D283" s="27"/>
      <c r="E283" s="77"/>
    </row>
    <row r="284" spans="1:22">
      <c r="B284" s="15"/>
      <c r="C284" s="181"/>
      <c r="D284" s="27"/>
      <c r="E284" s="77"/>
    </row>
    <row r="285" spans="1:22">
      <c r="B285" s="15"/>
      <c r="C285" s="181"/>
      <c r="D285" s="27"/>
      <c r="E285" s="77"/>
    </row>
    <row r="286" spans="1:22">
      <c r="B286" s="15"/>
      <c r="C286" s="181"/>
      <c r="D286" s="27"/>
      <c r="E286" s="77"/>
    </row>
    <row r="287" spans="1:22">
      <c r="B287" s="15"/>
      <c r="C287" s="181"/>
      <c r="D287" s="27"/>
      <c r="E287" s="77"/>
    </row>
    <row r="288" spans="1:22">
      <c r="B288" s="15"/>
      <c r="C288" s="181"/>
      <c r="D288" s="27"/>
      <c r="E288" s="77"/>
    </row>
    <row r="289" spans="2:5">
      <c r="B289" s="15"/>
      <c r="C289" s="181"/>
      <c r="D289" s="27"/>
      <c r="E289" s="77"/>
    </row>
    <row r="290" spans="2:5">
      <c r="B290" s="15"/>
      <c r="C290" s="181"/>
      <c r="D290" s="27"/>
      <c r="E290" s="77"/>
    </row>
    <row r="291" spans="2:5">
      <c r="B291" s="15"/>
      <c r="C291" s="181"/>
      <c r="D291" s="27"/>
      <c r="E291" s="77"/>
    </row>
    <row r="292" spans="2:5">
      <c r="B292" s="15"/>
      <c r="C292" s="181"/>
      <c r="D292" s="27"/>
      <c r="E292" s="77"/>
    </row>
    <row r="293" spans="2:5">
      <c r="B293" s="15"/>
      <c r="C293" s="181"/>
      <c r="D293" s="27"/>
      <c r="E293" s="77"/>
    </row>
    <row r="294" spans="2:5">
      <c r="B294" s="15"/>
      <c r="C294" s="181"/>
      <c r="D294" s="27"/>
      <c r="E294" s="77"/>
    </row>
    <row r="295" spans="2:5">
      <c r="B295" s="15"/>
      <c r="C295" s="181"/>
      <c r="D295" s="27"/>
      <c r="E295" s="77"/>
    </row>
    <row r="296" spans="2:5">
      <c r="B296" s="15"/>
      <c r="C296" s="181"/>
      <c r="D296" s="27"/>
      <c r="E296" s="77"/>
    </row>
    <row r="297" spans="2:5">
      <c r="B297" s="15"/>
      <c r="C297" s="181"/>
      <c r="D297" s="27"/>
      <c r="E297" s="77"/>
    </row>
    <row r="298" spans="2:5">
      <c r="B298" s="15"/>
      <c r="C298" s="181"/>
      <c r="D298" s="27"/>
      <c r="E298" s="77"/>
    </row>
    <row r="299" spans="2:5">
      <c r="B299" s="15"/>
      <c r="C299" s="181"/>
      <c r="D299" s="27"/>
      <c r="E299" s="77"/>
    </row>
    <row r="300" spans="2:5">
      <c r="B300" s="15"/>
      <c r="C300" s="181"/>
      <c r="D300" s="27"/>
      <c r="E300" s="77"/>
    </row>
    <row r="301" spans="2:5">
      <c r="B301" s="15"/>
      <c r="C301" s="181"/>
      <c r="D301" s="27"/>
      <c r="E301" s="77"/>
    </row>
    <row r="302" spans="2:5">
      <c r="B302" s="15"/>
      <c r="C302" s="181"/>
      <c r="D302" s="27"/>
      <c r="E302" s="77"/>
    </row>
    <row r="303" spans="2:5">
      <c r="B303" s="15"/>
      <c r="C303" s="181"/>
      <c r="D303" s="27"/>
      <c r="E303" s="77"/>
    </row>
    <row r="304" spans="2:5">
      <c r="B304" s="15"/>
      <c r="C304" s="181"/>
      <c r="D304" s="27"/>
      <c r="E304" s="77"/>
    </row>
    <row r="305" spans="2:5">
      <c r="B305" s="15"/>
      <c r="C305" s="181"/>
      <c r="D305" s="27"/>
      <c r="E305" s="77"/>
    </row>
    <row r="306" spans="2:5">
      <c r="B306" s="15"/>
      <c r="C306" s="181"/>
      <c r="D306" s="27"/>
      <c r="E306" s="77"/>
    </row>
    <row r="307" spans="2:5">
      <c r="B307" s="15"/>
      <c r="C307" s="181"/>
      <c r="D307" s="27"/>
      <c r="E307" s="77"/>
    </row>
    <row r="308" spans="2:5">
      <c r="B308" s="15"/>
      <c r="C308" s="181"/>
      <c r="D308" s="27"/>
      <c r="E308" s="77"/>
    </row>
    <row r="309" spans="2:5">
      <c r="B309" s="15"/>
      <c r="C309" s="181"/>
      <c r="D309" s="27"/>
      <c r="E309" s="77"/>
    </row>
    <row r="310" spans="2:5">
      <c r="B310" s="15"/>
      <c r="C310" s="181"/>
      <c r="D310" s="27"/>
      <c r="E310" s="77"/>
    </row>
    <row r="311" spans="2:5">
      <c r="B311" s="15"/>
      <c r="C311" s="181"/>
      <c r="D311" s="27"/>
      <c r="E311" s="77"/>
    </row>
    <row r="312" spans="2:5">
      <c r="B312" s="15"/>
      <c r="C312" s="181"/>
      <c r="D312" s="27"/>
      <c r="E312" s="77"/>
    </row>
    <row r="313" spans="2:5">
      <c r="B313" s="15"/>
      <c r="C313" s="181"/>
      <c r="D313" s="27"/>
      <c r="E313" s="77"/>
    </row>
    <row r="314" spans="2:5">
      <c r="B314" s="15"/>
      <c r="C314" s="181"/>
      <c r="D314" s="27"/>
      <c r="E314" s="77"/>
    </row>
    <row r="315" spans="2:5">
      <c r="B315" s="15"/>
      <c r="C315" s="181"/>
      <c r="D315" s="27"/>
      <c r="E315" s="77"/>
    </row>
    <row r="316" spans="2:5">
      <c r="B316" s="15"/>
      <c r="C316" s="181"/>
      <c r="D316" s="27"/>
      <c r="E316" s="77"/>
    </row>
    <row r="317" spans="2:5">
      <c r="B317" s="15"/>
      <c r="C317" s="181"/>
      <c r="D317" s="27"/>
      <c r="E317" s="77"/>
    </row>
    <row r="318" spans="2:5">
      <c r="B318" s="15"/>
      <c r="C318" s="181"/>
      <c r="D318" s="27"/>
      <c r="E318" s="77"/>
    </row>
    <row r="319" spans="2:5">
      <c r="B319" s="15"/>
      <c r="C319" s="181"/>
      <c r="D319" s="27"/>
      <c r="E319" s="77"/>
    </row>
    <row r="320" spans="2:5">
      <c r="B320" s="15"/>
      <c r="C320" s="181"/>
      <c r="D320" s="27"/>
      <c r="E320" s="77"/>
    </row>
    <row r="321" spans="2:5">
      <c r="B321" s="15"/>
      <c r="C321" s="181"/>
      <c r="D321" s="27"/>
      <c r="E321" s="77"/>
    </row>
    <row r="322" spans="2:5">
      <c r="B322" s="15"/>
      <c r="C322" s="181"/>
      <c r="D322" s="27"/>
      <c r="E322" s="77"/>
    </row>
    <row r="323" spans="2:5">
      <c r="B323" s="15"/>
      <c r="C323" s="181"/>
      <c r="D323" s="27"/>
      <c r="E323" s="77"/>
    </row>
    <row r="324" spans="2:5">
      <c r="B324" s="15"/>
      <c r="C324" s="181"/>
      <c r="D324" s="27"/>
      <c r="E324" s="77"/>
    </row>
    <row r="325" spans="2:5">
      <c r="B325" s="15"/>
      <c r="C325" s="181"/>
      <c r="D325" s="27"/>
      <c r="E325" s="77"/>
    </row>
    <row r="326" spans="2:5">
      <c r="B326" s="15"/>
      <c r="C326" s="181"/>
      <c r="D326" s="27"/>
      <c r="E326" s="77"/>
    </row>
    <row r="327" spans="2:5">
      <c r="B327" s="15"/>
      <c r="C327" s="181"/>
      <c r="D327" s="27"/>
      <c r="E327" s="77"/>
    </row>
    <row r="328" spans="2:5">
      <c r="B328" s="15"/>
      <c r="C328" s="181"/>
      <c r="D328" s="27"/>
      <c r="E328" s="77"/>
    </row>
    <row r="329" spans="2:5">
      <c r="B329" s="15"/>
      <c r="C329" s="181"/>
      <c r="D329" s="27"/>
      <c r="E329" s="77"/>
    </row>
    <row r="330" spans="2:5">
      <c r="B330" s="15"/>
      <c r="C330" s="181"/>
      <c r="D330" s="27"/>
      <c r="E330" s="77"/>
    </row>
    <row r="331" spans="2:5">
      <c r="B331" s="15"/>
      <c r="C331" s="181"/>
      <c r="D331" s="27"/>
      <c r="E331" s="77"/>
    </row>
    <row r="332" spans="2:5">
      <c r="B332" s="15"/>
      <c r="C332" s="181"/>
      <c r="D332" s="27"/>
      <c r="E332" s="77"/>
    </row>
    <row r="333" spans="2:5">
      <c r="B333" s="15"/>
      <c r="C333" s="181"/>
      <c r="D333" s="27"/>
      <c r="E333" s="77"/>
    </row>
    <row r="334" spans="2:5">
      <c r="B334" s="15"/>
      <c r="C334" s="181"/>
      <c r="D334" s="27"/>
      <c r="E334" s="77"/>
    </row>
    <row r="335" spans="2:5">
      <c r="B335" s="15"/>
      <c r="C335" s="181"/>
      <c r="D335" s="27"/>
      <c r="E335" s="77"/>
    </row>
    <row r="336" spans="2:5">
      <c r="B336" s="15"/>
      <c r="C336" s="181"/>
      <c r="D336" s="27"/>
      <c r="E336" s="77"/>
    </row>
    <row r="337" spans="2:5">
      <c r="B337" s="15"/>
      <c r="C337" s="181"/>
      <c r="D337" s="27"/>
      <c r="E337" s="77"/>
    </row>
    <row r="338" spans="2:5">
      <c r="B338" s="15"/>
      <c r="C338" s="181"/>
      <c r="D338" s="27"/>
      <c r="E338" s="77"/>
    </row>
    <row r="339" spans="2:5">
      <c r="B339" s="15"/>
      <c r="C339" s="181"/>
      <c r="D339" s="27"/>
      <c r="E339" s="77"/>
    </row>
    <row r="340" spans="2:5">
      <c r="B340" s="15"/>
      <c r="C340" s="181"/>
      <c r="D340" s="27"/>
      <c r="E340" s="77"/>
    </row>
    <row r="341" spans="2:5">
      <c r="B341" s="15"/>
      <c r="C341" s="181"/>
      <c r="D341" s="27"/>
      <c r="E341" s="77"/>
    </row>
    <row r="342" spans="2:5">
      <c r="B342" s="15"/>
      <c r="C342" s="181"/>
      <c r="D342" s="27"/>
      <c r="E342" s="77"/>
    </row>
    <row r="343" spans="2:5">
      <c r="B343" s="15"/>
      <c r="C343" s="181"/>
      <c r="D343" s="27"/>
      <c r="E343" s="77"/>
    </row>
    <row r="344" spans="2:5">
      <c r="B344" s="15"/>
      <c r="C344" s="181"/>
      <c r="D344" s="27"/>
      <c r="E344" s="77"/>
    </row>
    <row r="345" spans="2:5">
      <c r="B345" s="15"/>
      <c r="C345" s="181"/>
      <c r="D345" s="27"/>
      <c r="E345" s="77"/>
    </row>
  </sheetData>
  <sheetProtection insertRows="0" deleteRows="0"/>
  <protectedRanges>
    <protectedRange sqref="J120:P120 U120" name="Obseg1_2"/>
    <protectedRange sqref="U119 M119:P119" name="Obseg1_1_2_1"/>
    <protectedRange sqref="J119:L119" name="Obseg1_3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207" max="11" man="1"/>
  </rowBreaks>
  <tableParts count="1">
    <tablePart r:id="rId2"/>
  </tablePart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038A1-2561-40C1-A1AD-B2768B0AED1F}">
  <sheetPr>
    <tabColor theme="9" tint="0.59999389629810485"/>
  </sheetPr>
  <dimension ref="A1:V248"/>
  <sheetViews>
    <sheetView workbookViewId="0">
      <selection activeCell="B13" sqref="B13:K13"/>
    </sheetView>
  </sheetViews>
  <sheetFormatPr defaultColWidth="8.88671875" defaultRowHeight="13.8"/>
  <cols>
    <col min="1" max="1" width="4.109375" style="10" customWidth="1"/>
    <col min="2" max="2" width="39" style="16" customWidth="1"/>
    <col min="3" max="3" width="10.6640625" style="174" customWidth="1"/>
    <col min="4" max="4" width="8.88671875" style="26"/>
    <col min="5" max="5" width="9.44140625" style="75" customWidth="1"/>
    <col min="6" max="6" width="7.44140625" style="78" customWidth="1"/>
    <col min="7" max="7" width="6" style="78" customWidth="1"/>
    <col min="8" max="8" width="9.5546875" style="17" hidden="1" customWidth="1"/>
    <col min="9" max="9" width="7.44140625" style="17" hidden="1" customWidth="1"/>
    <col min="10" max="10" width="8" style="17" customWidth="1"/>
    <col min="11" max="11" width="9.33203125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16384" width="8.88671875" style="10"/>
  </cols>
  <sheetData>
    <row r="1" spans="1:21" ht="14.4">
      <c r="B1" s="43" t="s">
        <v>47</v>
      </c>
    </row>
    <row r="2" spans="1:21" ht="14.4">
      <c r="B2" s="44" t="s">
        <v>48</v>
      </c>
      <c r="C2" s="691" t="str">
        <f>+'prva stran'!B6</f>
        <v>VRTEC MURSKA SOBOTA</v>
      </c>
      <c r="D2" s="692"/>
      <c r="E2" s="692"/>
      <c r="F2" s="692"/>
      <c r="G2" s="692"/>
      <c r="H2" s="692"/>
      <c r="I2" s="692"/>
      <c r="J2" s="692"/>
    </row>
    <row r="3" spans="1:21" ht="14.4">
      <c r="B3" s="44" t="s">
        <v>49</v>
      </c>
      <c r="C3" s="693" t="str">
        <f>+'prva stran'!B7</f>
        <v>TALANYIJEVA ULICA 6, 9000 MURSKA SOBOTA</v>
      </c>
      <c r="D3" s="694"/>
      <c r="E3" s="694"/>
      <c r="F3" s="694"/>
      <c r="G3" s="694"/>
      <c r="H3" s="694"/>
      <c r="I3" s="694"/>
      <c r="J3" s="694"/>
    </row>
    <row r="4" spans="1:21" ht="14.4">
      <c r="B4" s="58"/>
    </row>
    <row r="5" spans="1:21" ht="14.4">
      <c r="B5" s="43" t="s">
        <v>51</v>
      </c>
    </row>
    <row r="6" spans="1:21" ht="17.25" customHeight="1">
      <c r="B6" s="45" t="s">
        <v>48</v>
      </c>
      <c r="C6" s="695">
        <f>+'prva stran'!B10</f>
        <v>0</v>
      </c>
      <c r="D6" s="696"/>
      <c r="E6" s="696"/>
      <c r="F6" s="696"/>
      <c r="G6" s="696"/>
      <c r="H6" s="696"/>
      <c r="I6" s="696"/>
      <c r="J6" s="696"/>
    </row>
    <row r="7" spans="1:21" ht="17.25" customHeight="1">
      <c r="B7" s="45" t="s">
        <v>49</v>
      </c>
      <c r="C7" s="701">
        <f>+'prva stran'!B11</f>
        <v>0</v>
      </c>
      <c r="D7" s="702"/>
      <c r="E7" s="702"/>
      <c r="F7" s="702"/>
      <c r="G7" s="702"/>
      <c r="H7" s="702"/>
      <c r="I7" s="702"/>
      <c r="J7" s="702"/>
    </row>
    <row r="8" spans="1:21" ht="17.25" customHeight="1">
      <c r="B8" s="45" t="s">
        <v>50</v>
      </c>
      <c r="C8" s="701">
        <f>+'prva stran'!B12</f>
        <v>0</v>
      </c>
      <c r="D8" s="702"/>
      <c r="E8" s="702"/>
      <c r="F8" s="702"/>
      <c r="G8" s="702"/>
      <c r="H8" s="702"/>
      <c r="I8" s="702"/>
      <c r="J8" s="702"/>
    </row>
    <row r="9" spans="1:21" s="11" customFormat="1" ht="17.25" customHeight="1">
      <c r="A9" s="8"/>
      <c r="B9" s="46" t="s">
        <v>52</v>
      </c>
      <c r="C9" s="703">
        <f>+'prva stran'!B13</f>
        <v>0</v>
      </c>
      <c r="D9" s="702"/>
      <c r="E9" s="702"/>
      <c r="F9" s="702"/>
      <c r="G9" s="702"/>
      <c r="H9" s="702"/>
      <c r="I9" s="702"/>
      <c r="J9" s="7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175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176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64" t="s">
        <v>251</v>
      </c>
      <c r="C12" s="177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867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178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7.75" customHeight="1">
      <c r="A15" s="50" t="s">
        <v>2</v>
      </c>
      <c r="B15" s="50" t="s">
        <v>109</v>
      </c>
      <c r="C15" s="179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12">
      <c r="A16" s="65" t="s">
        <v>1</v>
      </c>
      <c r="B16" s="368" t="s">
        <v>591</v>
      </c>
      <c r="C16" s="108" t="s">
        <v>73</v>
      </c>
      <c r="D16" s="108" t="s">
        <v>0</v>
      </c>
      <c r="E16" s="374" t="s">
        <v>590</v>
      </c>
      <c r="F16" s="66">
        <v>6000</v>
      </c>
      <c r="G16" s="352" t="s">
        <v>0</v>
      </c>
      <c r="H16" s="163">
        <f>IFERROR(IF(Sklop712[[#This Row],[ ZAHTEVANO PAKIRANJE       Enota]]="g",Sklop712[[#This Row],[ZAHTEVANO PAKIRANJE                    Masa/volumen]]/1000*Sklop712[[#This Row],[Okvirna količina]],IF(Sklop712[[#This Row],[ ZAHTEVANO PAKIRANJE       Enota]]="l",Sklop712[[#This Row],[ZAHTEVANO PAKIRANJE                    Masa/volumen]]*Sklop712[[#This Row],[Okvirna količina]],IF(Sklop712[[#This Row],[ ZAHTEVANO PAKIRANJE       Enota]]="ml",Sklop712[[#This Row],[ZAHTEVANO PAKIRANJE                    Masa/volumen]]/1000*Sklop712[[#This Row],[Okvirna količina]],Sklop712[[#This Row],[ZAHTEVANO PAKIRANJE                    Masa/volumen]]*Sklop712[[#This Row],[Okvirna količina]]))),1*Sklop712[[#This Row],[Okvirna količina]])</f>
        <v>6000</v>
      </c>
      <c r="I16" s="164">
        <f>IF(Sklop712[[#This Row],[ZAHTEVANA SHEMA KAKOVOSTI]]&lt;&gt;"",Sklop712[[#This Row],[Preračunana masa/volumen/kos na enoto kg]],"")</f>
        <v>6000</v>
      </c>
      <c r="J16" s="172"/>
      <c r="K16" s="256" t="s">
        <v>73</v>
      </c>
      <c r="L16" s="256" t="s">
        <v>73</v>
      </c>
      <c r="M16" s="256" t="s">
        <v>73</v>
      </c>
      <c r="N16" s="165"/>
      <c r="O16" s="256" t="s">
        <v>73</v>
      </c>
      <c r="P16" s="166"/>
      <c r="Q16" s="167">
        <f>+Sklop712[[#This Row],[cena/enota brez DDV v EUR]]*Sklop712[[#This Row],[Stopnja DDV (%)]]</f>
        <v>0</v>
      </c>
      <c r="R16" s="167">
        <f>+Sklop712[[#This Row],[cena/enota brez DDV v EUR]]+Sklop712[[#This Row],[Davek (EUR)]]</f>
        <v>0</v>
      </c>
      <c r="S16" s="167">
        <f>+Sklop712[[#This Row],[cena/enota brez DDV v EUR]]*Sklop712[[#This Row],[Okvirna količina]]</f>
        <v>0</v>
      </c>
      <c r="T16" s="167">
        <f>+Sklop712[[#This Row],[Končna cena/enoto mere (EUR) z DDV]]*Sklop712[[#This Row],[Okvirna količina]]</f>
        <v>0</v>
      </c>
      <c r="U16" s="256" t="s">
        <v>73</v>
      </c>
    </row>
    <row r="17" spans="1:22" s="17" customFormat="1">
      <c r="A17" s="415" t="s">
        <v>94</v>
      </c>
      <c r="B17" s="416"/>
      <c r="C17" s="401"/>
      <c r="D17" s="417"/>
      <c r="E17" s="418"/>
      <c r="F17" s="423">
        <f>SUBTOTAL(109,Sklop712[Okvirna količina])</f>
        <v>6000</v>
      </c>
      <c r="G17" s="419"/>
      <c r="H17" s="420">
        <f>SUBTOTAL(109,Sklop712[Preračunana masa/volumen/kos na enoto kg])</f>
        <v>6000</v>
      </c>
      <c r="I17" s="420">
        <f>SUBTOTAL(109,Sklop712[Živila iz shem kakovosti (kg)])</f>
        <v>6000</v>
      </c>
      <c r="J17" s="423"/>
      <c r="K17" s="403"/>
      <c r="L17" s="403"/>
      <c r="M17" s="407"/>
      <c r="N17" s="421"/>
      <c r="O17" s="421"/>
      <c r="P17" s="421"/>
      <c r="Q17" s="422"/>
      <c r="R17" s="423"/>
      <c r="S17" s="422">
        <f>SUBTOTAL(109,Sklop712[Vrednost za okvirno količino (EUR) brez DDV])</f>
        <v>0</v>
      </c>
      <c r="T17" s="422">
        <f>SUBTOTAL(109,Sklop712[Vrednost za okvirno količino (EUR) z DDV])</f>
        <v>0</v>
      </c>
      <c r="U17" s="424"/>
      <c r="V17" s="10"/>
    </row>
    <row r="18" spans="1:22" s="17" customFormat="1" ht="14.4">
      <c r="A18" s="5"/>
      <c r="B18" s="3"/>
      <c r="C18" s="180"/>
      <c r="D18" s="25"/>
      <c r="E18" s="24"/>
      <c r="F18" s="6"/>
      <c r="G18" s="78"/>
      <c r="H18" s="7"/>
      <c r="I18" s="7"/>
      <c r="J18" s="7"/>
      <c r="K18" s="7"/>
      <c r="L18" s="19"/>
      <c r="M18" s="19"/>
      <c r="N18" s="7"/>
      <c r="O18" s="7"/>
      <c r="P18" s="7"/>
      <c r="Q18" s="7"/>
      <c r="R18" s="7"/>
      <c r="S18" s="2"/>
      <c r="T18" s="2"/>
      <c r="U18" s="6"/>
      <c r="V18" s="10"/>
    </row>
    <row r="19" spans="1:22" s="17" customFormat="1">
      <c r="A19" s="458" t="s">
        <v>90</v>
      </c>
      <c r="B19" s="459"/>
      <c r="C19" s="460"/>
      <c r="D19" s="461"/>
      <c r="E19" s="462"/>
      <c r="F19" s="463"/>
      <c r="G19" s="463"/>
      <c r="H19" s="464"/>
      <c r="I19" s="464"/>
      <c r="J19" s="464"/>
      <c r="K19" s="464"/>
      <c r="L19" s="139"/>
      <c r="M19" s="139"/>
      <c r="N19" s="139"/>
      <c r="O19" s="10"/>
      <c r="P19" s="10"/>
      <c r="Q19" s="42"/>
      <c r="R19" s="42"/>
      <c r="S19" s="42"/>
      <c r="T19" s="42"/>
      <c r="U19" s="57"/>
      <c r="V19" s="10"/>
    </row>
    <row r="20" spans="1:22" s="17" customFormat="1">
      <c r="A20" s="139" t="s">
        <v>92</v>
      </c>
      <c r="B20" s="459"/>
      <c r="C20" s="460"/>
      <c r="D20" s="461"/>
      <c r="E20" s="462"/>
      <c r="F20" s="463"/>
      <c r="G20" s="463"/>
      <c r="H20" s="464"/>
      <c r="I20" s="464"/>
      <c r="J20" s="464"/>
      <c r="K20" s="464"/>
      <c r="L20" s="139"/>
      <c r="M20" s="139"/>
      <c r="N20" s="139"/>
      <c r="O20" s="10"/>
      <c r="P20" s="10"/>
      <c r="Q20" s="10"/>
      <c r="R20" s="10"/>
      <c r="S20" s="10"/>
      <c r="T20" s="10"/>
      <c r="U20" s="57"/>
      <c r="V20" s="10"/>
    </row>
    <row r="21" spans="1:22" s="17" customFormat="1">
      <c r="A21" s="465" t="s">
        <v>118</v>
      </c>
      <c r="B21" s="466"/>
      <c r="C21" s="467"/>
      <c r="D21" s="468"/>
      <c r="E21" s="469"/>
      <c r="F21" s="131"/>
      <c r="G21" s="131"/>
      <c r="H21" s="136"/>
      <c r="I21" s="136"/>
      <c r="J21" s="136"/>
      <c r="K21" s="136"/>
      <c r="L21" s="139"/>
      <c r="M21" s="139"/>
      <c r="N21" s="136"/>
      <c r="O21" s="28"/>
      <c r="P21" s="28"/>
      <c r="Q21" s="28"/>
      <c r="R21" s="28"/>
      <c r="S21" s="10"/>
      <c r="T21" s="10"/>
      <c r="U21" s="57"/>
      <c r="V21" s="10"/>
    </row>
    <row r="22" spans="1:22" s="17" customFormat="1">
      <c r="A22" s="465" t="s">
        <v>113</v>
      </c>
      <c r="B22" s="468"/>
      <c r="C22" s="467"/>
      <c r="D22" s="468"/>
      <c r="E22" s="469"/>
      <c r="F22" s="131"/>
      <c r="G22" s="131"/>
      <c r="H22" s="136"/>
      <c r="I22" s="136"/>
      <c r="J22" s="136"/>
      <c r="K22" s="136"/>
      <c r="L22" s="139"/>
      <c r="M22" s="208"/>
      <c r="N22" s="208"/>
      <c r="O22" s="84"/>
      <c r="P22" s="84"/>
      <c r="Q22" s="84"/>
      <c r="R22" s="84"/>
      <c r="S22" s="84"/>
      <c r="T22" s="84"/>
      <c r="U22" s="84"/>
      <c r="V22" s="10"/>
    </row>
    <row r="23" spans="1:22" s="17" customFormat="1">
      <c r="A23" s="470"/>
      <c r="B23" s="470"/>
      <c r="C23" s="471"/>
      <c r="D23" s="470"/>
      <c r="E23" s="470"/>
      <c r="F23" s="470"/>
      <c r="G23" s="470"/>
      <c r="H23" s="470"/>
      <c r="I23" s="470"/>
      <c r="J23" s="470"/>
      <c r="K23" s="470"/>
      <c r="L23" s="470"/>
      <c r="M23" s="470"/>
      <c r="N23" s="470"/>
      <c r="O23" s="18"/>
      <c r="P23" s="18"/>
      <c r="Q23" s="18"/>
      <c r="R23" s="18"/>
      <c r="S23" s="18"/>
      <c r="T23" s="18"/>
      <c r="U23" s="18"/>
      <c r="V23" s="10"/>
    </row>
    <row r="24" spans="1:22" s="17" customFormat="1">
      <c r="A24" s="465" t="s">
        <v>37</v>
      </c>
      <c r="B24" s="466"/>
      <c r="C24" s="467"/>
      <c r="D24" s="468"/>
      <c r="E24" s="469"/>
      <c r="F24" s="131"/>
      <c r="G24" s="131" t="s">
        <v>38</v>
      </c>
      <c r="H24" s="136"/>
      <c r="I24" s="136"/>
      <c r="J24" s="136"/>
      <c r="K24" s="136"/>
      <c r="L24" s="139"/>
      <c r="M24" s="139"/>
      <c r="N24" s="136"/>
      <c r="O24" s="28"/>
      <c r="P24" s="28"/>
      <c r="Q24" s="28" t="s">
        <v>39</v>
      </c>
      <c r="R24" s="28"/>
      <c r="S24" s="10"/>
      <c r="T24" s="10"/>
      <c r="U24" s="57"/>
      <c r="V24" s="10"/>
    </row>
    <row r="25" spans="1:22" s="17" customFormat="1" ht="14.4">
      <c r="A25" s="472"/>
      <c r="B25" s="473"/>
      <c r="C25" s="474"/>
      <c r="D25" s="475"/>
      <c r="E25" s="476"/>
      <c r="F25" s="477"/>
      <c r="G25" s="463"/>
      <c r="H25" s="478"/>
      <c r="I25" s="478"/>
      <c r="J25" s="478"/>
      <c r="K25" s="478"/>
      <c r="L25" s="451"/>
      <c r="M25" s="451"/>
      <c r="N25" s="478"/>
      <c r="O25" s="7"/>
      <c r="P25" s="7"/>
      <c r="Q25" s="7"/>
      <c r="R25" s="7"/>
      <c r="S25" s="2"/>
      <c r="T25" s="2"/>
      <c r="U25" s="6"/>
      <c r="V25" s="10"/>
    </row>
    <row r="26" spans="1:22" s="17" customFormat="1">
      <c r="A26" s="139"/>
      <c r="B26" s="459"/>
      <c r="C26" s="460"/>
      <c r="D26" s="461"/>
      <c r="E26" s="462"/>
      <c r="F26" s="463"/>
      <c r="G26" s="463"/>
      <c r="H26" s="464"/>
      <c r="I26" s="464"/>
      <c r="J26" s="464"/>
      <c r="K26" s="464"/>
      <c r="L26" s="139"/>
      <c r="M26" s="139"/>
      <c r="N26" s="139"/>
      <c r="O26" s="10"/>
      <c r="P26" s="10"/>
      <c r="Q26" s="10"/>
      <c r="R26" s="10"/>
      <c r="S26" s="10"/>
      <c r="T26" s="10"/>
      <c r="U26" s="57"/>
      <c r="V26" s="10"/>
    </row>
    <row r="27" spans="1:22" s="17" customFormat="1">
      <c r="A27" s="10"/>
      <c r="B27" s="15"/>
      <c r="C27" s="181"/>
      <c r="D27" s="27"/>
      <c r="E27" s="77"/>
      <c r="F27" s="78"/>
      <c r="G27" s="78"/>
      <c r="L27" s="10"/>
      <c r="M27" s="10"/>
      <c r="N27" s="10"/>
      <c r="O27" s="10"/>
      <c r="P27" s="10"/>
      <c r="Q27" s="10"/>
      <c r="R27" s="10"/>
      <c r="S27" s="10"/>
      <c r="T27" s="10"/>
      <c r="U27" s="57"/>
      <c r="V27" s="10"/>
    </row>
    <row r="28" spans="1:22" s="17" customFormat="1">
      <c r="A28" s="10"/>
      <c r="B28" s="15"/>
      <c r="C28" s="181"/>
      <c r="D28" s="27"/>
      <c r="E28" s="77"/>
      <c r="F28" s="78"/>
      <c r="G28" s="78"/>
      <c r="L28" s="10"/>
      <c r="M28" s="10"/>
      <c r="N28" s="10"/>
      <c r="O28" s="10"/>
      <c r="P28" s="10"/>
      <c r="Q28" s="10"/>
      <c r="R28" s="10"/>
      <c r="S28" s="10"/>
      <c r="T28" s="10"/>
      <c r="U28" s="57"/>
      <c r="V28" s="10"/>
    </row>
    <row r="29" spans="1:22" s="17" customFormat="1">
      <c r="A29" s="10"/>
      <c r="B29" s="15"/>
      <c r="C29" s="181"/>
      <c r="D29" s="27"/>
      <c r="E29" s="77"/>
      <c r="F29" s="78"/>
      <c r="G29" s="78"/>
      <c r="L29" s="10"/>
      <c r="M29" s="10"/>
      <c r="N29" s="10"/>
      <c r="O29" s="10"/>
      <c r="P29" s="10"/>
      <c r="Q29" s="10"/>
      <c r="R29" s="10"/>
      <c r="S29" s="10"/>
      <c r="T29" s="10"/>
      <c r="U29" s="57"/>
      <c r="V29" s="10"/>
    </row>
    <row r="30" spans="1:22" s="17" customFormat="1">
      <c r="A30" s="10"/>
      <c r="B30" s="15"/>
      <c r="C30" s="181"/>
      <c r="D30" s="27"/>
      <c r="E30" s="77"/>
      <c r="F30" s="78"/>
      <c r="G30" s="78"/>
      <c r="L30" s="10"/>
      <c r="M30" s="10"/>
      <c r="N30" s="10"/>
      <c r="O30" s="10"/>
      <c r="P30" s="10"/>
      <c r="Q30" s="10"/>
      <c r="R30" s="10"/>
      <c r="S30" s="10"/>
      <c r="T30" s="10"/>
      <c r="U30" s="57"/>
      <c r="V30" s="10"/>
    </row>
    <row r="31" spans="1:22" s="17" customFormat="1">
      <c r="A31" s="10"/>
      <c r="B31" s="15"/>
      <c r="C31" s="181"/>
      <c r="D31" s="27"/>
      <c r="E31" s="77"/>
      <c r="F31" s="78"/>
      <c r="G31" s="78"/>
      <c r="L31" s="10"/>
      <c r="M31" s="10"/>
      <c r="N31" s="10"/>
      <c r="O31" s="10"/>
      <c r="P31" s="10"/>
      <c r="Q31" s="10"/>
      <c r="R31" s="10"/>
      <c r="S31" s="10"/>
      <c r="T31" s="10"/>
      <c r="U31" s="57"/>
      <c r="V31" s="10"/>
    </row>
    <row r="32" spans="1:22" s="17" customFormat="1">
      <c r="A32" s="10"/>
      <c r="B32" s="15"/>
      <c r="C32" s="181"/>
      <c r="D32" s="27"/>
      <c r="E32" s="77"/>
      <c r="F32" s="78"/>
      <c r="G32" s="78"/>
      <c r="L32" s="10"/>
      <c r="M32" s="10"/>
      <c r="N32" s="10"/>
      <c r="O32" s="10"/>
      <c r="P32" s="10"/>
      <c r="Q32" s="10"/>
      <c r="R32" s="10"/>
      <c r="S32" s="10"/>
      <c r="T32" s="10"/>
      <c r="U32" s="57"/>
      <c r="V32" s="10"/>
    </row>
    <row r="33" spans="1:22" s="17" customFormat="1">
      <c r="A33" s="10"/>
      <c r="B33" s="15"/>
      <c r="C33" s="181"/>
      <c r="D33" s="27"/>
      <c r="E33" s="77"/>
      <c r="F33" s="78"/>
      <c r="G33" s="78"/>
      <c r="L33" s="10"/>
      <c r="M33" s="10"/>
      <c r="N33" s="10"/>
      <c r="O33" s="10"/>
      <c r="P33" s="10"/>
      <c r="Q33" s="10"/>
      <c r="R33" s="10"/>
      <c r="S33" s="10"/>
      <c r="T33" s="10"/>
      <c r="U33" s="57"/>
      <c r="V33" s="10"/>
    </row>
    <row r="34" spans="1:22" s="17" customFormat="1">
      <c r="A34" s="10"/>
      <c r="B34" s="15"/>
      <c r="C34" s="181"/>
      <c r="D34" s="27"/>
      <c r="E34" s="77"/>
      <c r="F34" s="78"/>
      <c r="G34" s="78"/>
      <c r="L34" s="10"/>
      <c r="M34" s="10"/>
      <c r="N34" s="10"/>
      <c r="O34" s="10"/>
      <c r="P34" s="10"/>
      <c r="Q34" s="10"/>
      <c r="R34" s="10"/>
      <c r="S34" s="10"/>
      <c r="T34" s="10"/>
      <c r="U34" s="57"/>
      <c r="V34" s="10"/>
    </row>
    <row r="35" spans="1:22" s="17" customFormat="1">
      <c r="A35" s="10"/>
      <c r="B35" s="15"/>
      <c r="C35" s="181"/>
      <c r="D35" s="27"/>
      <c r="E35" s="77"/>
      <c r="F35" s="78"/>
      <c r="G35" s="78"/>
      <c r="L35" s="10"/>
      <c r="M35" s="10"/>
      <c r="N35" s="10"/>
      <c r="O35" s="10"/>
      <c r="P35" s="10"/>
      <c r="Q35" s="10"/>
      <c r="R35" s="10"/>
      <c r="S35" s="10"/>
      <c r="T35" s="10"/>
      <c r="U35" s="57"/>
      <c r="V35" s="10"/>
    </row>
    <row r="36" spans="1:22" s="17" customFormat="1">
      <c r="A36" s="10"/>
      <c r="B36" s="15"/>
      <c r="C36" s="181"/>
      <c r="D36" s="27"/>
      <c r="E36" s="77"/>
      <c r="F36" s="78"/>
      <c r="G36" s="78"/>
      <c r="L36" s="10"/>
      <c r="M36" s="10"/>
      <c r="N36" s="10"/>
      <c r="O36" s="10"/>
      <c r="P36" s="10"/>
      <c r="Q36" s="10"/>
      <c r="R36" s="10"/>
      <c r="S36" s="10"/>
      <c r="T36" s="10"/>
      <c r="U36" s="57"/>
      <c r="V36" s="10"/>
    </row>
    <row r="37" spans="1:22" s="17" customFormat="1">
      <c r="A37" s="10"/>
      <c r="B37" s="15"/>
      <c r="C37" s="181"/>
      <c r="D37" s="27"/>
      <c r="E37" s="77"/>
      <c r="F37" s="78"/>
      <c r="G37" s="78"/>
      <c r="L37" s="10"/>
      <c r="M37" s="10"/>
      <c r="N37" s="10"/>
      <c r="O37" s="10"/>
      <c r="P37" s="10"/>
      <c r="Q37" s="10"/>
      <c r="R37" s="10"/>
      <c r="S37" s="10"/>
      <c r="T37" s="10"/>
      <c r="U37" s="57"/>
      <c r="V37" s="10"/>
    </row>
    <row r="38" spans="1:22" s="17" customFormat="1">
      <c r="A38" s="10"/>
      <c r="B38" s="15"/>
      <c r="C38" s="181"/>
      <c r="D38" s="27"/>
      <c r="E38" s="77"/>
      <c r="F38" s="78"/>
      <c r="G38" s="78"/>
      <c r="L38" s="10"/>
      <c r="M38" s="10"/>
      <c r="N38" s="10"/>
      <c r="O38" s="10"/>
      <c r="P38" s="10"/>
      <c r="Q38" s="10"/>
      <c r="R38" s="10"/>
      <c r="S38" s="10"/>
      <c r="T38" s="10"/>
      <c r="U38" s="57"/>
      <c r="V38" s="10"/>
    </row>
    <row r="39" spans="1:22" s="17" customFormat="1">
      <c r="A39" s="10"/>
      <c r="B39" s="15"/>
      <c r="C39" s="181"/>
      <c r="D39" s="27"/>
      <c r="E39" s="77"/>
      <c r="F39" s="78"/>
      <c r="G39" s="78"/>
      <c r="L39" s="10"/>
      <c r="M39" s="10"/>
      <c r="N39" s="10"/>
      <c r="O39" s="10"/>
      <c r="P39" s="10"/>
      <c r="Q39" s="10"/>
      <c r="R39" s="10"/>
      <c r="S39" s="10"/>
      <c r="T39" s="10"/>
      <c r="U39" s="57"/>
      <c r="V39" s="10"/>
    </row>
    <row r="40" spans="1:22" s="17" customFormat="1">
      <c r="A40" s="10"/>
      <c r="B40" s="15"/>
      <c r="C40" s="181"/>
      <c r="D40" s="27"/>
      <c r="E40" s="77"/>
      <c r="F40" s="78"/>
      <c r="G40" s="78"/>
      <c r="L40" s="10"/>
      <c r="M40" s="10"/>
      <c r="N40" s="10"/>
      <c r="O40" s="10"/>
      <c r="P40" s="10"/>
      <c r="Q40" s="10"/>
      <c r="R40" s="10"/>
      <c r="S40" s="10"/>
      <c r="T40" s="10"/>
      <c r="U40" s="57"/>
      <c r="V40" s="10"/>
    </row>
    <row r="41" spans="1:22" s="17" customFormat="1">
      <c r="A41" s="10"/>
      <c r="B41" s="15"/>
      <c r="C41" s="181"/>
      <c r="D41" s="27"/>
      <c r="E41" s="77"/>
      <c r="F41" s="78"/>
      <c r="G41" s="78"/>
      <c r="L41" s="10"/>
      <c r="M41" s="10"/>
      <c r="N41" s="10"/>
      <c r="O41" s="10"/>
      <c r="P41" s="10"/>
      <c r="Q41" s="10"/>
      <c r="R41" s="10"/>
      <c r="S41" s="10"/>
      <c r="T41" s="10"/>
      <c r="U41" s="57"/>
      <c r="V41" s="10"/>
    </row>
    <row r="42" spans="1:22" s="17" customFormat="1">
      <c r="A42" s="10"/>
      <c r="B42" s="15"/>
      <c r="C42" s="181"/>
      <c r="D42" s="27"/>
      <c r="E42" s="77"/>
      <c r="F42" s="78"/>
      <c r="G42" s="78"/>
      <c r="L42" s="10"/>
      <c r="M42" s="10"/>
      <c r="N42" s="10"/>
      <c r="O42" s="10"/>
      <c r="P42" s="10"/>
      <c r="Q42" s="10"/>
      <c r="R42" s="10"/>
      <c r="S42" s="10"/>
      <c r="T42" s="10"/>
      <c r="U42" s="57"/>
      <c r="V42" s="10"/>
    </row>
    <row r="43" spans="1:22" s="17" customFormat="1">
      <c r="A43" s="10"/>
      <c r="B43" s="15"/>
      <c r="C43" s="181"/>
      <c r="D43" s="27"/>
      <c r="E43" s="77"/>
      <c r="F43" s="78"/>
      <c r="G43" s="78"/>
      <c r="L43" s="10"/>
      <c r="M43" s="10"/>
      <c r="N43" s="10"/>
      <c r="O43" s="10"/>
      <c r="P43" s="10"/>
      <c r="Q43" s="10"/>
      <c r="R43" s="10"/>
      <c r="S43" s="10"/>
      <c r="T43" s="10"/>
      <c r="U43" s="57"/>
      <c r="V43" s="10"/>
    </row>
    <row r="44" spans="1:22" s="17" customFormat="1">
      <c r="A44" s="10"/>
      <c r="B44" s="15"/>
      <c r="C44" s="181"/>
      <c r="D44" s="27"/>
      <c r="E44" s="77"/>
      <c r="F44" s="78"/>
      <c r="G44" s="78"/>
      <c r="L44" s="10"/>
      <c r="M44" s="10"/>
      <c r="N44" s="10"/>
      <c r="O44" s="10"/>
      <c r="P44" s="10"/>
      <c r="Q44" s="10"/>
      <c r="R44" s="10"/>
      <c r="S44" s="10"/>
      <c r="T44" s="10"/>
      <c r="U44" s="57"/>
      <c r="V44" s="10"/>
    </row>
    <row r="45" spans="1:22" s="17" customFormat="1">
      <c r="A45" s="10"/>
      <c r="B45" s="15"/>
      <c r="C45" s="181"/>
      <c r="D45" s="27"/>
      <c r="E45" s="77"/>
      <c r="F45" s="78"/>
      <c r="G45" s="78"/>
      <c r="L45" s="10"/>
      <c r="M45" s="10"/>
      <c r="N45" s="10"/>
      <c r="O45" s="10"/>
      <c r="P45" s="10"/>
      <c r="Q45" s="10"/>
      <c r="R45" s="10"/>
      <c r="S45" s="10"/>
      <c r="T45" s="10"/>
      <c r="U45" s="57"/>
      <c r="V45" s="10"/>
    </row>
    <row r="46" spans="1:22" s="17" customFormat="1">
      <c r="A46" s="10"/>
      <c r="B46" s="15"/>
      <c r="C46" s="181"/>
      <c r="D46" s="27"/>
      <c r="E46" s="77"/>
      <c r="F46" s="78"/>
      <c r="G46" s="78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181"/>
      <c r="D47" s="27"/>
      <c r="E47" s="77"/>
      <c r="F47" s="78"/>
      <c r="G47" s="78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181"/>
      <c r="D48" s="27"/>
      <c r="E48" s="77"/>
      <c r="F48" s="78"/>
      <c r="G48" s="78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181"/>
      <c r="D49" s="27"/>
      <c r="E49" s="77"/>
      <c r="F49" s="78"/>
      <c r="G49" s="78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181"/>
      <c r="D50" s="27"/>
      <c r="E50" s="77"/>
      <c r="F50" s="78"/>
      <c r="G50" s="78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181"/>
      <c r="D51" s="27"/>
      <c r="E51" s="77"/>
      <c r="F51" s="78"/>
      <c r="G51" s="78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181"/>
      <c r="D52" s="27"/>
      <c r="E52" s="77"/>
      <c r="F52" s="78"/>
      <c r="G52" s="78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181"/>
      <c r="D53" s="27"/>
      <c r="E53" s="77"/>
      <c r="F53" s="78"/>
      <c r="G53" s="78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181"/>
      <c r="D54" s="27"/>
      <c r="E54" s="77"/>
      <c r="F54" s="78"/>
      <c r="G54" s="78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181"/>
      <c r="D55" s="27"/>
      <c r="E55" s="77"/>
      <c r="F55" s="78"/>
      <c r="G55" s="78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181"/>
      <c r="D56" s="27"/>
      <c r="E56" s="77"/>
      <c r="F56" s="78"/>
      <c r="G56" s="78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181"/>
      <c r="D57" s="27"/>
      <c r="E57" s="77"/>
      <c r="F57" s="78"/>
      <c r="G57" s="78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181"/>
      <c r="D58" s="27"/>
      <c r="E58" s="77"/>
      <c r="F58" s="78"/>
      <c r="G58" s="78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181"/>
      <c r="D59" s="27"/>
      <c r="E59" s="77"/>
      <c r="F59" s="78"/>
      <c r="G59" s="78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181"/>
      <c r="D60" s="27"/>
      <c r="E60" s="77"/>
      <c r="F60" s="78"/>
      <c r="G60" s="78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181"/>
      <c r="D61" s="27"/>
      <c r="E61" s="77"/>
      <c r="F61" s="78"/>
      <c r="G61" s="78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181"/>
      <c r="D62" s="27"/>
      <c r="E62" s="77"/>
      <c r="F62" s="78"/>
      <c r="G62" s="78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181"/>
      <c r="D63" s="27"/>
      <c r="E63" s="77"/>
      <c r="F63" s="78"/>
      <c r="G63" s="78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181"/>
      <c r="D64" s="27"/>
      <c r="E64" s="77"/>
      <c r="F64" s="78"/>
      <c r="G64" s="78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181"/>
      <c r="D65" s="27"/>
      <c r="E65" s="77"/>
      <c r="F65" s="78"/>
      <c r="G65" s="78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181"/>
      <c r="D66" s="27"/>
      <c r="E66" s="77"/>
      <c r="F66" s="78"/>
      <c r="G66" s="78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181"/>
      <c r="D67" s="27"/>
      <c r="E67" s="77"/>
      <c r="F67" s="78"/>
      <c r="G67" s="78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181"/>
      <c r="D68" s="27"/>
      <c r="E68" s="77"/>
      <c r="F68" s="78"/>
      <c r="G68" s="78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181"/>
      <c r="D69" s="27"/>
      <c r="E69" s="77"/>
      <c r="F69" s="78"/>
      <c r="G69" s="78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181"/>
      <c r="D70" s="27"/>
      <c r="E70" s="77"/>
      <c r="F70" s="78"/>
      <c r="G70" s="78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181"/>
      <c r="D71" s="27"/>
      <c r="E71" s="77"/>
      <c r="F71" s="78"/>
      <c r="G71" s="78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181"/>
      <c r="D72" s="27"/>
      <c r="E72" s="77"/>
      <c r="F72" s="78"/>
      <c r="G72" s="78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181"/>
      <c r="D73" s="27"/>
      <c r="E73" s="77"/>
      <c r="F73" s="78"/>
      <c r="G73" s="78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181"/>
      <c r="D74" s="27"/>
      <c r="E74" s="77"/>
      <c r="F74" s="78"/>
      <c r="G74" s="78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181"/>
      <c r="D75" s="27"/>
      <c r="E75" s="77"/>
      <c r="F75" s="78"/>
      <c r="G75" s="78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181"/>
      <c r="D76" s="27"/>
      <c r="E76" s="77"/>
      <c r="F76" s="78"/>
      <c r="G76" s="78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181"/>
      <c r="D77" s="27"/>
      <c r="E77" s="77"/>
      <c r="F77" s="78"/>
      <c r="G77" s="78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181"/>
      <c r="D78" s="27"/>
      <c r="E78" s="77"/>
      <c r="F78" s="78"/>
      <c r="G78" s="78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181"/>
      <c r="D79" s="27"/>
      <c r="E79" s="77"/>
      <c r="F79" s="78"/>
      <c r="G79" s="78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181"/>
      <c r="D80" s="27"/>
      <c r="E80" s="77"/>
      <c r="F80" s="78"/>
      <c r="G80" s="78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181"/>
      <c r="D81" s="27"/>
      <c r="E81" s="77"/>
      <c r="F81" s="78"/>
      <c r="G81" s="78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181"/>
      <c r="D82" s="27"/>
      <c r="E82" s="77"/>
      <c r="F82" s="78"/>
      <c r="G82" s="78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181"/>
      <c r="D83" s="27"/>
      <c r="E83" s="77"/>
      <c r="F83" s="78"/>
      <c r="G83" s="78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181"/>
      <c r="D84" s="27"/>
      <c r="E84" s="77"/>
      <c r="F84" s="78"/>
      <c r="G84" s="78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181"/>
      <c r="D85" s="27"/>
      <c r="E85" s="77"/>
      <c r="F85" s="78"/>
      <c r="G85" s="78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181"/>
      <c r="D86" s="27"/>
      <c r="E86" s="77"/>
      <c r="F86" s="78"/>
      <c r="G86" s="78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181"/>
      <c r="D87" s="27"/>
      <c r="E87" s="77"/>
      <c r="F87" s="78"/>
      <c r="G87" s="78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181"/>
      <c r="D88" s="27"/>
      <c r="E88" s="77"/>
      <c r="F88" s="78"/>
      <c r="G88" s="78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181"/>
      <c r="D89" s="27"/>
      <c r="E89" s="77"/>
      <c r="F89" s="78"/>
      <c r="G89" s="78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181"/>
      <c r="D90" s="27"/>
      <c r="E90" s="77"/>
      <c r="F90" s="78"/>
      <c r="G90" s="78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181"/>
      <c r="D91" s="27"/>
      <c r="E91" s="77"/>
      <c r="F91" s="78"/>
      <c r="G91" s="78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181"/>
      <c r="D92" s="27"/>
      <c r="E92" s="77"/>
      <c r="F92" s="78"/>
      <c r="G92" s="78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181"/>
      <c r="D93" s="27"/>
      <c r="E93" s="77"/>
      <c r="F93" s="78"/>
      <c r="G93" s="78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181"/>
      <c r="D94" s="27"/>
      <c r="E94" s="77"/>
      <c r="F94" s="78"/>
      <c r="G94" s="78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181"/>
      <c r="D95" s="27"/>
      <c r="E95" s="77"/>
      <c r="F95" s="78"/>
      <c r="G95" s="78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181"/>
      <c r="D96" s="27"/>
      <c r="E96" s="77"/>
      <c r="F96" s="78"/>
      <c r="G96" s="78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181"/>
      <c r="D97" s="27"/>
      <c r="E97" s="77"/>
      <c r="F97" s="78"/>
      <c r="G97" s="78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181"/>
      <c r="D98" s="27"/>
      <c r="E98" s="77"/>
      <c r="F98" s="78"/>
      <c r="G98" s="78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181"/>
      <c r="D99" s="27"/>
      <c r="E99" s="77"/>
      <c r="F99" s="78"/>
      <c r="G99" s="78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181"/>
      <c r="D100" s="27"/>
      <c r="E100" s="77"/>
      <c r="F100" s="78"/>
      <c r="G100" s="78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181"/>
      <c r="D101" s="27"/>
      <c r="E101" s="77"/>
      <c r="F101" s="78"/>
      <c r="G101" s="78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181"/>
      <c r="D102" s="27"/>
      <c r="E102" s="77"/>
      <c r="F102" s="78"/>
      <c r="G102" s="78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181"/>
      <c r="D103" s="27"/>
      <c r="E103" s="77"/>
      <c r="F103" s="78"/>
      <c r="G103" s="78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181"/>
      <c r="D104" s="27"/>
      <c r="E104" s="77"/>
      <c r="F104" s="78"/>
      <c r="G104" s="78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181"/>
      <c r="D105" s="27"/>
      <c r="E105" s="77"/>
      <c r="F105" s="78"/>
      <c r="G105" s="78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181"/>
      <c r="D106" s="27"/>
      <c r="E106" s="77"/>
      <c r="F106" s="78"/>
      <c r="G106" s="78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181"/>
      <c r="D107" s="27"/>
      <c r="E107" s="77"/>
      <c r="F107" s="78"/>
      <c r="G107" s="78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181"/>
      <c r="D108" s="27"/>
      <c r="E108" s="77"/>
      <c r="F108" s="78"/>
      <c r="G108" s="78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181"/>
      <c r="D109" s="27"/>
      <c r="E109" s="77"/>
      <c r="F109" s="78"/>
      <c r="G109" s="78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181"/>
      <c r="D110" s="27"/>
      <c r="E110" s="77"/>
      <c r="F110" s="78"/>
      <c r="G110" s="78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181"/>
      <c r="D111" s="27"/>
      <c r="E111" s="77"/>
      <c r="F111" s="78"/>
      <c r="G111" s="78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181"/>
      <c r="D112" s="27"/>
      <c r="E112" s="77"/>
      <c r="F112" s="78"/>
      <c r="G112" s="78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181"/>
      <c r="D113" s="27"/>
      <c r="E113" s="77"/>
      <c r="F113" s="78"/>
      <c r="G113" s="78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181"/>
      <c r="D114" s="27"/>
      <c r="E114" s="77"/>
      <c r="F114" s="78"/>
      <c r="G114" s="78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181"/>
      <c r="D115" s="27"/>
      <c r="E115" s="77"/>
      <c r="F115" s="78"/>
      <c r="G115" s="78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181"/>
      <c r="D116" s="27"/>
      <c r="E116" s="77"/>
      <c r="F116" s="78"/>
      <c r="G116" s="78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181"/>
      <c r="D117" s="27"/>
      <c r="E117" s="77"/>
      <c r="F117" s="78"/>
      <c r="G117" s="78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181"/>
      <c r="D118" s="27"/>
      <c r="E118" s="77"/>
      <c r="F118" s="78"/>
      <c r="G118" s="78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181"/>
      <c r="D119" s="27"/>
      <c r="E119" s="77"/>
      <c r="F119" s="78"/>
      <c r="G119" s="78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181"/>
      <c r="D120" s="27"/>
      <c r="E120" s="77"/>
      <c r="F120" s="78"/>
      <c r="G120" s="78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181"/>
      <c r="D121" s="27"/>
      <c r="E121" s="77"/>
      <c r="F121" s="78"/>
      <c r="G121" s="78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181"/>
      <c r="D122" s="27"/>
      <c r="E122" s="77"/>
      <c r="F122" s="78"/>
      <c r="G122" s="78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181"/>
      <c r="D123" s="27"/>
      <c r="E123" s="77"/>
      <c r="F123" s="78"/>
      <c r="G123" s="78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181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181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181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181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181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181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181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181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181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181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181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181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181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181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181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181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181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181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181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181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181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181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181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181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181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181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181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181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181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181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181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181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181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181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181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181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181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181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181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181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181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181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181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181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181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181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181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181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181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181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181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181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181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181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181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>
      <c r="B179" s="15"/>
      <c r="C179" s="181"/>
      <c r="D179" s="27"/>
      <c r="E179" s="77"/>
    </row>
    <row r="180" spans="1:22">
      <c r="B180" s="15"/>
      <c r="C180" s="181"/>
      <c r="D180" s="27"/>
      <c r="E180" s="77"/>
    </row>
    <row r="181" spans="1:22">
      <c r="B181" s="15"/>
      <c r="C181" s="181"/>
      <c r="D181" s="27"/>
      <c r="E181" s="77"/>
    </row>
    <row r="182" spans="1:22">
      <c r="B182" s="15"/>
      <c r="C182" s="181"/>
      <c r="D182" s="27"/>
      <c r="E182" s="77"/>
    </row>
    <row r="183" spans="1:22">
      <c r="B183" s="15"/>
      <c r="C183" s="181"/>
      <c r="D183" s="27"/>
      <c r="E183" s="77"/>
    </row>
    <row r="184" spans="1:22">
      <c r="B184" s="15"/>
      <c r="C184" s="181"/>
      <c r="D184" s="27"/>
      <c r="E184" s="77"/>
    </row>
    <row r="185" spans="1:22">
      <c r="B185" s="15"/>
      <c r="C185" s="181"/>
      <c r="D185" s="27"/>
      <c r="E185" s="77"/>
    </row>
    <row r="186" spans="1:22">
      <c r="B186" s="15"/>
      <c r="C186" s="181"/>
      <c r="D186" s="27"/>
      <c r="E186" s="77"/>
    </row>
    <row r="187" spans="1:22">
      <c r="B187" s="15"/>
      <c r="C187" s="181"/>
      <c r="D187" s="27"/>
      <c r="E187" s="77"/>
    </row>
    <row r="188" spans="1:22">
      <c r="B188" s="15"/>
      <c r="C188" s="181"/>
      <c r="D188" s="27"/>
      <c r="E188" s="77"/>
    </row>
    <row r="189" spans="1:22">
      <c r="B189" s="15"/>
      <c r="C189" s="181"/>
      <c r="D189" s="27"/>
      <c r="E189" s="77"/>
    </row>
    <row r="190" spans="1:22">
      <c r="B190" s="15"/>
      <c r="C190" s="181"/>
      <c r="D190" s="27"/>
      <c r="E190" s="77"/>
    </row>
    <row r="191" spans="1:22">
      <c r="B191" s="15"/>
      <c r="C191" s="181"/>
      <c r="D191" s="27"/>
      <c r="E191" s="77"/>
    </row>
    <row r="192" spans="1:22">
      <c r="B192" s="15"/>
      <c r="C192" s="181"/>
      <c r="D192" s="27"/>
      <c r="E192" s="77"/>
    </row>
    <row r="193" spans="2:5">
      <c r="B193" s="15"/>
      <c r="C193" s="181"/>
      <c r="D193" s="27"/>
      <c r="E193" s="77"/>
    </row>
    <row r="194" spans="2:5">
      <c r="B194" s="15"/>
      <c r="C194" s="181"/>
      <c r="D194" s="27"/>
      <c r="E194" s="77"/>
    </row>
    <row r="195" spans="2:5">
      <c r="B195" s="15"/>
      <c r="C195" s="181"/>
      <c r="D195" s="27"/>
      <c r="E195" s="77"/>
    </row>
    <row r="196" spans="2:5">
      <c r="B196" s="15"/>
      <c r="C196" s="181"/>
      <c r="D196" s="27"/>
      <c r="E196" s="77"/>
    </row>
    <row r="197" spans="2:5">
      <c r="B197" s="15"/>
      <c r="C197" s="181"/>
      <c r="D197" s="27"/>
      <c r="E197" s="77"/>
    </row>
    <row r="198" spans="2:5">
      <c r="B198" s="15"/>
      <c r="C198" s="181"/>
      <c r="D198" s="27"/>
      <c r="E198" s="77"/>
    </row>
    <row r="199" spans="2:5">
      <c r="B199" s="15"/>
      <c r="C199" s="181"/>
      <c r="D199" s="27"/>
      <c r="E199" s="77"/>
    </row>
    <row r="200" spans="2:5">
      <c r="B200" s="15"/>
      <c r="C200" s="181"/>
      <c r="D200" s="27"/>
      <c r="E200" s="77"/>
    </row>
    <row r="201" spans="2:5">
      <c r="B201" s="15"/>
      <c r="C201" s="181"/>
      <c r="D201" s="27"/>
      <c r="E201" s="77"/>
    </row>
    <row r="202" spans="2:5">
      <c r="B202" s="15"/>
      <c r="C202" s="181"/>
      <c r="D202" s="27"/>
      <c r="E202" s="77"/>
    </row>
    <row r="203" spans="2:5">
      <c r="B203" s="15"/>
      <c r="C203" s="181"/>
      <c r="D203" s="27"/>
      <c r="E203" s="77"/>
    </row>
    <row r="204" spans="2:5">
      <c r="B204" s="15"/>
      <c r="C204" s="181"/>
      <c r="D204" s="27"/>
      <c r="E204" s="77"/>
    </row>
    <row r="205" spans="2:5">
      <c r="B205" s="15"/>
      <c r="C205" s="181"/>
      <c r="D205" s="27"/>
      <c r="E205" s="77"/>
    </row>
    <row r="206" spans="2:5">
      <c r="B206" s="15"/>
      <c r="C206" s="181"/>
      <c r="D206" s="27"/>
      <c r="E206" s="77"/>
    </row>
    <row r="207" spans="2:5">
      <c r="B207" s="15"/>
      <c r="C207" s="181"/>
      <c r="D207" s="27"/>
      <c r="E207" s="77"/>
    </row>
    <row r="208" spans="2:5">
      <c r="B208" s="15"/>
      <c r="C208" s="181"/>
      <c r="D208" s="27"/>
      <c r="E208" s="77"/>
    </row>
    <row r="209" spans="2:5">
      <c r="B209" s="15"/>
      <c r="C209" s="181"/>
      <c r="D209" s="27"/>
      <c r="E209" s="77"/>
    </row>
    <row r="210" spans="2:5">
      <c r="B210" s="15"/>
      <c r="C210" s="181"/>
      <c r="D210" s="27"/>
      <c r="E210" s="77"/>
    </row>
    <row r="211" spans="2:5">
      <c r="B211" s="15"/>
      <c r="C211" s="181"/>
      <c r="D211" s="27"/>
      <c r="E211" s="77"/>
    </row>
    <row r="212" spans="2:5">
      <c r="B212" s="15"/>
      <c r="C212" s="181"/>
      <c r="D212" s="27"/>
      <c r="E212" s="77"/>
    </row>
    <row r="213" spans="2:5">
      <c r="B213" s="15"/>
      <c r="C213" s="181"/>
      <c r="D213" s="27"/>
      <c r="E213" s="77"/>
    </row>
    <row r="214" spans="2:5">
      <c r="B214" s="15"/>
      <c r="C214" s="181"/>
      <c r="D214" s="27"/>
      <c r="E214" s="77"/>
    </row>
    <row r="215" spans="2:5">
      <c r="B215" s="15"/>
      <c r="C215" s="181"/>
      <c r="D215" s="27"/>
      <c r="E215" s="77"/>
    </row>
    <row r="216" spans="2:5">
      <c r="B216" s="15"/>
      <c r="C216" s="181"/>
      <c r="D216" s="27"/>
      <c r="E216" s="77"/>
    </row>
    <row r="217" spans="2:5">
      <c r="B217" s="15"/>
      <c r="C217" s="181"/>
      <c r="D217" s="27"/>
      <c r="E217" s="77"/>
    </row>
    <row r="218" spans="2:5">
      <c r="B218" s="15"/>
      <c r="C218" s="181"/>
      <c r="D218" s="27"/>
      <c r="E218" s="77"/>
    </row>
    <row r="219" spans="2:5">
      <c r="B219" s="15"/>
      <c r="C219" s="181"/>
      <c r="D219" s="27"/>
      <c r="E219" s="77"/>
    </row>
    <row r="220" spans="2:5">
      <c r="B220" s="15"/>
      <c r="C220" s="181"/>
      <c r="D220" s="27"/>
      <c r="E220" s="77"/>
    </row>
    <row r="221" spans="2:5">
      <c r="B221" s="15"/>
      <c r="C221" s="181"/>
      <c r="D221" s="27"/>
      <c r="E221" s="77"/>
    </row>
    <row r="222" spans="2:5">
      <c r="B222" s="15"/>
      <c r="C222" s="181"/>
      <c r="D222" s="27"/>
      <c r="E222" s="77"/>
    </row>
    <row r="223" spans="2:5">
      <c r="B223" s="15"/>
      <c r="C223" s="181"/>
      <c r="D223" s="27"/>
      <c r="E223" s="77"/>
    </row>
    <row r="224" spans="2:5">
      <c r="B224" s="15"/>
      <c r="C224" s="181"/>
      <c r="D224" s="27"/>
      <c r="E224" s="77"/>
    </row>
    <row r="225" spans="2:5">
      <c r="B225" s="15"/>
      <c r="C225" s="181"/>
      <c r="D225" s="27"/>
      <c r="E225" s="77"/>
    </row>
    <row r="226" spans="2:5">
      <c r="B226" s="15"/>
      <c r="C226" s="181"/>
      <c r="D226" s="27"/>
      <c r="E226" s="77"/>
    </row>
    <row r="227" spans="2:5">
      <c r="B227" s="15"/>
      <c r="C227" s="181"/>
      <c r="D227" s="27"/>
      <c r="E227" s="77"/>
    </row>
    <row r="228" spans="2:5">
      <c r="B228" s="15"/>
      <c r="C228" s="181"/>
      <c r="D228" s="27"/>
      <c r="E228" s="77"/>
    </row>
    <row r="229" spans="2:5">
      <c r="B229" s="15"/>
      <c r="C229" s="181"/>
      <c r="D229" s="27"/>
      <c r="E229" s="77"/>
    </row>
    <row r="230" spans="2:5">
      <c r="B230" s="15"/>
      <c r="C230" s="181"/>
      <c r="D230" s="27"/>
      <c r="E230" s="77"/>
    </row>
    <row r="231" spans="2:5">
      <c r="B231" s="15"/>
      <c r="C231" s="181"/>
      <c r="D231" s="27"/>
      <c r="E231" s="77"/>
    </row>
    <row r="232" spans="2:5">
      <c r="B232" s="15"/>
      <c r="C232" s="181"/>
      <c r="D232" s="27"/>
      <c r="E232" s="77"/>
    </row>
    <row r="233" spans="2:5">
      <c r="B233" s="15"/>
      <c r="C233" s="181"/>
      <c r="D233" s="27"/>
      <c r="E233" s="77"/>
    </row>
    <row r="234" spans="2:5">
      <c r="B234" s="15"/>
      <c r="C234" s="181"/>
      <c r="D234" s="27"/>
      <c r="E234" s="77"/>
    </row>
    <row r="235" spans="2:5">
      <c r="B235" s="15"/>
      <c r="C235" s="181"/>
      <c r="D235" s="27"/>
      <c r="E235" s="77"/>
    </row>
    <row r="236" spans="2:5">
      <c r="B236" s="15"/>
      <c r="C236" s="181"/>
      <c r="D236" s="27"/>
      <c r="E236" s="77"/>
    </row>
    <row r="237" spans="2:5">
      <c r="B237" s="15"/>
      <c r="C237" s="181"/>
      <c r="D237" s="27"/>
      <c r="E237" s="77"/>
    </row>
    <row r="238" spans="2:5">
      <c r="B238" s="15"/>
      <c r="C238" s="181"/>
      <c r="D238" s="27"/>
      <c r="E238" s="77"/>
    </row>
    <row r="239" spans="2:5">
      <c r="B239" s="15"/>
      <c r="C239" s="181"/>
      <c r="D239" s="27"/>
      <c r="E239" s="77"/>
    </row>
    <row r="240" spans="2:5">
      <c r="B240" s="15"/>
      <c r="C240" s="181"/>
      <c r="D240" s="27"/>
      <c r="E240" s="77"/>
    </row>
    <row r="241" spans="2:5">
      <c r="B241" s="15"/>
      <c r="C241" s="181"/>
      <c r="D241" s="27"/>
      <c r="E241" s="77"/>
    </row>
    <row r="242" spans="2:5">
      <c r="B242" s="15"/>
      <c r="C242" s="181"/>
      <c r="D242" s="27"/>
      <c r="E242" s="77"/>
    </row>
    <row r="243" spans="2:5">
      <c r="B243" s="15"/>
      <c r="C243" s="181"/>
      <c r="D243" s="27"/>
      <c r="E243" s="77"/>
    </row>
    <row r="244" spans="2:5">
      <c r="B244" s="15"/>
      <c r="C244" s="181"/>
      <c r="D244" s="27"/>
      <c r="E244" s="77"/>
    </row>
    <row r="245" spans="2:5">
      <c r="B245" s="15"/>
      <c r="C245" s="181"/>
      <c r="D245" s="27"/>
      <c r="E245" s="77"/>
    </row>
    <row r="246" spans="2:5">
      <c r="B246" s="15"/>
      <c r="C246" s="181"/>
      <c r="D246" s="27"/>
      <c r="E246" s="77"/>
    </row>
    <row r="247" spans="2:5">
      <c r="B247" s="15"/>
      <c r="C247" s="181"/>
      <c r="D247" s="27"/>
      <c r="E247" s="77"/>
    </row>
    <row r="248" spans="2:5">
      <c r="B248" s="15"/>
      <c r="C248" s="181"/>
      <c r="D248" s="27"/>
      <c r="E248" s="77"/>
    </row>
  </sheetData>
  <protectedRanges>
    <protectedRange sqref="J23:P23 U23" name="Obseg1_2"/>
    <protectedRange sqref="U22 M22:P22" name="Obseg1_1_2_1"/>
    <protectedRange sqref="J22:L22" name="Obseg1_3_1"/>
  </protectedRanges>
  <mergeCells count="7">
    <mergeCell ref="B13:K13"/>
    <mergeCell ref="C2:J2"/>
    <mergeCell ref="C3:J3"/>
    <mergeCell ref="C6:J6"/>
    <mergeCell ref="C7:J7"/>
    <mergeCell ref="C8:J8"/>
    <mergeCell ref="C9:J9"/>
  </mergeCells>
  <pageMargins left="0.7" right="0.7" top="0.75" bottom="0.75" header="0.3" footer="0.3"/>
  <tableParts count="1">
    <tablePart r:id="rId1"/>
  </tablePar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V268"/>
  <sheetViews>
    <sheetView topLeftCell="A8" zoomScaleNormal="100" zoomScaleSheetLayoutView="100" workbookViewId="0">
      <selection activeCell="L21" sqref="L21"/>
    </sheetView>
  </sheetViews>
  <sheetFormatPr defaultColWidth="8.88671875" defaultRowHeight="13.8"/>
  <cols>
    <col min="1" max="1" width="3.5546875" style="10" customWidth="1"/>
    <col min="2" max="2" width="41.5546875" style="16" customWidth="1"/>
    <col min="3" max="3" width="10.6640625" style="26" customWidth="1"/>
    <col min="4" max="4" width="10.33203125" style="26" customWidth="1"/>
    <col min="5" max="5" width="9.21875" style="75" customWidth="1"/>
    <col min="6" max="6" width="7.44140625" style="78" customWidth="1"/>
    <col min="7" max="7" width="6" style="78" customWidth="1"/>
    <col min="8" max="8" width="3" style="17" hidden="1" customWidth="1"/>
    <col min="9" max="9" width="3.21875" style="17" hidden="1" customWidth="1"/>
    <col min="10" max="10" width="8" style="17" customWidth="1"/>
    <col min="11" max="11" width="9.33203125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22" width="8.88671875" style="10" customWidth="1"/>
    <col min="23" max="16384" width="8.88671875" style="10"/>
  </cols>
  <sheetData>
    <row r="1" spans="1:21" ht="14.4">
      <c r="B1" s="155" t="s">
        <v>47</v>
      </c>
    </row>
    <row r="2" spans="1:21" ht="14.4">
      <c r="B2" s="156" t="s">
        <v>48</v>
      </c>
      <c r="C2" s="691" t="str">
        <f>+'prva stran'!B6</f>
        <v>VRTEC MURSKA SOBOTA</v>
      </c>
      <c r="D2" s="692"/>
      <c r="E2" s="692"/>
      <c r="F2" s="692"/>
      <c r="G2" s="692"/>
      <c r="H2" s="692"/>
      <c r="I2" s="692"/>
      <c r="J2" s="692"/>
    </row>
    <row r="3" spans="1:21" ht="14.4">
      <c r="B3" s="156" t="s">
        <v>49</v>
      </c>
      <c r="C3" s="693" t="str">
        <f>+'prva stran'!B7</f>
        <v>TALANYIJEVA ULICA 6, 9000 MURSKA SOBOTA</v>
      </c>
      <c r="D3" s="694"/>
      <c r="E3" s="694"/>
      <c r="F3" s="694"/>
      <c r="G3" s="694"/>
      <c r="H3" s="694"/>
      <c r="I3" s="694"/>
      <c r="J3" s="694"/>
    </row>
    <row r="4" spans="1:21" ht="14.4">
      <c r="B4" s="157"/>
    </row>
    <row r="5" spans="1:21" ht="14.4">
      <c r="B5" s="155" t="s">
        <v>51</v>
      </c>
    </row>
    <row r="6" spans="1:21" ht="17.25" customHeight="1">
      <c r="B6" s="158" t="s">
        <v>48</v>
      </c>
      <c r="C6" s="695">
        <f>+'prva stran'!B10</f>
        <v>0</v>
      </c>
      <c r="D6" s="696"/>
      <c r="E6" s="696"/>
      <c r="F6" s="696"/>
      <c r="G6" s="696"/>
      <c r="H6" s="696"/>
      <c r="I6" s="696"/>
      <c r="J6" s="696"/>
    </row>
    <row r="7" spans="1:21" ht="17.25" customHeight="1">
      <c r="B7" s="158" t="s">
        <v>49</v>
      </c>
      <c r="C7" s="701">
        <f>+'prva stran'!B11</f>
        <v>0</v>
      </c>
      <c r="D7" s="702"/>
      <c r="E7" s="702"/>
      <c r="F7" s="702"/>
      <c r="G7" s="702"/>
      <c r="H7" s="702"/>
      <c r="I7" s="702"/>
      <c r="J7" s="702"/>
    </row>
    <row r="8" spans="1:21" ht="17.25" customHeight="1">
      <c r="B8" s="158" t="s">
        <v>50</v>
      </c>
      <c r="C8" s="701">
        <f>+'prva stran'!B12</f>
        <v>0</v>
      </c>
      <c r="D8" s="702"/>
      <c r="E8" s="702"/>
      <c r="F8" s="702"/>
      <c r="G8" s="702"/>
      <c r="H8" s="702"/>
      <c r="I8" s="702"/>
      <c r="J8" s="702"/>
    </row>
    <row r="9" spans="1:21" s="11" customFormat="1" ht="17.25" customHeight="1">
      <c r="A9" s="8"/>
      <c r="B9" s="159" t="s">
        <v>52</v>
      </c>
      <c r="C9" s="703">
        <f>+'prva stran'!B13</f>
        <v>0</v>
      </c>
      <c r="D9" s="702"/>
      <c r="E9" s="702"/>
      <c r="F9" s="702"/>
      <c r="G9" s="702"/>
      <c r="H9" s="702"/>
      <c r="I9" s="702"/>
      <c r="J9" s="7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23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24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160" t="s">
        <v>250</v>
      </c>
      <c r="C12" s="64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239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41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109</v>
      </c>
      <c r="C15" s="50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12">
      <c r="A16" s="171" t="s">
        <v>1</v>
      </c>
      <c r="B16" s="372" t="s">
        <v>479</v>
      </c>
      <c r="C16" s="315" t="s">
        <v>497</v>
      </c>
      <c r="D16" s="314" t="s">
        <v>0</v>
      </c>
      <c r="E16" s="374"/>
      <c r="F16" s="363">
        <v>40</v>
      </c>
      <c r="G16" s="340" t="s">
        <v>560</v>
      </c>
      <c r="H16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1843320</v>
      </c>
      <c r="I16" s="298" t="str">
        <f>IF(Sklop11[[#This Row],[ZAHTEVANA SHEMA KAKOVOSTI]]&lt;&gt;"",Sklop11[[#This Row],[Preračunana masa/volumen/kos na enoto kg]],"")</f>
        <v/>
      </c>
      <c r="J16" s="319"/>
      <c r="K16" s="317"/>
      <c r="L16" s="317"/>
      <c r="M16" s="342"/>
      <c r="N16" s="321"/>
      <c r="O16" s="347"/>
      <c r="P16" s="322"/>
      <c r="Q16" s="303">
        <f>+Sklop11[[#This Row],[cena/enota brez DDV v EUR]]*Sklop11[[#This Row],[Stopnja DDV (%)]]</f>
        <v>0</v>
      </c>
      <c r="R16" s="303">
        <f>+Sklop11[[#This Row],[cena/enota brez DDV v EUR]]+Sklop11[[#This Row],[Davek (EUR)]]</f>
        <v>0</v>
      </c>
      <c r="S16" s="303">
        <f>+Sklop11[[#This Row],[cena/enota brez DDV v EUR]]*Sklop11[[#This Row],[Okvirna količina]]</f>
        <v>0</v>
      </c>
      <c r="T16" s="303">
        <f>+Sklop11[[#This Row],[Končna cena/enoto mere (EUR) z DDV]]*Sklop11[[#This Row],[Okvirna količina]]</f>
        <v>0</v>
      </c>
      <c r="U16" s="334"/>
    </row>
    <row r="17" spans="1:21" s="49" customFormat="1" ht="12">
      <c r="A17" s="171" t="s">
        <v>3</v>
      </c>
      <c r="B17" s="372" t="s">
        <v>480</v>
      </c>
      <c r="C17" s="315" t="s">
        <v>497</v>
      </c>
      <c r="D17" s="314" t="s">
        <v>0</v>
      </c>
      <c r="E17" s="374"/>
      <c r="F17" s="363">
        <v>40</v>
      </c>
      <c r="G17" s="340" t="s">
        <v>560</v>
      </c>
      <c r="H17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1843320</v>
      </c>
      <c r="I17" s="298" t="str">
        <f>IF(Sklop11[[#This Row],[ZAHTEVANA SHEMA KAKOVOSTI]]&lt;&gt;"",Sklop11[[#This Row],[Preračunana masa/volumen/kos na enoto kg]],"")</f>
        <v/>
      </c>
      <c r="J17" s="319"/>
      <c r="K17" s="317"/>
      <c r="L17" s="317"/>
      <c r="M17" s="342"/>
      <c r="N17" s="321"/>
      <c r="O17" s="347"/>
      <c r="P17" s="322"/>
      <c r="Q17" s="303">
        <f>+Sklop11[[#This Row],[cena/enota brez DDV v EUR]]*Sklop11[[#This Row],[Stopnja DDV (%)]]</f>
        <v>0</v>
      </c>
      <c r="R17" s="303">
        <f>+Sklop11[[#This Row],[cena/enota brez DDV v EUR]]+Sklop11[[#This Row],[Davek (EUR)]]</f>
        <v>0</v>
      </c>
      <c r="S17" s="303">
        <f>+Sklop11[[#This Row],[cena/enota brez DDV v EUR]]*Sklop11[[#This Row],[Okvirna količina]]</f>
        <v>0</v>
      </c>
      <c r="T17" s="303">
        <f>+Sklop11[[#This Row],[Končna cena/enoto mere (EUR) z DDV]]*Sklop11[[#This Row],[Okvirna količina]]</f>
        <v>0</v>
      </c>
      <c r="U17" s="334"/>
    </row>
    <row r="18" spans="1:21" s="49" customFormat="1" ht="12">
      <c r="A18" s="171" t="s">
        <v>4</v>
      </c>
      <c r="B18" s="372" t="s">
        <v>481</v>
      </c>
      <c r="C18" s="315" t="s">
        <v>497</v>
      </c>
      <c r="D18" s="314" t="s">
        <v>0</v>
      </c>
      <c r="E18" s="374"/>
      <c r="F18" s="363">
        <v>80</v>
      </c>
      <c r="G18" s="340" t="s">
        <v>560</v>
      </c>
      <c r="H18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3686640</v>
      </c>
      <c r="I18" s="298" t="str">
        <f>IF(Sklop11[[#This Row],[ZAHTEVANA SHEMA KAKOVOSTI]]&lt;&gt;"",Sklop11[[#This Row],[Preračunana masa/volumen/kos na enoto kg]],"")</f>
        <v/>
      </c>
      <c r="J18" s="319"/>
      <c r="K18" s="317"/>
      <c r="L18" s="317"/>
      <c r="M18" s="342"/>
      <c r="N18" s="321"/>
      <c r="O18" s="347"/>
      <c r="P18" s="322"/>
      <c r="Q18" s="303">
        <f>+Sklop11[[#This Row],[cena/enota brez DDV v EUR]]*Sklop11[[#This Row],[Stopnja DDV (%)]]</f>
        <v>0</v>
      </c>
      <c r="R18" s="303">
        <f>+Sklop11[[#This Row],[cena/enota brez DDV v EUR]]+Sklop11[[#This Row],[Davek (EUR)]]</f>
        <v>0</v>
      </c>
      <c r="S18" s="303">
        <f>+Sklop11[[#This Row],[cena/enota brez DDV v EUR]]*Sklop11[[#This Row],[Okvirna količina]]</f>
        <v>0</v>
      </c>
      <c r="T18" s="303">
        <f>+Sklop11[[#This Row],[Končna cena/enoto mere (EUR) z DDV]]*Sklop11[[#This Row],[Okvirna količina]]</f>
        <v>0</v>
      </c>
      <c r="U18" s="334"/>
    </row>
    <row r="19" spans="1:21" s="49" customFormat="1" ht="12">
      <c r="A19" s="171" t="s">
        <v>5</v>
      </c>
      <c r="B19" s="372" t="s">
        <v>482</v>
      </c>
      <c r="C19" s="315" t="s">
        <v>497</v>
      </c>
      <c r="D19" s="314" t="s">
        <v>0</v>
      </c>
      <c r="E19" s="374"/>
      <c r="F19" s="363">
        <v>60</v>
      </c>
      <c r="G19" s="340" t="s">
        <v>560</v>
      </c>
      <c r="H19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2764980</v>
      </c>
      <c r="I19" s="298" t="str">
        <f>IF(Sklop11[[#This Row],[ZAHTEVANA SHEMA KAKOVOSTI]]&lt;&gt;"",Sklop11[[#This Row],[Preračunana masa/volumen/kos na enoto kg]],"")</f>
        <v/>
      </c>
      <c r="J19" s="319"/>
      <c r="K19" s="317"/>
      <c r="L19" s="317"/>
      <c r="M19" s="342"/>
      <c r="N19" s="321"/>
      <c r="O19" s="347"/>
      <c r="P19" s="322"/>
      <c r="Q19" s="303">
        <f>+Sklop11[[#This Row],[cena/enota brez DDV v EUR]]*Sklop11[[#This Row],[Stopnja DDV (%)]]</f>
        <v>0</v>
      </c>
      <c r="R19" s="303">
        <f>+Sklop11[[#This Row],[cena/enota brez DDV v EUR]]+Sklop11[[#This Row],[Davek (EUR)]]</f>
        <v>0</v>
      </c>
      <c r="S19" s="303">
        <f>+Sklop11[[#This Row],[cena/enota brez DDV v EUR]]*Sklop11[[#This Row],[Okvirna količina]]</f>
        <v>0</v>
      </c>
      <c r="T19" s="303">
        <f>+Sklop11[[#This Row],[Končna cena/enoto mere (EUR) z DDV]]*Sklop11[[#This Row],[Okvirna količina]]</f>
        <v>0</v>
      </c>
      <c r="U19" s="334"/>
    </row>
    <row r="20" spans="1:21" s="49" customFormat="1" ht="12">
      <c r="A20" s="171" t="s">
        <v>6</v>
      </c>
      <c r="B20" s="372" t="s">
        <v>483</v>
      </c>
      <c r="C20" s="315" t="s">
        <v>497</v>
      </c>
      <c r="D20" s="314" t="s">
        <v>0</v>
      </c>
      <c r="E20" s="374"/>
      <c r="F20" s="363">
        <v>30</v>
      </c>
      <c r="G20" s="340" t="s">
        <v>560</v>
      </c>
      <c r="H20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1382490</v>
      </c>
      <c r="I20" s="298" t="str">
        <f>IF(Sklop11[[#This Row],[ZAHTEVANA SHEMA KAKOVOSTI]]&lt;&gt;"",Sklop11[[#This Row],[Preračunana masa/volumen/kos na enoto kg]],"")</f>
        <v/>
      </c>
      <c r="J20" s="319"/>
      <c r="K20" s="317"/>
      <c r="L20" s="317"/>
      <c r="M20" s="342"/>
      <c r="N20" s="321"/>
      <c r="O20" s="347"/>
      <c r="P20" s="322"/>
      <c r="Q20" s="303">
        <f>+Sklop11[[#This Row],[cena/enota brez DDV v EUR]]*Sklop11[[#This Row],[Stopnja DDV (%)]]</f>
        <v>0</v>
      </c>
      <c r="R20" s="303">
        <f>+Sklop11[[#This Row],[cena/enota brez DDV v EUR]]+Sklop11[[#This Row],[Davek (EUR)]]</f>
        <v>0</v>
      </c>
      <c r="S20" s="303">
        <f>+Sklop11[[#This Row],[cena/enota brez DDV v EUR]]*Sklop11[[#This Row],[Okvirna količina]]</f>
        <v>0</v>
      </c>
      <c r="T20" s="303">
        <f>+Sklop11[[#This Row],[Končna cena/enoto mere (EUR) z DDV]]*Sklop11[[#This Row],[Okvirna količina]]</f>
        <v>0</v>
      </c>
      <c r="U20" s="334"/>
    </row>
    <row r="21" spans="1:21" s="49" customFormat="1" ht="12">
      <c r="A21" s="171" t="s">
        <v>7</v>
      </c>
      <c r="B21" s="372" t="s">
        <v>484</v>
      </c>
      <c r="C21" s="315" t="s">
        <v>497</v>
      </c>
      <c r="D21" s="314" t="s">
        <v>0</v>
      </c>
      <c r="E21" s="374"/>
      <c r="F21" s="363">
        <v>40</v>
      </c>
      <c r="G21" s="340" t="s">
        <v>560</v>
      </c>
      <c r="H21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1843320</v>
      </c>
      <c r="I21" s="298" t="str">
        <f>IF(Sklop11[[#This Row],[ZAHTEVANA SHEMA KAKOVOSTI]]&lt;&gt;"",Sklop11[[#This Row],[Preračunana masa/volumen/kos na enoto kg]],"")</f>
        <v/>
      </c>
      <c r="J21" s="319"/>
      <c r="K21" s="317"/>
      <c r="L21" s="317"/>
      <c r="M21" s="342"/>
      <c r="N21" s="321"/>
      <c r="O21" s="347"/>
      <c r="P21" s="322"/>
      <c r="Q21" s="303">
        <f>+Sklop11[[#This Row],[cena/enota brez DDV v EUR]]*Sklop11[[#This Row],[Stopnja DDV (%)]]</f>
        <v>0</v>
      </c>
      <c r="R21" s="303">
        <f>+Sklop11[[#This Row],[cena/enota brez DDV v EUR]]+Sklop11[[#This Row],[Davek (EUR)]]</f>
        <v>0</v>
      </c>
      <c r="S21" s="303">
        <f>+Sklop11[[#This Row],[cena/enota brez DDV v EUR]]*Sklop11[[#This Row],[Okvirna količina]]</f>
        <v>0</v>
      </c>
      <c r="T21" s="303">
        <f>+Sklop11[[#This Row],[Končna cena/enoto mere (EUR) z DDV]]*Sklop11[[#This Row],[Okvirna količina]]</f>
        <v>0</v>
      </c>
      <c r="U21" s="334"/>
    </row>
    <row r="22" spans="1:21" s="49" customFormat="1" ht="12">
      <c r="A22" s="171" t="s">
        <v>8</v>
      </c>
      <c r="B22" s="372" t="s">
        <v>485</v>
      </c>
      <c r="C22" s="315" t="s">
        <v>497</v>
      </c>
      <c r="D22" s="314" t="s">
        <v>0</v>
      </c>
      <c r="E22" s="374"/>
      <c r="F22" s="363">
        <v>30</v>
      </c>
      <c r="G22" s="340" t="s">
        <v>560</v>
      </c>
      <c r="H22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1382490</v>
      </c>
      <c r="I22" s="298" t="str">
        <f>IF(Sklop11[[#This Row],[ZAHTEVANA SHEMA KAKOVOSTI]]&lt;&gt;"",Sklop11[[#This Row],[Preračunana masa/volumen/kos na enoto kg]],"")</f>
        <v/>
      </c>
      <c r="J22" s="319"/>
      <c r="K22" s="317"/>
      <c r="L22" s="317"/>
      <c r="M22" s="342"/>
      <c r="N22" s="321"/>
      <c r="O22" s="347"/>
      <c r="P22" s="322"/>
      <c r="Q22" s="303">
        <f>+Sklop11[[#This Row],[cena/enota brez DDV v EUR]]*Sklop11[[#This Row],[Stopnja DDV (%)]]</f>
        <v>0</v>
      </c>
      <c r="R22" s="303">
        <f>+Sklop11[[#This Row],[cena/enota brez DDV v EUR]]+Sklop11[[#This Row],[Davek (EUR)]]</f>
        <v>0</v>
      </c>
      <c r="S22" s="303">
        <f>+Sklop11[[#This Row],[cena/enota brez DDV v EUR]]*Sklop11[[#This Row],[Okvirna količina]]</f>
        <v>0</v>
      </c>
      <c r="T22" s="303">
        <f>+Sklop11[[#This Row],[Končna cena/enoto mere (EUR) z DDV]]*Sklop11[[#This Row],[Okvirna količina]]</f>
        <v>0</v>
      </c>
      <c r="U22" s="334"/>
    </row>
    <row r="23" spans="1:21" s="49" customFormat="1" ht="12">
      <c r="A23" s="171" t="s">
        <v>9</v>
      </c>
      <c r="B23" s="355" t="s">
        <v>486</v>
      </c>
      <c r="C23" s="315" t="s">
        <v>497</v>
      </c>
      <c r="D23" s="314" t="s">
        <v>0</v>
      </c>
      <c r="E23" s="374"/>
      <c r="F23" s="363">
        <v>20</v>
      </c>
      <c r="G23" s="340" t="s">
        <v>560</v>
      </c>
      <c r="H23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921660</v>
      </c>
      <c r="I23" s="298" t="str">
        <f>IF(Sklop11[[#This Row],[ZAHTEVANA SHEMA KAKOVOSTI]]&lt;&gt;"",Sklop11[[#This Row],[Preračunana masa/volumen/kos na enoto kg]],"")</f>
        <v/>
      </c>
      <c r="J23" s="319"/>
      <c r="K23" s="317"/>
      <c r="L23" s="317"/>
      <c r="M23" s="342"/>
      <c r="N23" s="321"/>
      <c r="O23" s="347"/>
      <c r="P23" s="322"/>
      <c r="Q23" s="303">
        <f>+Sklop11[[#This Row],[cena/enota brez DDV v EUR]]*Sklop11[[#This Row],[Stopnja DDV (%)]]</f>
        <v>0</v>
      </c>
      <c r="R23" s="303">
        <f>+Sklop11[[#This Row],[cena/enota brez DDV v EUR]]+Sklop11[[#This Row],[Davek (EUR)]]</f>
        <v>0</v>
      </c>
      <c r="S23" s="303">
        <f>+Sklop11[[#This Row],[cena/enota brez DDV v EUR]]*Sklop11[[#This Row],[Okvirna količina]]</f>
        <v>0</v>
      </c>
      <c r="T23" s="303">
        <f>+Sklop11[[#This Row],[Končna cena/enoto mere (EUR) z DDV]]*Sklop11[[#This Row],[Okvirna količina]]</f>
        <v>0</v>
      </c>
      <c r="U23" s="334"/>
    </row>
    <row r="24" spans="1:21" s="49" customFormat="1" ht="12">
      <c r="A24" s="171" t="s">
        <v>10</v>
      </c>
      <c r="B24" s="480" t="s">
        <v>487</v>
      </c>
      <c r="C24" s="315" t="s">
        <v>497</v>
      </c>
      <c r="D24" s="314" t="s">
        <v>0</v>
      </c>
      <c r="E24" s="374"/>
      <c r="F24" s="363">
        <v>220</v>
      </c>
      <c r="G24" s="340" t="s">
        <v>560</v>
      </c>
      <c r="H24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10138260</v>
      </c>
      <c r="I24" s="298" t="str">
        <f>IF(Sklop11[[#This Row],[ZAHTEVANA SHEMA KAKOVOSTI]]&lt;&gt;"",Sklop11[[#This Row],[Preračunana masa/volumen/kos na enoto kg]],"")</f>
        <v/>
      </c>
      <c r="J24" s="319"/>
      <c r="K24" s="317"/>
      <c r="L24" s="317"/>
      <c r="M24" s="342"/>
      <c r="N24" s="321"/>
      <c r="O24" s="347"/>
      <c r="P24" s="322"/>
      <c r="Q24" s="303">
        <f>+Sklop11[[#This Row],[cena/enota brez DDV v EUR]]*Sklop11[[#This Row],[Stopnja DDV (%)]]</f>
        <v>0</v>
      </c>
      <c r="R24" s="303">
        <f>+Sklop11[[#This Row],[cena/enota brez DDV v EUR]]+Sklop11[[#This Row],[Davek (EUR)]]</f>
        <v>0</v>
      </c>
      <c r="S24" s="303">
        <f>+Sklop11[[#This Row],[cena/enota brez DDV v EUR]]*Sklop11[[#This Row],[Okvirna količina]]</f>
        <v>0</v>
      </c>
      <c r="T24" s="303">
        <f>+Sklop11[[#This Row],[Končna cena/enoto mere (EUR) z DDV]]*Sklop11[[#This Row],[Okvirna količina]]</f>
        <v>0</v>
      </c>
      <c r="U24" s="334"/>
    </row>
    <row r="25" spans="1:21" s="49" customFormat="1" ht="12">
      <c r="A25" s="171" t="s">
        <v>11</v>
      </c>
      <c r="B25" s="372" t="s">
        <v>495</v>
      </c>
      <c r="C25" s="315" t="s">
        <v>497</v>
      </c>
      <c r="D25" s="314" t="s">
        <v>0</v>
      </c>
      <c r="E25" s="374"/>
      <c r="F25" s="363">
        <v>50</v>
      </c>
      <c r="G25" s="340" t="s">
        <v>560</v>
      </c>
      <c r="H25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2304150</v>
      </c>
      <c r="I25" s="298" t="str">
        <f>IF(Sklop11[[#This Row],[ZAHTEVANA SHEMA KAKOVOSTI]]&lt;&gt;"",Sklop11[[#This Row],[Preračunana masa/volumen/kos na enoto kg]],"")</f>
        <v/>
      </c>
      <c r="J25" s="319"/>
      <c r="K25" s="317"/>
      <c r="L25" s="317"/>
      <c r="M25" s="342"/>
      <c r="N25" s="321"/>
      <c r="O25" s="347"/>
      <c r="P25" s="322"/>
      <c r="Q25" s="303">
        <f>+Sklop11[[#This Row],[cena/enota brez DDV v EUR]]*Sklop11[[#This Row],[Stopnja DDV (%)]]</f>
        <v>0</v>
      </c>
      <c r="R25" s="303">
        <f>+Sklop11[[#This Row],[cena/enota brez DDV v EUR]]+Sklop11[[#This Row],[Davek (EUR)]]</f>
        <v>0</v>
      </c>
      <c r="S25" s="303">
        <f>+Sklop11[[#This Row],[cena/enota brez DDV v EUR]]*Sklop11[[#This Row],[Okvirna količina]]</f>
        <v>0</v>
      </c>
      <c r="T25" s="303">
        <f>+Sklop11[[#This Row],[Končna cena/enoto mere (EUR) z DDV]]*Sklop11[[#This Row],[Okvirna količina]]</f>
        <v>0</v>
      </c>
      <c r="U25" s="334"/>
    </row>
    <row r="26" spans="1:21" s="49" customFormat="1" ht="12">
      <c r="A26" s="171" t="s">
        <v>12</v>
      </c>
      <c r="B26" s="372" t="s">
        <v>188</v>
      </c>
      <c r="C26" s="315" t="s">
        <v>497</v>
      </c>
      <c r="D26" s="314" t="s">
        <v>0</v>
      </c>
      <c r="E26" s="374"/>
      <c r="F26" s="363">
        <v>80</v>
      </c>
      <c r="G26" s="340" t="s">
        <v>560</v>
      </c>
      <c r="H26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3686640</v>
      </c>
      <c r="I26" s="298" t="str">
        <f>IF(Sklop11[[#This Row],[ZAHTEVANA SHEMA KAKOVOSTI]]&lt;&gt;"",Sklop11[[#This Row],[Preračunana masa/volumen/kos na enoto kg]],"")</f>
        <v/>
      </c>
      <c r="J26" s="319"/>
      <c r="K26" s="317"/>
      <c r="L26" s="317"/>
      <c r="M26" s="342"/>
      <c r="N26" s="321"/>
      <c r="O26" s="347"/>
      <c r="P26" s="322"/>
      <c r="Q26" s="303">
        <f>+Sklop11[[#This Row],[cena/enota brez DDV v EUR]]*Sklop11[[#This Row],[Stopnja DDV (%)]]</f>
        <v>0</v>
      </c>
      <c r="R26" s="303">
        <f>+Sklop11[[#This Row],[cena/enota brez DDV v EUR]]+Sklop11[[#This Row],[Davek (EUR)]]</f>
        <v>0</v>
      </c>
      <c r="S26" s="303">
        <f>+Sklop11[[#This Row],[cena/enota brez DDV v EUR]]*Sklop11[[#This Row],[Okvirna količina]]</f>
        <v>0</v>
      </c>
      <c r="T26" s="303">
        <f>+Sklop11[[#This Row],[Končna cena/enoto mere (EUR) z DDV]]*Sklop11[[#This Row],[Okvirna količina]]</f>
        <v>0</v>
      </c>
      <c r="U26" s="334"/>
    </row>
    <row r="27" spans="1:21" s="49" customFormat="1" ht="12">
      <c r="A27" s="171" t="s">
        <v>13</v>
      </c>
      <c r="B27" s="372" t="s">
        <v>194</v>
      </c>
      <c r="C27" s="315" t="s">
        <v>497</v>
      </c>
      <c r="D27" s="314" t="s">
        <v>0</v>
      </c>
      <c r="E27" s="374"/>
      <c r="F27" s="363">
        <v>50</v>
      </c>
      <c r="G27" s="340" t="s">
        <v>560</v>
      </c>
      <c r="H27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2304150</v>
      </c>
      <c r="I27" s="298" t="str">
        <f>IF(Sklop11[[#This Row],[ZAHTEVANA SHEMA KAKOVOSTI]]&lt;&gt;"",Sklop11[[#This Row],[Preračunana masa/volumen/kos na enoto kg]],"")</f>
        <v/>
      </c>
      <c r="J27" s="319"/>
      <c r="K27" s="317"/>
      <c r="L27" s="317"/>
      <c r="M27" s="342"/>
      <c r="N27" s="321"/>
      <c r="O27" s="347"/>
      <c r="P27" s="322"/>
      <c r="Q27" s="303">
        <f>+Sklop11[[#This Row],[cena/enota brez DDV v EUR]]*Sklop11[[#This Row],[Stopnja DDV (%)]]</f>
        <v>0</v>
      </c>
      <c r="R27" s="303">
        <f>+Sklop11[[#This Row],[cena/enota brez DDV v EUR]]+Sklop11[[#This Row],[Davek (EUR)]]</f>
        <v>0</v>
      </c>
      <c r="S27" s="303">
        <f>+Sklop11[[#This Row],[cena/enota brez DDV v EUR]]*Sklop11[[#This Row],[Okvirna količina]]</f>
        <v>0</v>
      </c>
      <c r="T27" s="303">
        <f>+Sklop11[[#This Row],[Končna cena/enoto mere (EUR) z DDV]]*Sklop11[[#This Row],[Okvirna količina]]</f>
        <v>0</v>
      </c>
      <c r="U27" s="334"/>
    </row>
    <row r="28" spans="1:21" s="49" customFormat="1" ht="12">
      <c r="A28" s="171" t="s">
        <v>14</v>
      </c>
      <c r="B28" s="372" t="s">
        <v>488</v>
      </c>
      <c r="C28" s="315" t="s">
        <v>497</v>
      </c>
      <c r="D28" s="314" t="s">
        <v>0</v>
      </c>
      <c r="E28" s="374"/>
      <c r="F28" s="363">
        <v>50</v>
      </c>
      <c r="G28" s="340" t="s">
        <v>560</v>
      </c>
      <c r="H28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2304150</v>
      </c>
      <c r="I28" s="298" t="str">
        <f>IF(Sklop11[[#This Row],[ZAHTEVANA SHEMA KAKOVOSTI]]&lt;&gt;"",Sklop11[[#This Row],[Preračunana masa/volumen/kos na enoto kg]],"")</f>
        <v/>
      </c>
      <c r="J28" s="319"/>
      <c r="K28" s="317"/>
      <c r="L28" s="317"/>
      <c r="M28" s="342"/>
      <c r="N28" s="321"/>
      <c r="O28" s="347"/>
      <c r="P28" s="322"/>
      <c r="Q28" s="303">
        <f>+Sklop11[[#This Row],[cena/enota brez DDV v EUR]]*Sklop11[[#This Row],[Stopnja DDV (%)]]</f>
        <v>0</v>
      </c>
      <c r="R28" s="303">
        <f>+Sklop11[[#This Row],[cena/enota brez DDV v EUR]]+Sklop11[[#This Row],[Davek (EUR)]]</f>
        <v>0</v>
      </c>
      <c r="S28" s="303">
        <f>+Sklop11[[#This Row],[cena/enota brez DDV v EUR]]*Sklop11[[#This Row],[Okvirna količina]]</f>
        <v>0</v>
      </c>
      <c r="T28" s="303">
        <f>+Sklop11[[#This Row],[Končna cena/enoto mere (EUR) z DDV]]*Sklop11[[#This Row],[Okvirna količina]]</f>
        <v>0</v>
      </c>
      <c r="U28" s="334"/>
    </row>
    <row r="29" spans="1:21" s="49" customFormat="1" ht="12">
      <c r="A29" s="171" t="s">
        <v>15</v>
      </c>
      <c r="B29" s="372" t="s">
        <v>496</v>
      </c>
      <c r="C29" s="315" t="s">
        <v>497</v>
      </c>
      <c r="D29" s="314" t="s">
        <v>0</v>
      </c>
      <c r="E29" s="374"/>
      <c r="F29" s="363">
        <v>20</v>
      </c>
      <c r="G29" s="340" t="s">
        <v>560</v>
      </c>
      <c r="H29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921660</v>
      </c>
      <c r="I29" s="298" t="str">
        <f>IF(Sklop11[[#This Row],[ZAHTEVANA SHEMA KAKOVOSTI]]&lt;&gt;"",Sklop11[[#This Row],[Preračunana masa/volumen/kos na enoto kg]],"")</f>
        <v/>
      </c>
      <c r="J29" s="319"/>
      <c r="K29" s="317"/>
      <c r="L29" s="317"/>
      <c r="M29" s="342"/>
      <c r="N29" s="321"/>
      <c r="O29" s="347"/>
      <c r="P29" s="322"/>
      <c r="Q29" s="303">
        <f>+Sklop11[[#This Row],[cena/enota brez DDV v EUR]]*Sklop11[[#This Row],[Stopnja DDV (%)]]</f>
        <v>0</v>
      </c>
      <c r="R29" s="303">
        <f>+Sklop11[[#This Row],[cena/enota brez DDV v EUR]]+Sklop11[[#This Row],[Davek (EUR)]]</f>
        <v>0</v>
      </c>
      <c r="S29" s="303">
        <f>+Sklop11[[#This Row],[cena/enota brez DDV v EUR]]*Sklop11[[#This Row],[Okvirna količina]]</f>
        <v>0</v>
      </c>
      <c r="T29" s="303">
        <f>+Sklop11[[#This Row],[Končna cena/enoto mere (EUR) z DDV]]*Sklop11[[#This Row],[Okvirna količina]]</f>
        <v>0</v>
      </c>
      <c r="U29" s="334"/>
    </row>
    <row r="30" spans="1:21" s="49" customFormat="1" ht="12">
      <c r="A30" s="171" t="s">
        <v>16</v>
      </c>
      <c r="B30" s="372" t="s">
        <v>489</v>
      </c>
      <c r="C30" s="315" t="s">
        <v>497</v>
      </c>
      <c r="D30" s="314" t="s">
        <v>0</v>
      </c>
      <c r="E30" s="374"/>
      <c r="F30" s="363">
        <v>40</v>
      </c>
      <c r="G30" s="340" t="s">
        <v>560</v>
      </c>
      <c r="H30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1843320</v>
      </c>
      <c r="I30" s="298" t="str">
        <f>IF(Sklop11[[#This Row],[ZAHTEVANA SHEMA KAKOVOSTI]]&lt;&gt;"",Sklop11[[#This Row],[Preračunana masa/volumen/kos na enoto kg]],"")</f>
        <v/>
      </c>
      <c r="J30" s="319"/>
      <c r="K30" s="317"/>
      <c r="L30" s="317"/>
      <c r="M30" s="342"/>
      <c r="N30" s="321"/>
      <c r="O30" s="347"/>
      <c r="P30" s="322"/>
      <c r="Q30" s="303">
        <f>+Sklop11[[#This Row],[cena/enota brez DDV v EUR]]*Sklop11[[#This Row],[Stopnja DDV (%)]]</f>
        <v>0</v>
      </c>
      <c r="R30" s="303">
        <f>+Sklop11[[#This Row],[cena/enota brez DDV v EUR]]+Sklop11[[#This Row],[Davek (EUR)]]</f>
        <v>0</v>
      </c>
      <c r="S30" s="303">
        <f>+Sklop11[[#This Row],[cena/enota brez DDV v EUR]]*Sklop11[[#This Row],[Okvirna količina]]</f>
        <v>0</v>
      </c>
      <c r="T30" s="303">
        <f>+Sklop11[[#This Row],[Končna cena/enoto mere (EUR) z DDV]]*Sklop11[[#This Row],[Okvirna količina]]</f>
        <v>0</v>
      </c>
      <c r="U30" s="334"/>
    </row>
    <row r="31" spans="1:21" s="49" customFormat="1" ht="12">
      <c r="A31" s="171" t="s">
        <v>17</v>
      </c>
      <c r="B31" s="372" t="s">
        <v>490</v>
      </c>
      <c r="C31" s="315" t="s">
        <v>497</v>
      </c>
      <c r="D31" s="314" t="s">
        <v>0</v>
      </c>
      <c r="E31" s="374"/>
      <c r="F31" s="363">
        <v>30</v>
      </c>
      <c r="G31" s="340" t="s">
        <v>560</v>
      </c>
      <c r="H31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1382490</v>
      </c>
      <c r="I31" s="298" t="str">
        <f>IF(Sklop11[[#This Row],[ZAHTEVANA SHEMA KAKOVOSTI]]&lt;&gt;"",Sklop11[[#This Row],[Preračunana masa/volumen/kos na enoto kg]],"")</f>
        <v/>
      </c>
      <c r="J31" s="319"/>
      <c r="K31" s="317"/>
      <c r="L31" s="317"/>
      <c r="M31" s="342"/>
      <c r="N31" s="321"/>
      <c r="O31" s="347"/>
      <c r="P31" s="322"/>
      <c r="Q31" s="303">
        <f>+Sklop11[[#This Row],[cena/enota brez DDV v EUR]]*Sklop11[[#This Row],[Stopnja DDV (%)]]</f>
        <v>0</v>
      </c>
      <c r="R31" s="303">
        <f>+Sklop11[[#This Row],[cena/enota brez DDV v EUR]]+Sklop11[[#This Row],[Davek (EUR)]]</f>
        <v>0</v>
      </c>
      <c r="S31" s="303">
        <f>+Sklop11[[#This Row],[cena/enota brez DDV v EUR]]*Sklop11[[#This Row],[Okvirna količina]]</f>
        <v>0</v>
      </c>
      <c r="T31" s="303">
        <f>+Sklop11[[#This Row],[Končna cena/enoto mere (EUR) z DDV]]*Sklop11[[#This Row],[Okvirna količina]]</f>
        <v>0</v>
      </c>
      <c r="U31" s="334"/>
    </row>
    <row r="32" spans="1:21" s="49" customFormat="1" ht="12">
      <c r="A32" s="171" t="s">
        <v>18</v>
      </c>
      <c r="B32" s="372" t="s">
        <v>491</v>
      </c>
      <c r="C32" s="315" t="s">
        <v>497</v>
      </c>
      <c r="D32" s="314" t="s">
        <v>0</v>
      </c>
      <c r="E32" s="374"/>
      <c r="F32" s="363">
        <v>50</v>
      </c>
      <c r="G32" s="340" t="s">
        <v>560</v>
      </c>
      <c r="H32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2304150</v>
      </c>
      <c r="I32" s="298" t="str">
        <f>IF(Sklop11[[#This Row],[ZAHTEVANA SHEMA KAKOVOSTI]]&lt;&gt;"",Sklop11[[#This Row],[Preračunana masa/volumen/kos na enoto kg]],"")</f>
        <v/>
      </c>
      <c r="J32" s="319"/>
      <c r="K32" s="317"/>
      <c r="L32" s="317"/>
      <c r="M32" s="342"/>
      <c r="N32" s="321"/>
      <c r="O32" s="347"/>
      <c r="P32" s="322"/>
      <c r="Q32" s="303">
        <f>+Sklop11[[#This Row],[cena/enota brez DDV v EUR]]*Sklop11[[#This Row],[Stopnja DDV (%)]]</f>
        <v>0</v>
      </c>
      <c r="R32" s="303">
        <f>+Sklop11[[#This Row],[cena/enota brez DDV v EUR]]+Sklop11[[#This Row],[Davek (EUR)]]</f>
        <v>0</v>
      </c>
      <c r="S32" s="303">
        <f>+Sklop11[[#This Row],[cena/enota brez DDV v EUR]]*Sklop11[[#This Row],[Okvirna količina]]</f>
        <v>0</v>
      </c>
      <c r="T32" s="303">
        <f>+Sklop11[[#This Row],[Končna cena/enoto mere (EUR) z DDV]]*Sklop11[[#This Row],[Okvirna količina]]</f>
        <v>0</v>
      </c>
      <c r="U32" s="334"/>
    </row>
    <row r="33" spans="1:22" s="49" customFormat="1" ht="12">
      <c r="A33" s="171" t="s">
        <v>19</v>
      </c>
      <c r="B33" s="372" t="s">
        <v>492</v>
      </c>
      <c r="C33" s="315" t="s">
        <v>497</v>
      </c>
      <c r="D33" s="314" t="s">
        <v>0</v>
      </c>
      <c r="E33" s="374"/>
      <c r="F33" s="363">
        <v>100</v>
      </c>
      <c r="G33" s="340" t="s">
        <v>560</v>
      </c>
      <c r="H33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4608300</v>
      </c>
      <c r="I33" s="298" t="str">
        <f>IF(Sklop11[[#This Row],[ZAHTEVANA SHEMA KAKOVOSTI]]&lt;&gt;"",Sklop11[[#This Row],[Preračunana masa/volumen/kos na enoto kg]],"")</f>
        <v/>
      </c>
      <c r="J33" s="319"/>
      <c r="K33" s="317"/>
      <c r="L33" s="317"/>
      <c r="M33" s="342"/>
      <c r="N33" s="321"/>
      <c r="O33" s="347"/>
      <c r="P33" s="322"/>
      <c r="Q33" s="303">
        <f>+Sklop11[[#This Row],[cena/enota brez DDV v EUR]]*Sklop11[[#This Row],[Stopnja DDV (%)]]</f>
        <v>0</v>
      </c>
      <c r="R33" s="303">
        <f>+Sklop11[[#This Row],[cena/enota brez DDV v EUR]]+Sklop11[[#This Row],[Davek (EUR)]]</f>
        <v>0</v>
      </c>
      <c r="S33" s="303">
        <f>+Sklop11[[#This Row],[cena/enota brez DDV v EUR]]*Sklop11[[#This Row],[Okvirna količina]]</f>
        <v>0</v>
      </c>
      <c r="T33" s="303">
        <f>+Sklop11[[#This Row],[Končna cena/enoto mere (EUR) z DDV]]*Sklop11[[#This Row],[Okvirna količina]]</f>
        <v>0</v>
      </c>
      <c r="U33" s="334"/>
    </row>
    <row r="34" spans="1:22" s="49" customFormat="1" ht="12">
      <c r="A34" s="171" t="s">
        <v>20</v>
      </c>
      <c r="B34" s="372" t="s">
        <v>493</v>
      </c>
      <c r="C34" s="315" t="s">
        <v>497</v>
      </c>
      <c r="D34" s="314" t="s">
        <v>0</v>
      </c>
      <c r="E34" s="374"/>
      <c r="F34" s="363">
        <v>50</v>
      </c>
      <c r="G34" s="340" t="s">
        <v>560</v>
      </c>
      <c r="H34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2304150</v>
      </c>
      <c r="I34" s="298" t="str">
        <f>IF(Sklop11[[#This Row],[ZAHTEVANA SHEMA KAKOVOSTI]]&lt;&gt;"",Sklop11[[#This Row],[Preračunana masa/volumen/kos na enoto kg]],"")</f>
        <v/>
      </c>
      <c r="J34" s="319"/>
      <c r="K34" s="317"/>
      <c r="L34" s="317"/>
      <c r="M34" s="342"/>
      <c r="N34" s="321"/>
      <c r="O34" s="347"/>
      <c r="P34" s="322"/>
      <c r="Q34" s="303">
        <f>+Sklop11[[#This Row],[cena/enota brez DDV v EUR]]*Sklop11[[#This Row],[Stopnja DDV (%)]]</f>
        <v>0</v>
      </c>
      <c r="R34" s="303">
        <f>+Sklop11[[#This Row],[cena/enota brez DDV v EUR]]+Sklop11[[#This Row],[Davek (EUR)]]</f>
        <v>0</v>
      </c>
      <c r="S34" s="303">
        <f>+Sklop11[[#This Row],[cena/enota brez DDV v EUR]]*Sklop11[[#This Row],[Okvirna količina]]</f>
        <v>0</v>
      </c>
      <c r="T34" s="303">
        <f>+Sklop11[[#This Row],[Končna cena/enoto mere (EUR) z DDV]]*Sklop11[[#This Row],[Okvirna količina]]</f>
        <v>0</v>
      </c>
      <c r="U34" s="334"/>
    </row>
    <row r="35" spans="1:22" s="49" customFormat="1" ht="12">
      <c r="A35" s="171" t="s">
        <v>21</v>
      </c>
      <c r="B35" s="372" t="s">
        <v>494</v>
      </c>
      <c r="C35" s="315" t="s">
        <v>497</v>
      </c>
      <c r="D35" s="314" t="s">
        <v>0</v>
      </c>
      <c r="E35" s="374"/>
      <c r="F35" s="363">
        <v>500</v>
      </c>
      <c r="G35" s="340" t="s">
        <v>560</v>
      </c>
      <c r="H35" s="163">
        <f>IFERROR(IF(Sklop11[[#This Row],[ ZAHTEVANO PAKIRANJE       Enota]]="g",Sklop11[[#This Row],[ZAHTEVANO PAKIRANJE                    Masa/volumen]]/1000*Sklop11[[#This Row],[Okvirna količina]],IF(Sklop11[[#This Row],[ ZAHTEVANO PAKIRANJE       Enota]]="l",Sklop11[[#This Row],[ZAHTEVANO PAKIRANJE                    Masa/volumen]]*Sklop11[[#This Row],[Okvirna količina]],IF(Sklop11[[#This Row],[ ZAHTEVANO PAKIRANJE       Enota]]="ml",Sklop11[[#This Row],[ZAHTEVANO PAKIRANJE                    Masa/volumen]]/1000*Sklop11[[#This Row],[Okvirna količina]],Sklop11[[#This Row],[ZAHTEVANO PAKIRANJE                    Masa/volumen]]*Sklop11[[#This Row],[Okvirna količina]]))),1*Sklop11[[#This Row],[Okvirna količina]])</f>
        <v>23041500</v>
      </c>
      <c r="I35" s="298" t="str">
        <f>IF(Sklop11[[#This Row],[ZAHTEVANA SHEMA KAKOVOSTI]]&lt;&gt;"",Sklop11[[#This Row],[Preračunana masa/volumen/kos na enoto kg]],"")</f>
        <v/>
      </c>
      <c r="J35" s="319"/>
      <c r="K35" s="317"/>
      <c r="L35" s="317"/>
      <c r="M35" s="342"/>
      <c r="N35" s="321"/>
      <c r="O35" s="347"/>
      <c r="P35" s="322"/>
      <c r="Q35" s="303">
        <f>+Sklop11[[#This Row],[cena/enota brez DDV v EUR]]*Sklop11[[#This Row],[Stopnja DDV (%)]]</f>
        <v>0</v>
      </c>
      <c r="R35" s="303">
        <f>+Sklop11[[#This Row],[cena/enota brez DDV v EUR]]+Sklop11[[#This Row],[Davek (EUR)]]</f>
        <v>0</v>
      </c>
      <c r="S35" s="303">
        <f>+Sklop11[[#This Row],[cena/enota brez DDV v EUR]]*Sklop11[[#This Row],[Okvirna količina]]</f>
        <v>0</v>
      </c>
      <c r="T35" s="303">
        <f>+Sklop11[[#This Row],[Končna cena/enoto mere (EUR) z DDV]]*Sklop11[[#This Row],[Okvirna količina]]</f>
        <v>0</v>
      </c>
      <c r="U35" s="334"/>
    </row>
    <row r="36" spans="1:22">
      <c r="A36" s="415" t="s">
        <v>94</v>
      </c>
      <c r="B36" s="416"/>
      <c r="C36" s="417"/>
      <c r="D36" s="417"/>
      <c r="E36" s="418"/>
      <c r="F36" s="454">
        <f>SUBTOTAL(109,Sklop11[Okvirna količina])</f>
        <v>1580</v>
      </c>
      <c r="G36" s="419"/>
      <c r="H36" s="420">
        <f>SUBTOTAL(109,Sklop11[Preračunana masa/volumen/kos na enoto kg])</f>
        <v>72811140</v>
      </c>
      <c r="I36" s="420">
        <f>SUBTOTAL(109,Sklop11[Živila iz shem kakovosti (kg)])</f>
        <v>0</v>
      </c>
      <c r="J36" s="423"/>
      <c r="K36" s="403"/>
      <c r="L36" s="403"/>
      <c r="M36" s="407"/>
      <c r="N36" s="421"/>
      <c r="O36" s="421"/>
      <c r="P36" s="421"/>
      <c r="Q36" s="422"/>
      <c r="R36" s="423"/>
      <c r="S36" s="422">
        <f>SUBTOTAL(109,Sklop11[Vrednost za okvirno količino (EUR) brez DDV])</f>
        <v>0</v>
      </c>
      <c r="T36" s="422">
        <f>SUBTOTAL(109,Sklop11[Vrednost za okvirno količino (EUR) z DDV])</f>
        <v>0</v>
      </c>
      <c r="U36" s="424">
        <f>SUBTOTAL(103,Sklop11[Shema kakovosti
(nacionalne, evropske)
])</f>
        <v>0</v>
      </c>
    </row>
    <row r="37" spans="1:22">
      <c r="A37" s="127"/>
      <c r="B37" s="128"/>
      <c r="C37" s="129"/>
      <c r="D37" s="129"/>
      <c r="E37" s="130"/>
      <c r="F37" s="131"/>
      <c r="G37" s="132"/>
      <c r="H37" s="133"/>
      <c r="I37" s="133"/>
      <c r="J37" s="131"/>
      <c r="K37" s="134"/>
      <c r="L37" s="134"/>
      <c r="M37" s="135"/>
      <c r="N37" s="136"/>
      <c r="O37" s="136"/>
      <c r="P37" s="136"/>
      <c r="Q37" s="137"/>
      <c r="R37" s="131"/>
      <c r="S37" s="137"/>
      <c r="T37" s="137"/>
      <c r="U37" s="138"/>
    </row>
    <row r="38" spans="1:22">
      <c r="A38" s="350" t="s">
        <v>90</v>
      </c>
      <c r="B38" s="49"/>
      <c r="C38" s="330"/>
      <c r="D38" s="330"/>
      <c r="E38" s="351"/>
      <c r="F38" s="349"/>
      <c r="G38" s="349"/>
      <c r="H38" s="346"/>
      <c r="I38" s="346"/>
      <c r="J38" s="346"/>
      <c r="K38" s="346"/>
      <c r="L38" s="361"/>
      <c r="Q38" s="42"/>
      <c r="R38" s="42"/>
      <c r="S38" s="42"/>
      <c r="T38" s="42"/>
    </row>
    <row r="39" spans="1:22">
      <c r="A39" s="361" t="s">
        <v>92</v>
      </c>
      <c r="B39" s="49"/>
      <c r="C39" s="330"/>
      <c r="D39" s="330"/>
      <c r="E39" s="351"/>
      <c r="F39" s="349"/>
      <c r="G39" s="349"/>
      <c r="H39" s="346"/>
      <c r="I39" s="346"/>
      <c r="J39" s="346"/>
      <c r="K39" s="346"/>
      <c r="L39" s="361"/>
    </row>
    <row r="40" spans="1:22">
      <c r="A40" s="364" t="s">
        <v>118</v>
      </c>
      <c r="B40" s="366"/>
      <c r="C40" s="359"/>
      <c r="D40" s="359"/>
      <c r="E40" s="341"/>
      <c r="F40" s="335"/>
      <c r="G40" s="335"/>
      <c r="H40" s="345"/>
      <c r="I40" s="345"/>
      <c r="J40" s="345"/>
      <c r="K40" s="345"/>
      <c r="L40" s="343"/>
      <c r="M40" s="48"/>
      <c r="N40" s="28"/>
      <c r="O40" s="28"/>
      <c r="P40" s="28"/>
      <c r="Q40" s="28"/>
      <c r="R40" s="28"/>
    </row>
    <row r="41" spans="1:22" s="17" customFormat="1">
      <c r="A41" s="364" t="s">
        <v>113</v>
      </c>
      <c r="B41" s="353"/>
      <c r="C41" s="354"/>
      <c r="D41" s="354"/>
      <c r="E41" s="354"/>
      <c r="F41" s="354"/>
      <c r="G41" s="354"/>
      <c r="H41" s="354"/>
      <c r="I41" s="354"/>
      <c r="J41" s="354"/>
      <c r="K41" s="354"/>
      <c r="L41" s="354"/>
      <c r="M41" s="82"/>
      <c r="N41" s="82"/>
      <c r="O41" s="82"/>
      <c r="P41" s="82"/>
      <c r="Q41" s="82"/>
      <c r="R41" s="82"/>
      <c r="S41" s="82"/>
      <c r="T41" s="82"/>
      <c r="U41" s="82"/>
      <c r="V41" s="10"/>
    </row>
    <row r="42" spans="1:22" s="17" customFormat="1">
      <c r="A42" s="713" t="s">
        <v>589</v>
      </c>
      <c r="B42" s="713"/>
      <c r="C42" s="713"/>
      <c r="D42" s="713"/>
      <c r="E42" s="713"/>
      <c r="F42" s="713"/>
      <c r="G42" s="713"/>
      <c r="H42" s="713"/>
      <c r="I42" s="713"/>
      <c r="J42" s="713"/>
      <c r="K42" s="713"/>
      <c r="L42" s="713"/>
      <c r="M42" s="84"/>
      <c r="N42" s="84"/>
      <c r="O42" s="84"/>
      <c r="P42" s="84"/>
      <c r="Q42" s="84"/>
      <c r="R42" s="84"/>
      <c r="S42" s="84"/>
      <c r="T42" s="84"/>
      <c r="U42" s="84"/>
      <c r="V42" s="10"/>
    </row>
    <row r="43" spans="1:22" s="17" customFormat="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84"/>
      <c r="N43" s="84"/>
      <c r="O43" s="84"/>
      <c r="P43" s="84"/>
      <c r="Q43" s="84"/>
      <c r="R43" s="84"/>
      <c r="S43" s="84"/>
      <c r="T43" s="84"/>
      <c r="U43" s="84"/>
      <c r="V43" s="10"/>
    </row>
    <row r="44" spans="1:22" s="17" customFormat="1">
      <c r="A44" s="74" t="s">
        <v>37</v>
      </c>
      <c r="B44" s="16"/>
      <c r="C44" s="26"/>
      <c r="D44" s="26"/>
      <c r="E44" s="75"/>
      <c r="F44" s="57"/>
      <c r="G44" s="57" t="s">
        <v>38</v>
      </c>
      <c r="H44" s="28"/>
      <c r="I44" s="28"/>
      <c r="J44" s="28"/>
      <c r="K44" s="28"/>
      <c r="L44" s="48"/>
      <c r="M44" s="48"/>
      <c r="N44" s="28"/>
      <c r="O44" s="28"/>
      <c r="P44" s="28"/>
      <c r="Q44" s="28" t="s">
        <v>39</v>
      </c>
      <c r="R44" s="28"/>
      <c r="S44" s="10"/>
      <c r="T44" s="10"/>
      <c r="U44" s="57"/>
      <c r="V44" s="10"/>
    </row>
    <row r="45" spans="1:22" s="17" customFormat="1" ht="14.4">
      <c r="A45" s="5"/>
      <c r="B45" s="3"/>
      <c r="C45" s="25"/>
      <c r="D45" s="25"/>
      <c r="E45" s="24"/>
      <c r="F45" s="6"/>
      <c r="G45" s="78"/>
      <c r="H45" s="7"/>
      <c r="I45" s="7"/>
      <c r="J45" s="7"/>
      <c r="K45" s="7"/>
      <c r="L45" s="19"/>
      <c r="M45" s="19"/>
      <c r="N45" s="7"/>
      <c r="O45" s="7"/>
      <c r="P45" s="7"/>
      <c r="Q45" s="7"/>
      <c r="R45" s="7"/>
      <c r="S45" s="2"/>
      <c r="T45" s="2"/>
      <c r="U45" s="6"/>
      <c r="V45" s="10"/>
    </row>
    <row r="46" spans="1:22" s="17" customFormat="1">
      <c r="A46" s="10"/>
      <c r="B46" s="15"/>
      <c r="C46" s="27"/>
      <c r="D46" s="27"/>
      <c r="E46" s="77"/>
      <c r="F46" s="78"/>
      <c r="G46" s="78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77"/>
      <c r="F47" s="78"/>
      <c r="G47" s="78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77"/>
      <c r="F48" s="78"/>
      <c r="G48" s="78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77"/>
      <c r="F49" s="78"/>
      <c r="G49" s="78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77"/>
      <c r="F50" s="78"/>
      <c r="G50" s="78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77"/>
      <c r="F51" s="78"/>
      <c r="G51" s="78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77"/>
      <c r="F52" s="78"/>
      <c r="G52" s="78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77"/>
      <c r="F53" s="78"/>
      <c r="G53" s="78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77"/>
      <c r="F54" s="78"/>
      <c r="G54" s="78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77"/>
      <c r="F55" s="78"/>
      <c r="G55" s="78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77"/>
      <c r="F56" s="78"/>
      <c r="G56" s="78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77"/>
      <c r="F57" s="78"/>
      <c r="G57" s="78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77"/>
      <c r="F58" s="78"/>
      <c r="G58" s="78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77"/>
      <c r="F59" s="78"/>
      <c r="G59" s="78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77"/>
      <c r="F60" s="78"/>
      <c r="G60" s="78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77"/>
      <c r="F61" s="78"/>
      <c r="G61" s="78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77"/>
      <c r="F62" s="78"/>
      <c r="G62" s="78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77"/>
      <c r="F63" s="78"/>
      <c r="G63" s="78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77"/>
      <c r="F64" s="78"/>
      <c r="G64" s="78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77"/>
      <c r="F65" s="78"/>
      <c r="G65" s="78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77"/>
      <c r="F66" s="78"/>
      <c r="G66" s="78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77"/>
      <c r="F67" s="78"/>
      <c r="G67" s="78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77"/>
      <c r="F68" s="78"/>
      <c r="G68" s="78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77"/>
      <c r="F69" s="78"/>
      <c r="G69" s="78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77"/>
      <c r="F70" s="78"/>
      <c r="G70" s="78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77"/>
      <c r="F71" s="78"/>
      <c r="G71" s="78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77"/>
      <c r="F72" s="78"/>
      <c r="G72" s="78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77"/>
      <c r="F73" s="78"/>
      <c r="G73" s="78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77"/>
      <c r="F74" s="78"/>
      <c r="G74" s="78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77"/>
      <c r="F75" s="78"/>
      <c r="G75" s="78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77"/>
      <c r="F76" s="78"/>
      <c r="G76" s="78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77"/>
      <c r="F77" s="78"/>
      <c r="G77" s="78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77"/>
      <c r="F78" s="78"/>
      <c r="G78" s="78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77"/>
      <c r="F79" s="78"/>
      <c r="G79" s="78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77"/>
      <c r="F80" s="78"/>
      <c r="G80" s="78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77"/>
      <c r="F81" s="78"/>
      <c r="G81" s="78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77"/>
      <c r="F82" s="78"/>
      <c r="G82" s="78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77"/>
      <c r="F83" s="78"/>
      <c r="G83" s="78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77"/>
      <c r="F84" s="78"/>
      <c r="G84" s="78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77"/>
      <c r="F85" s="78"/>
      <c r="G85" s="78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77"/>
      <c r="F86" s="78"/>
      <c r="G86" s="78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77"/>
      <c r="F87" s="78"/>
      <c r="G87" s="78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77"/>
      <c r="F88" s="78"/>
      <c r="G88" s="78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77"/>
      <c r="F89" s="78"/>
      <c r="G89" s="78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77"/>
      <c r="F90" s="78"/>
      <c r="G90" s="78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77"/>
      <c r="F91" s="78"/>
      <c r="G91" s="78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77"/>
      <c r="F92" s="78"/>
      <c r="G92" s="78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77"/>
      <c r="F93" s="78"/>
      <c r="G93" s="78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77"/>
      <c r="F94" s="78"/>
      <c r="G94" s="78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77"/>
      <c r="F95" s="78"/>
      <c r="G95" s="78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77"/>
      <c r="F96" s="78"/>
      <c r="G96" s="78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77"/>
      <c r="F97" s="78"/>
      <c r="G97" s="78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77"/>
      <c r="F98" s="78"/>
      <c r="G98" s="78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77"/>
      <c r="F99" s="78"/>
      <c r="G99" s="78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77"/>
      <c r="F100" s="78"/>
      <c r="G100" s="78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77"/>
      <c r="F101" s="78"/>
      <c r="G101" s="78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77"/>
      <c r="F102" s="78"/>
      <c r="G102" s="78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77"/>
      <c r="F103" s="78"/>
      <c r="G103" s="78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77"/>
      <c r="F104" s="78"/>
      <c r="G104" s="78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77"/>
      <c r="F105" s="78"/>
      <c r="G105" s="78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77"/>
      <c r="F106" s="78"/>
      <c r="G106" s="78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77"/>
      <c r="F107" s="78"/>
      <c r="G107" s="78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77"/>
      <c r="F108" s="78"/>
      <c r="G108" s="78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77"/>
      <c r="F109" s="78"/>
      <c r="G109" s="78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77"/>
      <c r="F110" s="78"/>
      <c r="G110" s="78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77"/>
      <c r="F111" s="78"/>
      <c r="G111" s="78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77"/>
      <c r="F112" s="78"/>
      <c r="G112" s="78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77"/>
      <c r="F113" s="78"/>
      <c r="G113" s="78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77"/>
      <c r="F114" s="78"/>
      <c r="G114" s="78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77"/>
      <c r="F115" s="78"/>
      <c r="G115" s="78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77"/>
      <c r="F116" s="78"/>
      <c r="G116" s="78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77"/>
      <c r="F117" s="78"/>
      <c r="G117" s="78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77"/>
      <c r="F118" s="78"/>
      <c r="G118" s="78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77"/>
      <c r="F119" s="78"/>
      <c r="G119" s="78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77"/>
      <c r="F120" s="78"/>
      <c r="G120" s="78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77"/>
      <c r="F121" s="78"/>
      <c r="G121" s="78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77"/>
      <c r="F122" s="78"/>
      <c r="G122" s="78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77"/>
      <c r="F123" s="78"/>
      <c r="G123" s="78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77"/>
      <c r="F179" s="78"/>
      <c r="G179" s="78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77"/>
      <c r="F180" s="78"/>
      <c r="G180" s="78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77"/>
      <c r="F181" s="78"/>
      <c r="G181" s="78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77"/>
      <c r="F182" s="78"/>
      <c r="G182" s="78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77"/>
      <c r="F183" s="78"/>
      <c r="G183" s="78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77"/>
      <c r="F184" s="78"/>
      <c r="G184" s="78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77"/>
      <c r="F185" s="78"/>
      <c r="G185" s="78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77"/>
      <c r="F186" s="78"/>
      <c r="G186" s="78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77"/>
      <c r="F187" s="78"/>
      <c r="G187" s="78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77"/>
      <c r="F188" s="78"/>
      <c r="G188" s="78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77"/>
      <c r="F189" s="78"/>
      <c r="G189" s="78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77"/>
      <c r="F190" s="78"/>
      <c r="G190" s="78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77"/>
      <c r="F191" s="78"/>
      <c r="G191" s="78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77"/>
      <c r="F192" s="78"/>
      <c r="G192" s="78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77"/>
      <c r="F193" s="78"/>
      <c r="G193" s="78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77"/>
      <c r="F194" s="78"/>
      <c r="G194" s="78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77"/>
      <c r="F195" s="78"/>
      <c r="G195" s="78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77"/>
      <c r="F196" s="78"/>
      <c r="G196" s="78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77"/>
      <c r="F197" s="78"/>
      <c r="G197" s="78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77"/>
      <c r="F198" s="78"/>
      <c r="G198" s="78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77"/>
      <c r="F199" s="78"/>
      <c r="G199" s="78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77"/>
      <c r="F200" s="78"/>
      <c r="G200" s="78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77"/>
      <c r="F201" s="78"/>
      <c r="G201" s="78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77"/>
      <c r="F202" s="78"/>
      <c r="G202" s="78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77"/>
      <c r="F203" s="78"/>
      <c r="G203" s="78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77"/>
      <c r="F204" s="78"/>
      <c r="G204" s="78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77"/>
      <c r="F205" s="78"/>
      <c r="G205" s="78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77"/>
      <c r="F206" s="78"/>
      <c r="G206" s="78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>
      <c r="B249" s="15"/>
      <c r="C249" s="27"/>
      <c r="D249" s="27"/>
      <c r="E249" s="77"/>
    </row>
    <row r="250" spans="1:22">
      <c r="B250" s="15"/>
      <c r="C250" s="27"/>
      <c r="D250" s="27"/>
      <c r="E250" s="77"/>
    </row>
    <row r="251" spans="1:22">
      <c r="B251" s="15"/>
      <c r="C251" s="27"/>
      <c r="D251" s="27"/>
      <c r="E251" s="77"/>
    </row>
    <row r="252" spans="1:22">
      <c r="B252" s="15"/>
      <c r="C252" s="27"/>
      <c r="D252" s="27"/>
      <c r="E252" s="77"/>
    </row>
    <row r="253" spans="1:22">
      <c r="B253" s="15"/>
      <c r="C253" s="27"/>
      <c r="D253" s="27"/>
      <c r="E253" s="77"/>
    </row>
    <row r="254" spans="1:22">
      <c r="B254" s="15"/>
      <c r="C254" s="27"/>
      <c r="D254" s="27"/>
      <c r="E254" s="77"/>
    </row>
    <row r="255" spans="1:22">
      <c r="B255" s="15"/>
      <c r="C255" s="27"/>
      <c r="D255" s="27"/>
      <c r="E255" s="77"/>
    </row>
    <row r="256" spans="1:22">
      <c r="B256" s="15"/>
      <c r="C256" s="27"/>
      <c r="D256" s="27"/>
      <c r="E256" s="77"/>
    </row>
    <row r="257" spans="2:5">
      <c r="B257" s="15"/>
      <c r="C257" s="27"/>
      <c r="D257" s="27"/>
      <c r="E257" s="77"/>
    </row>
    <row r="258" spans="2:5">
      <c r="B258" s="15"/>
      <c r="C258" s="27"/>
      <c r="D258" s="27"/>
      <c r="E258" s="77"/>
    </row>
    <row r="259" spans="2:5">
      <c r="B259" s="15"/>
      <c r="C259" s="27"/>
      <c r="D259" s="27"/>
      <c r="E259" s="77"/>
    </row>
    <row r="260" spans="2:5">
      <c r="B260" s="15"/>
      <c r="C260" s="27"/>
      <c r="D260" s="27"/>
      <c r="E260" s="77"/>
    </row>
    <row r="261" spans="2:5">
      <c r="B261" s="15"/>
      <c r="C261" s="27"/>
      <c r="D261" s="27"/>
      <c r="E261" s="77"/>
    </row>
    <row r="262" spans="2:5">
      <c r="B262" s="15"/>
      <c r="C262" s="27"/>
      <c r="D262" s="27"/>
      <c r="E262" s="77"/>
    </row>
    <row r="263" spans="2:5">
      <c r="B263" s="15"/>
      <c r="C263" s="27"/>
      <c r="D263" s="27"/>
      <c r="E263" s="77"/>
    </row>
    <row r="264" spans="2:5">
      <c r="B264" s="15"/>
      <c r="C264" s="27"/>
      <c r="D264" s="27"/>
      <c r="E264" s="77"/>
    </row>
    <row r="265" spans="2:5">
      <c r="B265" s="15"/>
      <c r="C265" s="27"/>
      <c r="D265" s="27"/>
      <c r="E265" s="77"/>
    </row>
    <row r="266" spans="2:5">
      <c r="B266" s="15"/>
      <c r="C266" s="27"/>
      <c r="D266" s="27"/>
      <c r="E266" s="77"/>
    </row>
    <row r="267" spans="2:5">
      <c r="B267" s="15"/>
      <c r="C267" s="27"/>
      <c r="D267" s="27"/>
      <c r="E267" s="77"/>
    </row>
    <row r="268" spans="2:5">
      <c r="B268" s="15"/>
      <c r="C268" s="27"/>
      <c r="D268" s="27"/>
      <c r="E268" s="77"/>
    </row>
  </sheetData>
  <sheetProtection insertRows="0" deleteRows="0"/>
  <protectedRanges>
    <protectedRange sqref="J44:P1048576 U44:U1048576 U1:U41 J1:P41" name="Obseg1"/>
    <protectedRange sqref="U42:U43 M42:P43" name="Obseg1_1_1_1_1"/>
    <protectedRange sqref="J42:L43" name="Obseg1_3_1_1"/>
  </protectedRanges>
  <mergeCells count="8">
    <mergeCell ref="A42:L42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9" fitToHeight="0" orientation="landscape" r:id="rId1"/>
  <rowBreaks count="1" manualBreakCount="1">
    <brk id="130" max="11" man="1"/>
  </rowBreaks>
  <tableParts count="1">
    <tablePart r:id="rId2"/>
  </tablePart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3A9296-7BC6-42F1-865D-40B0AFB9BF7B}">
  <dimension ref="A1:V269"/>
  <sheetViews>
    <sheetView topLeftCell="A17" workbookViewId="0">
      <selection activeCell="B13" sqref="B13:K13"/>
    </sheetView>
  </sheetViews>
  <sheetFormatPr defaultColWidth="8.88671875" defaultRowHeight="13.8"/>
  <cols>
    <col min="1" max="1" width="3.5546875" style="10" customWidth="1"/>
    <col min="2" max="2" width="39.88671875" style="16" bestFit="1" customWidth="1"/>
    <col min="3" max="3" width="10.6640625" style="26" customWidth="1"/>
    <col min="4" max="4" width="10.33203125" style="26" customWidth="1"/>
    <col min="5" max="5" width="9.44140625" style="75" customWidth="1"/>
    <col min="6" max="6" width="7.44140625" style="78" customWidth="1"/>
    <col min="7" max="7" width="6" style="78" customWidth="1"/>
    <col min="8" max="8" width="9.5546875" style="17" hidden="1" customWidth="1"/>
    <col min="9" max="9" width="7.44140625" style="17" hidden="1" customWidth="1"/>
    <col min="10" max="10" width="8" style="17" customWidth="1"/>
    <col min="11" max="11" width="9.33203125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16384" width="8.88671875" style="10"/>
  </cols>
  <sheetData>
    <row r="1" spans="1:21" ht="14.4">
      <c r="B1" s="155" t="s">
        <v>47</v>
      </c>
    </row>
    <row r="2" spans="1:21" ht="14.4">
      <c r="B2" s="156" t="s">
        <v>48</v>
      </c>
      <c r="C2" s="691" t="str">
        <f>+'prva stran'!B6</f>
        <v>VRTEC MURSKA SOBOTA</v>
      </c>
      <c r="D2" s="692"/>
      <c r="E2" s="692"/>
      <c r="F2" s="692"/>
      <c r="G2" s="692"/>
      <c r="H2" s="692"/>
      <c r="I2" s="692"/>
      <c r="J2" s="692"/>
    </row>
    <row r="3" spans="1:21" ht="14.4">
      <c r="B3" s="156" t="s">
        <v>49</v>
      </c>
      <c r="C3" s="693" t="str">
        <f>+'prva stran'!B7</f>
        <v>TALANYIJEVA ULICA 6, 9000 MURSKA SOBOTA</v>
      </c>
      <c r="D3" s="694"/>
      <c r="E3" s="694"/>
      <c r="F3" s="694"/>
      <c r="G3" s="694"/>
      <c r="H3" s="694"/>
      <c r="I3" s="694"/>
      <c r="J3" s="694"/>
    </row>
    <row r="4" spans="1:21" ht="14.4">
      <c r="B4" s="157"/>
    </row>
    <row r="5" spans="1:21" ht="14.4">
      <c r="B5" s="155" t="s">
        <v>51</v>
      </c>
    </row>
    <row r="6" spans="1:21" ht="17.25" customHeight="1">
      <c r="B6" s="158" t="s">
        <v>48</v>
      </c>
      <c r="C6" s="695">
        <f>+'prva stran'!B10</f>
        <v>0</v>
      </c>
      <c r="D6" s="696"/>
      <c r="E6" s="696"/>
      <c r="F6" s="696"/>
      <c r="G6" s="696"/>
      <c r="H6" s="696"/>
      <c r="I6" s="696"/>
      <c r="J6" s="696"/>
    </row>
    <row r="7" spans="1:21" ht="17.25" customHeight="1">
      <c r="B7" s="158" t="s">
        <v>49</v>
      </c>
      <c r="C7" s="701">
        <f>+'prva stran'!B11</f>
        <v>0</v>
      </c>
      <c r="D7" s="702"/>
      <c r="E7" s="702"/>
      <c r="F7" s="702"/>
      <c r="G7" s="702"/>
      <c r="H7" s="702"/>
      <c r="I7" s="702"/>
      <c r="J7" s="702"/>
    </row>
    <row r="8" spans="1:21" ht="17.25" customHeight="1">
      <c r="B8" s="158" t="s">
        <v>50</v>
      </c>
      <c r="C8" s="701">
        <f>+'prva stran'!B12</f>
        <v>0</v>
      </c>
      <c r="D8" s="702"/>
      <c r="E8" s="702"/>
      <c r="F8" s="702"/>
      <c r="G8" s="702"/>
      <c r="H8" s="702"/>
      <c r="I8" s="702"/>
      <c r="J8" s="702"/>
    </row>
    <row r="9" spans="1:21" s="11" customFormat="1" ht="17.25" customHeight="1">
      <c r="A9" s="8"/>
      <c r="B9" s="159" t="s">
        <v>52</v>
      </c>
      <c r="C9" s="703">
        <f>+'prva stran'!B13</f>
        <v>0</v>
      </c>
      <c r="D9" s="702"/>
      <c r="E9" s="702"/>
      <c r="F9" s="702"/>
      <c r="G9" s="702"/>
      <c r="H9" s="702"/>
      <c r="I9" s="702"/>
      <c r="J9" s="7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23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24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160" t="s">
        <v>249</v>
      </c>
      <c r="C12" s="64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533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41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109</v>
      </c>
      <c r="C15" s="50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12">
      <c r="A16" s="171" t="s">
        <v>1</v>
      </c>
      <c r="B16" s="389" t="s">
        <v>534</v>
      </c>
      <c r="C16" s="406" t="s">
        <v>73</v>
      </c>
      <c r="D16" s="406" t="s">
        <v>0</v>
      </c>
      <c r="E16" s="374"/>
      <c r="F16" s="363">
        <v>150</v>
      </c>
      <c r="G16" s="340" t="s">
        <v>0</v>
      </c>
      <c r="H16" s="163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150</v>
      </c>
      <c r="I16" s="298" t="str">
        <f>IF(Sklop114[[#This Row],[ZAHTEVANA SHEMA KAKOVOSTI]]&lt;&gt;"",Sklop114[[#This Row],[Preračunana masa/volumen/kos na enoto kg]],"")</f>
        <v/>
      </c>
      <c r="J16" s="319"/>
      <c r="K16" s="317"/>
      <c r="L16" s="317"/>
      <c r="M16" s="342"/>
      <c r="N16" s="321"/>
      <c r="O16" s="347"/>
      <c r="P16" s="322"/>
      <c r="Q16" s="303">
        <f>+Sklop114[[#This Row],[cena/enota brez DDV v EUR]]*Sklop114[[#This Row],[Stopnja DDV (%)]]</f>
        <v>0</v>
      </c>
      <c r="R16" s="303">
        <f>+Sklop114[[#This Row],[cena/enota brez DDV v EUR]]+Sklop114[[#This Row],[Davek (EUR)]]</f>
        <v>0</v>
      </c>
      <c r="S16" s="303">
        <f>+Sklop114[[#This Row],[cena/enota brez DDV v EUR]]*Sklop114[[#This Row],[Okvirna količina]]</f>
        <v>0</v>
      </c>
      <c r="T16" s="303">
        <f>+Sklop114[[#This Row],[Končna cena/enoto mere (EUR) z DDV]]*Sklop114[[#This Row],[Okvirna količina]]</f>
        <v>0</v>
      </c>
      <c r="U16" s="334"/>
    </row>
    <row r="17" spans="1:21" s="49" customFormat="1" ht="12">
      <c r="A17" s="171" t="s">
        <v>3</v>
      </c>
      <c r="B17" s="394" t="s">
        <v>538</v>
      </c>
      <c r="C17" s="406" t="s">
        <v>73</v>
      </c>
      <c r="D17" s="406" t="s">
        <v>0</v>
      </c>
      <c r="E17" s="374"/>
      <c r="F17" s="363">
        <v>50</v>
      </c>
      <c r="G17" s="340" t="s">
        <v>0</v>
      </c>
      <c r="H17" s="376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50</v>
      </c>
      <c r="I17" s="298" t="str">
        <f>IF(Sklop114[[#This Row],[ZAHTEVANA SHEMA KAKOVOSTI]]&lt;&gt;"",Sklop114[[#This Row],[Preračunana masa/volumen/kos na enoto kg]],"")</f>
        <v/>
      </c>
      <c r="J17" s="319"/>
      <c r="K17" s="317"/>
      <c r="L17" s="317"/>
      <c r="M17" s="342"/>
      <c r="N17" s="321"/>
      <c r="O17" s="347"/>
      <c r="P17" s="322"/>
      <c r="Q17" s="303">
        <f>+Sklop114[[#This Row],[cena/enota brez DDV v EUR]]*Sklop114[[#This Row],[Stopnja DDV (%)]]</f>
        <v>0</v>
      </c>
      <c r="R17" s="303">
        <f>+Sklop114[[#This Row],[cena/enota brez DDV v EUR]]+Sklop114[[#This Row],[Davek (EUR)]]</f>
        <v>0</v>
      </c>
      <c r="S17" s="303">
        <f>+Sklop114[[#This Row],[cena/enota brez DDV v EUR]]*Sklop114[[#This Row],[Okvirna količina]]</f>
        <v>0</v>
      </c>
      <c r="T17" s="303">
        <f>+Sklop114[[#This Row],[Končna cena/enoto mere (EUR) z DDV]]*Sklop114[[#This Row],[Okvirna količina]]</f>
        <v>0</v>
      </c>
      <c r="U17" s="386"/>
    </row>
    <row r="18" spans="1:21" s="49" customFormat="1" ht="12">
      <c r="A18" s="171" t="s">
        <v>4</v>
      </c>
      <c r="B18" s="393" t="s">
        <v>535</v>
      </c>
      <c r="C18" s="406" t="s">
        <v>73</v>
      </c>
      <c r="D18" s="406" t="s">
        <v>0</v>
      </c>
      <c r="E18" s="374"/>
      <c r="F18" s="363">
        <v>400</v>
      </c>
      <c r="G18" s="340" t="s">
        <v>0</v>
      </c>
      <c r="H18" s="376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400</v>
      </c>
      <c r="I18" s="298" t="str">
        <f>IF(Sklop114[[#This Row],[ZAHTEVANA SHEMA KAKOVOSTI]]&lt;&gt;"",Sklop114[[#This Row],[Preračunana masa/volumen/kos na enoto kg]],"")</f>
        <v/>
      </c>
      <c r="J18" s="319"/>
      <c r="K18" s="317"/>
      <c r="L18" s="317"/>
      <c r="M18" s="342"/>
      <c r="N18" s="321"/>
      <c r="O18" s="347"/>
      <c r="P18" s="322"/>
      <c r="Q18" s="303">
        <f>+Sklop114[[#This Row],[cena/enota brez DDV v EUR]]*Sklop114[[#This Row],[Stopnja DDV (%)]]</f>
        <v>0</v>
      </c>
      <c r="R18" s="303">
        <f>+Sklop114[[#This Row],[cena/enota brez DDV v EUR]]+Sklop114[[#This Row],[Davek (EUR)]]</f>
        <v>0</v>
      </c>
      <c r="S18" s="303">
        <f>+Sklop114[[#This Row],[cena/enota brez DDV v EUR]]*Sklop114[[#This Row],[Okvirna količina]]</f>
        <v>0</v>
      </c>
      <c r="T18" s="303">
        <f>+Sklop114[[#This Row],[Končna cena/enoto mere (EUR) z DDV]]*Sklop114[[#This Row],[Okvirna količina]]</f>
        <v>0</v>
      </c>
      <c r="U18" s="386"/>
    </row>
    <row r="19" spans="1:21" s="49" customFormat="1" ht="12">
      <c r="A19" s="171" t="s">
        <v>5</v>
      </c>
      <c r="B19" s="393" t="s">
        <v>536</v>
      </c>
      <c r="C19" s="406" t="s">
        <v>73</v>
      </c>
      <c r="D19" s="406" t="s">
        <v>0</v>
      </c>
      <c r="E19" s="374"/>
      <c r="F19" s="363">
        <v>50</v>
      </c>
      <c r="G19" s="340" t="s">
        <v>0</v>
      </c>
      <c r="H19" s="376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50</v>
      </c>
      <c r="I19" s="298" t="str">
        <f>IF(Sklop114[[#This Row],[ZAHTEVANA SHEMA KAKOVOSTI]]&lt;&gt;"",Sklop114[[#This Row],[Preračunana masa/volumen/kos na enoto kg]],"")</f>
        <v/>
      </c>
      <c r="J19" s="319"/>
      <c r="K19" s="317"/>
      <c r="L19" s="317"/>
      <c r="M19" s="342"/>
      <c r="N19" s="321"/>
      <c r="O19" s="347"/>
      <c r="P19" s="322"/>
      <c r="Q19" s="303">
        <f>+Sklop114[[#This Row],[cena/enota brez DDV v EUR]]*Sklop114[[#This Row],[Stopnja DDV (%)]]</f>
        <v>0</v>
      </c>
      <c r="R19" s="303">
        <f>+Sklop114[[#This Row],[cena/enota brez DDV v EUR]]+Sklop114[[#This Row],[Davek (EUR)]]</f>
        <v>0</v>
      </c>
      <c r="S19" s="303">
        <f>+Sklop114[[#This Row],[cena/enota brez DDV v EUR]]*Sklop114[[#This Row],[Okvirna količina]]</f>
        <v>0</v>
      </c>
      <c r="T19" s="303">
        <f>+Sklop114[[#This Row],[Končna cena/enoto mere (EUR) z DDV]]*Sklop114[[#This Row],[Okvirna količina]]</f>
        <v>0</v>
      </c>
      <c r="U19" s="386"/>
    </row>
    <row r="20" spans="1:21" s="49" customFormat="1" ht="12">
      <c r="A20" s="171" t="s">
        <v>6</v>
      </c>
      <c r="B20" s="393" t="s">
        <v>537</v>
      </c>
      <c r="C20" s="406" t="s">
        <v>73</v>
      </c>
      <c r="D20" s="406" t="s">
        <v>0</v>
      </c>
      <c r="E20" s="374"/>
      <c r="F20" s="363">
        <v>30</v>
      </c>
      <c r="G20" s="340" t="s">
        <v>0</v>
      </c>
      <c r="H20" s="376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30</v>
      </c>
      <c r="I20" s="298" t="str">
        <f>IF(Sklop114[[#This Row],[ZAHTEVANA SHEMA KAKOVOSTI]]&lt;&gt;"",Sklop114[[#This Row],[Preračunana masa/volumen/kos na enoto kg]],"")</f>
        <v/>
      </c>
      <c r="J20" s="319"/>
      <c r="K20" s="317"/>
      <c r="L20" s="317"/>
      <c r="M20" s="342"/>
      <c r="N20" s="321"/>
      <c r="O20" s="347"/>
      <c r="P20" s="322"/>
      <c r="Q20" s="303">
        <f>+Sklop114[[#This Row],[cena/enota brez DDV v EUR]]*Sklop114[[#This Row],[Stopnja DDV (%)]]</f>
        <v>0</v>
      </c>
      <c r="R20" s="303">
        <f>+Sklop114[[#This Row],[cena/enota brez DDV v EUR]]+Sklop114[[#This Row],[Davek (EUR)]]</f>
        <v>0</v>
      </c>
      <c r="S20" s="303">
        <f>+Sklop114[[#This Row],[cena/enota brez DDV v EUR]]*Sklop114[[#This Row],[Okvirna količina]]</f>
        <v>0</v>
      </c>
      <c r="T20" s="303">
        <f>+Sklop114[[#This Row],[Končna cena/enoto mere (EUR) z DDV]]*Sklop114[[#This Row],[Okvirna količina]]</f>
        <v>0</v>
      </c>
      <c r="U20" s="386"/>
    </row>
    <row r="21" spans="1:21" s="49" customFormat="1" ht="12">
      <c r="A21" s="171" t="s">
        <v>7</v>
      </c>
      <c r="B21" s="313" t="s">
        <v>595</v>
      </c>
      <c r="C21" s="297" t="s">
        <v>306</v>
      </c>
      <c r="D21" s="406" t="s">
        <v>0</v>
      </c>
      <c r="E21" s="374"/>
      <c r="F21" s="363">
        <v>10</v>
      </c>
      <c r="G21" s="340" t="s">
        <v>560</v>
      </c>
      <c r="H21" s="376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10</v>
      </c>
      <c r="I21" s="298" t="str">
        <f>IF(Sklop114[[#This Row],[ZAHTEVANA SHEMA KAKOVOSTI]]&lt;&gt;"",Sklop114[[#This Row],[Preračunana masa/volumen/kos na enoto kg]],"")</f>
        <v/>
      </c>
      <c r="J21" s="319"/>
      <c r="K21" s="317"/>
      <c r="L21" s="317"/>
      <c r="M21" s="342"/>
      <c r="N21" s="321"/>
      <c r="O21" s="347"/>
      <c r="P21" s="322"/>
      <c r="Q21" s="303">
        <f>+Sklop114[[#This Row],[cena/enota brez DDV v EUR]]*Sklop114[[#This Row],[Stopnja DDV (%)]]</f>
        <v>0</v>
      </c>
      <c r="R21" s="303">
        <f>+Sklop114[[#This Row],[cena/enota brez DDV v EUR]]+Sklop114[[#This Row],[Davek (EUR)]]</f>
        <v>0</v>
      </c>
      <c r="S21" s="303">
        <f>+Sklop114[[#This Row],[cena/enota brez DDV v EUR]]*Sklop114[[#This Row],[Okvirna količina]]</f>
        <v>0</v>
      </c>
      <c r="T21" s="303">
        <f>+Sklop114[[#This Row],[Končna cena/enoto mere (EUR) z DDV]]*Sklop114[[#This Row],[Okvirna količina]]</f>
        <v>0</v>
      </c>
      <c r="U21" s="386"/>
    </row>
    <row r="22" spans="1:21" s="49" customFormat="1" ht="12">
      <c r="A22" s="171" t="s">
        <v>8</v>
      </c>
      <c r="B22" s="313" t="s">
        <v>596</v>
      </c>
      <c r="C22" s="297" t="s">
        <v>306</v>
      </c>
      <c r="D22" s="406" t="s">
        <v>0</v>
      </c>
      <c r="E22" s="374"/>
      <c r="F22" s="363">
        <v>20</v>
      </c>
      <c r="G22" s="340" t="s">
        <v>560</v>
      </c>
      <c r="H22" s="376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20</v>
      </c>
      <c r="I22" s="298" t="str">
        <f>IF(Sklop114[[#This Row],[ZAHTEVANA SHEMA KAKOVOSTI]]&lt;&gt;"",Sklop114[[#This Row],[Preračunana masa/volumen/kos na enoto kg]],"")</f>
        <v/>
      </c>
      <c r="J22" s="319"/>
      <c r="K22" s="317"/>
      <c r="L22" s="317"/>
      <c r="M22" s="342"/>
      <c r="N22" s="321"/>
      <c r="O22" s="347"/>
      <c r="P22" s="322"/>
      <c r="Q22" s="303">
        <f>+Sklop114[[#This Row],[cena/enota brez DDV v EUR]]*Sklop114[[#This Row],[Stopnja DDV (%)]]</f>
        <v>0</v>
      </c>
      <c r="R22" s="303">
        <f>+Sklop114[[#This Row],[cena/enota brez DDV v EUR]]+Sklop114[[#This Row],[Davek (EUR)]]</f>
        <v>0</v>
      </c>
      <c r="S22" s="303">
        <f>+Sklop114[[#This Row],[cena/enota brez DDV v EUR]]*Sklop114[[#This Row],[Okvirna količina]]</f>
        <v>0</v>
      </c>
      <c r="T22" s="303">
        <f>+Sklop114[[#This Row],[Končna cena/enoto mere (EUR) z DDV]]*Sklop114[[#This Row],[Okvirna količina]]</f>
        <v>0</v>
      </c>
      <c r="U22" s="386"/>
    </row>
    <row r="23" spans="1:21" s="49" customFormat="1" ht="24">
      <c r="A23" s="171" t="s">
        <v>9</v>
      </c>
      <c r="B23" s="393" t="s">
        <v>539</v>
      </c>
      <c r="C23" s="297" t="s">
        <v>306</v>
      </c>
      <c r="D23" s="406" t="s">
        <v>0</v>
      </c>
      <c r="E23" s="374"/>
      <c r="F23" s="363">
        <v>50</v>
      </c>
      <c r="G23" s="340" t="s">
        <v>560</v>
      </c>
      <c r="H23" s="376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50</v>
      </c>
      <c r="I23" s="298" t="str">
        <f>IF(Sklop114[[#This Row],[ZAHTEVANA SHEMA KAKOVOSTI]]&lt;&gt;"",Sklop114[[#This Row],[Preračunana masa/volumen/kos na enoto kg]],"")</f>
        <v/>
      </c>
      <c r="J23" s="319"/>
      <c r="K23" s="317"/>
      <c r="L23" s="317"/>
      <c r="M23" s="342"/>
      <c r="N23" s="321"/>
      <c r="O23" s="347"/>
      <c r="P23" s="322"/>
      <c r="Q23" s="303">
        <f>+Sklop114[[#This Row],[cena/enota brez DDV v EUR]]*Sklop114[[#This Row],[Stopnja DDV (%)]]</f>
        <v>0</v>
      </c>
      <c r="R23" s="303">
        <f>+Sklop114[[#This Row],[cena/enota brez DDV v EUR]]+Sklop114[[#This Row],[Davek (EUR)]]</f>
        <v>0</v>
      </c>
      <c r="S23" s="303">
        <f>+Sklop114[[#This Row],[cena/enota brez DDV v EUR]]*Sklop114[[#This Row],[Okvirna količina]]</f>
        <v>0</v>
      </c>
      <c r="T23" s="303">
        <f>+Sklop114[[#This Row],[Končna cena/enoto mere (EUR) z DDV]]*Sklop114[[#This Row],[Okvirna količina]]</f>
        <v>0</v>
      </c>
      <c r="U23" s="386"/>
    </row>
    <row r="24" spans="1:21" s="49" customFormat="1" ht="12">
      <c r="A24" s="171" t="s">
        <v>10</v>
      </c>
      <c r="B24" s="428" t="s">
        <v>559</v>
      </c>
      <c r="C24" s="297" t="s">
        <v>306</v>
      </c>
      <c r="D24" s="406" t="s">
        <v>0</v>
      </c>
      <c r="E24" s="374"/>
      <c r="F24" s="398">
        <v>30</v>
      </c>
      <c r="G24" s="340" t="s">
        <v>560</v>
      </c>
      <c r="H24" s="404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30</v>
      </c>
      <c r="I24" s="391" t="str">
        <f>IF(Sklop114[[#This Row],[ZAHTEVANA SHEMA KAKOVOSTI]]&lt;&gt;"",Sklop114[[#This Row],[Preračunana masa/volumen/kos na enoto kg]],"")</f>
        <v/>
      </c>
      <c r="J24" s="397"/>
      <c r="K24" s="317"/>
      <c r="L24" s="317"/>
      <c r="M24" s="342"/>
      <c r="N24" s="400"/>
      <c r="O24" s="347"/>
      <c r="P24" s="411"/>
      <c r="Q24" s="410">
        <f>+Sklop114[[#This Row],[cena/enota brez DDV v EUR]]*Sklop114[[#This Row],[Stopnja DDV (%)]]</f>
        <v>0</v>
      </c>
      <c r="R24" s="410">
        <f>+Sklop114[[#This Row],[cena/enota brez DDV v EUR]]+Sklop114[[#This Row],[Davek (EUR)]]</f>
        <v>0</v>
      </c>
      <c r="S24" s="410">
        <f>+Sklop114[[#This Row],[cena/enota brez DDV v EUR]]*Sklop114[[#This Row],[Okvirna količina]]</f>
        <v>0</v>
      </c>
      <c r="T24" s="410">
        <f>+Sklop114[[#This Row],[Končna cena/enoto mere (EUR) z DDV]]*Sklop114[[#This Row],[Okvirna količina]]</f>
        <v>0</v>
      </c>
      <c r="U24" s="426"/>
    </row>
    <row r="25" spans="1:21" s="49" customFormat="1" ht="12">
      <c r="A25" s="171" t="s">
        <v>11</v>
      </c>
      <c r="B25" s="388" t="s">
        <v>597</v>
      </c>
      <c r="C25" s="297" t="s">
        <v>306</v>
      </c>
      <c r="D25" s="406" t="s">
        <v>0</v>
      </c>
      <c r="E25" s="374"/>
      <c r="F25" s="363">
        <v>20</v>
      </c>
      <c r="G25" s="340" t="s">
        <v>560</v>
      </c>
      <c r="H25" s="376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20</v>
      </c>
      <c r="I25" s="298" t="str">
        <f>IF(Sklop114[[#This Row],[ZAHTEVANA SHEMA KAKOVOSTI]]&lt;&gt;"",Sklop114[[#This Row],[Preračunana masa/volumen/kos na enoto kg]],"")</f>
        <v/>
      </c>
      <c r="J25" s="319"/>
      <c r="K25" s="317"/>
      <c r="L25" s="317"/>
      <c r="M25" s="342"/>
      <c r="N25" s="321"/>
      <c r="O25" s="347"/>
      <c r="P25" s="322"/>
      <c r="Q25" s="303">
        <f>+Sklop114[[#This Row],[cena/enota brez DDV v EUR]]*Sklop114[[#This Row],[Stopnja DDV (%)]]</f>
        <v>0</v>
      </c>
      <c r="R25" s="303">
        <f>+Sklop114[[#This Row],[cena/enota brez DDV v EUR]]+Sklop114[[#This Row],[Davek (EUR)]]</f>
        <v>0</v>
      </c>
      <c r="S25" s="303">
        <f>+Sklop114[[#This Row],[cena/enota brez DDV v EUR]]*Sklop114[[#This Row],[Okvirna količina]]</f>
        <v>0</v>
      </c>
      <c r="T25" s="303">
        <f>+Sklop114[[#This Row],[Končna cena/enoto mere (EUR) z DDV]]*Sklop114[[#This Row],[Okvirna količina]]</f>
        <v>0</v>
      </c>
      <c r="U25" s="386"/>
    </row>
    <row r="26" spans="1:21" s="49" customFormat="1" ht="12">
      <c r="A26" s="171" t="s">
        <v>12</v>
      </c>
      <c r="B26" s="393" t="s">
        <v>598</v>
      </c>
      <c r="C26" s="297" t="s">
        <v>306</v>
      </c>
      <c r="D26" s="406" t="s">
        <v>0</v>
      </c>
      <c r="E26" s="374"/>
      <c r="F26" s="363">
        <v>10</v>
      </c>
      <c r="G26" s="340" t="s">
        <v>560</v>
      </c>
      <c r="H26" s="376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10</v>
      </c>
      <c r="I26" s="298" t="str">
        <f>IF(Sklop114[[#This Row],[ZAHTEVANA SHEMA KAKOVOSTI]]&lt;&gt;"",Sklop114[[#This Row],[Preračunana masa/volumen/kos na enoto kg]],"")</f>
        <v/>
      </c>
      <c r="J26" s="319"/>
      <c r="K26" s="317"/>
      <c r="L26" s="317"/>
      <c r="M26" s="342"/>
      <c r="N26" s="321"/>
      <c r="O26" s="347"/>
      <c r="P26" s="322"/>
      <c r="Q26" s="303">
        <f>+Sklop114[[#This Row],[cena/enota brez DDV v EUR]]*Sklop114[[#This Row],[Stopnja DDV (%)]]</f>
        <v>0</v>
      </c>
      <c r="R26" s="303">
        <f>+Sklop114[[#This Row],[cena/enota brez DDV v EUR]]+Sklop114[[#This Row],[Davek (EUR)]]</f>
        <v>0</v>
      </c>
      <c r="S26" s="303">
        <f>+Sklop114[[#This Row],[cena/enota brez DDV v EUR]]*Sklop114[[#This Row],[Okvirna količina]]</f>
        <v>0</v>
      </c>
      <c r="T26" s="303">
        <f>+Sklop114[[#This Row],[Končna cena/enoto mere (EUR) z DDV]]*Sklop114[[#This Row],[Okvirna količina]]</f>
        <v>0</v>
      </c>
      <c r="U26" s="386"/>
    </row>
    <row r="27" spans="1:21" s="49" customFormat="1" ht="24">
      <c r="A27" s="171" t="s">
        <v>13</v>
      </c>
      <c r="B27" s="389" t="s">
        <v>540</v>
      </c>
      <c r="C27" s="297" t="s">
        <v>306</v>
      </c>
      <c r="D27" s="406" t="s">
        <v>0</v>
      </c>
      <c r="E27" s="374"/>
      <c r="F27" s="363">
        <v>20</v>
      </c>
      <c r="G27" s="340" t="s">
        <v>560</v>
      </c>
      <c r="H27" s="376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20</v>
      </c>
      <c r="I27" s="298" t="str">
        <f>IF(Sklop114[[#This Row],[ZAHTEVANA SHEMA KAKOVOSTI]]&lt;&gt;"",Sklop114[[#This Row],[Preračunana masa/volumen/kos na enoto kg]],"")</f>
        <v/>
      </c>
      <c r="J27" s="319"/>
      <c r="K27" s="317"/>
      <c r="L27" s="317"/>
      <c r="M27" s="342"/>
      <c r="N27" s="321"/>
      <c r="O27" s="347"/>
      <c r="P27" s="322"/>
      <c r="Q27" s="303">
        <f>+Sklop114[[#This Row],[cena/enota brez DDV v EUR]]*Sklop114[[#This Row],[Stopnja DDV (%)]]</f>
        <v>0</v>
      </c>
      <c r="R27" s="303">
        <f>+Sklop114[[#This Row],[cena/enota brez DDV v EUR]]+Sklop114[[#This Row],[Davek (EUR)]]</f>
        <v>0</v>
      </c>
      <c r="S27" s="303">
        <f>+Sklop114[[#This Row],[cena/enota brez DDV v EUR]]*Sklop114[[#This Row],[Okvirna količina]]</f>
        <v>0</v>
      </c>
      <c r="T27" s="303">
        <f>+Sklop114[[#This Row],[Končna cena/enoto mere (EUR) z DDV]]*Sklop114[[#This Row],[Okvirna količina]]</f>
        <v>0</v>
      </c>
      <c r="U27" s="386"/>
    </row>
    <row r="28" spans="1:21" s="49" customFormat="1" ht="12">
      <c r="A28" s="171" t="s">
        <v>14</v>
      </c>
      <c r="B28" s="313" t="s">
        <v>548</v>
      </c>
      <c r="C28" s="297" t="s">
        <v>306</v>
      </c>
      <c r="D28" s="406" t="s">
        <v>0</v>
      </c>
      <c r="E28" s="374"/>
      <c r="F28" s="363">
        <v>5</v>
      </c>
      <c r="G28" s="340" t="s">
        <v>560</v>
      </c>
      <c r="H28" s="376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5</v>
      </c>
      <c r="I28" s="298" t="str">
        <f>IF(Sklop114[[#This Row],[ZAHTEVANA SHEMA KAKOVOSTI]]&lt;&gt;"",Sklop114[[#This Row],[Preračunana masa/volumen/kos na enoto kg]],"")</f>
        <v/>
      </c>
      <c r="J28" s="319"/>
      <c r="K28" s="317"/>
      <c r="L28" s="317"/>
      <c r="M28" s="342"/>
      <c r="N28" s="321"/>
      <c r="O28" s="347"/>
      <c r="P28" s="322"/>
      <c r="Q28" s="303">
        <f>+Sklop114[[#This Row],[cena/enota brez DDV v EUR]]*Sklop114[[#This Row],[Stopnja DDV (%)]]</f>
        <v>0</v>
      </c>
      <c r="R28" s="303">
        <f>+Sklop114[[#This Row],[cena/enota brez DDV v EUR]]+Sklop114[[#This Row],[Davek (EUR)]]</f>
        <v>0</v>
      </c>
      <c r="S28" s="303">
        <f>+Sklop114[[#This Row],[cena/enota brez DDV v EUR]]*Sklop114[[#This Row],[Okvirna količina]]</f>
        <v>0</v>
      </c>
      <c r="T28" s="303">
        <f>+Sklop114[[#This Row],[Končna cena/enoto mere (EUR) z DDV]]*Sklop114[[#This Row],[Okvirna količina]]</f>
        <v>0</v>
      </c>
      <c r="U28" s="386"/>
    </row>
    <row r="29" spans="1:21" s="49" customFormat="1" ht="12">
      <c r="A29" s="171" t="s">
        <v>15</v>
      </c>
      <c r="B29" s="393" t="s">
        <v>594</v>
      </c>
      <c r="C29" s="297" t="s">
        <v>306</v>
      </c>
      <c r="D29" s="406" t="s">
        <v>0</v>
      </c>
      <c r="E29" s="374"/>
      <c r="F29" s="363">
        <v>20</v>
      </c>
      <c r="G29" s="340" t="s">
        <v>560</v>
      </c>
      <c r="H29" s="376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20</v>
      </c>
      <c r="I29" s="298" t="str">
        <f>IF(Sklop114[[#This Row],[ZAHTEVANA SHEMA KAKOVOSTI]]&lt;&gt;"",Sklop114[[#This Row],[Preračunana masa/volumen/kos na enoto kg]],"")</f>
        <v/>
      </c>
      <c r="J29" s="319"/>
      <c r="K29" s="317"/>
      <c r="L29" s="317"/>
      <c r="M29" s="342"/>
      <c r="N29" s="321"/>
      <c r="O29" s="347"/>
      <c r="P29" s="322"/>
      <c r="Q29" s="303">
        <f>+Sklop114[[#This Row],[cena/enota brez DDV v EUR]]*Sklop114[[#This Row],[Stopnja DDV (%)]]</f>
        <v>0</v>
      </c>
      <c r="R29" s="303">
        <f>+Sklop114[[#This Row],[cena/enota brez DDV v EUR]]+Sklop114[[#This Row],[Davek (EUR)]]</f>
        <v>0</v>
      </c>
      <c r="S29" s="303">
        <f>+Sklop114[[#This Row],[cena/enota brez DDV v EUR]]*Sklop114[[#This Row],[Okvirna količina]]</f>
        <v>0</v>
      </c>
      <c r="T29" s="303">
        <f>+Sklop114[[#This Row],[Končna cena/enoto mere (EUR) z DDV]]*Sklop114[[#This Row],[Okvirna količina]]</f>
        <v>0</v>
      </c>
      <c r="U29" s="386"/>
    </row>
    <row r="30" spans="1:21" s="49" customFormat="1" ht="12">
      <c r="A30" s="171" t="s">
        <v>16</v>
      </c>
      <c r="B30" s="393" t="s">
        <v>541</v>
      </c>
      <c r="C30" s="297" t="s">
        <v>306</v>
      </c>
      <c r="D30" s="406" t="s">
        <v>0</v>
      </c>
      <c r="E30" s="374"/>
      <c r="F30" s="363">
        <v>20</v>
      </c>
      <c r="G30" s="340" t="s">
        <v>560</v>
      </c>
      <c r="H30" s="163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20</v>
      </c>
      <c r="I30" s="298" t="str">
        <f>IF(Sklop114[[#This Row],[ZAHTEVANA SHEMA KAKOVOSTI]]&lt;&gt;"",Sklop114[[#This Row],[Preračunana masa/volumen/kos na enoto kg]],"")</f>
        <v/>
      </c>
      <c r="J30" s="319"/>
      <c r="K30" s="317"/>
      <c r="L30" s="317"/>
      <c r="M30" s="342"/>
      <c r="N30" s="321"/>
      <c r="O30" s="347"/>
      <c r="P30" s="322"/>
      <c r="Q30" s="303">
        <f>+Sklop114[[#This Row],[cena/enota brez DDV v EUR]]*Sklop114[[#This Row],[Stopnja DDV (%)]]</f>
        <v>0</v>
      </c>
      <c r="R30" s="303">
        <f>+Sklop114[[#This Row],[cena/enota brez DDV v EUR]]+Sklop114[[#This Row],[Davek (EUR)]]</f>
        <v>0</v>
      </c>
      <c r="S30" s="303">
        <f>+Sklop114[[#This Row],[cena/enota brez DDV v EUR]]*Sklop114[[#This Row],[Okvirna količina]]</f>
        <v>0</v>
      </c>
      <c r="T30" s="303">
        <f>+Sklop114[[#This Row],[Končna cena/enoto mere (EUR) z DDV]]*Sklop114[[#This Row],[Okvirna količina]]</f>
        <v>0</v>
      </c>
      <c r="U30" s="334"/>
    </row>
    <row r="31" spans="1:21" s="49" customFormat="1" ht="12">
      <c r="A31" s="171" t="s">
        <v>17</v>
      </c>
      <c r="B31" s="390" t="s">
        <v>549</v>
      </c>
      <c r="C31" s="297" t="s">
        <v>306</v>
      </c>
      <c r="D31" s="406" t="s">
        <v>0</v>
      </c>
      <c r="E31" s="374"/>
      <c r="F31" s="363">
        <v>2</v>
      </c>
      <c r="G31" s="340" t="s">
        <v>560</v>
      </c>
      <c r="H31" s="163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2</v>
      </c>
      <c r="I31" s="298" t="str">
        <f>IF(Sklop114[[#This Row],[ZAHTEVANA SHEMA KAKOVOSTI]]&lt;&gt;"",Sklop114[[#This Row],[Preračunana masa/volumen/kos na enoto kg]],"")</f>
        <v/>
      </c>
      <c r="J31" s="319"/>
      <c r="K31" s="317"/>
      <c r="L31" s="317"/>
      <c r="M31" s="342"/>
      <c r="N31" s="321"/>
      <c r="O31" s="347"/>
      <c r="P31" s="322"/>
      <c r="Q31" s="303">
        <f>+Sklop114[[#This Row],[cena/enota brez DDV v EUR]]*Sklop114[[#This Row],[Stopnja DDV (%)]]</f>
        <v>0</v>
      </c>
      <c r="R31" s="303">
        <f>+Sklop114[[#This Row],[cena/enota brez DDV v EUR]]+Sklop114[[#This Row],[Davek (EUR)]]</f>
        <v>0</v>
      </c>
      <c r="S31" s="303">
        <f>+Sklop114[[#This Row],[cena/enota brez DDV v EUR]]*Sklop114[[#This Row],[Okvirna količina]]</f>
        <v>0</v>
      </c>
      <c r="T31" s="303">
        <f>+Sklop114[[#This Row],[Končna cena/enoto mere (EUR) z DDV]]*Sklop114[[#This Row],[Okvirna količina]]</f>
        <v>0</v>
      </c>
      <c r="U31" s="334"/>
    </row>
    <row r="32" spans="1:21" s="49" customFormat="1" ht="12">
      <c r="A32" s="171" t="s">
        <v>18</v>
      </c>
      <c r="B32" s="392" t="s">
        <v>544</v>
      </c>
      <c r="C32" s="297" t="s">
        <v>306</v>
      </c>
      <c r="D32" s="406" t="s">
        <v>0</v>
      </c>
      <c r="E32" s="374"/>
      <c r="F32" s="363">
        <v>20</v>
      </c>
      <c r="G32" s="340" t="s">
        <v>560</v>
      </c>
      <c r="H32" s="163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20</v>
      </c>
      <c r="I32" s="298" t="str">
        <f>IF(Sklop114[[#This Row],[ZAHTEVANA SHEMA KAKOVOSTI]]&lt;&gt;"",Sklop114[[#This Row],[Preračunana masa/volumen/kos na enoto kg]],"")</f>
        <v/>
      </c>
      <c r="J32" s="319"/>
      <c r="K32" s="317"/>
      <c r="L32" s="317"/>
      <c r="M32" s="342"/>
      <c r="N32" s="321"/>
      <c r="O32" s="347"/>
      <c r="P32" s="322"/>
      <c r="Q32" s="303">
        <f>+Sklop114[[#This Row],[cena/enota brez DDV v EUR]]*Sklop114[[#This Row],[Stopnja DDV (%)]]</f>
        <v>0</v>
      </c>
      <c r="R32" s="303">
        <f>+Sklop114[[#This Row],[cena/enota brez DDV v EUR]]+Sklop114[[#This Row],[Davek (EUR)]]</f>
        <v>0</v>
      </c>
      <c r="S32" s="303">
        <f>+Sklop114[[#This Row],[cena/enota brez DDV v EUR]]*Sklop114[[#This Row],[Okvirna količina]]</f>
        <v>0</v>
      </c>
      <c r="T32" s="303">
        <f>+Sklop114[[#This Row],[Končna cena/enoto mere (EUR) z DDV]]*Sklop114[[#This Row],[Okvirna količina]]</f>
        <v>0</v>
      </c>
      <c r="U32" s="334"/>
    </row>
    <row r="33" spans="1:22" s="49" customFormat="1" ht="12">
      <c r="A33" s="171" t="s">
        <v>19</v>
      </c>
      <c r="B33" s="393" t="s">
        <v>545</v>
      </c>
      <c r="C33" s="297" t="s">
        <v>306</v>
      </c>
      <c r="D33" s="406" t="s">
        <v>0</v>
      </c>
      <c r="E33" s="374"/>
      <c r="F33" s="363">
        <v>20</v>
      </c>
      <c r="G33" s="340" t="s">
        <v>560</v>
      </c>
      <c r="H33" s="163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20</v>
      </c>
      <c r="I33" s="298" t="str">
        <f>IF(Sklop114[[#This Row],[ZAHTEVANA SHEMA KAKOVOSTI]]&lt;&gt;"",Sklop114[[#This Row],[Preračunana masa/volumen/kos na enoto kg]],"")</f>
        <v/>
      </c>
      <c r="J33" s="319"/>
      <c r="K33" s="317"/>
      <c r="L33" s="317"/>
      <c r="M33" s="342"/>
      <c r="N33" s="321"/>
      <c r="O33" s="347"/>
      <c r="P33" s="322"/>
      <c r="Q33" s="303">
        <f>+Sklop114[[#This Row],[cena/enota brez DDV v EUR]]*Sklop114[[#This Row],[Stopnja DDV (%)]]</f>
        <v>0</v>
      </c>
      <c r="R33" s="303">
        <f>+Sklop114[[#This Row],[cena/enota brez DDV v EUR]]+Sklop114[[#This Row],[Davek (EUR)]]</f>
        <v>0</v>
      </c>
      <c r="S33" s="303">
        <f>+Sklop114[[#This Row],[cena/enota brez DDV v EUR]]*Sklop114[[#This Row],[Okvirna količina]]</f>
        <v>0</v>
      </c>
      <c r="T33" s="303">
        <f>+Sklop114[[#This Row],[Končna cena/enoto mere (EUR) z DDV]]*Sklop114[[#This Row],[Okvirna količina]]</f>
        <v>0</v>
      </c>
      <c r="U33" s="334"/>
    </row>
    <row r="34" spans="1:22" s="49" customFormat="1" ht="12">
      <c r="A34" s="171" t="s">
        <v>20</v>
      </c>
      <c r="B34" s="390" t="s">
        <v>542</v>
      </c>
      <c r="C34" s="297" t="s">
        <v>306</v>
      </c>
      <c r="D34" s="406" t="s">
        <v>0</v>
      </c>
      <c r="E34" s="374"/>
      <c r="F34" s="363">
        <v>10</v>
      </c>
      <c r="G34" s="340" t="s">
        <v>560</v>
      </c>
      <c r="H34" s="376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10</v>
      </c>
      <c r="I34" s="298" t="str">
        <f>IF(Sklop114[[#This Row],[ZAHTEVANA SHEMA KAKOVOSTI]]&lt;&gt;"",Sklop114[[#This Row],[Preračunana masa/volumen/kos na enoto kg]],"")</f>
        <v/>
      </c>
      <c r="J34" s="319"/>
      <c r="K34" s="317"/>
      <c r="L34" s="317"/>
      <c r="M34" s="342"/>
      <c r="N34" s="321"/>
      <c r="O34" s="347"/>
      <c r="P34" s="322"/>
      <c r="Q34" s="303">
        <f>+Sklop114[[#This Row],[cena/enota brez DDV v EUR]]*Sklop114[[#This Row],[Stopnja DDV (%)]]</f>
        <v>0</v>
      </c>
      <c r="R34" s="303">
        <f>+Sklop114[[#This Row],[cena/enota brez DDV v EUR]]+Sklop114[[#This Row],[Davek (EUR)]]</f>
        <v>0</v>
      </c>
      <c r="S34" s="303">
        <f>+Sklop114[[#This Row],[cena/enota brez DDV v EUR]]*Sklop114[[#This Row],[Okvirna količina]]</f>
        <v>0</v>
      </c>
      <c r="T34" s="303">
        <f>+Sklop114[[#This Row],[Končna cena/enoto mere (EUR) z DDV]]*Sklop114[[#This Row],[Okvirna količina]]</f>
        <v>0</v>
      </c>
      <c r="U34" s="386"/>
    </row>
    <row r="35" spans="1:22" s="49" customFormat="1" ht="12">
      <c r="A35" s="171" t="s">
        <v>21</v>
      </c>
      <c r="B35" s="389" t="s">
        <v>546</v>
      </c>
      <c r="C35" s="297" t="s">
        <v>306</v>
      </c>
      <c r="D35" s="406" t="s">
        <v>0</v>
      </c>
      <c r="E35" s="374"/>
      <c r="F35" s="363">
        <v>10</v>
      </c>
      <c r="G35" s="340" t="s">
        <v>560</v>
      </c>
      <c r="H35" s="163"/>
      <c r="I35" s="298"/>
      <c r="J35" s="319"/>
      <c r="K35" s="317"/>
      <c r="L35" s="317"/>
      <c r="M35" s="342"/>
      <c r="N35" s="321"/>
      <c r="O35" s="347"/>
      <c r="P35" s="322"/>
      <c r="Q35" s="303"/>
      <c r="R35" s="303"/>
      <c r="S35" s="303"/>
      <c r="T35" s="303"/>
      <c r="U35" s="334"/>
    </row>
    <row r="36" spans="1:22" s="49" customFormat="1" ht="12">
      <c r="A36" s="171" t="s">
        <v>22</v>
      </c>
      <c r="B36" s="313" t="s">
        <v>543</v>
      </c>
      <c r="C36" s="297" t="s">
        <v>306</v>
      </c>
      <c r="D36" s="406" t="s">
        <v>0</v>
      </c>
      <c r="E36" s="374"/>
      <c r="F36" s="363">
        <v>10</v>
      </c>
      <c r="G36" s="340" t="s">
        <v>560</v>
      </c>
      <c r="H36" s="163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10</v>
      </c>
      <c r="I36" s="298" t="str">
        <f>IF(Sklop114[[#This Row],[ZAHTEVANA SHEMA KAKOVOSTI]]&lt;&gt;"",Sklop114[[#This Row],[Preračunana masa/volumen/kos na enoto kg]],"")</f>
        <v/>
      </c>
      <c r="J36" s="319"/>
      <c r="K36" s="317"/>
      <c r="L36" s="317"/>
      <c r="M36" s="342"/>
      <c r="N36" s="321"/>
      <c r="O36" s="347"/>
      <c r="P36" s="322"/>
      <c r="Q36" s="303">
        <f>+Sklop114[[#This Row],[cena/enota brez DDV v EUR]]*Sklop114[[#This Row],[Stopnja DDV (%)]]</f>
        <v>0</v>
      </c>
      <c r="R36" s="303">
        <f>+Sklop114[[#This Row],[cena/enota brez DDV v EUR]]+Sklop114[[#This Row],[Davek (EUR)]]</f>
        <v>0</v>
      </c>
      <c r="S36" s="303">
        <f>+Sklop114[[#This Row],[cena/enota brez DDV v EUR]]*Sklop114[[#This Row],[Okvirna količina]]</f>
        <v>0</v>
      </c>
      <c r="T36" s="303">
        <f>+Sklop114[[#This Row],[Končna cena/enoto mere (EUR) z DDV]]*Sklop114[[#This Row],[Okvirna količina]]</f>
        <v>0</v>
      </c>
      <c r="U36" s="334"/>
    </row>
    <row r="37" spans="1:22" s="49" customFormat="1" ht="12">
      <c r="A37" s="171" t="s">
        <v>23</v>
      </c>
      <c r="B37" s="387" t="s">
        <v>547</v>
      </c>
      <c r="C37" s="297" t="s">
        <v>306</v>
      </c>
      <c r="D37" s="406" t="s">
        <v>0</v>
      </c>
      <c r="E37" s="374"/>
      <c r="F37" s="363">
        <v>20</v>
      </c>
      <c r="G37" s="340" t="s">
        <v>560</v>
      </c>
      <c r="H37" s="163">
        <f>IFERROR(IF(Sklop114[[#This Row],[ ZAHTEVANO PAKIRANJE       Enota]]="g",Sklop114[[#This Row],[ZAHTEVANO PAKIRANJE                    Masa/volumen]]/1000*Sklop114[[#This Row],[Okvirna količina]],IF(Sklop114[[#This Row],[ ZAHTEVANO PAKIRANJE       Enota]]="l",Sklop114[[#This Row],[ZAHTEVANO PAKIRANJE                    Masa/volumen]]*Sklop114[[#This Row],[Okvirna količina]],IF(Sklop114[[#This Row],[ ZAHTEVANO PAKIRANJE       Enota]]="ml",Sklop114[[#This Row],[ZAHTEVANO PAKIRANJE                    Masa/volumen]]/1000*Sklop114[[#This Row],[Okvirna količina]],Sklop114[[#This Row],[ZAHTEVANO PAKIRANJE                    Masa/volumen]]*Sklop114[[#This Row],[Okvirna količina]]))),1*Sklop114[[#This Row],[Okvirna količina]])</f>
        <v>20</v>
      </c>
      <c r="I37" s="298" t="str">
        <f>IF(Sklop114[[#This Row],[ZAHTEVANA SHEMA KAKOVOSTI]]&lt;&gt;"",Sklop114[[#This Row],[Preračunana masa/volumen/kos na enoto kg]],"")</f>
        <v/>
      </c>
      <c r="J37" s="319"/>
      <c r="K37" s="317"/>
      <c r="L37" s="317"/>
      <c r="M37" s="342"/>
      <c r="N37" s="321"/>
      <c r="O37" s="347"/>
      <c r="P37" s="322"/>
      <c r="Q37" s="303">
        <f>+Sklop114[[#This Row],[cena/enota brez DDV v EUR]]*Sklop114[[#This Row],[Stopnja DDV (%)]]</f>
        <v>0</v>
      </c>
      <c r="R37" s="303">
        <f>+Sklop114[[#This Row],[cena/enota brez DDV v EUR]]+Sklop114[[#This Row],[Davek (EUR)]]</f>
        <v>0</v>
      </c>
      <c r="S37" s="303">
        <f>+Sklop114[[#This Row],[cena/enota brez DDV v EUR]]*Sklop114[[#This Row],[Okvirna količina]]</f>
        <v>0</v>
      </c>
      <c r="T37" s="303">
        <f>+Sklop114[[#This Row],[Končna cena/enoto mere (EUR) z DDV]]*Sklop114[[#This Row],[Okvirna količina]]</f>
        <v>0</v>
      </c>
      <c r="U37" s="334"/>
    </row>
    <row r="38" spans="1:22">
      <c r="A38" s="586" t="s">
        <v>94</v>
      </c>
      <c r="B38" s="587"/>
      <c r="C38" s="588"/>
      <c r="D38" s="588"/>
      <c r="E38" s="589"/>
      <c r="F38" s="590">
        <f>SUBTOTAL(109,Sklop114[Okvirna količina])</f>
        <v>977</v>
      </c>
      <c r="G38" s="591"/>
      <c r="H38" s="592">
        <f>SUBTOTAL(109,Sklop114[Preračunana masa/volumen/kos na enoto kg])</f>
        <v>967</v>
      </c>
      <c r="I38" s="592">
        <f>SUBTOTAL(109,Sklop114[Živila iz shem kakovosti (kg)])</f>
        <v>0</v>
      </c>
      <c r="J38" s="593"/>
      <c r="K38" s="594"/>
      <c r="L38" s="594"/>
      <c r="M38" s="595"/>
      <c r="N38" s="596"/>
      <c r="O38" s="596"/>
      <c r="P38" s="596"/>
      <c r="Q38" s="597"/>
      <c r="R38" s="593"/>
      <c r="S38" s="597">
        <f>SUBTOTAL(109,Sklop114[Vrednost za okvirno količino (EUR) brez DDV])</f>
        <v>0</v>
      </c>
      <c r="T38" s="597">
        <f>SUBTOTAL(109,Sklop114[Vrednost za okvirno količino (EUR) z DDV])</f>
        <v>0</v>
      </c>
      <c r="U38" s="598">
        <f>SUBTOTAL(103,Sklop114[Shema kakovosti
(nacionalne, evropske)
])</f>
        <v>0</v>
      </c>
    </row>
    <row r="39" spans="1:22">
      <c r="A39" s="127"/>
      <c r="B39" s="128"/>
      <c r="C39" s="129"/>
      <c r="D39" s="129"/>
      <c r="E39" s="130"/>
      <c r="F39" s="131"/>
      <c r="G39" s="132"/>
      <c r="H39" s="133"/>
      <c r="I39" s="133"/>
      <c r="J39" s="131"/>
      <c r="K39" s="134"/>
      <c r="L39" s="134"/>
      <c r="M39" s="135"/>
      <c r="N39" s="136"/>
      <c r="O39" s="136"/>
      <c r="P39" s="136"/>
      <c r="Q39" s="137"/>
      <c r="R39" s="131"/>
      <c r="S39" s="137"/>
      <c r="T39" s="137"/>
      <c r="U39" s="138"/>
    </row>
    <row r="40" spans="1:22">
      <c r="A40" s="350" t="s">
        <v>90</v>
      </c>
      <c r="B40" s="49"/>
      <c r="C40" s="330"/>
      <c r="D40" s="330"/>
      <c r="E40" s="351"/>
      <c r="F40" s="349"/>
      <c r="G40" s="349"/>
      <c r="H40" s="346"/>
      <c r="I40" s="346"/>
      <c r="J40" s="346"/>
      <c r="K40" s="346"/>
      <c r="L40" s="361"/>
      <c r="Q40" s="42"/>
      <c r="R40" s="42"/>
      <c r="S40" s="42"/>
      <c r="T40" s="42"/>
    </row>
    <row r="41" spans="1:22">
      <c r="A41" s="361" t="s">
        <v>92</v>
      </c>
      <c r="B41" s="49"/>
      <c r="C41" s="330"/>
      <c r="D41" s="330"/>
      <c r="E41" s="351"/>
      <c r="F41" s="349"/>
      <c r="G41" s="349"/>
      <c r="H41" s="346"/>
      <c r="I41" s="346"/>
      <c r="J41" s="346"/>
      <c r="K41" s="346"/>
      <c r="L41" s="361"/>
    </row>
    <row r="42" spans="1:22">
      <c r="A42" s="364" t="s">
        <v>118</v>
      </c>
      <c r="B42" s="366"/>
      <c r="C42" s="359"/>
      <c r="D42" s="359"/>
      <c r="E42" s="341"/>
      <c r="F42" s="335"/>
      <c r="G42" s="335"/>
      <c r="H42" s="345"/>
      <c r="I42" s="345"/>
      <c r="J42" s="345"/>
      <c r="K42" s="345"/>
      <c r="L42" s="343"/>
      <c r="M42" s="48"/>
      <c r="N42" s="28"/>
      <c r="O42" s="28"/>
      <c r="P42" s="28"/>
      <c r="Q42" s="28"/>
      <c r="R42" s="28"/>
    </row>
    <row r="43" spans="1:22" s="17" customFormat="1">
      <c r="A43" s="364" t="s">
        <v>113</v>
      </c>
      <c r="B43" s="353"/>
      <c r="C43" s="354"/>
      <c r="D43" s="354"/>
      <c r="E43" s="354"/>
      <c r="F43" s="354"/>
      <c r="G43" s="354"/>
      <c r="H43" s="354"/>
      <c r="I43" s="354"/>
      <c r="J43" s="354"/>
      <c r="K43" s="354"/>
      <c r="L43" s="354"/>
      <c r="M43" s="82"/>
      <c r="N43" s="82"/>
      <c r="O43" s="82"/>
      <c r="P43" s="82"/>
      <c r="Q43" s="82"/>
      <c r="R43" s="82"/>
      <c r="S43" s="82"/>
      <c r="T43" s="82"/>
      <c r="U43" s="82"/>
      <c r="V43" s="10"/>
    </row>
    <row r="44" spans="1:22" s="17" customFormat="1">
      <c r="A44" s="18"/>
      <c r="B44" s="18"/>
      <c r="C44" s="18"/>
      <c r="D44" s="18"/>
      <c r="E44" s="18"/>
      <c r="F44" s="18"/>
      <c r="G44" s="18"/>
      <c r="H44" s="18"/>
      <c r="I44" s="18"/>
      <c r="J44" s="18"/>
      <c r="K44" s="18"/>
      <c r="L44" s="18"/>
      <c r="M44" s="84"/>
      <c r="N44" s="84"/>
      <c r="O44" s="84"/>
      <c r="P44" s="84"/>
      <c r="Q44" s="84"/>
      <c r="R44" s="84"/>
      <c r="S44" s="84"/>
      <c r="T44" s="84"/>
      <c r="U44" s="84"/>
      <c r="V44" s="10"/>
    </row>
    <row r="45" spans="1:22" s="17" customFormat="1">
      <c r="A45" s="74" t="s">
        <v>37</v>
      </c>
      <c r="B45" s="16"/>
      <c r="C45" s="26"/>
      <c r="D45" s="26"/>
      <c r="E45" s="75"/>
      <c r="F45" s="57"/>
      <c r="G45" s="57" t="s">
        <v>38</v>
      </c>
      <c r="H45" s="28"/>
      <c r="I45" s="28"/>
      <c r="J45" s="28"/>
      <c r="K45" s="28"/>
      <c r="L45" s="48"/>
      <c r="M45" s="48"/>
      <c r="N45" s="28"/>
      <c r="O45" s="28"/>
      <c r="P45" s="28"/>
      <c r="Q45" s="28" t="s">
        <v>39</v>
      </c>
      <c r="R45" s="28"/>
      <c r="S45" s="10"/>
      <c r="T45" s="10"/>
      <c r="U45" s="57"/>
      <c r="V45" s="10"/>
    </row>
    <row r="46" spans="1:22" s="17" customFormat="1" ht="14.4">
      <c r="A46" s="5"/>
      <c r="B46" s="3"/>
      <c r="C46" s="25"/>
      <c r="D46" s="25"/>
      <c r="E46" s="24"/>
      <c r="F46" s="6"/>
      <c r="G46" s="78"/>
      <c r="H46" s="7"/>
      <c r="I46" s="7"/>
      <c r="J46" s="7"/>
      <c r="K46" s="7"/>
      <c r="L46" s="19"/>
      <c r="M46" s="19"/>
      <c r="N46" s="7"/>
      <c r="O46" s="7"/>
      <c r="P46" s="7"/>
      <c r="Q46" s="7"/>
      <c r="R46" s="7"/>
      <c r="S46" s="2"/>
      <c r="T46" s="2"/>
      <c r="U46" s="6"/>
      <c r="V46" s="10"/>
    </row>
    <row r="47" spans="1:22" s="17" customFormat="1">
      <c r="A47" s="10"/>
      <c r="B47" s="15"/>
      <c r="C47" s="27"/>
      <c r="D47" s="27"/>
      <c r="E47" s="77"/>
      <c r="F47" s="78"/>
      <c r="G47" s="78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77"/>
      <c r="F48" s="78"/>
      <c r="G48" s="78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77"/>
      <c r="F49" s="78"/>
      <c r="G49" s="78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77"/>
      <c r="F50" s="78"/>
      <c r="G50" s="78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77"/>
      <c r="F51" s="78"/>
      <c r="G51" s="78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77"/>
      <c r="F52" s="78"/>
      <c r="G52" s="78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77"/>
      <c r="F53" s="78"/>
      <c r="G53" s="78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77"/>
      <c r="F54" s="78"/>
      <c r="G54" s="78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77"/>
      <c r="F55" s="78"/>
      <c r="G55" s="78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77"/>
      <c r="F56" s="78"/>
      <c r="G56" s="78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77"/>
      <c r="F57" s="78"/>
      <c r="G57" s="78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77"/>
      <c r="F58" s="78"/>
      <c r="G58" s="78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77"/>
      <c r="F59" s="78"/>
      <c r="G59" s="78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77"/>
      <c r="F60" s="78"/>
      <c r="G60" s="78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77"/>
      <c r="F61" s="78"/>
      <c r="G61" s="78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77"/>
      <c r="F62" s="78"/>
      <c r="G62" s="78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77"/>
      <c r="F63" s="78"/>
      <c r="G63" s="78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77"/>
      <c r="F64" s="78"/>
      <c r="G64" s="78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77"/>
      <c r="F65" s="78"/>
      <c r="G65" s="78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77"/>
      <c r="F66" s="78"/>
      <c r="G66" s="78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77"/>
      <c r="F67" s="78"/>
      <c r="G67" s="78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77"/>
      <c r="F68" s="78"/>
      <c r="G68" s="78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77"/>
      <c r="F69" s="78"/>
      <c r="G69" s="78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77"/>
      <c r="F70" s="78"/>
      <c r="G70" s="78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77"/>
      <c r="F71" s="78"/>
      <c r="G71" s="78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77"/>
      <c r="F72" s="78"/>
      <c r="G72" s="78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77"/>
      <c r="F73" s="78"/>
      <c r="G73" s="78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77"/>
      <c r="F74" s="78"/>
      <c r="G74" s="78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77"/>
      <c r="F75" s="78"/>
      <c r="G75" s="78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77"/>
      <c r="F76" s="78"/>
      <c r="G76" s="78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77"/>
      <c r="F77" s="78"/>
      <c r="G77" s="78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77"/>
      <c r="F78" s="78"/>
      <c r="G78" s="78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77"/>
      <c r="F79" s="78"/>
      <c r="G79" s="78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77"/>
      <c r="F80" s="78"/>
      <c r="G80" s="78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77"/>
      <c r="F81" s="78"/>
      <c r="G81" s="78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77"/>
      <c r="F82" s="78"/>
      <c r="G82" s="78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77"/>
      <c r="F83" s="78"/>
      <c r="G83" s="78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77"/>
      <c r="F84" s="78"/>
      <c r="G84" s="78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77"/>
      <c r="F85" s="78"/>
      <c r="G85" s="78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77"/>
      <c r="F86" s="78"/>
      <c r="G86" s="78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77"/>
      <c r="F87" s="78"/>
      <c r="G87" s="78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77"/>
      <c r="F88" s="78"/>
      <c r="G88" s="78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77"/>
      <c r="F89" s="78"/>
      <c r="G89" s="78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77"/>
      <c r="F90" s="78"/>
      <c r="G90" s="78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77"/>
      <c r="F91" s="78"/>
      <c r="G91" s="78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77"/>
      <c r="F92" s="78"/>
      <c r="G92" s="78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77"/>
      <c r="F93" s="78"/>
      <c r="G93" s="78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77"/>
      <c r="F94" s="78"/>
      <c r="G94" s="78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77"/>
      <c r="F95" s="78"/>
      <c r="G95" s="78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77"/>
      <c r="F96" s="78"/>
      <c r="G96" s="78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77"/>
      <c r="F97" s="78"/>
      <c r="G97" s="78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77"/>
      <c r="F98" s="78"/>
      <c r="G98" s="78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77"/>
      <c r="F99" s="78"/>
      <c r="G99" s="78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77"/>
      <c r="F100" s="78"/>
      <c r="G100" s="78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77"/>
      <c r="F101" s="78"/>
      <c r="G101" s="78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77"/>
      <c r="F102" s="78"/>
      <c r="G102" s="78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77"/>
      <c r="F103" s="78"/>
      <c r="G103" s="78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77"/>
      <c r="F104" s="78"/>
      <c r="G104" s="78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77"/>
      <c r="F105" s="78"/>
      <c r="G105" s="78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77"/>
      <c r="F106" s="78"/>
      <c r="G106" s="78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77"/>
      <c r="F107" s="78"/>
      <c r="G107" s="78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77"/>
      <c r="F108" s="78"/>
      <c r="G108" s="78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77"/>
      <c r="F109" s="78"/>
      <c r="G109" s="78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77"/>
      <c r="F110" s="78"/>
      <c r="G110" s="78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77"/>
      <c r="F111" s="78"/>
      <c r="G111" s="78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77"/>
      <c r="F112" s="78"/>
      <c r="G112" s="78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77"/>
      <c r="F113" s="78"/>
      <c r="G113" s="78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77"/>
      <c r="F114" s="78"/>
      <c r="G114" s="78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77"/>
      <c r="F115" s="78"/>
      <c r="G115" s="78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77"/>
      <c r="F116" s="78"/>
      <c r="G116" s="78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77"/>
      <c r="F117" s="78"/>
      <c r="G117" s="78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77"/>
      <c r="F118" s="78"/>
      <c r="G118" s="78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77"/>
      <c r="F119" s="78"/>
      <c r="G119" s="78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77"/>
      <c r="F120" s="78"/>
      <c r="G120" s="78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77"/>
      <c r="F121" s="78"/>
      <c r="G121" s="78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77"/>
      <c r="F122" s="78"/>
      <c r="G122" s="78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77"/>
      <c r="F123" s="78"/>
      <c r="G123" s="78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77"/>
      <c r="F179" s="78"/>
      <c r="G179" s="78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77"/>
      <c r="F180" s="78"/>
      <c r="G180" s="78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77"/>
      <c r="F181" s="78"/>
      <c r="G181" s="78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77"/>
      <c r="F182" s="78"/>
      <c r="G182" s="78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77"/>
      <c r="F183" s="78"/>
      <c r="G183" s="78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77"/>
      <c r="F184" s="78"/>
      <c r="G184" s="78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77"/>
      <c r="F185" s="78"/>
      <c r="G185" s="78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77"/>
      <c r="F186" s="78"/>
      <c r="G186" s="78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77"/>
      <c r="F187" s="78"/>
      <c r="G187" s="78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77"/>
      <c r="F188" s="78"/>
      <c r="G188" s="78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77"/>
      <c r="F189" s="78"/>
      <c r="G189" s="78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77"/>
      <c r="F190" s="78"/>
      <c r="G190" s="78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77"/>
      <c r="F191" s="78"/>
      <c r="G191" s="78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77"/>
      <c r="F192" s="78"/>
      <c r="G192" s="78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77"/>
      <c r="F193" s="78"/>
      <c r="G193" s="78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77"/>
      <c r="F194" s="78"/>
      <c r="G194" s="78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77"/>
      <c r="F195" s="78"/>
      <c r="G195" s="78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77"/>
      <c r="F196" s="78"/>
      <c r="G196" s="78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77"/>
      <c r="F197" s="78"/>
      <c r="G197" s="78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77"/>
      <c r="F198" s="78"/>
      <c r="G198" s="78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77"/>
      <c r="F199" s="78"/>
      <c r="G199" s="78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77"/>
      <c r="F200" s="78"/>
      <c r="G200" s="78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77"/>
      <c r="F201" s="78"/>
      <c r="G201" s="78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77"/>
      <c r="F202" s="78"/>
      <c r="G202" s="78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77"/>
      <c r="F203" s="78"/>
      <c r="G203" s="78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77"/>
      <c r="F204" s="78"/>
      <c r="G204" s="78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77"/>
      <c r="F205" s="78"/>
      <c r="G205" s="78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77"/>
      <c r="F206" s="78"/>
      <c r="G206" s="78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77"/>
      <c r="F249" s="78"/>
      <c r="G249" s="78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>
      <c r="B250" s="15"/>
      <c r="C250" s="27"/>
      <c r="D250" s="27"/>
      <c r="E250" s="77"/>
    </row>
    <row r="251" spans="1:22">
      <c r="B251" s="15"/>
      <c r="C251" s="27"/>
      <c r="D251" s="27"/>
      <c r="E251" s="77"/>
    </row>
    <row r="252" spans="1:22">
      <c r="B252" s="15"/>
      <c r="C252" s="27"/>
      <c r="D252" s="27"/>
      <c r="E252" s="77"/>
    </row>
    <row r="253" spans="1:22">
      <c r="B253" s="15"/>
      <c r="C253" s="27"/>
      <c r="D253" s="27"/>
      <c r="E253" s="77"/>
    </row>
    <row r="254" spans="1:22">
      <c r="B254" s="15"/>
      <c r="C254" s="27"/>
      <c r="D254" s="27"/>
      <c r="E254" s="77"/>
    </row>
    <row r="255" spans="1:22">
      <c r="B255" s="15"/>
      <c r="C255" s="27"/>
      <c r="D255" s="27"/>
      <c r="E255" s="77"/>
    </row>
    <row r="256" spans="1:22">
      <c r="B256" s="15"/>
      <c r="C256" s="27"/>
      <c r="D256" s="27"/>
      <c r="E256" s="77"/>
    </row>
    <row r="257" spans="2:5">
      <c r="B257" s="15"/>
      <c r="C257" s="27"/>
      <c r="D257" s="27"/>
      <c r="E257" s="77"/>
    </row>
    <row r="258" spans="2:5">
      <c r="B258" s="15"/>
      <c r="C258" s="27"/>
      <c r="D258" s="27"/>
      <c r="E258" s="77"/>
    </row>
    <row r="259" spans="2:5">
      <c r="B259" s="15"/>
      <c r="C259" s="27"/>
      <c r="D259" s="27"/>
      <c r="E259" s="77"/>
    </row>
    <row r="260" spans="2:5">
      <c r="B260" s="15"/>
      <c r="C260" s="27"/>
      <c r="D260" s="27"/>
      <c r="E260" s="77"/>
    </row>
    <row r="261" spans="2:5">
      <c r="B261" s="15"/>
      <c r="C261" s="27"/>
      <c r="D261" s="27"/>
      <c r="E261" s="77"/>
    </row>
    <row r="262" spans="2:5">
      <c r="B262" s="15"/>
      <c r="C262" s="27"/>
      <c r="D262" s="27"/>
      <c r="E262" s="77"/>
    </row>
    <row r="263" spans="2:5">
      <c r="B263" s="15"/>
      <c r="C263" s="27"/>
      <c r="D263" s="27"/>
      <c r="E263" s="77"/>
    </row>
    <row r="264" spans="2:5">
      <c r="B264" s="15"/>
      <c r="C264" s="27"/>
      <c r="D264" s="27"/>
      <c r="E264" s="77"/>
    </row>
    <row r="265" spans="2:5">
      <c r="B265" s="15"/>
      <c r="C265" s="27"/>
      <c r="D265" s="27"/>
      <c r="E265" s="77"/>
    </row>
    <row r="266" spans="2:5">
      <c r="B266" s="15"/>
      <c r="C266" s="27"/>
      <c r="D266" s="27"/>
      <c r="E266" s="77"/>
    </row>
    <row r="267" spans="2:5">
      <c r="B267" s="15"/>
      <c r="C267" s="27"/>
      <c r="D267" s="27"/>
      <c r="E267" s="77"/>
    </row>
    <row r="268" spans="2:5">
      <c r="B268" s="15"/>
      <c r="C268" s="27"/>
      <c r="D268" s="27"/>
      <c r="E268" s="77"/>
    </row>
    <row r="269" spans="2:5">
      <c r="B269" s="15"/>
      <c r="C269" s="27"/>
      <c r="D269" s="27"/>
      <c r="E269" s="77"/>
    </row>
  </sheetData>
  <protectedRanges>
    <protectedRange sqref="J45:P1048576 U45:U1048576 J1:P43 U1:U43" name="Obseg1_1"/>
    <protectedRange sqref="U44 M44:P44" name="Obseg1_1_1_1_1"/>
    <protectedRange sqref="J44:L44" name="Obseg1_3_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7" right="0.7" top="0.75" bottom="0.75" header="0.3" footer="0.3"/>
  <tableParts count="1">
    <tablePart r:id="rId1"/>
  </tablePart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V283"/>
  <sheetViews>
    <sheetView topLeftCell="A40" zoomScaleNormal="100" zoomScaleSheetLayoutView="100" workbookViewId="0">
      <selection activeCell="B13" sqref="B13:K13"/>
    </sheetView>
  </sheetViews>
  <sheetFormatPr defaultColWidth="8.88671875" defaultRowHeight="13.8"/>
  <cols>
    <col min="1" max="1" width="3.5546875" style="10" customWidth="1"/>
    <col min="2" max="2" width="34.5546875" style="16" customWidth="1"/>
    <col min="3" max="3" width="10.6640625" style="26" customWidth="1"/>
    <col min="4" max="4" width="10.33203125" style="26" customWidth="1"/>
    <col min="5" max="5" width="9.44140625" style="75" customWidth="1"/>
    <col min="6" max="6" width="7.44140625" style="78" customWidth="1"/>
    <col min="7" max="7" width="6" style="78" customWidth="1"/>
    <col min="8" max="8" width="9.5546875" style="17" hidden="1" customWidth="1"/>
    <col min="9" max="9" width="7.44140625" style="17" hidden="1" customWidth="1"/>
    <col min="10" max="10" width="8" style="17" customWidth="1"/>
    <col min="11" max="11" width="9.33203125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22" width="8.88671875" style="10" customWidth="1"/>
    <col min="23" max="16384" width="8.88671875" style="10"/>
  </cols>
  <sheetData>
    <row r="1" spans="1:21" ht="14.4">
      <c r="B1" s="43" t="s">
        <v>47</v>
      </c>
    </row>
    <row r="2" spans="1:21" ht="14.4">
      <c r="B2" s="44" t="s">
        <v>48</v>
      </c>
      <c r="C2" s="691" t="str">
        <f>+'prva stran'!B6</f>
        <v>VRTEC MURSKA SOBOTA</v>
      </c>
      <c r="D2" s="692"/>
      <c r="E2" s="692"/>
      <c r="F2" s="692"/>
      <c r="G2" s="692"/>
      <c r="H2" s="692"/>
      <c r="I2" s="692"/>
      <c r="J2" s="692"/>
    </row>
    <row r="3" spans="1:21" ht="14.4">
      <c r="B3" s="44" t="s">
        <v>49</v>
      </c>
      <c r="C3" s="693" t="str">
        <f>+'prva stran'!B7</f>
        <v>TALANYIJEVA ULICA 6, 9000 MURSKA SOBOTA</v>
      </c>
      <c r="D3" s="694"/>
      <c r="E3" s="694"/>
      <c r="F3" s="694"/>
      <c r="G3" s="694"/>
      <c r="H3" s="694"/>
      <c r="I3" s="694"/>
      <c r="J3" s="694"/>
    </row>
    <row r="4" spans="1:21" ht="14.4">
      <c r="B4" s="58"/>
    </row>
    <row r="5" spans="1:21" ht="14.4">
      <c r="B5" s="43" t="s">
        <v>51</v>
      </c>
    </row>
    <row r="6" spans="1:21" ht="17.25" customHeight="1">
      <c r="B6" s="45" t="s">
        <v>48</v>
      </c>
      <c r="C6" s="695">
        <f>+'prva stran'!B10</f>
        <v>0</v>
      </c>
      <c r="D6" s="696"/>
      <c r="E6" s="696"/>
      <c r="F6" s="696"/>
      <c r="G6" s="696"/>
      <c r="H6" s="696"/>
      <c r="I6" s="696"/>
      <c r="J6" s="696"/>
    </row>
    <row r="7" spans="1:21" ht="17.25" customHeight="1">
      <c r="B7" s="45" t="s">
        <v>49</v>
      </c>
      <c r="C7" s="701">
        <f>+'prva stran'!B11</f>
        <v>0</v>
      </c>
      <c r="D7" s="702"/>
      <c r="E7" s="702"/>
      <c r="F7" s="702"/>
      <c r="G7" s="702"/>
      <c r="H7" s="702"/>
      <c r="I7" s="702"/>
      <c r="J7" s="702"/>
    </row>
    <row r="8" spans="1:21" ht="17.25" customHeight="1">
      <c r="B8" s="45" t="s">
        <v>50</v>
      </c>
      <c r="C8" s="701">
        <f>+'prva stran'!B12</f>
        <v>0</v>
      </c>
      <c r="D8" s="702"/>
      <c r="E8" s="702"/>
      <c r="F8" s="702"/>
      <c r="G8" s="702"/>
      <c r="H8" s="702"/>
      <c r="I8" s="702"/>
      <c r="J8" s="702"/>
    </row>
    <row r="9" spans="1:21" s="11" customFormat="1" ht="17.25" customHeight="1">
      <c r="A9" s="8"/>
      <c r="B9" s="46" t="s">
        <v>52</v>
      </c>
      <c r="C9" s="703">
        <f>+'prva stran'!B13</f>
        <v>0</v>
      </c>
      <c r="D9" s="702"/>
      <c r="E9" s="702"/>
      <c r="F9" s="702"/>
      <c r="G9" s="702"/>
      <c r="H9" s="702"/>
      <c r="I9" s="702"/>
      <c r="J9" s="7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23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24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64" t="s">
        <v>248</v>
      </c>
      <c r="C12" s="64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238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41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109</v>
      </c>
      <c r="C15" s="50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12">
      <c r="A16" s="65" t="s">
        <v>1</v>
      </c>
      <c r="B16" s="323" t="s">
        <v>498</v>
      </c>
      <c r="C16" s="384" t="s">
        <v>73</v>
      </c>
      <c r="D16" s="369" t="s">
        <v>0</v>
      </c>
      <c r="E16" s="374"/>
      <c r="F16" s="66">
        <v>50</v>
      </c>
      <c r="G16" s="324" t="s">
        <v>0</v>
      </c>
      <c r="H16" s="6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6" s="66" t="str">
        <f>IF(Sklop12[[#This Row],[ZAHTEVANA SHEMA KAKOVOSTI]]&lt;&gt;"",Sklop12[[#This Row],[Preračunana masa/volumen/kos na enoto kg]],"")</f>
        <v/>
      </c>
      <c r="J16" s="105"/>
      <c r="K16" s="104"/>
      <c r="L16" s="104"/>
      <c r="M16" s="104"/>
      <c r="N16" s="99"/>
      <c r="O16" s="104"/>
      <c r="P16" s="184"/>
      <c r="Q16" s="69">
        <f>+Sklop12[[#This Row],[cena/enota brez DDV v EUR]]*Sklop12[[#This Row],[Stopnja DDV (%)]]</f>
        <v>0</v>
      </c>
      <c r="R16" s="69">
        <f>+Sklop12[[#This Row],[cena/enota brez DDV v EUR]]+Sklop12[[#This Row],[Davek (EUR)]]</f>
        <v>0</v>
      </c>
      <c r="S16" s="69">
        <f>+Sklop12[[#This Row],[cena/enota brez DDV v EUR]]*Sklop12[[#This Row],[Okvirna količina]]</f>
        <v>0</v>
      </c>
      <c r="T16" s="69">
        <f>+Sklop12[[#This Row],[Končna cena/enoto mere (EUR) z DDV]]*Sklop12[[#This Row],[Okvirna količina]]</f>
        <v>0</v>
      </c>
      <c r="U16" s="98"/>
    </row>
    <row r="17" spans="1:21" s="49" customFormat="1" ht="12">
      <c r="A17" s="65" t="s">
        <v>3</v>
      </c>
      <c r="B17" s="367" t="s">
        <v>499</v>
      </c>
      <c r="C17" s="384" t="s">
        <v>73</v>
      </c>
      <c r="D17" s="369" t="s">
        <v>0</v>
      </c>
      <c r="E17" s="374"/>
      <c r="F17" s="298">
        <v>40</v>
      </c>
      <c r="G17" s="324" t="s">
        <v>0</v>
      </c>
      <c r="H17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17" s="298" t="str">
        <f>IF(Sklop12[[#This Row],[ZAHTEVANA SHEMA KAKOVOSTI]]&lt;&gt;"",Sklop12[[#This Row],[Preračunana masa/volumen/kos na enoto kg]],"")</f>
        <v/>
      </c>
      <c r="J17" s="331"/>
      <c r="K17" s="300"/>
      <c r="L17" s="300"/>
      <c r="M17" s="310"/>
      <c r="N17" s="311"/>
      <c r="O17" s="311"/>
      <c r="P17" s="302"/>
      <c r="Q17" s="303">
        <f>+Sklop12[[#This Row],[cena/enota brez DDV v EUR]]*Sklop12[[#This Row],[Stopnja DDV (%)]]</f>
        <v>0</v>
      </c>
      <c r="R17" s="303">
        <f>+Sklop12[[#This Row],[cena/enota brez DDV v EUR]]+Sklop12[[#This Row],[Davek (EUR)]]</f>
        <v>0</v>
      </c>
      <c r="S17" s="303">
        <f>+Sklop12[[#This Row],[cena/enota brez DDV v EUR]]*Sklop12[[#This Row],[Okvirna količina]]</f>
        <v>0</v>
      </c>
      <c r="T17" s="303">
        <f>+Sklop12[[#This Row],[Končna cena/enoto mere (EUR) z DDV]]*Sklop12[[#This Row],[Okvirna količina]]</f>
        <v>0</v>
      </c>
      <c r="U17" s="169"/>
    </row>
    <row r="18" spans="1:21" s="49" customFormat="1" ht="12">
      <c r="A18" s="65" t="s">
        <v>4</v>
      </c>
      <c r="B18" s="365" t="s">
        <v>507</v>
      </c>
      <c r="C18" s="384" t="s">
        <v>73</v>
      </c>
      <c r="D18" s="369" t="s">
        <v>0</v>
      </c>
      <c r="E18" s="374"/>
      <c r="F18" s="298">
        <v>50</v>
      </c>
      <c r="G18" s="324" t="s">
        <v>0</v>
      </c>
      <c r="H18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50</v>
      </c>
      <c r="I18" s="298" t="str">
        <f>IF(Sklop12[[#This Row],[ZAHTEVANA SHEMA KAKOVOSTI]]&lt;&gt;"",Sklop12[[#This Row],[Preračunana masa/volumen/kos na enoto kg]],"")</f>
        <v/>
      </c>
      <c r="J18" s="331"/>
      <c r="K18" s="300"/>
      <c r="L18" s="300"/>
      <c r="M18" s="310"/>
      <c r="N18" s="311"/>
      <c r="O18" s="311"/>
      <c r="P18" s="302"/>
      <c r="Q18" s="303">
        <f>+Sklop12[[#This Row],[cena/enota brez DDV v EUR]]*Sklop12[[#This Row],[Stopnja DDV (%)]]</f>
        <v>0</v>
      </c>
      <c r="R18" s="303">
        <f>+Sklop12[[#This Row],[cena/enota brez DDV v EUR]]+Sklop12[[#This Row],[Davek (EUR)]]</f>
        <v>0</v>
      </c>
      <c r="S18" s="303">
        <f>+Sklop12[[#This Row],[cena/enota brez DDV v EUR]]*Sklop12[[#This Row],[Okvirna količina]]</f>
        <v>0</v>
      </c>
      <c r="T18" s="303">
        <f>+Sklop12[[#This Row],[Končna cena/enoto mere (EUR) z DDV]]*Sklop12[[#This Row],[Okvirna količina]]</f>
        <v>0</v>
      </c>
      <c r="U18" s="169"/>
    </row>
    <row r="19" spans="1:21" s="49" customFormat="1" ht="12">
      <c r="A19" s="65" t="s">
        <v>5</v>
      </c>
      <c r="B19" s="312" t="s">
        <v>500</v>
      </c>
      <c r="C19" s="384" t="s">
        <v>73</v>
      </c>
      <c r="D19" s="369" t="s">
        <v>0</v>
      </c>
      <c r="E19" s="374"/>
      <c r="F19" s="298">
        <v>30</v>
      </c>
      <c r="G19" s="324" t="s">
        <v>0</v>
      </c>
      <c r="H19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19" s="298" t="str">
        <f>IF(Sklop12[[#This Row],[ZAHTEVANA SHEMA KAKOVOSTI]]&lt;&gt;"",Sklop12[[#This Row],[Preračunana masa/volumen/kos na enoto kg]],"")</f>
        <v/>
      </c>
      <c r="J19" s="331"/>
      <c r="K19" s="300"/>
      <c r="L19" s="300"/>
      <c r="M19" s="310"/>
      <c r="N19" s="311"/>
      <c r="O19" s="311"/>
      <c r="P19" s="302"/>
      <c r="Q19" s="303">
        <f>+Sklop12[[#This Row],[cena/enota brez DDV v EUR]]*Sklop12[[#This Row],[Stopnja DDV (%)]]</f>
        <v>0</v>
      </c>
      <c r="R19" s="303">
        <f>+Sklop12[[#This Row],[cena/enota brez DDV v EUR]]+Sklop12[[#This Row],[Davek (EUR)]]</f>
        <v>0</v>
      </c>
      <c r="S19" s="303">
        <f>+Sklop12[[#This Row],[cena/enota brez DDV v EUR]]*Sklop12[[#This Row],[Okvirna količina]]</f>
        <v>0</v>
      </c>
      <c r="T19" s="303">
        <f>+Sklop12[[#This Row],[Končna cena/enoto mere (EUR) z DDV]]*Sklop12[[#This Row],[Okvirna količina]]</f>
        <v>0</v>
      </c>
      <c r="U19" s="169"/>
    </row>
    <row r="20" spans="1:21" s="49" customFormat="1" ht="12">
      <c r="A20" s="65" t="s">
        <v>6</v>
      </c>
      <c r="B20" s="367" t="s">
        <v>502</v>
      </c>
      <c r="C20" s="384" t="s">
        <v>73</v>
      </c>
      <c r="D20" s="369" t="s">
        <v>0</v>
      </c>
      <c r="E20" s="267"/>
      <c r="F20" s="292">
        <v>60</v>
      </c>
      <c r="G20" s="324" t="s">
        <v>0</v>
      </c>
      <c r="H20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0" s="292" t="str">
        <f>IF(Sklop12[[#This Row],[ZAHTEVANA SHEMA KAKOVOSTI]]&lt;&gt;"",Sklop12[[#This Row],[Preračunana masa/volumen/kos na enoto kg]],"")</f>
        <v/>
      </c>
      <c r="J20" s="379"/>
      <c r="K20" s="286"/>
      <c r="L20" s="286"/>
      <c r="M20" s="293"/>
      <c r="N20" s="288"/>
      <c r="O20" s="288"/>
      <c r="P20" s="307"/>
      <c r="Q20" s="276">
        <f>+Sklop12[[#This Row],[cena/enota brez DDV v EUR]]*Sklop12[[#This Row],[Stopnja DDV (%)]]</f>
        <v>0</v>
      </c>
      <c r="R20" s="276">
        <f>+Sklop12[[#This Row],[cena/enota brez DDV v EUR]]+Sklop12[[#This Row],[Davek (EUR)]]</f>
        <v>0</v>
      </c>
      <c r="S20" s="276">
        <f>+Sklop12[[#This Row],[cena/enota brez DDV v EUR]]*Sklop12[[#This Row],[Okvirna količina]]</f>
        <v>0</v>
      </c>
      <c r="T20" s="276">
        <f>+Sklop12[[#This Row],[Končna cena/enoto mere (EUR) z DDV]]*Sklop12[[#This Row],[Okvirna količina]]</f>
        <v>0</v>
      </c>
      <c r="U20" s="380"/>
    </row>
    <row r="21" spans="1:21" s="49" customFormat="1" ht="24">
      <c r="A21" s="65" t="s">
        <v>7</v>
      </c>
      <c r="B21" s="275" t="s">
        <v>501</v>
      </c>
      <c r="C21" s="384" t="s">
        <v>73</v>
      </c>
      <c r="D21" s="369" t="s">
        <v>0</v>
      </c>
      <c r="E21" s="374"/>
      <c r="F21" s="298">
        <v>40</v>
      </c>
      <c r="G21" s="324" t="s">
        <v>0</v>
      </c>
      <c r="H21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1" s="298" t="str">
        <f>IF(Sklop12[[#This Row],[ZAHTEVANA SHEMA KAKOVOSTI]]&lt;&gt;"",Sklop12[[#This Row],[Preračunana masa/volumen/kos na enoto kg]],"")</f>
        <v/>
      </c>
      <c r="J21" s="331"/>
      <c r="K21" s="300"/>
      <c r="L21" s="300"/>
      <c r="M21" s="310"/>
      <c r="N21" s="311"/>
      <c r="O21" s="311"/>
      <c r="P21" s="302"/>
      <c r="Q21" s="303">
        <f>+Sklop12[[#This Row],[cena/enota brez DDV v EUR]]*Sklop12[[#This Row],[Stopnja DDV (%)]]</f>
        <v>0</v>
      </c>
      <c r="R21" s="303">
        <f>+Sklop12[[#This Row],[cena/enota brez DDV v EUR]]+Sklop12[[#This Row],[Davek (EUR)]]</f>
        <v>0</v>
      </c>
      <c r="S21" s="303">
        <f>+Sklop12[[#This Row],[cena/enota brez DDV v EUR]]*Sklop12[[#This Row],[Okvirna količina]]</f>
        <v>0</v>
      </c>
      <c r="T21" s="303">
        <f>+Sklop12[[#This Row],[Končna cena/enoto mere (EUR) z DDV]]*Sklop12[[#This Row],[Okvirna količina]]</f>
        <v>0</v>
      </c>
      <c r="U21" s="169"/>
    </row>
    <row r="22" spans="1:21" s="49" customFormat="1" ht="12">
      <c r="A22" s="65" t="s">
        <v>8</v>
      </c>
      <c r="B22" s="289" t="s">
        <v>503</v>
      </c>
      <c r="C22" s="384" t="s">
        <v>73</v>
      </c>
      <c r="D22" s="369" t="s">
        <v>0</v>
      </c>
      <c r="E22" s="374"/>
      <c r="F22" s="298">
        <v>30</v>
      </c>
      <c r="G22" s="324" t="s">
        <v>0</v>
      </c>
      <c r="H22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2" s="298" t="str">
        <f>IF(Sklop12[[#This Row],[ZAHTEVANA SHEMA KAKOVOSTI]]&lt;&gt;"",Sklop12[[#This Row],[Preračunana masa/volumen/kos na enoto kg]],"")</f>
        <v/>
      </c>
      <c r="J22" s="331"/>
      <c r="K22" s="300"/>
      <c r="L22" s="300"/>
      <c r="M22" s="310"/>
      <c r="N22" s="311"/>
      <c r="O22" s="311"/>
      <c r="P22" s="302"/>
      <c r="Q22" s="303">
        <f>+Sklop12[[#This Row],[cena/enota brez DDV v EUR]]*Sklop12[[#This Row],[Stopnja DDV (%)]]</f>
        <v>0</v>
      </c>
      <c r="R22" s="303">
        <f>+Sklop12[[#This Row],[cena/enota brez DDV v EUR]]+Sklop12[[#This Row],[Davek (EUR)]]</f>
        <v>0</v>
      </c>
      <c r="S22" s="303">
        <f>+Sklop12[[#This Row],[cena/enota brez DDV v EUR]]*Sklop12[[#This Row],[Okvirna količina]]</f>
        <v>0</v>
      </c>
      <c r="T22" s="303">
        <f>+Sklop12[[#This Row],[Končna cena/enoto mere (EUR) z DDV]]*Sklop12[[#This Row],[Okvirna količina]]</f>
        <v>0</v>
      </c>
      <c r="U22" s="169"/>
    </row>
    <row r="23" spans="1:21" s="49" customFormat="1" ht="12">
      <c r="A23" s="65" t="s">
        <v>9</v>
      </c>
      <c r="B23" s="367" t="s">
        <v>195</v>
      </c>
      <c r="C23" s="384" t="s">
        <v>73</v>
      </c>
      <c r="D23" s="369" t="s">
        <v>0</v>
      </c>
      <c r="E23" s="374"/>
      <c r="F23" s="298">
        <v>60</v>
      </c>
      <c r="G23" s="324" t="s">
        <v>0</v>
      </c>
      <c r="H23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23" s="298" t="str">
        <f>IF(Sklop12[[#This Row],[ZAHTEVANA SHEMA KAKOVOSTI]]&lt;&gt;"",Sklop12[[#This Row],[Preračunana masa/volumen/kos na enoto kg]],"")</f>
        <v/>
      </c>
      <c r="J23" s="331"/>
      <c r="K23" s="300"/>
      <c r="L23" s="300"/>
      <c r="M23" s="310"/>
      <c r="N23" s="311"/>
      <c r="O23" s="311"/>
      <c r="P23" s="302"/>
      <c r="Q23" s="303">
        <f>+Sklop12[[#This Row],[cena/enota brez DDV v EUR]]*Sklop12[[#This Row],[Stopnja DDV (%)]]</f>
        <v>0</v>
      </c>
      <c r="R23" s="303">
        <f>+Sklop12[[#This Row],[cena/enota brez DDV v EUR]]+Sklop12[[#This Row],[Davek (EUR)]]</f>
        <v>0</v>
      </c>
      <c r="S23" s="303">
        <f>+Sklop12[[#This Row],[cena/enota brez DDV v EUR]]*Sklop12[[#This Row],[Okvirna količina]]</f>
        <v>0</v>
      </c>
      <c r="T23" s="303">
        <f>+Sklop12[[#This Row],[Končna cena/enoto mere (EUR) z DDV]]*Sklop12[[#This Row],[Okvirna količina]]</f>
        <v>0</v>
      </c>
      <c r="U23" s="169"/>
    </row>
    <row r="24" spans="1:21" s="49" customFormat="1" ht="12">
      <c r="A24" s="65" t="s">
        <v>10</v>
      </c>
      <c r="B24" s="395" t="s">
        <v>550</v>
      </c>
      <c r="C24" s="384" t="s">
        <v>73</v>
      </c>
      <c r="D24" s="369" t="s">
        <v>0</v>
      </c>
      <c r="E24" s="374"/>
      <c r="F24" s="391">
        <v>40</v>
      </c>
      <c r="G24" s="324" t="s">
        <v>0</v>
      </c>
      <c r="H24" s="404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24" s="391" t="str">
        <f>IF(Sklop12[[#This Row],[ZAHTEVANA SHEMA KAKOVOSTI]]&lt;&gt;"",Sklop12[[#This Row],[Preračunana masa/volumen/kos na enoto kg]],"")</f>
        <v/>
      </c>
      <c r="J24" s="402"/>
      <c r="K24" s="396"/>
      <c r="L24" s="396"/>
      <c r="M24" s="399"/>
      <c r="N24" s="413"/>
      <c r="O24" s="413"/>
      <c r="P24" s="414"/>
      <c r="Q24" s="410">
        <f>+Sklop12[[#This Row],[cena/enota brez DDV v EUR]]*Sklop12[[#This Row],[Stopnja DDV (%)]]</f>
        <v>0</v>
      </c>
      <c r="R24" s="410">
        <f>+Sklop12[[#This Row],[cena/enota brez DDV v EUR]]+Sklop12[[#This Row],[Davek (EUR)]]</f>
        <v>0</v>
      </c>
      <c r="S24" s="410">
        <f>+Sklop12[[#This Row],[cena/enota brez DDV v EUR]]*Sklop12[[#This Row],[Okvirna količina]]</f>
        <v>0</v>
      </c>
      <c r="T24" s="410">
        <f>+Sklop12[[#This Row],[Končna cena/enoto mere (EUR) z DDV]]*Sklop12[[#This Row],[Okvirna količina]]</f>
        <v>0</v>
      </c>
      <c r="U24" s="427"/>
    </row>
    <row r="25" spans="1:21" s="49" customFormat="1" ht="12">
      <c r="A25" s="65" t="s">
        <v>11</v>
      </c>
      <c r="B25" s="204" t="s">
        <v>505</v>
      </c>
      <c r="C25" s="384" t="s">
        <v>73</v>
      </c>
      <c r="D25" s="369" t="s">
        <v>0</v>
      </c>
      <c r="E25" s="374"/>
      <c r="F25" s="198">
        <v>30</v>
      </c>
      <c r="G25" s="324" t="s">
        <v>0</v>
      </c>
      <c r="H25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25" s="298" t="str">
        <f>IF(Sklop12[[#This Row],[ZAHTEVANA SHEMA KAKOVOSTI]]&lt;&gt;"",Sklop12[[#This Row],[Preračunana masa/volumen/kos na enoto kg]],"")</f>
        <v/>
      </c>
      <c r="J25" s="331"/>
      <c r="K25" s="300"/>
      <c r="L25" s="300"/>
      <c r="M25" s="310"/>
      <c r="N25" s="311"/>
      <c r="O25" s="311"/>
      <c r="P25" s="302"/>
      <c r="Q25" s="303">
        <f>+Sklop12[[#This Row],[cena/enota brez DDV v EUR]]*Sklop12[[#This Row],[Stopnja DDV (%)]]</f>
        <v>0</v>
      </c>
      <c r="R25" s="303">
        <f>+Sklop12[[#This Row],[cena/enota brez DDV v EUR]]+Sklop12[[#This Row],[Davek (EUR)]]</f>
        <v>0</v>
      </c>
      <c r="S25" s="303">
        <f>+Sklop12[[#This Row],[cena/enota brez DDV v EUR]]*Sklop12[[#This Row],[Okvirna količina]]</f>
        <v>0</v>
      </c>
      <c r="T25" s="303">
        <f>+Sklop12[[#This Row],[Končna cena/enoto mere (EUR) z DDV]]*Sklop12[[#This Row],[Okvirna količina]]</f>
        <v>0</v>
      </c>
      <c r="U25" s="169"/>
    </row>
    <row r="26" spans="1:21" s="49" customFormat="1" ht="12">
      <c r="A26" s="65" t="s">
        <v>12</v>
      </c>
      <c r="B26" s="204" t="s">
        <v>504</v>
      </c>
      <c r="C26" s="384" t="s">
        <v>73</v>
      </c>
      <c r="D26" s="369" t="s">
        <v>0</v>
      </c>
      <c r="E26" s="374"/>
      <c r="F26" s="298">
        <v>20</v>
      </c>
      <c r="G26" s="324" t="s">
        <v>0</v>
      </c>
      <c r="H26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</v>
      </c>
      <c r="I26" s="298" t="str">
        <f>IF(Sklop12[[#This Row],[ZAHTEVANA SHEMA KAKOVOSTI]]&lt;&gt;"",Sklop12[[#This Row],[Preračunana masa/volumen/kos na enoto kg]],"")</f>
        <v/>
      </c>
      <c r="J26" s="331"/>
      <c r="K26" s="300"/>
      <c r="L26" s="300"/>
      <c r="M26" s="310"/>
      <c r="N26" s="311"/>
      <c r="O26" s="311"/>
      <c r="P26" s="302"/>
      <c r="Q26" s="303">
        <f>+Sklop12[[#This Row],[cena/enota brez DDV v EUR]]*Sklop12[[#This Row],[Stopnja DDV (%)]]</f>
        <v>0</v>
      </c>
      <c r="R26" s="303">
        <f>+Sklop12[[#This Row],[cena/enota brez DDV v EUR]]+Sklop12[[#This Row],[Davek (EUR)]]</f>
        <v>0</v>
      </c>
      <c r="S26" s="303">
        <f>+Sklop12[[#This Row],[cena/enota brez DDV v EUR]]*Sklop12[[#This Row],[Okvirna količina]]</f>
        <v>0</v>
      </c>
      <c r="T26" s="303">
        <f>+Sklop12[[#This Row],[Končna cena/enoto mere (EUR) z DDV]]*Sklop12[[#This Row],[Okvirna količina]]</f>
        <v>0</v>
      </c>
      <c r="U26" s="169"/>
    </row>
    <row r="27" spans="1:21" s="49" customFormat="1" ht="12">
      <c r="A27" s="65" t="s">
        <v>13</v>
      </c>
      <c r="B27" s="367" t="s">
        <v>506</v>
      </c>
      <c r="C27" s="384" t="s">
        <v>73</v>
      </c>
      <c r="D27" s="369" t="s">
        <v>0</v>
      </c>
      <c r="E27" s="374"/>
      <c r="F27" s="298">
        <v>10</v>
      </c>
      <c r="G27" s="324" t="s">
        <v>0</v>
      </c>
      <c r="H27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7" s="298" t="str">
        <f>IF(Sklop12[[#This Row],[ZAHTEVANA SHEMA KAKOVOSTI]]&lt;&gt;"",Sklop12[[#This Row],[Preračunana masa/volumen/kos na enoto kg]],"")</f>
        <v/>
      </c>
      <c r="J27" s="331"/>
      <c r="K27" s="300"/>
      <c r="L27" s="300"/>
      <c r="M27" s="310"/>
      <c r="N27" s="311"/>
      <c r="O27" s="311"/>
      <c r="P27" s="302"/>
      <c r="Q27" s="303">
        <f>+Sklop12[[#This Row],[cena/enota brez DDV v EUR]]*Sklop12[[#This Row],[Stopnja DDV (%)]]</f>
        <v>0</v>
      </c>
      <c r="R27" s="303">
        <f>+Sklop12[[#This Row],[cena/enota brez DDV v EUR]]+Sklop12[[#This Row],[Davek (EUR)]]</f>
        <v>0</v>
      </c>
      <c r="S27" s="303">
        <f>+Sklop12[[#This Row],[cena/enota brez DDV v EUR]]*Sklop12[[#This Row],[Okvirna količina]]</f>
        <v>0</v>
      </c>
      <c r="T27" s="303">
        <f>+Sklop12[[#This Row],[Končna cena/enoto mere (EUR) z DDV]]*Sklop12[[#This Row],[Okvirna količina]]</f>
        <v>0</v>
      </c>
      <c r="U27" s="169"/>
    </row>
    <row r="28" spans="1:21" s="49" customFormat="1" ht="12">
      <c r="A28" s="65" t="s">
        <v>14</v>
      </c>
      <c r="B28" s="274" t="s">
        <v>234</v>
      </c>
      <c r="C28" s="384" t="s">
        <v>73</v>
      </c>
      <c r="D28" s="369" t="s">
        <v>0</v>
      </c>
      <c r="E28" s="267"/>
      <c r="F28" s="292">
        <v>5</v>
      </c>
      <c r="G28" s="324" t="s">
        <v>0</v>
      </c>
      <c r="H28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28" s="292" t="str">
        <f>IF(Sklop12[[#This Row],[ZAHTEVANA SHEMA KAKOVOSTI]]&lt;&gt;"",Sklop12[[#This Row],[Preračunana masa/volumen/kos na enoto kg]],"")</f>
        <v/>
      </c>
      <c r="J28" s="379"/>
      <c r="K28" s="286"/>
      <c r="L28" s="286"/>
      <c r="M28" s="293"/>
      <c r="N28" s="288"/>
      <c r="O28" s="288"/>
      <c r="P28" s="307"/>
      <c r="Q28" s="276">
        <f>+Sklop12[[#This Row],[cena/enota brez DDV v EUR]]*Sklop12[[#This Row],[Stopnja DDV (%)]]</f>
        <v>0</v>
      </c>
      <c r="R28" s="276">
        <f>+Sklop12[[#This Row],[cena/enota brez DDV v EUR]]+Sklop12[[#This Row],[Davek (EUR)]]</f>
        <v>0</v>
      </c>
      <c r="S28" s="276">
        <f>+Sklop12[[#This Row],[cena/enota brez DDV v EUR]]*Sklop12[[#This Row],[Okvirna količina]]</f>
        <v>0</v>
      </c>
      <c r="T28" s="276">
        <f>+Sklop12[[#This Row],[Končna cena/enoto mere (EUR) z DDV]]*Sklop12[[#This Row],[Okvirna količina]]</f>
        <v>0</v>
      </c>
      <c r="U28" s="380"/>
    </row>
    <row r="29" spans="1:21" s="49" customFormat="1" ht="12">
      <c r="A29" s="65" t="s">
        <v>15</v>
      </c>
      <c r="B29" s="367" t="s">
        <v>508</v>
      </c>
      <c r="C29" s="384" t="s">
        <v>73</v>
      </c>
      <c r="D29" s="369" t="s">
        <v>0</v>
      </c>
      <c r="E29" s="374"/>
      <c r="F29" s="298">
        <v>10</v>
      </c>
      <c r="G29" s="324" t="s">
        <v>0</v>
      </c>
      <c r="H29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29" s="298" t="str">
        <f>IF(Sklop12[[#This Row],[ZAHTEVANA SHEMA KAKOVOSTI]]&lt;&gt;"",Sklop12[[#This Row],[Preračunana masa/volumen/kos na enoto kg]],"")</f>
        <v/>
      </c>
      <c r="J29" s="331"/>
      <c r="K29" s="300"/>
      <c r="L29" s="300"/>
      <c r="M29" s="310"/>
      <c r="N29" s="311"/>
      <c r="O29" s="311"/>
      <c r="P29" s="302"/>
      <c r="Q29" s="303">
        <f>+Sklop12[[#This Row],[cena/enota brez DDV v EUR]]*Sklop12[[#This Row],[Stopnja DDV (%)]]</f>
        <v>0</v>
      </c>
      <c r="R29" s="303">
        <f>+Sklop12[[#This Row],[cena/enota brez DDV v EUR]]+Sklop12[[#This Row],[Davek (EUR)]]</f>
        <v>0</v>
      </c>
      <c r="S29" s="303">
        <f>+Sklop12[[#This Row],[cena/enota brez DDV v EUR]]*Sklop12[[#This Row],[Okvirna količina]]</f>
        <v>0</v>
      </c>
      <c r="T29" s="303">
        <f>+Sklop12[[#This Row],[Končna cena/enoto mere (EUR) z DDV]]*Sklop12[[#This Row],[Okvirna količina]]</f>
        <v>0</v>
      </c>
      <c r="U29" s="169"/>
    </row>
    <row r="30" spans="1:21" s="49" customFormat="1" ht="12">
      <c r="A30" s="65" t="s">
        <v>16</v>
      </c>
      <c r="B30" s="382" t="s">
        <v>509</v>
      </c>
      <c r="C30" s="383" t="s">
        <v>233</v>
      </c>
      <c r="D30" s="242" t="s">
        <v>71</v>
      </c>
      <c r="E30" s="374"/>
      <c r="F30" s="298">
        <v>10</v>
      </c>
      <c r="G30" s="324" t="s">
        <v>560</v>
      </c>
      <c r="H30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0" s="298" t="str">
        <f>IF(Sklop12[[#This Row],[ZAHTEVANA SHEMA KAKOVOSTI]]&lt;&gt;"",Sklop12[[#This Row],[Preračunana masa/volumen/kos na enoto kg]],"")</f>
        <v/>
      </c>
      <c r="J30" s="331"/>
      <c r="K30" s="300"/>
      <c r="L30" s="300"/>
      <c r="M30" s="310"/>
      <c r="N30" s="311"/>
      <c r="O30" s="311"/>
      <c r="P30" s="302"/>
      <c r="Q30" s="303">
        <f>+Sklop12[[#This Row],[cena/enota brez DDV v EUR]]*Sklop12[[#This Row],[Stopnja DDV (%)]]</f>
        <v>0</v>
      </c>
      <c r="R30" s="303">
        <f>+Sklop12[[#This Row],[cena/enota brez DDV v EUR]]+Sklop12[[#This Row],[Davek (EUR)]]</f>
        <v>0</v>
      </c>
      <c r="S30" s="303">
        <f>+Sklop12[[#This Row],[cena/enota brez DDV v EUR]]*Sklop12[[#This Row],[Okvirna količina]]</f>
        <v>0</v>
      </c>
      <c r="T30" s="303">
        <f>+Sklop12[[#This Row],[Končna cena/enoto mere (EUR) z DDV]]*Sklop12[[#This Row],[Okvirna količina]]</f>
        <v>0</v>
      </c>
      <c r="U30" s="169"/>
    </row>
    <row r="31" spans="1:21" s="49" customFormat="1" ht="24">
      <c r="A31" s="65" t="s">
        <v>17</v>
      </c>
      <c r="B31" s="382" t="s">
        <v>510</v>
      </c>
      <c r="C31" s="383" t="s">
        <v>233</v>
      </c>
      <c r="D31" s="242" t="s">
        <v>71</v>
      </c>
      <c r="E31" s="374"/>
      <c r="F31" s="298">
        <v>10</v>
      </c>
      <c r="G31" s="324" t="s">
        <v>560</v>
      </c>
      <c r="H31" s="163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1" s="298" t="str">
        <f>IF(Sklop12[[#This Row],[ZAHTEVANA SHEMA KAKOVOSTI]]&lt;&gt;"",Sklop12[[#This Row],[Preračunana masa/volumen/kos na enoto kg]],"")</f>
        <v/>
      </c>
      <c r="J31" s="331"/>
      <c r="K31" s="300"/>
      <c r="L31" s="300"/>
      <c r="M31" s="310"/>
      <c r="N31" s="311"/>
      <c r="O31" s="311"/>
      <c r="P31" s="302"/>
      <c r="Q31" s="303">
        <f>+Sklop12[[#This Row],[cena/enota brez DDV v EUR]]*Sklop12[[#This Row],[Stopnja DDV (%)]]</f>
        <v>0</v>
      </c>
      <c r="R31" s="303">
        <f>+Sklop12[[#This Row],[cena/enota brez DDV v EUR]]+Sklop12[[#This Row],[Davek (EUR)]]</f>
        <v>0</v>
      </c>
      <c r="S31" s="303">
        <f>+Sklop12[[#This Row],[cena/enota brez DDV v EUR]]*Sklop12[[#This Row],[Okvirna količina]]</f>
        <v>0</v>
      </c>
      <c r="T31" s="303">
        <f>+Sklop12[[#This Row],[Končna cena/enoto mere (EUR) z DDV]]*Sklop12[[#This Row],[Okvirna količina]]</f>
        <v>0</v>
      </c>
      <c r="U31" s="169"/>
    </row>
    <row r="32" spans="1:21" s="49" customFormat="1" ht="24">
      <c r="A32" s="65" t="s">
        <v>18</v>
      </c>
      <c r="B32" s="382" t="s">
        <v>511</v>
      </c>
      <c r="C32" s="383" t="s">
        <v>233</v>
      </c>
      <c r="D32" s="242" t="s">
        <v>71</v>
      </c>
      <c r="E32" s="374"/>
      <c r="F32" s="298">
        <v>10</v>
      </c>
      <c r="G32" s="324" t="s">
        <v>560</v>
      </c>
      <c r="H32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2" s="298" t="str">
        <f>IF(Sklop12[[#This Row],[ZAHTEVANA SHEMA KAKOVOSTI]]&lt;&gt;"",Sklop12[[#This Row],[Preračunana masa/volumen/kos na enoto kg]],"")</f>
        <v/>
      </c>
      <c r="J32" s="331"/>
      <c r="K32" s="300"/>
      <c r="L32" s="300"/>
      <c r="M32" s="310"/>
      <c r="N32" s="311"/>
      <c r="O32" s="311"/>
      <c r="P32" s="302"/>
      <c r="Q32" s="303">
        <f>+Sklop12[[#This Row],[cena/enota brez DDV v EUR]]*Sklop12[[#This Row],[Stopnja DDV (%)]]</f>
        <v>0</v>
      </c>
      <c r="R32" s="303">
        <f>+Sklop12[[#This Row],[cena/enota brez DDV v EUR]]+Sklop12[[#This Row],[Davek (EUR)]]</f>
        <v>0</v>
      </c>
      <c r="S32" s="303">
        <f>+Sklop12[[#This Row],[cena/enota brez DDV v EUR]]*Sklop12[[#This Row],[Okvirna količina]]</f>
        <v>0</v>
      </c>
      <c r="T32" s="303">
        <f>+Sklop12[[#This Row],[Končna cena/enoto mere (EUR) z DDV]]*Sklop12[[#This Row],[Okvirna količina]]</f>
        <v>0</v>
      </c>
      <c r="U32" s="377"/>
    </row>
    <row r="33" spans="1:21" s="49" customFormat="1" ht="24">
      <c r="A33" s="65" t="s">
        <v>19</v>
      </c>
      <c r="B33" s="382" t="s">
        <v>512</v>
      </c>
      <c r="C33" s="383" t="s">
        <v>233</v>
      </c>
      <c r="D33" s="242" t="s">
        <v>71</v>
      </c>
      <c r="E33" s="267"/>
      <c r="F33" s="292">
        <v>10</v>
      </c>
      <c r="G33" s="324" t="s">
        <v>560</v>
      </c>
      <c r="H33" s="378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</v>
      </c>
      <c r="I33" s="292" t="str">
        <f>IF(Sklop12[[#This Row],[ZAHTEVANA SHEMA KAKOVOSTI]]&lt;&gt;"",Sklop12[[#This Row],[Preračunana masa/volumen/kos na enoto kg]],"")</f>
        <v/>
      </c>
      <c r="J33" s="379"/>
      <c r="K33" s="286"/>
      <c r="L33" s="286"/>
      <c r="M33" s="293"/>
      <c r="N33" s="288"/>
      <c r="O33" s="288"/>
      <c r="P33" s="307"/>
      <c r="Q33" s="276">
        <f>+Sklop12[[#This Row],[cena/enota brez DDV v EUR]]*Sklop12[[#This Row],[Stopnja DDV (%)]]</f>
        <v>0</v>
      </c>
      <c r="R33" s="276">
        <f>+Sklop12[[#This Row],[cena/enota brez DDV v EUR]]+Sklop12[[#This Row],[Davek (EUR)]]</f>
        <v>0</v>
      </c>
      <c r="S33" s="276">
        <f>+Sklop12[[#This Row],[cena/enota brez DDV v EUR]]*Sklop12[[#This Row],[Okvirna količina]]</f>
        <v>0</v>
      </c>
      <c r="T33" s="276">
        <f>+Sklop12[[#This Row],[Končna cena/enoto mere (EUR) z DDV]]*Sklop12[[#This Row],[Okvirna količina]]</f>
        <v>0</v>
      </c>
      <c r="U33" s="380"/>
    </row>
    <row r="34" spans="1:21" s="49" customFormat="1" ht="12">
      <c r="A34" s="65" t="s">
        <v>20</v>
      </c>
      <c r="B34" s="367" t="s">
        <v>513</v>
      </c>
      <c r="C34" s="383">
        <v>5</v>
      </c>
      <c r="D34" s="241" t="s">
        <v>0</v>
      </c>
      <c r="E34" s="374"/>
      <c r="F34" s="298">
        <v>20</v>
      </c>
      <c r="G34" s="324" t="s">
        <v>560</v>
      </c>
      <c r="H34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34" s="298" t="str">
        <f>IF(Sklop12[[#This Row],[ZAHTEVANA SHEMA KAKOVOSTI]]&lt;&gt;"",Sklop12[[#This Row],[Preračunana masa/volumen/kos na enoto kg]],"")</f>
        <v/>
      </c>
      <c r="J34" s="331"/>
      <c r="K34" s="300"/>
      <c r="L34" s="300"/>
      <c r="M34" s="310"/>
      <c r="N34" s="311"/>
      <c r="O34" s="311"/>
      <c r="P34" s="302"/>
      <c r="Q34" s="303">
        <f>+Sklop12[[#This Row],[cena/enota brez DDV v EUR]]*Sklop12[[#This Row],[Stopnja DDV (%)]]</f>
        <v>0</v>
      </c>
      <c r="R34" s="303">
        <f>+Sklop12[[#This Row],[cena/enota brez DDV v EUR]]+Sklop12[[#This Row],[Davek (EUR)]]</f>
        <v>0</v>
      </c>
      <c r="S34" s="303">
        <f>+Sklop12[[#This Row],[cena/enota brez DDV v EUR]]*Sklop12[[#This Row],[Okvirna količina]]</f>
        <v>0</v>
      </c>
      <c r="T34" s="303">
        <f>+Sklop12[[#This Row],[Končna cena/enoto mere (EUR) z DDV]]*Sklop12[[#This Row],[Okvirna količina]]</f>
        <v>0</v>
      </c>
      <c r="U34" s="377"/>
    </row>
    <row r="35" spans="1:21" s="49" customFormat="1" ht="12">
      <c r="A35" s="65" t="s">
        <v>21</v>
      </c>
      <c r="B35" s="367" t="s">
        <v>513</v>
      </c>
      <c r="C35" s="385" t="s">
        <v>516</v>
      </c>
      <c r="D35" s="381" t="s">
        <v>71</v>
      </c>
      <c r="E35" s="374"/>
      <c r="F35" s="298">
        <v>5</v>
      </c>
      <c r="G35" s="324" t="s">
        <v>560</v>
      </c>
      <c r="H35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5" s="298" t="str">
        <f>IF(Sklop12[[#This Row],[ZAHTEVANA SHEMA KAKOVOSTI]]&lt;&gt;"",Sklop12[[#This Row],[Preračunana masa/volumen/kos na enoto kg]],"")</f>
        <v/>
      </c>
      <c r="J35" s="331"/>
      <c r="K35" s="300"/>
      <c r="L35" s="300"/>
      <c r="M35" s="310"/>
      <c r="N35" s="311"/>
      <c r="O35" s="311"/>
      <c r="P35" s="302"/>
      <c r="Q35" s="303">
        <f>+Sklop12[[#This Row],[cena/enota brez DDV v EUR]]*Sklop12[[#This Row],[Stopnja DDV (%)]]</f>
        <v>0</v>
      </c>
      <c r="R35" s="303">
        <f>+Sklop12[[#This Row],[cena/enota brez DDV v EUR]]+Sklop12[[#This Row],[Davek (EUR)]]</f>
        <v>0</v>
      </c>
      <c r="S35" s="303">
        <f>+Sklop12[[#This Row],[cena/enota brez DDV v EUR]]*Sklop12[[#This Row],[Okvirna količina]]</f>
        <v>0</v>
      </c>
      <c r="T35" s="303">
        <f>+Sklop12[[#This Row],[Končna cena/enoto mere (EUR) z DDV]]*Sklop12[[#This Row],[Okvirna količina]]</f>
        <v>0</v>
      </c>
      <c r="U35" s="377"/>
    </row>
    <row r="36" spans="1:21" s="49" customFormat="1" ht="12">
      <c r="A36" s="65" t="s">
        <v>22</v>
      </c>
      <c r="B36" s="367" t="s">
        <v>521</v>
      </c>
      <c r="C36" s="383">
        <v>2</v>
      </c>
      <c r="D36" s="241" t="s">
        <v>0</v>
      </c>
      <c r="E36" s="374"/>
      <c r="F36" s="298">
        <v>20</v>
      </c>
      <c r="G36" s="324" t="s">
        <v>560</v>
      </c>
      <c r="H36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6" s="298" t="str">
        <f>IF(Sklop12[[#This Row],[ZAHTEVANA SHEMA KAKOVOSTI]]&lt;&gt;"",Sklop12[[#This Row],[Preračunana masa/volumen/kos na enoto kg]],"")</f>
        <v/>
      </c>
      <c r="J36" s="331"/>
      <c r="K36" s="300"/>
      <c r="L36" s="300"/>
      <c r="M36" s="310"/>
      <c r="N36" s="311"/>
      <c r="O36" s="311"/>
      <c r="P36" s="302"/>
      <c r="Q36" s="303">
        <f>+Sklop12[[#This Row],[cena/enota brez DDV v EUR]]*Sklop12[[#This Row],[Stopnja DDV (%)]]</f>
        <v>0</v>
      </c>
      <c r="R36" s="303">
        <f>+Sklop12[[#This Row],[cena/enota brez DDV v EUR]]+Sklop12[[#This Row],[Davek (EUR)]]</f>
        <v>0</v>
      </c>
      <c r="S36" s="303">
        <f>+Sklop12[[#This Row],[cena/enota brez DDV v EUR]]*Sklop12[[#This Row],[Okvirna količina]]</f>
        <v>0</v>
      </c>
      <c r="T36" s="303">
        <f>+Sklop12[[#This Row],[Končna cena/enoto mere (EUR) z DDV]]*Sklop12[[#This Row],[Okvirna količina]]</f>
        <v>0</v>
      </c>
      <c r="U36" s="377"/>
    </row>
    <row r="37" spans="1:21" s="49" customFormat="1" ht="12">
      <c r="A37" s="65" t="s">
        <v>23</v>
      </c>
      <c r="B37" s="382" t="s">
        <v>514</v>
      </c>
      <c r="C37" s="385">
        <v>2</v>
      </c>
      <c r="D37" s="381" t="s">
        <v>0</v>
      </c>
      <c r="E37" s="374"/>
      <c r="F37" s="298">
        <v>20</v>
      </c>
      <c r="G37" s="324" t="s">
        <v>560</v>
      </c>
      <c r="H37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37" s="298" t="str">
        <f>IF(Sklop12[[#This Row],[ZAHTEVANA SHEMA KAKOVOSTI]]&lt;&gt;"",Sklop12[[#This Row],[Preračunana masa/volumen/kos na enoto kg]],"")</f>
        <v/>
      </c>
      <c r="J37" s="331"/>
      <c r="K37" s="300"/>
      <c r="L37" s="300"/>
      <c r="M37" s="310"/>
      <c r="N37" s="311"/>
      <c r="O37" s="311"/>
      <c r="P37" s="302"/>
      <c r="Q37" s="303">
        <f>+Sklop12[[#This Row],[cena/enota brez DDV v EUR]]*Sklop12[[#This Row],[Stopnja DDV (%)]]</f>
        <v>0</v>
      </c>
      <c r="R37" s="303">
        <f>+Sklop12[[#This Row],[cena/enota brez DDV v EUR]]+Sklop12[[#This Row],[Davek (EUR)]]</f>
        <v>0</v>
      </c>
      <c r="S37" s="303">
        <f>+Sklop12[[#This Row],[cena/enota brez DDV v EUR]]*Sklop12[[#This Row],[Okvirna količina]]</f>
        <v>0</v>
      </c>
      <c r="T37" s="303">
        <f>+Sklop12[[#This Row],[Končna cena/enoto mere (EUR) z DDV]]*Sklop12[[#This Row],[Okvirna količina]]</f>
        <v>0</v>
      </c>
      <c r="U37" s="377"/>
    </row>
    <row r="38" spans="1:21" s="49" customFormat="1" ht="12">
      <c r="A38" s="65" t="s">
        <v>24</v>
      </c>
      <c r="B38" s="382" t="s">
        <v>514</v>
      </c>
      <c r="C38" s="385" t="s">
        <v>515</v>
      </c>
      <c r="D38" s="381" t="s">
        <v>71</v>
      </c>
      <c r="E38" s="374"/>
      <c r="F38" s="298">
        <v>5</v>
      </c>
      <c r="G38" s="324" t="s">
        <v>560</v>
      </c>
      <c r="H38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38" s="298" t="str">
        <f>IF(Sklop12[[#This Row],[ZAHTEVANA SHEMA KAKOVOSTI]]&lt;&gt;"",Sklop12[[#This Row],[Preračunana masa/volumen/kos na enoto kg]],"")</f>
        <v/>
      </c>
      <c r="J38" s="331"/>
      <c r="K38" s="300"/>
      <c r="L38" s="300"/>
      <c r="M38" s="310"/>
      <c r="N38" s="311"/>
      <c r="O38" s="311"/>
      <c r="P38" s="302"/>
      <c r="Q38" s="303">
        <f>+Sklop12[[#This Row],[cena/enota brez DDV v EUR]]*Sklop12[[#This Row],[Stopnja DDV (%)]]</f>
        <v>0</v>
      </c>
      <c r="R38" s="303">
        <f>+Sklop12[[#This Row],[cena/enota brez DDV v EUR]]+Sklop12[[#This Row],[Davek (EUR)]]</f>
        <v>0</v>
      </c>
      <c r="S38" s="303">
        <f>+Sklop12[[#This Row],[cena/enota brez DDV v EUR]]*Sklop12[[#This Row],[Okvirna količina]]</f>
        <v>0</v>
      </c>
      <c r="T38" s="303">
        <f>+Sklop12[[#This Row],[Končna cena/enoto mere (EUR) z DDV]]*Sklop12[[#This Row],[Okvirna količina]]</f>
        <v>0</v>
      </c>
      <c r="U38" s="377"/>
    </row>
    <row r="39" spans="1:21" s="49" customFormat="1" ht="12">
      <c r="A39" s="65" t="s">
        <v>25</v>
      </c>
      <c r="B39" s="382" t="s">
        <v>517</v>
      </c>
      <c r="C39" s="385">
        <v>3</v>
      </c>
      <c r="D39" s="381" t="s">
        <v>0</v>
      </c>
      <c r="E39" s="374"/>
      <c r="F39" s="298">
        <v>20</v>
      </c>
      <c r="G39" s="324" t="s">
        <v>560</v>
      </c>
      <c r="H39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39" s="298" t="str">
        <f>IF(Sklop12[[#This Row],[ZAHTEVANA SHEMA KAKOVOSTI]]&lt;&gt;"",Sklop12[[#This Row],[Preračunana masa/volumen/kos na enoto kg]],"")</f>
        <v/>
      </c>
      <c r="J39" s="331"/>
      <c r="K39" s="300"/>
      <c r="L39" s="300"/>
      <c r="M39" s="310"/>
      <c r="N39" s="311"/>
      <c r="O39" s="311"/>
      <c r="P39" s="302"/>
      <c r="Q39" s="303">
        <f>+Sklop12[[#This Row],[cena/enota brez DDV v EUR]]*Sklop12[[#This Row],[Stopnja DDV (%)]]</f>
        <v>0</v>
      </c>
      <c r="R39" s="303">
        <f>+Sklop12[[#This Row],[cena/enota brez DDV v EUR]]+Sklop12[[#This Row],[Davek (EUR)]]</f>
        <v>0</v>
      </c>
      <c r="S39" s="303">
        <f>+Sklop12[[#This Row],[cena/enota brez DDV v EUR]]*Sklop12[[#This Row],[Okvirna količina]]</f>
        <v>0</v>
      </c>
      <c r="T39" s="303">
        <f>+Sklop12[[#This Row],[Končna cena/enoto mere (EUR) z DDV]]*Sklop12[[#This Row],[Okvirna količina]]</f>
        <v>0</v>
      </c>
      <c r="U39" s="377"/>
    </row>
    <row r="40" spans="1:21" s="49" customFormat="1" ht="12">
      <c r="A40" s="65" t="s">
        <v>26</v>
      </c>
      <c r="B40" s="382" t="s">
        <v>518</v>
      </c>
      <c r="C40" s="385">
        <v>2</v>
      </c>
      <c r="D40" s="381" t="s">
        <v>0</v>
      </c>
      <c r="E40" s="374"/>
      <c r="F40" s="298">
        <v>40</v>
      </c>
      <c r="G40" s="324" t="s">
        <v>560</v>
      </c>
      <c r="H40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40" s="298" t="str">
        <f>IF(Sklop12[[#This Row],[ZAHTEVANA SHEMA KAKOVOSTI]]&lt;&gt;"",Sklop12[[#This Row],[Preračunana masa/volumen/kos na enoto kg]],"")</f>
        <v/>
      </c>
      <c r="J40" s="331"/>
      <c r="K40" s="300"/>
      <c r="L40" s="300"/>
      <c r="M40" s="310"/>
      <c r="N40" s="311"/>
      <c r="O40" s="311"/>
      <c r="P40" s="302"/>
      <c r="Q40" s="303">
        <f>+Sklop12[[#This Row],[cena/enota brez DDV v EUR]]*Sklop12[[#This Row],[Stopnja DDV (%)]]</f>
        <v>0</v>
      </c>
      <c r="R40" s="303">
        <f>+Sklop12[[#This Row],[cena/enota brez DDV v EUR]]+Sklop12[[#This Row],[Davek (EUR)]]</f>
        <v>0</v>
      </c>
      <c r="S40" s="303">
        <f>+Sklop12[[#This Row],[cena/enota brez DDV v EUR]]*Sklop12[[#This Row],[Okvirna količina]]</f>
        <v>0</v>
      </c>
      <c r="T40" s="303">
        <f>+Sklop12[[#This Row],[Končna cena/enoto mere (EUR) z DDV]]*Sklop12[[#This Row],[Okvirna količina]]</f>
        <v>0</v>
      </c>
      <c r="U40" s="377"/>
    </row>
    <row r="41" spans="1:21" s="49" customFormat="1" ht="12">
      <c r="A41" s="65" t="s">
        <v>27</v>
      </c>
      <c r="B41" s="382" t="s">
        <v>518</v>
      </c>
      <c r="C41" s="385" t="s">
        <v>515</v>
      </c>
      <c r="D41" s="381" t="s">
        <v>71</v>
      </c>
      <c r="E41" s="374"/>
      <c r="F41" s="298">
        <v>5</v>
      </c>
      <c r="G41" s="324" t="s">
        <v>560</v>
      </c>
      <c r="H41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1" s="298" t="str">
        <f>IF(Sklop12[[#This Row],[ZAHTEVANA SHEMA KAKOVOSTI]]&lt;&gt;"",Sklop12[[#This Row],[Preračunana masa/volumen/kos na enoto kg]],"")</f>
        <v/>
      </c>
      <c r="J41" s="331"/>
      <c r="K41" s="300"/>
      <c r="L41" s="300"/>
      <c r="M41" s="310"/>
      <c r="N41" s="311"/>
      <c r="O41" s="311"/>
      <c r="P41" s="302"/>
      <c r="Q41" s="303">
        <f>+Sklop12[[#This Row],[cena/enota brez DDV v EUR]]*Sklop12[[#This Row],[Stopnja DDV (%)]]</f>
        <v>0</v>
      </c>
      <c r="R41" s="303">
        <f>+Sklop12[[#This Row],[cena/enota brez DDV v EUR]]+Sklop12[[#This Row],[Davek (EUR)]]</f>
        <v>0</v>
      </c>
      <c r="S41" s="303">
        <f>+Sklop12[[#This Row],[cena/enota brez DDV v EUR]]*Sklop12[[#This Row],[Okvirna količina]]</f>
        <v>0</v>
      </c>
      <c r="T41" s="303">
        <f>+Sklop12[[#This Row],[Končna cena/enoto mere (EUR) z DDV]]*Sklop12[[#This Row],[Okvirna količina]]</f>
        <v>0</v>
      </c>
      <c r="U41" s="377"/>
    </row>
    <row r="42" spans="1:21" s="49" customFormat="1" ht="12">
      <c r="A42" s="65" t="s">
        <v>28</v>
      </c>
      <c r="B42" s="382" t="s">
        <v>519</v>
      </c>
      <c r="C42" s="385">
        <v>2</v>
      </c>
      <c r="D42" s="381" t="s">
        <v>0</v>
      </c>
      <c r="E42" s="374"/>
      <c r="F42" s="298">
        <v>30</v>
      </c>
      <c r="G42" s="324" t="s">
        <v>560</v>
      </c>
      <c r="H42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60</v>
      </c>
      <c r="I42" s="298" t="str">
        <f>IF(Sklop12[[#This Row],[ZAHTEVANA SHEMA KAKOVOSTI]]&lt;&gt;"",Sklop12[[#This Row],[Preračunana masa/volumen/kos na enoto kg]],"")</f>
        <v/>
      </c>
      <c r="J42" s="331"/>
      <c r="K42" s="300"/>
      <c r="L42" s="300"/>
      <c r="M42" s="310"/>
      <c r="N42" s="311"/>
      <c r="O42" s="311"/>
      <c r="P42" s="302"/>
      <c r="Q42" s="303">
        <f>+Sklop12[[#This Row],[cena/enota brez DDV v EUR]]*Sklop12[[#This Row],[Stopnja DDV (%)]]</f>
        <v>0</v>
      </c>
      <c r="R42" s="303">
        <f>+Sklop12[[#This Row],[cena/enota brez DDV v EUR]]+Sklop12[[#This Row],[Davek (EUR)]]</f>
        <v>0</v>
      </c>
      <c r="S42" s="303">
        <f>+Sklop12[[#This Row],[cena/enota brez DDV v EUR]]*Sklop12[[#This Row],[Okvirna količina]]</f>
        <v>0</v>
      </c>
      <c r="T42" s="303">
        <f>+Sklop12[[#This Row],[Končna cena/enoto mere (EUR) z DDV]]*Sklop12[[#This Row],[Okvirna količina]]</f>
        <v>0</v>
      </c>
      <c r="U42" s="377"/>
    </row>
    <row r="43" spans="1:21" s="49" customFormat="1" ht="12">
      <c r="A43" s="65" t="s">
        <v>29</v>
      </c>
      <c r="B43" s="382" t="s">
        <v>519</v>
      </c>
      <c r="C43" s="385" t="s">
        <v>515</v>
      </c>
      <c r="D43" s="381" t="s">
        <v>71</v>
      </c>
      <c r="E43" s="374"/>
      <c r="F43" s="298">
        <v>5</v>
      </c>
      <c r="G43" s="324" t="s">
        <v>560</v>
      </c>
      <c r="H43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3" s="298" t="str">
        <f>IF(Sklop12[[#This Row],[ZAHTEVANA SHEMA KAKOVOSTI]]&lt;&gt;"",Sklop12[[#This Row],[Preračunana masa/volumen/kos na enoto kg]],"")</f>
        <v/>
      </c>
      <c r="J43" s="331"/>
      <c r="K43" s="300"/>
      <c r="L43" s="300"/>
      <c r="M43" s="310"/>
      <c r="N43" s="311"/>
      <c r="O43" s="311"/>
      <c r="P43" s="302"/>
      <c r="Q43" s="303">
        <f>+Sklop12[[#This Row],[cena/enota brez DDV v EUR]]*Sklop12[[#This Row],[Stopnja DDV (%)]]</f>
        <v>0</v>
      </c>
      <c r="R43" s="303">
        <f>+Sklop12[[#This Row],[cena/enota brez DDV v EUR]]+Sklop12[[#This Row],[Davek (EUR)]]</f>
        <v>0</v>
      </c>
      <c r="S43" s="303">
        <f>+Sklop12[[#This Row],[cena/enota brez DDV v EUR]]*Sklop12[[#This Row],[Okvirna količina]]</f>
        <v>0</v>
      </c>
      <c r="T43" s="303">
        <f>+Sklop12[[#This Row],[Končna cena/enoto mere (EUR) z DDV]]*Sklop12[[#This Row],[Okvirna količina]]</f>
        <v>0</v>
      </c>
      <c r="U43" s="377"/>
    </row>
    <row r="44" spans="1:21" s="49" customFormat="1" ht="12">
      <c r="A44" s="65" t="s">
        <v>30</v>
      </c>
      <c r="B44" s="382" t="s">
        <v>524</v>
      </c>
      <c r="C44" s="385">
        <v>2</v>
      </c>
      <c r="D44" s="381" t="s">
        <v>0</v>
      </c>
      <c r="E44" s="374" t="s">
        <v>525</v>
      </c>
      <c r="F44" s="298">
        <v>20</v>
      </c>
      <c r="G44" s="324" t="s">
        <v>560</v>
      </c>
      <c r="H44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40</v>
      </c>
      <c r="I44" s="298">
        <f>IF(Sklop12[[#This Row],[ZAHTEVANA SHEMA KAKOVOSTI]]&lt;&gt;"",Sklop12[[#This Row],[Preračunana masa/volumen/kos na enoto kg]],"")</f>
        <v>40</v>
      </c>
      <c r="J44" s="331"/>
      <c r="K44" s="300"/>
      <c r="L44" s="300"/>
      <c r="M44" s="310"/>
      <c r="N44" s="311"/>
      <c r="O44" s="311"/>
      <c r="P44" s="302"/>
      <c r="Q44" s="303">
        <f>+Sklop12[[#This Row],[cena/enota brez DDV v EUR]]*Sklop12[[#This Row],[Stopnja DDV (%)]]</f>
        <v>0</v>
      </c>
      <c r="R44" s="303">
        <f>+Sklop12[[#This Row],[cena/enota brez DDV v EUR]]+Sklop12[[#This Row],[Davek (EUR)]]</f>
        <v>0</v>
      </c>
      <c r="S44" s="303">
        <f>+Sklop12[[#This Row],[cena/enota brez DDV v EUR]]*Sklop12[[#This Row],[Okvirna količina]]</f>
        <v>0</v>
      </c>
      <c r="T44" s="303">
        <f>+Sklop12[[#This Row],[Končna cena/enoto mere (EUR) z DDV]]*Sklop12[[#This Row],[Okvirna količina]]</f>
        <v>0</v>
      </c>
      <c r="U44" s="377"/>
    </row>
    <row r="45" spans="1:21" s="49" customFormat="1" ht="12">
      <c r="A45" s="65" t="s">
        <v>31</v>
      </c>
      <c r="B45" s="382" t="s">
        <v>522</v>
      </c>
      <c r="C45" s="385">
        <v>5</v>
      </c>
      <c r="D45" s="381" t="s">
        <v>0</v>
      </c>
      <c r="E45" s="374"/>
      <c r="F45" s="298">
        <v>40</v>
      </c>
      <c r="G45" s="324" t="s">
        <v>560</v>
      </c>
      <c r="H45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200</v>
      </c>
      <c r="I45" s="298" t="str">
        <f>IF(Sklop12[[#This Row],[ZAHTEVANA SHEMA KAKOVOSTI]]&lt;&gt;"",Sklop12[[#This Row],[Preračunana masa/volumen/kos na enoto kg]],"")</f>
        <v/>
      </c>
      <c r="J45" s="331"/>
      <c r="K45" s="300"/>
      <c r="L45" s="300"/>
      <c r="M45" s="310"/>
      <c r="N45" s="311"/>
      <c r="O45" s="311"/>
      <c r="P45" s="302"/>
      <c r="Q45" s="303">
        <f>+Sklop12[[#This Row],[cena/enota brez DDV v EUR]]*Sklop12[[#This Row],[Stopnja DDV (%)]]</f>
        <v>0</v>
      </c>
      <c r="R45" s="303">
        <f>+Sklop12[[#This Row],[cena/enota brez DDV v EUR]]+Sklop12[[#This Row],[Davek (EUR)]]</f>
        <v>0</v>
      </c>
      <c r="S45" s="303">
        <f>+Sklop12[[#This Row],[cena/enota brez DDV v EUR]]*Sklop12[[#This Row],[Okvirna količina]]</f>
        <v>0</v>
      </c>
      <c r="T45" s="303">
        <f>+Sklop12[[#This Row],[Končna cena/enoto mere (EUR) z DDV]]*Sklop12[[#This Row],[Okvirna količina]]</f>
        <v>0</v>
      </c>
      <c r="U45" s="377"/>
    </row>
    <row r="46" spans="1:21" s="49" customFormat="1" ht="12">
      <c r="A46" s="65" t="s">
        <v>32</v>
      </c>
      <c r="B46" s="382" t="s">
        <v>523</v>
      </c>
      <c r="C46" s="385">
        <v>5</v>
      </c>
      <c r="D46" s="381" t="s">
        <v>0</v>
      </c>
      <c r="E46" s="374"/>
      <c r="F46" s="298">
        <v>30</v>
      </c>
      <c r="G46" s="324" t="s">
        <v>560</v>
      </c>
      <c r="H46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150</v>
      </c>
      <c r="I46" s="298" t="str">
        <f>IF(Sklop12[[#This Row],[ZAHTEVANA SHEMA KAKOVOSTI]]&lt;&gt;"",Sklop12[[#This Row],[Preračunana masa/volumen/kos na enoto kg]],"")</f>
        <v/>
      </c>
      <c r="J46" s="331"/>
      <c r="K46" s="300"/>
      <c r="L46" s="300"/>
      <c r="M46" s="310"/>
      <c r="N46" s="311"/>
      <c r="O46" s="311"/>
      <c r="P46" s="302"/>
      <c r="Q46" s="303">
        <f>+Sklop12[[#This Row],[cena/enota brez DDV v EUR]]*Sklop12[[#This Row],[Stopnja DDV (%)]]</f>
        <v>0</v>
      </c>
      <c r="R46" s="303">
        <f>+Sklop12[[#This Row],[cena/enota brez DDV v EUR]]+Sklop12[[#This Row],[Davek (EUR)]]</f>
        <v>0</v>
      </c>
      <c r="S46" s="303">
        <f>+Sklop12[[#This Row],[cena/enota brez DDV v EUR]]*Sklop12[[#This Row],[Okvirna količina]]</f>
        <v>0</v>
      </c>
      <c r="T46" s="303">
        <f>+Sklop12[[#This Row],[Končna cena/enoto mere (EUR) z DDV]]*Sklop12[[#This Row],[Okvirna količina]]</f>
        <v>0</v>
      </c>
      <c r="U46" s="377"/>
    </row>
    <row r="47" spans="1:21" s="49" customFormat="1" ht="12">
      <c r="A47" s="65" t="s">
        <v>33</v>
      </c>
      <c r="B47" s="382" t="s">
        <v>520</v>
      </c>
      <c r="C47" s="385">
        <v>5</v>
      </c>
      <c r="D47" s="381" t="s">
        <v>0</v>
      </c>
      <c r="E47" s="374"/>
      <c r="F47" s="298">
        <v>50</v>
      </c>
      <c r="G47" s="324" t="s">
        <v>560</v>
      </c>
      <c r="H47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250</v>
      </c>
      <c r="I47" s="298" t="str">
        <f>IF(Sklop12[[#This Row],[ZAHTEVANA SHEMA KAKOVOSTI]]&lt;&gt;"",Sklop12[[#This Row],[Preračunana masa/volumen/kos na enoto kg]],"")</f>
        <v/>
      </c>
      <c r="J47" s="331"/>
      <c r="K47" s="300"/>
      <c r="L47" s="300"/>
      <c r="M47" s="310"/>
      <c r="N47" s="311"/>
      <c r="O47" s="311"/>
      <c r="P47" s="302"/>
      <c r="Q47" s="303">
        <f>+Sklop12[[#This Row],[cena/enota brez DDV v EUR]]*Sklop12[[#This Row],[Stopnja DDV (%)]]</f>
        <v>0</v>
      </c>
      <c r="R47" s="303">
        <f>+Sklop12[[#This Row],[cena/enota brez DDV v EUR]]+Sklop12[[#This Row],[Davek (EUR)]]</f>
        <v>0</v>
      </c>
      <c r="S47" s="303">
        <f>+Sklop12[[#This Row],[cena/enota brez DDV v EUR]]*Sklop12[[#This Row],[Okvirna količina]]</f>
        <v>0</v>
      </c>
      <c r="T47" s="303">
        <f>+Sklop12[[#This Row],[Končna cena/enoto mere (EUR) z DDV]]*Sklop12[[#This Row],[Okvirna količina]]</f>
        <v>0</v>
      </c>
      <c r="U47" s="377"/>
    </row>
    <row r="48" spans="1:21" s="49" customFormat="1" ht="12">
      <c r="A48" s="65" t="s">
        <v>34</v>
      </c>
      <c r="B48" s="382" t="s">
        <v>520</v>
      </c>
      <c r="C48" s="385" t="s">
        <v>515</v>
      </c>
      <c r="D48" s="381" t="s">
        <v>71</v>
      </c>
      <c r="E48" s="374"/>
      <c r="F48" s="298">
        <v>5</v>
      </c>
      <c r="G48" s="324" t="s">
        <v>560</v>
      </c>
      <c r="H48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5</v>
      </c>
      <c r="I48" s="298" t="str">
        <f>IF(Sklop12[[#This Row],[ZAHTEVANA SHEMA KAKOVOSTI]]&lt;&gt;"",Sklop12[[#This Row],[Preračunana masa/volumen/kos na enoto kg]],"")</f>
        <v/>
      </c>
      <c r="J48" s="331"/>
      <c r="K48" s="300"/>
      <c r="L48" s="300"/>
      <c r="M48" s="310"/>
      <c r="N48" s="311"/>
      <c r="O48" s="311"/>
      <c r="P48" s="302"/>
      <c r="Q48" s="303">
        <f>+Sklop12[[#This Row],[cena/enota brez DDV v EUR]]*Sklop12[[#This Row],[Stopnja DDV (%)]]</f>
        <v>0</v>
      </c>
      <c r="R48" s="303">
        <f>+Sklop12[[#This Row],[cena/enota brez DDV v EUR]]+Sklop12[[#This Row],[Davek (EUR)]]</f>
        <v>0</v>
      </c>
      <c r="S48" s="303">
        <f>+Sklop12[[#This Row],[cena/enota brez DDV v EUR]]*Sklop12[[#This Row],[Okvirna količina]]</f>
        <v>0</v>
      </c>
      <c r="T48" s="303">
        <f>+Sklop12[[#This Row],[Končna cena/enoto mere (EUR) z DDV]]*Sklop12[[#This Row],[Okvirna količina]]</f>
        <v>0</v>
      </c>
      <c r="U48" s="377"/>
    </row>
    <row r="49" spans="1:22" s="49" customFormat="1" ht="12">
      <c r="A49" s="65" t="s">
        <v>121</v>
      </c>
      <c r="B49" s="312" t="s">
        <v>526</v>
      </c>
      <c r="C49" s="329">
        <v>1</v>
      </c>
      <c r="D49" s="381" t="s">
        <v>0</v>
      </c>
      <c r="E49" s="374" t="s">
        <v>525</v>
      </c>
      <c r="F49" s="298">
        <v>30</v>
      </c>
      <c r="G49" s="324" t="s">
        <v>560</v>
      </c>
      <c r="H49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30</v>
      </c>
      <c r="I49" s="298">
        <f>IF(Sklop12[[#This Row],[ZAHTEVANA SHEMA KAKOVOSTI]]&lt;&gt;"",Sklop12[[#This Row],[Preračunana masa/volumen/kos na enoto kg]],"")</f>
        <v>30</v>
      </c>
      <c r="J49" s="331"/>
      <c r="K49" s="300"/>
      <c r="L49" s="300"/>
      <c r="M49" s="310"/>
      <c r="N49" s="311"/>
      <c r="O49" s="311"/>
      <c r="P49" s="302"/>
      <c r="Q49" s="303">
        <f>+Sklop12[[#This Row],[cena/enota brez DDV v EUR]]*Sklop12[[#This Row],[Stopnja DDV (%)]]</f>
        <v>0</v>
      </c>
      <c r="R49" s="303">
        <f>+Sklop12[[#This Row],[cena/enota brez DDV v EUR]]+Sklop12[[#This Row],[Davek (EUR)]]</f>
        <v>0</v>
      </c>
      <c r="S49" s="303">
        <f>+Sklop12[[#This Row],[cena/enota brez DDV v EUR]]*Sklop12[[#This Row],[Okvirna količina]]</f>
        <v>0</v>
      </c>
      <c r="T49" s="303">
        <f>+Sklop12[[#This Row],[Končna cena/enoto mere (EUR) z DDV]]*Sklop12[[#This Row],[Okvirna količina]]</f>
        <v>0</v>
      </c>
      <c r="U49" s="377"/>
    </row>
    <row r="50" spans="1:22" s="49" customFormat="1" ht="12">
      <c r="A50" s="65" t="s">
        <v>122</v>
      </c>
      <c r="B50" s="367" t="s">
        <v>599</v>
      </c>
      <c r="C50" s="385">
        <v>2</v>
      </c>
      <c r="D50" s="381" t="s">
        <v>0</v>
      </c>
      <c r="E50" s="374" t="s">
        <v>525</v>
      </c>
      <c r="F50" s="298">
        <v>40</v>
      </c>
      <c r="G50" s="324" t="s">
        <v>560</v>
      </c>
      <c r="H50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80</v>
      </c>
      <c r="I50" s="298">
        <f>IF(Sklop12[[#This Row],[ZAHTEVANA SHEMA KAKOVOSTI]]&lt;&gt;"",Sklop12[[#This Row],[Preračunana masa/volumen/kos na enoto kg]],"")</f>
        <v>80</v>
      </c>
      <c r="J50" s="331"/>
      <c r="K50" s="300"/>
      <c r="L50" s="300"/>
      <c r="M50" s="310"/>
      <c r="N50" s="311"/>
      <c r="O50" s="311"/>
      <c r="P50" s="302"/>
      <c r="Q50" s="303">
        <f>+Sklop12[[#This Row],[cena/enota brez DDV v EUR]]*Sklop12[[#This Row],[Stopnja DDV (%)]]</f>
        <v>0</v>
      </c>
      <c r="R50" s="303">
        <f>+Sklop12[[#This Row],[cena/enota brez DDV v EUR]]+Sklop12[[#This Row],[Davek (EUR)]]</f>
        <v>0</v>
      </c>
      <c r="S50" s="303">
        <f>+Sklop12[[#This Row],[cena/enota brez DDV v EUR]]*Sklop12[[#This Row],[Okvirna količina]]</f>
        <v>0</v>
      </c>
      <c r="T50" s="303">
        <f>+Sklop12[[#This Row],[Končna cena/enoto mere (EUR) z DDV]]*Sklop12[[#This Row],[Okvirna količina]]</f>
        <v>0</v>
      </c>
      <c r="U50" s="377"/>
    </row>
    <row r="51" spans="1:22" s="49" customFormat="1" ht="12">
      <c r="A51" s="65" t="s">
        <v>123</v>
      </c>
      <c r="B51" s="367" t="s">
        <v>527</v>
      </c>
      <c r="C51" s="385">
        <v>2</v>
      </c>
      <c r="D51" s="381" t="s">
        <v>0</v>
      </c>
      <c r="E51" s="374" t="s">
        <v>525</v>
      </c>
      <c r="F51" s="298">
        <v>50</v>
      </c>
      <c r="G51" s="324" t="s">
        <v>560</v>
      </c>
      <c r="H51" s="376">
        <f>IFERROR(IF(Sklop12[[#This Row],[ ZAHTEVANO PAKIRANJE       Enota]]="g",Sklop12[[#This Row],[ZAHTEVANO PAKIRANJE                    Masa/volumen]]/1000*Sklop12[[#This Row],[Okvirna količina]],IF(Sklop12[[#This Row],[ ZAHTEVANO PAKIRANJE       Enota]]="l",Sklop12[[#This Row],[ZAHTEVANO PAKIRANJE                    Masa/volumen]]*Sklop12[[#This Row],[Okvirna količina]],IF(Sklop12[[#This Row],[ ZAHTEVANO PAKIRANJE       Enota]]="ml",Sklop12[[#This Row],[ZAHTEVANO PAKIRANJE                    Masa/volumen]]/1000*Sklop12[[#This Row],[Okvirna količina]],Sklop12[[#This Row],[ZAHTEVANO PAKIRANJE                    Masa/volumen]]*Sklop12[[#This Row],[Okvirna količina]]))),1*Sklop12[[#This Row],[Okvirna količina]])</f>
        <v>100</v>
      </c>
      <c r="I51" s="298">
        <f>IF(Sklop12[[#This Row],[ZAHTEVANA SHEMA KAKOVOSTI]]&lt;&gt;"",Sklop12[[#This Row],[Preračunana masa/volumen/kos na enoto kg]],"")</f>
        <v>100</v>
      </c>
      <c r="J51" s="331"/>
      <c r="K51" s="300"/>
      <c r="L51" s="300"/>
      <c r="M51" s="310"/>
      <c r="N51" s="311"/>
      <c r="O51" s="311"/>
      <c r="P51" s="302"/>
      <c r="Q51" s="303">
        <f>+Sklop12[[#This Row],[cena/enota brez DDV v EUR]]*Sklop12[[#This Row],[Stopnja DDV (%)]]</f>
        <v>0</v>
      </c>
      <c r="R51" s="303">
        <f>+Sklop12[[#This Row],[cena/enota brez DDV v EUR]]+Sklop12[[#This Row],[Davek (EUR)]]</f>
        <v>0</v>
      </c>
      <c r="S51" s="303">
        <f>+Sklop12[[#This Row],[cena/enota brez DDV v EUR]]*Sklop12[[#This Row],[Okvirna količina]]</f>
        <v>0</v>
      </c>
      <c r="T51" s="303">
        <f>+Sklop12[[#This Row],[Končna cena/enoto mere (EUR) z DDV]]*Sklop12[[#This Row],[Okvirna količina]]</f>
        <v>0</v>
      </c>
      <c r="U51" s="377"/>
    </row>
    <row r="52" spans="1:22">
      <c r="A52" s="586" t="s">
        <v>94</v>
      </c>
      <c r="B52" s="587"/>
      <c r="C52" s="609"/>
      <c r="D52" s="588"/>
      <c r="E52" s="589"/>
      <c r="F52" s="590">
        <f>SUBTOTAL(109,Sklop12[Okvirna količina])</f>
        <v>950</v>
      </c>
      <c r="G52" s="591"/>
      <c r="H52" s="592">
        <f>SUBTOTAL(109,Sklop12[Preračunana masa/volumen/kos na enoto kg])</f>
        <v>1770</v>
      </c>
      <c r="I52" s="592">
        <f>SUBTOTAL(109,Sklop12[Živila iz shem kakovosti (kg)])</f>
        <v>250</v>
      </c>
      <c r="J52" s="593"/>
      <c r="K52" s="594"/>
      <c r="L52" s="594"/>
      <c r="M52" s="595"/>
      <c r="N52" s="596"/>
      <c r="O52" s="596"/>
      <c r="P52" s="596"/>
      <c r="Q52" s="597"/>
      <c r="R52" s="593"/>
      <c r="S52" s="597">
        <f>SUBTOTAL(109,Sklop12[Vrednost za okvirno količino (EUR) brez DDV])</f>
        <v>0</v>
      </c>
      <c r="T52" s="597">
        <f>SUBTOTAL(109,Sklop12[Vrednost za okvirno količino (EUR) z DDV])</f>
        <v>0</v>
      </c>
      <c r="U52" s="598">
        <f>SUBTOTAL(103,Sklop12[Shema kakovosti
(nacionalne, evropske)
])</f>
        <v>0</v>
      </c>
    </row>
    <row r="53" spans="1:22" ht="14.4">
      <c r="A53" s="5"/>
      <c r="B53" s="3"/>
      <c r="C53" s="25"/>
      <c r="D53" s="25"/>
      <c r="E53" s="24"/>
      <c r="F53" s="6"/>
      <c r="H53" s="7"/>
      <c r="I53" s="7"/>
      <c r="J53" s="7"/>
      <c r="K53" s="7"/>
      <c r="L53" s="19"/>
      <c r="M53" s="19"/>
      <c r="N53" s="7"/>
      <c r="O53" s="7"/>
      <c r="P53" s="7"/>
      <c r="Q53" s="7"/>
      <c r="R53" s="7"/>
      <c r="S53" s="2"/>
      <c r="T53" s="2"/>
      <c r="U53" s="6"/>
    </row>
    <row r="54" spans="1:22">
      <c r="A54" s="350" t="s">
        <v>90</v>
      </c>
      <c r="B54" s="15"/>
      <c r="C54" s="27"/>
      <c r="D54" s="27"/>
      <c r="E54" s="77"/>
      <c r="Q54" s="42"/>
      <c r="R54" s="42"/>
      <c r="S54" s="42"/>
      <c r="T54" s="42"/>
    </row>
    <row r="55" spans="1:22">
      <c r="A55" s="361" t="s">
        <v>92</v>
      </c>
      <c r="B55" s="15"/>
      <c r="C55" s="27"/>
      <c r="D55" s="27"/>
      <c r="E55" s="77"/>
    </row>
    <row r="56" spans="1:22">
      <c r="A56" s="364" t="s">
        <v>118</v>
      </c>
      <c r="F56" s="57"/>
      <c r="G56" s="57"/>
      <c r="H56" s="28"/>
      <c r="I56" s="28"/>
      <c r="J56" s="28"/>
      <c r="K56" s="28"/>
      <c r="L56" s="48"/>
      <c r="M56" s="48"/>
      <c r="N56" s="28"/>
      <c r="O56" s="28"/>
      <c r="P56" s="28"/>
      <c r="Q56" s="28"/>
      <c r="R56" s="28"/>
    </row>
    <row r="57" spans="1:22" ht="12.75" customHeight="1">
      <c r="A57" s="364" t="s">
        <v>113</v>
      </c>
      <c r="B57" s="81"/>
      <c r="C57" s="82"/>
      <c r="D57" s="82"/>
      <c r="E57" s="82"/>
      <c r="F57" s="82"/>
      <c r="G57" s="82"/>
      <c r="H57" s="82"/>
      <c r="I57" s="82"/>
      <c r="J57" s="82"/>
      <c r="K57" s="82"/>
      <c r="L57" s="82"/>
      <c r="M57" s="82"/>
      <c r="N57" s="82"/>
      <c r="O57" s="82"/>
      <c r="P57" s="82"/>
      <c r="Q57" s="82"/>
      <c r="R57" s="82"/>
      <c r="S57" s="82"/>
      <c r="T57" s="82"/>
      <c r="U57" s="82"/>
      <c r="V57" s="84"/>
    </row>
    <row r="58" spans="1:22" ht="12.75" customHeight="1">
      <c r="A58" s="481" t="s">
        <v>589</v>
      </c>
      <c r="B58" s="83"/>
      <c r="C58" s="83"/>
      <c r="D58" s="83"/>
      <c r="E58" s="83"/>
      <c r="F58" s="83"/>
      <c r="G58" s="83"/>
      <c r="H58" s="83"/>
      <c r="I58" s="83"/>
      <c r="J58" s="83"/>
      <c r="K58" s="83"/>
      <c r="L58" s="83"/>
      <c r="M58" s="84"/>
      <c r="N58" s="84"/>
      <c r="O58" s="84"/>
      <c r="P58" s="84"/>
      <c r="Q58" s="84"/>
      <c r="R58" s="84"/>
      <c r="S58" s="84"/>
      <c r="T58" s="84"/>
      <c r="U58" s="84"/>
      <c r="V58" s="84"/>
    </row>
    <row r="59" spans="1:22" ht="38.25" customHeight="1">
      <c r="A59" s="74" t="s">
        <v>37</v>
      </c>
      <c r="F59" s="57"/>
      <c r="G59" s="57" t="s">
        <v>38</v>
      </c>
      <c r="H59" s="28"/>
      <c r="I59" s="28"/>
      <c r="J59" s="28"/>
      <c r="K59" s="28"/>
      <c r="L59" s="48"/>
      <c r="M59" s="48"/>
      <c r="N59" s="28"/>
      <c r="O59" s="28"/>
      <c r="P59" s="28"/>
      <c r="Q59" s="28" t="s">
        <v>39</v>
      </c>
      <c r="R59" s="28"/>
    </row>
    <row r="60" spans="1:22" ht="14.4">
      <c r="A60" s="5"/>
      <c r="B60" s="3"/>
      <c r="C60" s="25"/>
      <c r="D60" s="25"/>
      <c r="E60" s="24"/>
      <c r="F60" s="6"/>
      <c r="H60" s="7"/>
      <c r="I60" s="7"/>
      <c r="J60" s="7"/>
      <c r="K60" s="7"/>
      <c r="L60" s="19"/>
      <c r="M60" s="19"/>
      <c r="N60" s="7"/>
      <c r="O60" s="7"/>
      <c r="P60" s="7"/>
      <c r="Q60" s="7"/>
      <c r="R60" s="7"/>
      <c r="S60" s="2"/>
      <c r="T60" s="2"/>
      <c r="U60" s="6"/>
    </row>
    <row r="61" spans="1:22">
      <c r="B61" s="15"/>
      <c r="C61" s="27"/>
      <c r="D61" s="27"/>
      <c r="E61" s="77"/>
    </row>
    <row r="62" spans="1:22">
      <c r="B62" s="15"/>
      <c r="C62" s="27"/>
      <c r="D62" s="27"/>
      <c r="E62" s="77"/>
    </row>
    <row r="63" spans="1:22">
      <c r="B63" s="15"/>
      <c r="C63" s="27"/>
      <c r="D63" s="27"/>
      <c r="E63" s="77"/>
    </row>
    <row r="64" spans="1:22">
      <c r="B64" s="15"/>
      <c r="C64" s="27"/>
      <c r="D64" s="27"/>
      <c r="E64" s="77"/>
    </row>
    <row r="65" spans="1:22">
      <c r="B65" s="15"/>
      <c r="C65" s="27"/>
      <c r="D65" s="27"/>
      <c r="E65" s="77"/>
    </row>
    <row r="66" spans="1:22">
      <c r="B66" s="15"/>
      <c r="C66" s="27"/>
      <c r="D66" s="27"/>
      <c r="E66" s="77"/>
    </row>
    <row r="67" spans="1:22">
      <c r="B67" s="15"/>
      <c r="C67" s="27"/>
      <c r="D67" s="27"/>
      <c r="E67" s="77"/>
    </row>
    <row r="68" spans="1:22">
      <c r="B68" s="15"/>
      <c r="C68" s="27"/>
      <c r="D68" s="27"/>
      <c r="E68" s="77"/>
    </row>
    <row r="69" spans="1:22">
      <c r="B69" s="15"/>
      <c r="C69" s="27"/>
      <c r="D69" s="27"/>
      <c r="E69" s="77"/>
    </row>
    <row r="70" spans="1:22">
      <c r="B70" s="15"/>
      <c r="C70" s="27"/>
      <c r="D70" s="27"/>
      <c r="E70" s="77"/>
    </row>
    <row r="71" spans="1:22">
      <c r="B71" s="15"/>
      <c r="C71" s="27"/>
      <c r="D71" s="27"/>
      <c r="E71" s="77"/>
    </row>
    <row r="72" spans="1:22">
      <c r="B72" s="15"/>
      <c r="C72" s="27"/>
      <c r="D72" s="27"/>
      <c r="E72" s="77"/>
    </row>
    <row r="73" spans="1:22">
      <c r="B73" s="15"/>
      <c r="C73" s="27"/>
      <c r="D73" s="27"/>
      <c r="E73" s="77"/>
    </row>
    <row r="74" spans="1:22">
      <c r="B74" s="15"/>
      <c r="C74" s="27"/>
      <c r="D74" s="27"/>
      <c r="E74" s="77"/>
    </row>
    <row r="75" spans="1:22" s="17" customFormat="1">
      <c r="A75" s="10"/>
      <c r="B75" s="15"/>
      <c r="C75" s="27"/>
      <c r="D75" s="27"/>
      <c r="E75" s="77"/>
      <c r="F75" s="78"/>
      <c r="G75" s="78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77"/>
      <c r="F76" s="78"/>
      <c r="G76" s="78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77"/>
      <c r="F77" s="78"/>
      <c r="G77" s="78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77"/>
      <c r="F78" s="78"/>
      <c r="G78" s="78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77"/>
      <c r="F79" s="78"/>
      <c r="G79" s="78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77"/>
      <c r="F80" s="78"/>
      <c r="G80" s="78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77"/>
      <c r="F81" s="78"/>
      <c r="G81" s="78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77"/>
      <c r="F82" s="78"/>
      <c r="G82" s="78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77"/>
      <c r="F83" s="78"/>
      <c r="G83" s="78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77"/>
      <c r="F84" s="78"/>
      <c r="G84" s="78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77"/>
      <c r="F85" s="78"/>
      <c r="G85" s="78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77"/>
      <c r="F86" s="78"/>
      <c r="G86" s="78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77"/>
      <c r="F87" s="78"/>
      <c r="G87" s="78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77"/>
      <c r="F88" s="78"/>
      <c r="G88" s="78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77"/>
      <c r="F89" s="78"/>
      <c r="G89" s="78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77"/>
      <c r="F90" s="78"/>
      <c r="G90" s="78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77"/>
      <c r="F91" s="78"/>
      <c r="G91" s="78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77"/>
      <c r="F92" s="78"/>
      <c r="G92" s="78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77"/>
      <c r="F93" s="78"/>
      <c r="G93" s="78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77"/>
      <c r="F94" s="78"/>
      <c r="G94" s="78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77"/>
      <c r="F95" s="78"/>
      <c r="G95" s="78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77"/>
      <c r="F96" s="78"/>
      <c r="G96" s="78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77"/>
      <c r="F97" s="78"/>
      <c r="G97" s="78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77"/>
      <c r="F98" s="78"/>
      <c r="G98" s="78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77"/>
      <c r="F99" s="78"/>
      <c r="G99" s="78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77"/>
      <c r="F100" s="78"/>
      <c r="G100" s="78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77"/>
      <c r="F101" s="78"/>
      <c r="G101" s="78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77"/>
      <c r="F102" s="78"/>
      <c r="G102" s="78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77"/>
      <c r="F103" s="78"/>
      <c r="G103" s="78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77"/>
      <c r="F104" s="78"/>
      <c r="G104" s="78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77"/>
      <c r="F105" s="78"/>
      <c r="G105" s="78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77"/>
      <c r="F106" s="78"/>
      <c r="G106" s="78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77"/>
      <c r="F107" s="78"/>
      <c r="G107" s="78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77"/>
      <c r="F108" s="78"/>
      <c r="G108" s="78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77"/>
      <c r="F109" s="78"/>
      <c r="G109" s="78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77"/>
      <c r="F110" s="78"/>
      <c r="G110" s="78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77"/>
      <c r="F111" s="78"/>
      <c r="G111" s="78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77"/>
      <c r="F112" s="78"/>
      <c r="G112" s="78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77"/>
      <c r="F113" s="78"/>
      <c r="G113" s="78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77"/>
      <c r="F114" s="78"/>
      <c r="G114" s="78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77"/>
      <c r="F115" s="78"/>
      <c r="G115" s="78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77"/>
      <c r="F116" s="78"/>
      <c r="G116" s="78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77"/>
      <c r="F117" s="78"/>
      <c r="G117" s="78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77"/>
      <c r="F118" s="78"/>
      <c r="G118" s="78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77"/>
      <c r="F119" s="78"/>
      <c r="G119" s="78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77"/>
      <c r="F120" s="78"/>
      <c r="G120" s="78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77"/>
      <c r="F121" s="78"/>
      <c r="G121" s="78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77"/>
      <c r="F122" s="78"/>
      <c r="G122" s="78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77"/>
      <c r="F123" s="78"/>
      <c r="G123" s="78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77"/>
      <c r="F179" s="78"/>
      <c r="G179" s="78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77"/>
      <c r="F180" s="78"/>
      <c r="G180" s="78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77"/>
      <c r="F181" s="78"/>
      <c r="G181" s="78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77"/>
      <c r="F182" s="78"/>
      <c r="G182" s="78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77"/>
      <c r="F183" s="78"/>
      <c r="G183" s="78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77"/>
      <c r="F184" s="78"/>
      <c r="G184" s="78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77"/>
      <c r="F185" s="78"/>
      <c r="G185" s="78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77"/>
      <c r="F186" s="78"/>
      <c r="G186" s="78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77"/>
      <c r="F187" s="78"/>
      <c r="G187" s="78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77"/>
      <c r="F188" s="78"/>
      <c r="G188" s="78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77"/>
      <c r="F189" s="78"/>
      <c r="G189" s="78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77"/>
      <c r="F190" s="78"/>
      <c r="G190" s="78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77"/>
      <c r="F191" s="78"/>
      <c r="G191" s="78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77"/>
      <c r="F192" s="78"/>
      <c r="G192" s="78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77"/>
      <c r="F193" s="78"/>
      <c r="G193" s="78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77"/>
      <c r="F194" s="78"/>
      <c r="G194" s="78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77"/>
      <c r="F195" s="78"/>
      <c r="G195" s="78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77"/>
      <c r="F196" s="78"/>
      <c r="G196" s="78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77"/>
      <c r="F197" s="78"/>
      <c r="G197" s="78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77"/>
      <c r="F198" s="78"/>
      <c r="G198" s="78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77"/>
      <c r="F199" s="78"/>
      <c r="G199" s="78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77"/>
      <c r="F200" s="78"/>
      <c r="G200" s="78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77"/>
      <c r="F201" s="78"/>
      <c r="G201" s="78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77"/>
      <c r="F202" s="78"/>
      <c r="G202" s="78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77"/>
      <c r="F203" s="78"/>
      <c r="G203" s="78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77"/>
      <c r="F204" s="78"/>
      <c r="G204" s="78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77"/>
      <c r="F205" s="78"/>
      <c r="G205" s="78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77"/>
      <c r="F206" s="78"/>
      <c r="G206" s="78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77"/>
      <c r="F249" s="78"/>
      <c r="G249" s="78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77"/>
      <c r="F250" s="78"/>
      <c r="G250" s="78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77"/>
      <c r="F251" s="78"/>
      <c r="G251" s="78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77"/>
      <c r="F252" s="78"/>
      <c r="G252" s="78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77"/>
      <c r="F253" s="78"/>
      <c r="G253" s="78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77"/>
      <c r="F254" s="78"/>
      <c r="G254" s="78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77"/>
      <c r="F255" s="78"/>
      <c r="G255" s="78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77"/>
      <c r="F256" s="78"/>
      <c r="G256" s="78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77"/>
      <c r="F257" s="78"/>
      <c r="G257" s="78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77"/>
      <c r="F258" s="78"/>
      <c r="G258" s="78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77"/>
      <c r="F259" s="78"/>
      <c r="G259" s="78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77"/>
      <c r="F260" s="78"/>
      <c r="G260" s="78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77"/>
      <c r="F261" s="78"/>
      <c r="G261" s="78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77"/>
      <c r="F262" s="78"/>
      <c r="G262" s="78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77"/>
      <c r="F263" s="78"/>
      <c r="G263" s="78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77"/>
      <c r="F264" s="78"/>
      <c r="G264" s="78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77"/>
      <c r="F265" s="78"/>
      <c r="G265" s="78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77"/>
      <c r="F266" s="78"/>
      <c r="G266" s="78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77"/>
      <c r="F267" s="78"/>
      <c r="G267" s="78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77"/>
      <c r="F268" s="78"/>
      <c r="G268" s="78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77"/>
      <c r="F269" s="78"/>
      <c r="G269" s="78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77"/>
      <c r="F270" s="78"/>
      <c r="G270" s="78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77"/>
      <c r="F271" s="78"/>
      <c r="G271" s="78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77"/>
      <c r="F272" s="78"/>
      <c r="G272" s="78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77"/>
      <c r="F273" s="78"/>
      <c r="G273" s="78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77"/>
      <c r="F274" s="78"/>
      <c r="G274" s="78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77"/>
      <c r="F275" s="78"/>
      <c r="G275" s="78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77"/>
      <c r="F276" s="78"/>
      <c r="G276" s="78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77"/>
      <c r="F277" s="78"/>
      <c r="G277" s="78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77"/>
      <c r="F278" s="78"/>
      <c r="G278" s="78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77"/>
      <c r="F279" s="78"/>
      <c r="G279" s="78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77"/>
      <c r="F280" s="78"/>
      <c r="G280" s="78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77"/>
      <c r="F281" s="78"/>
      <c r="G281" s="78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77"/>
      <c r="F282" s="78"/>
      <c r="G282" s="78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77"/>
      <c r="F283" s="78"/>
      <c r="G283" s="78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</sheetData>
  <sheetProtection insertRows="0" deleteRows="0"/>
  <protectedRanges>
    <protectedRange sqref="J59:P1048576 U59:U1048576 J1:P15 J52:P56 U1:U56 J16:J51 P16:P51" name="Obseg1"/>
    <protectedRange sqref="U58 M58:P58" name="Obseg1_1_1_1_1_2"/>
    <protectedRange sqref="K16:O51" name="Obseg1_3"/>
    <protectedRange sqref="U57 J57:P57" name="Obseg1_1"/>
  </protectedRanges>
  <mergeCells count="7"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45" max="11" man="1"/>
  </rowBreaks>
  <tableParts count="1">
    <tablePart r:id="rId2"/>
  </tablePart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V249"/>
  <sheetViews>
    <sheetView topLeftCell="A9" zoomScaleNormal="100" zoomScaleSheetLayoutView="100" workbookViewId="0">
      <selection activeCell="B13" sqref="B13:K13"/>
    </sheetView>
  </sheetViews>
  <sheetFormatPr defaultColWidth="8.88671875" defaultRowHeight="13.8"/>
  <cols>
    <col min="1" max="1" width="6" style="10" customWidth="1"/>
    <col min="2" max="2" width="36.6640625" style="16" customWidth="1"/>
    <col min="3" max="3" width="10.6640625" style="26" customWidth="1"/>
    <col min="4" max="4" width="10.33203125" style="26" customWidth="1"/>
    <col min="5" max="5" width="9.44140625" style="75" customWidth="1"/>
    <col min="6" max="6" width="7.44140625" style="78" customWidth="1"/>
    <col min="7" max="7" width="6" style="78" customWidth="1"/>
    <col min="8" max="8" width="11.33203125" style="17" hidden="1" customWidth="1"/>
    <col min="9" max="9" width="7.44140625" style="17" hidden="1" customWidth="1"/>
    <col min="10" max="10" width="8" style="17" customWidth="1"/>
    <col min="11" max="11" width="9.33203125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22" width="8.88671875" style="10" customWidth="1"/>
    <col min="23" max="16384" width="8.88671875" style="10"/>
  </cols>
  <sheetData>
    <row r="1" spans="1:21" ht="14.4">
      <c r="B1" s="43" t="s">
        <v>47</v>
      </c>
    </row>
    <row r="2" spans="1:21" ht="14.4">
      <c r="B2" s="44" t="s">
        <v>48</v>
      </c>
      <c r="C2" s="704" t="str">
        <f>+'prva stran'!B6</f>
        <v>VRTEC MURSKA SOBOTA</v>
      </c>
      <c r="D2" s="705"/>
      <c r="E2" s="705"/>
      <c r="F2" s="705"/>
      <c r="G2" s="705"/>
      <c r="H2" s="705"/>
      <c r="I2" s="705"/>
      <c r="J2" s="705"/>
    </row>
    <row r="3" spans="1:21" ht="14.4">
      <c r="B3" s="44" t="s">
        <v>49</v>
      </c>
      <c r="C3" s="706" t="str">
        <f>+'prva stran'!B7</f>
        <v>TALANYIJEVA ULICA 6, 9000 MURSKA SOBOTA</v>
      </c>
      <c r="D3" s="707"/>
      <c r="E3" s="707"/>
      <c r="F3" s="707"/>
      <c r="G3" s="707"/>
      <c r="H3" s="707"/>
      <c r="I3" s="707"/>
      <c r="J3" s="707"/>
    </row>
    <row r="4" spans="1:21" ht="14.4">
      <c r="B4" s="58"/>
    </row>
    <row r="5" spans="1:21" ht="14.4">
      <c r="B5" s="43" t="s">
        <v>51</v>
      </c>
    </row>
    <row r="6" spans="1:21" ht="17.25" customHeight="1">
      <c r="B6" s="45" t="s">
        <v>48</v>
      </c>
      <c r="C6" s="708">
        <f>+'prva stran'!B10</f>
        <v>0</v>
      </c>
      <c r="D6" s="709"/>
      <c r="E6" s="709"/>
      <c r="F6" s="709"/>
      <c r="G6" s="709"/>
      <c r="H6" s="709"/>
      <c r="I6" s="709"/>
      <c r="J6" s="709"/>
    </row>
    <row r="7" spans="1:21" ht="17.25" customHeight="1">
      <c r="B7" s="45" t="s">
        <v>49</v>
      </c>
      <c r="C7" s="710">
        <f>+'prva stran'!B11</f>
        <v>0</v>
      </c>
      <c r="D7" s="711"/>
      <c r="E7" s="711"/>
      <c r="F7" s="711"/>
      <c r="G7" s="711"/>
      <c r="H7" s="711"/>
      <c r="I7" s="711"/>
      <c r="J7" s="711"/>
    </row>
    <row r="8" spans="1:21" ht="17.25" customHeight="1">
      <c r="B8" s="45" t="s">
        <v>50</v>
      </c>
      <c r="C8" s="710">
        <f>+'prva stran'!B12</f>
        <v>0</v>
      </c>
      <c r="D8" s="711"/>
      <c r="E8" s="711"/>
      <c r="F8" s="711"/>
      <c r="G8" s="711"/>
      <c r="H8" s="711"/>
      <c r="I8" s="711"/>
      <c r="J8" s="711"/>
    </row>
    <row r="9" spans="1:21" s="11" customFormat="1" ht="17.25" customHeight="1">
      <c r="A9" s="8"/>
      <c r="B9" s="46" t="s">
        <v>52</v>
      </c>
      <c r="C9" s="712">
        <f>+'prva stran'!B13</f>
        <v>0</v>
      </c>
      <c r="D9" s="711"/>
      <c r="E9" s="711"/>
      <c r="F9" s="711"/>
      <c r="G9" s="711"/>
      <c r="H9" s="711"/>
      <c r="I9" s="711"/>
      <c r="J9" s="711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23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24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64" t="s">
        <v>254</v>
      </c>
      <c r="C12" s="64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237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41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6.25" customHeight="1">
      <c r="A15" s="50" t="s">
        <v>2</v>
      </c>
      <c r="B15" s="50" t="s">
        <v>109</v>
      </c>
      <c r="C15" s="50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54.6" customHeight="1">
      <c r="A16" s="65" t="s">
        <v>1</v>
      </c>
      <c r="B16" s="487" t="s">
        <v>561</v>
      </c>
      <c r="C16" s="406" t="s">
        <v>562</v>
      </c>
      <c r="D16" s="369" t="s">
        <v>71</v>
      </c>
      <c r="E16" s="374"/>
      <c r="F16" s="483">
        <v>4200</v>
      </c>
      <c r="G16" s="484" t="s">
        <v>560</v>
      </c>
      <c r="H16" s="144">
        <f>IFERROR(IF(Sklop15[[#This Row],[ ZAHTEVANO PAKIRANJE       Enota]]="g",Sklop15[[#This Row],[ZAHTEVANO PAKIRANJE                    Masa/volumen]]/1000*Sklop15[[#This Row],[Okvirna količina]],IF(Sklop15[[#This Row],[ ZAHTEVANO PAKIRANJE       Enota]]="l",Sklop15[[#This Row],[ZAHTEVANO PAKIRANJE                    Masa/volumen]]*Sklop15[[#This Row],[Okvirna količina]],IF(Sklop15[[#This Row],[ ZAHTEVANO PAKIRANJE       Enota]]="ml",Sklop15[[#This Row],[ZAHTEVANO PAKIRANJE                    Masa/volumen]]/1000*Sklop15[[#This Row],[Okvirna količina]],Sklop15[[#This Row],[ZAHTEVANO PAKIRANJE                    Masa/volumen]]*Sklop15[[#This Row],[Okvirna količina]]))),1*Sklop15[[#This Row],[Okvirna količina]])</f>
        <v>4200</v>
      </c>
      <c r="I16" s="66" t="str">
        <f>IF(Sklop15[[#This Row],[ZAHTEVANA SHEMA KAKOVOSTI]]&lt;&gt;"",Sklop15[[#This Row],[Preračunana masa/volumen/kos na enoto kg]],"")</f>
        <v/>
      </c>
      <c r="J16" s="70"/>
      <c r="K16" s="67"/>
      <c r="L16" s="67"/>
      <c r="M16" s="68"/>
      <c r="N16" s="69"/>
      <c r="O16" s="69"/>
      <c r="P16" s="71"/>
      <c r="Q16" s="69">
        <f>+Sklop15[[#This Row],[cena/enota brez DDV v EUR]]*Sklop15[[#This Row],[Stopnja DDV (%)]]</f>
        <v>0</v>
      </c>
      <c r="R16" s="69">
        <f>+Sklop15[[#This Row],[cena/enota brez DDV v EUR]]+Sklop15[[#This Row],[Davek (EUR)]]</f>
        <v>0</v>
      </c>
      <c r="S16" s="69">
        <f>+Sklop15[[#This Row],[cena/enota brez DDV v EUR]]*Sklop15[[#This Row],[Okvirna količina]]</f>
        <v>0</v>
      </c>
      <c r="T16" s="69">
        <f>+Sklop15[[#This Row],[Končna cena/enoto mere (EUR) z DDV]]*Sklop15[[#This Row],[Okvirna količina]]</f>
        <v>0</v>
      </c>
      <c r="U16" s="104"/>
    </row>
    <row r="17" spans="1:21" s="139" customFormat="1">
      <c r="A17" s="415" t="s">
        <v>94</v>
      </c>
      <c r="B17" s="416"/>
      <c r="C17" s="417"/>
      <c r="D17" s="417"/>
      <c r="E17" s="418"/>
      <c r="F17" s="423"/>
      <c r="G17" s="419"/>
      <c r="H17" s="420">
        <f>SUBTOTAL(109,Sklop15[Preračunana masa/volumen/kos na enoto kg])</f>
        <v>4200</v>
      </c>
      <c r="I17" s="420">
        <f>SUBTOTAL(109,Sklop15[Živila iz shem kakovosti (kg)])</f>
        <v>0</v>
      </c>
      <c r="J17" s="423"/>
      <c r="K17" s="403"/>
      <c r="L17" s="403"/>
      <c r="M17" s="407"/>
      <c r="N17" s="421"/>
      <c r="O17" s="421"/>
      <c r="P17" s="421"/>
      <c r="Q17" s="422"/>
      <c r="R17" s="423"/>
      <c r="S17" s="422">
        <f>SUBTOTAL(109,Sklop15[Vrednost za okvirno količino (EUR) brez DDV])</f>
        <v>0</v>
      </c>
      <c r="T17" s="422">
        <f>SUBTOTAL(109,Sklop15[Vrednost za okvirno količino (EUR) z DDV])</f>
        <v>0</v>
      </c>
      <c r="U17" s="424">
        <f>SUBTOTAL(103,Sklop15[Shema kakovosti
(nacionalne, evropske)
])</f>
        <v>0</v>
      </c>
    </row>
    <row r="18" spans="1:21" s="139" customFormat="1">
      <c r="B18" s="128"/>
      <c r="C18" s="129"/>
      <c r="D18" s="129"/>
      <c r="E18" s="130"/>
      <c r="F18" s="131"/>
      <c r="G18" s="132"/>
      <c r="H18" s="133"/>
      <c r="I18" s="133"/>
      <c r="J18" s="131"/>
      <c r="K18" s="134"/>
      <c r="L18" s="134"/>
      <c r="M18" s="135"/>
      <c r="N18" s="136"/>
      <c r="O18" s="136"/>
      <c r="P18" s="136"/>
      <c r="Q18" s="137"/>
      <c r="R18" s="131"/>
      <c r="S18" s="137"/>
      <c r="T18" s="137"/>
      <c r="U18" s="138"/>
    </row>
    <row r="19" spans="1:21" s="361" customFormat="1" ht="12">
      <c r="A19" s="350" t="s">
        <v>90</v>
      </c>
      <c r="B19" s="49"/>
      <c r="C19" s="330"/>
      <c r="D19" s="330"/>
      <c r="E19" s="351"/>
      <c r="F19" s="349"/>
      <c r="G19" s="349"/>
      <c r="H19" s="346"/>
      <c r="I19" s="346"/>
      <c r="J19" s="346"/>
      <c r="K19" s="346"/>
      <c r="Q19" s="350"/>
      <c r="R19" s="350"/>
      <c r="S19" s="350"/>
      <c r="T19" s="350"/>
      <c r="U19" s="335"/>
    </row>
    <row r="20" spans="1:21" s="361" customFormat="1" ht="12">
      <c r="A20" s="361" t="s">
        <v>92</v>
      </c>
      <c r="B20" s="49"/>
      <c r="C20" s="330"/>
      <c r="D20" s="330"/>
      <c r="E20" s="351"/>
      <c r="F20" s="349"/>
      <c r="G20" s="349"/>
      <c r="H20" s="346"/>
      <c r="I20" s="346"/>
      <c r="J20" s="346"/>
      <c r="K20" s="346"/>
      <c r="U20" s="335"/>
    </row>
    <row r="21" spans="1:21" s="361" customFormat="1" ht="12">
      <c r="A21" s="364" t="s">
        <v>118</v>
      </c>
      <c r="B21" s="366"/>
      <c r="C21" s="359"/>
      <c r="D21" s="359"/>
      <c r="E21" s="341"/>
      <c r="F21" s="335"/>
      <c r="G21" s="335"/>
      <c r="H21" s="345"/>
      <c r="I21" s="345"/>
      <c r="J21" s="345"/>
      <c r="K21" s="345"/>
      <c r="L21" s="343"/>
      <c r="M21" s="343"/>
      <c r="N21" s="345"/>
      <c r="O21" s="345"/>
      <c r="P21" s="345"/>
      <c r="Q21" s="345"/>
      <c r="R21" s="345"/>
      <c r="U21" s="335"/>
    </row>
    <row r="22" spans="1:21" s="361" customFormat="1" ht="12">
      <c r="A22" s="700" t="s">
        <v>113</v>
      </c>
      <c r="B22" s="700"/>
      <c r="C22" s="700"/>
      <c r="D22" s="700"/>
      <c r="E22" s="700"/>
      <c r="F22" s="700"/>
      <c r="G22" s="700"/>
      <c r="H22" s="700"/>
      <c r="I22" s="700"/>
      <c r="J22" s="700"/>
      <c r="K22" s="700"/>
      <c r="L22" s="700"/>
      <c r="M22" s="343"/>
      <c r="N22" s="345"/>
      <c r="O22" s="345"/>
      <c r="P22" s="345"/>
      <c r="Q22" s="345"/>
      <c r="R22" s="345"/>
      <c r="U22" s="345"/>
    </row>
    <row r="23" spans="1:21" s="361" customFormat="1" ht="12">
      <c r="A23" s="485"/>
      <c r="B23" s="486"/>
      <c r="C23" s="486"/>
      <c r="D23" s="486"/>
      <c r="E23" s="486"/>
      <c r="F23" s="486"/>
      <c r="G23" s="486"/>
      <c r="H23" s="486"/>
      <c r="I23" s="486"/>
      <c r="J23" s="486"/>
      <c r="K23" s="486"/>
      <c r="L23" s="486"/>
      <c r="N23" s="345"/>
      <c r="O23" s="345"/>
      <c r="P23" s="345"/>
      <c r="Q23" s="345"/>
      <c r="R23" s="345"/>
      <c r="U23" s="345"/>
    </row>
    <row r="24" spans="1:21">
      <c r="A24" s="18"/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N24" s="28"/>
      <c r="O24" s="28"/>
      <c r="P24" s="28"/>
      <c r="Q24" s="28"/>
      <c r="R24" s="28"/>
    </row>
    <row r="25" spans="1:21">
      <c r="A25" s="74" t="s">
        <v>37</v>
      </c>
      <c r="F25" s="57"/>
      <c r="G25" s="57" t="s">
        <v>38</v>
      </c>
      <c r="H25" s="28"/>
      <c r="I25" s="28"/>
      <c r="J25" s="28"/>
      <c r="K25" s="28"/>
      <c r="L25" s="48"/>
      <c r="M25" s="48"/>
      <c r="N25" s="28"/>
      <c r="O25" s="28"/>
      <c r="P25" s="28"/>
      <c r="Q25" s="28" t="s">
        <v>39</v>
      </c>
      <c r="R25" s="28"/>
    </row>
    <row r="26" spans="1:21" ht="14.4">
      <c r="A26" s="5"/>
      <c r="B26" s="3"/>
      <c r="C26" s="25"/>
      <c r="D26" s="25"/>
      <c r="E26" s="24"/>
      <c r="F26" s="6"/>
      <c r="H26" s="7"/>
      <c r="I26" s="7"/>
      <c r="J26" s="7"/>
      <c r="K26" s="7"/>
      <c r="L26" s="19"/>
      <c r="M26" s="19"/>
      <c r="N26" s="7"/>
      <c r="O26" s="7"/>
      <c r="P26" s="7"/>
      <c r="Q26" s="7"/>
      <c r="R26" s="7"/>
      <c r="S26" s="2"/>
      <c r="T26" s="2"/>
      <c r="U26" s="6"/>
    </row>
    <row r="27" spans="1:21">
      <c r="B27" s="15"/>
      <c r="C27" s="27"/>
      <c r="D27" s="27"/>
      <c r="E27" s="77"/>
    </row>
    <row r="28" spans="1:21">
      <c r="B28" s="15"/>
      <c r="C28" s="27"/>
      <c r="D28" s="27"/>
      <c r="E28" s="77"/>
    </row>
    <row r="29" spans="1:21">
      <c r="B29" s="15"/>
      <c r="C29" s="27"/>
      <c r="D29" s="27"/>
      <c r="E29" s="77"/>
    </row>
    <row r="30" spans="1:21">
      <c r="B30" s="15"/>
      <c r="C30" s="27"/>
      <c r="D30" s="27"/>
      <c r="E30" s="77"/>
    </row>
    <row r="31" spans="1:21">
      <c r="B31" s="15"/>
      <c r="C31" s="27"/>
      <c r="D31" s="27"/>
      <c r="E31" s="77"/>
    </row>
    <row r="32" spans="1:21">
      <c r="B32" s="15"/>
      <c r="C32" s="27"/>
      <c r="D32" s="27"/>
      <c r="E32" s="77"/>
    </row>
    <row r="33" spans="1:22">
      <c r="B33" s="15"/>
      <c r="C33" s="27"/>
      <c r="D33" s="27"/>
      <c r="E33" s="77"/>
    </row>
    <row r="34" spans="1:22">
      <c r="B34" s="15"/>
      <c r="C34" s="27"/>
      <c r="D34" s="27"/>
      <c r="E34" s="77"/>
    </row>
    <row r="35" spans="1:22">
      <c r="B35" s="15"/>
      <c r="C35" s="27"/>
      <c r="D35" s="27"/>
      <c r="E35" s="77"/>
    </row>
    <row r="36" spans="1:22">
      <c r="B36" s="15"/>
      <c r="C36" s="27"/>
      <c r="D36" s="27"/>
      <c r="E36" s="77"/>
    </row>
    <row r="37" spans="1:22">
      <c r="B37" s="15"/>
      <c r="C37" s="27"/>
      <c r="D37" s="27"/>
      <c r="E37" s="77"/>
    </row>
    <row r="38" spans="1:22">
      <c r="B38" s="15"/>
      <c r="C38" s="27"/>
      <c r="D38" s="27"/>
      <c r="E38" s="77"/>
    </row>
    <row r="39" spans="1:22">
      <c r="B39" s="15"/>
      <c r="C39" s="27"/>
      <c r="D39" s="27"/>
      <c r="E39" s="77"/>
    </row>
    <row r="40" spans="1:22">
      <c r="B40" s="15"/>
      <c r="C40" s="27"/>
      <c r="D40" s="27"/>
      <c r="E40" s="77"/>
    </row>
    <row r="41" spans="1:22" s="17" customFormat="1">
      <c r="A41" s="10"/>
      <c r="B41" s="15"/>
      <c r="C41" s="27"/>
      <c r="D41" s="27"/>
      <c r="E41" s="77"/>
      <c r="F41" s="78"/>
      <c r="G41" s="78"/>
      <c r="L41" s="10"/>
      <c r="M41" s="10"/>
      <c r="N41" s="10"/>
      <c r="O41" s="10"/>
      <c r="P41" s="10"/>
      <c r="Q41" s="10"/>
      <c r="R41" s="10"/>
      <c r="S41" s="10"/>
      <c r="T41" s="10"/>
      <c r="U41" s="57"/>
      <c r="V41" s="10"/>
    </row>
    <row r="42" spans="1:22" s="17" customFormat="1">
      <c r="A42" s="10"/>
      <c r="B42" s="15"/>
      <c r="C42" s="27"/>
      <c r="D42" s="27"/>
      <c r="E42" s="77"/>
      <c r="F42" s="78"/>
      <c r="G42" s="78"/>
      <c r="L42" s="10"/>
      <c r="M42" s="10"/>
      <c r="N42" s="10"/>
      <c r="O42" s="10"/>
      <c r="P42" s="10"/>
      <c r="Q42" s="10"/>
      <c r="R42" s="10"/>
      <c r="S42" s="10"/>
      <c r="T42" s="10"/>
      <c r="U42" s="57"/>
      <c r="V42" s="10"/>
    </row>
    <row r="43" spans="1:22" s="17" customFormat="1">
      <c r="A43" s="10"/>
      <c r="B43" s="15"/>
      <c r="C43" s="27"/>
      <c r="D43" s="27"/>
      <c r="E43" s="77"/>
      <c r="F43" s="78"/>
      <c r="G43" s="78"/>
      <c r="L43" s="10"/>
      <c r="M43" s="10"/>
      <c r="N43" s="10"/>
      <c r="O43" s="10"/>
      <c r="P43" s="10"/>
      <c r="Q43" s="10"/>
      <c r="R43" s="10"/>
      <c r="S43" s="10"/>
      <c r="T43" s="10"/>
      <c r="U43" s="57"/>
      <c r="V43" s="10"/>
    </row>
    <row r="44" spans="1:22" s="17" customFormat="1">
      <c r="A44" s="10"/>
      <c r="B44" s="15"/>
      <c r="C44" s="27"/>
      <c r="D44" s="27"/>
      <c r="E44" s="77"/>
      <c r="F44" s="78"/>
      <c r="G44" s="78"/>
      <c r="L44" s="10"/>
      <c r="M44" s="10"/>
      <c r="N44" s="10"/>
      <c r="O44" s="10"/>
      <c r="P44" s="10"/>
      <c r="Q44" s="10"/>
      <c r="R44" s="10"/>
      <c r="S44" s="10"/>
      <c r="T44" s="10"/>
      <c r="U44" s="57"/>
      <c r="V44" s="10"/>
    </row>
    <row r="45" spans="1:22" s="17" customFormat="1">
      <c r="A45" s="10"/>
      <c r="B45" s="15"/>
      <c r="C45" s="27"/>
      <c r="D45" s="27"/>
      <c r="E45" s="77"/>
      <c r="F45" s="78"/>
      <c r="G45" s="78"/>
      <c r="L45" s="10"/>
      <c r="M45" s="10"/>
      <c r="N45" s="10"/>
      <c r="O45" s="10"/>
      <c r="P45" s="10"/>
      <c r="Q45" s="10"/>
      <c r="R45" s="10"/>
      <c r="S45" s="10"/>
      <c r="T45" s="10"/>
      <c r="U45" s="57"/>
      <c r="V45" s="10"/>
    </row>
    <row r="46" spans="1:22" s="17" customFormat="1">
      <c r="A46" s="10"/>
      <c r="B46" s="15"/>
      <c r="C46" s="27"/>
      <c r="D46" s="27"/>
      <c r="E46" s="77"/>
      <c r="F46" s="78"/>
      <c r="G46" s="78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77"/>
      <c r="F47" s="78"/>
      <c r="G47" s="78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77"/>
      <c r="F48" s="78"/>
      <c r="G48" s="78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77"/>
      <c r="F49" s="78"/>
      <c r="G49" s="78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77"/>
      <c r="F50" s="78"/>
      <c r="G50" s="78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77"/>
      <c r="F51" s="78"/>
      <c r="G51" s="78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77"/>
      <c r="F52" s="78"/>
      <c r="G52" s="78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77"/>
      <c r="F53" s="78"/>
      <c r="G53" s="78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77"/>
      <c r="F54" s="78"/>
      <c r="G54" s="78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77"/>
      <c r="F55" s="78"/>
      <c r="G55" s="78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77"/>
      <c r="F56" s="78"/>
      <c r="G56" s="78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77"/>
      <c r="F57" s="78"/>
      <c r="G57" s="78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77"/>
      <c r="F58" s="78"/>
      <c r="G58" s="78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77"/>
      <c r="F59" s="78"/>
      <c r="G59" s="78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77"/>
      <c r="F60" s="78"/>
      <c r="G60" s="78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77"/>
      <c r="F61" s="78"/>
      <c r="G61" s="78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77"/>
      <c r="F62" s="78"/>
      <c r="G62" s="78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77"/>
      <c r="F63" s="78"/>
      <c r="G63" s="78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77"/>
      <c r="F64" s="78"/>
      <c r="G64" s="78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77"/>
      <c r="F65" s="78"/>
      <c r="G65" s="78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77"/>
      <c r="F66" s="78"/>
      <c r="G66" s="78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77"/>
      <c r="F67" s="78"/>
      <c r="G67" s="78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77"/>
      <c r="F68" s="78"/>
      <c r="G68" s="78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77"/>
      <c r="F69" s="78"/>
      <c r="G69" s="78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77"/>
      <c r="F70" s="78"/>
      <c r="G70" s="78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77"/>
      <c r="F71" s="78"/>
      <c r="G71" s="78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77"/>
      <c r="F72" s="78"/>
      <c r="G72" s="78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77"/>
      <c r="F73" s="78"/>
      <c r="G73" s="78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77"/>
      <c r="F74" s="78"/>
      <c r="G74" s="78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77"/>
      <c r="F75" s="78"/>
      <c r="G75" s="78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77"/>
      <c r="F76" s="78"/>
      <c r="G76" s="78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77"/>
      <c r="F77" s="78"/>
      <c r="G77" s="78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77"/>
      <c r="F78" s="78"/>
      <c r="G78" s="78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77"/>
      <c r="F79" s="78"/>
      <c r="G79" s="78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77"/>
      <c r="F80" s="78"/>
      <c r="G80" s="78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77"/>
      <c r="F81" s="78"/>
      <c r="G81" s="78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77"/>
      <c r="F82" s="78"/>
      <c r="G82" s="78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77"/>
      <c r="F83" s="78"/>
      <c r="G83" s="78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77"/>
      <c r="F84" s="78"/>
      <c r="G84" s="78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77"/>
      <c r="F85" s="78"/>
      <c r="G85" s="78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77"/>
      <c r="F86" s="78"/>
      <c r="G86" s="78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77"/>
      <c r="F87" s="78"/>
      <c r="G87" s="78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77"/>
      <c r="F88" s="78"/>
      <c r="G88" s="78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77"/>
      <c r="F89" s="78"/>
      <c r="G89" s="78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77"/>
      <c r="F90" s="78"/>
      <c r="G90" s="78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77"/>
      <c r="F91" s="78"/>
      <c r="G91" s="78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77"/>
      <c r="F92" s="78"/>
      <c r="G92" s="78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77"/>
      <c r="F93" s="78"/>
      <c r="G93" s="78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77"/>
      <c r="F94" s="78"/>
      <c r="G94" s="78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77"/>
      <c r="F95" s="78"/>
      <c r="G95" s="78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77"/>
      <c r="F96" s="78"/>
      <c r="G96" s="78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77"/>
      <c r="F97" s="78"/>
      <c r="G97" s="78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77"/>
      <c r="F98" s="78"/>
      <c r="G98" s="78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77"/>
      <c r="F99" s="78"/>
      <c r="G99" s="78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77"/>
      <c r="F100" s="78"/>
      <c r="G100" s="78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77"/>
      <c r="F101" s="78"/>
      <c r="G101" s="78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77"/>
      <c r="F102" s="78"/>
      <c r="G102" s="78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77"/>
      <c r="F103" s="78"/>
      <c r="G103" s="78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77"/>
      <c r="F104" s="78"/>
      <c r="G104" s="78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77"/>
      <c r="F105" s="78"/>
      <c r="G105" s="78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77"/>
      <c r="F106" s="78"/>
      <c r="G106" s="78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77"/>
      <c r="F107" s="78"/>
      <c r="G107" s="78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77"/>
      <c r="F108" s="78"/>
      <c r="G108" s="78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77"/>
      <c r="F109" s="78"/>
      <c r="G109" s="78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77"/>
      <c r="F110" s="78"/>
      <c r="G110" s="78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77"/>
      <c r="F111" s="78"/>
      <c r="G111" s="78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77"/>
      <c r="F112" s="78"/>
      <c r="G112" s="78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77"/>
      <c r="F113" s="78"/>
      <c r="G113" s="78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77"/>
      <c r="F114" s="78"/>
      <c r="G114" s="78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77"/>
      <c r="F115" s="78"/>
      <c r="G115" s="78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77"/>
      <c r="F116" s="78"/>
      <c r="G116" s="78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77"/>
      <c r="F117" s="78"/>
      <c r="G117" s="78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77"/>
      <c r="F118" s="78"/>
      <c r="G118" s="78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77"/>
      <c r="F119" s="78"/>
      <c r="G119" s="78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77"/>
      <c r="F120" s="78"/>
      <c r="G120" s="78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77"/>
      <c r="F121" s="78"/>
      <c r="G121" s="78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77"/>
      <c r="F122" s="78"/>
      <c r="G122" s="78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77"/>
      <c r="F123" s="78"/>
      <c r="G123" s="78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77"/>
      <c r="F179" s="78"/>
      <c r="G179" s="78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77"/>
      <c r="F180" s="78"/>
      <c r="G180" s="78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77"/>
      <c r="F181" s="78"/>
      <c r="G181" s="78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77"/>
      <c r="F182" s="78"/>
      <c r="G182" s="78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77"/>
      <c r="F183" s="78"/>
      <c r="G183" s="78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77"/>
      <c r="F184" s="78"/>
      <c r="G184" s="78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77"/>
      <c r="F185" s="78"/>
      <c r="G185" s="78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77"/>
      <c r="F186" s="78"/>
      <c r="G186" s="78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77"/>
      <c r="F187" s="78"/>
      <c r="G187" s="78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77"/>
      <c r="F188" s="78"/>
      <c r="G188" s="78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77"/>
      <c r="F189" s="78"/>
      <c r="G189" s="78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77"/>
      <c r="F190" s="78"/>
      <c r="G190" s="78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77"/>
      <c r="F191" s="78"/>
      <c r="G191" s="78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77"/>
      <c r="F192" s="78"/>
      <c r="G192" s="78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77"/>
      <c r="F193" s="78"/>
      <c r="G193" s="78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77"/>
      <c r="F194" s="78"/>
      <c r="G194" s="78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77"/>
      <c r="F195" s="78"/>
      <c r="G195" s="78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77"/>
      <c r="F196" s="78"/>
      <c r="G196" s="78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77"/>
      <c r="F197" s="78"/>
      <c r="G197" s="78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77"/>
      <c r="F198" s="78"/>
      <c r="G198" s="78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77"/>
      <c r="F199" s="78"/>
      <c r="G199" s="78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77"/>
      <c r="F200" s="78"/>
      <c r="G200" s="78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77"/>
      <c r="F201" s="78"/>
      <c r="G201" s="78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77"/>
      <c r="F202" s="78"/>
      <c r="G202" s="78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77"/>
      <c r="F203" s="78"/>
      <c r="G203" s="78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77"/>
      <c r="F204" s="78"/>
      <c r="G204" s="78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77"/>
      <c r="F205" s="78"/>
      <c r="G205" s="78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77"/>
      <c r="F206" s="78"/>
      <c r="G206" s="78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77"/>
      <c r="F249" s="78"/>
      <c r="G249" s="78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</sheetData>
  <sheetProtection insertRows="0" deleteRows="0"/>
  <protectedRanges>
    <protectedRange sqref="J23:P1048576 U23:U1048576 U17:U21 J17:P21 J1:P16 U1:U16" name="Obseg1"/>
    <protectedRange sqref="M22:P22 U22" name="Obseg1_1"/>
    <protectedRange sqref="J22:L22" name="Obseg1_2_2"/>
  </protectedRanges>
  <mergeCells count="8">
    <mergeCell ref="A22:L22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6" fitToHeight="0" orientation="landscape" r:id="rId1"/>
  <rowBreaks count="1" manualBreakCount="1">
    <brk id="111" max="11" man="1"/>
  </rowBreaks>
  <tableParts count="1">
    <tablePart r:id="rId2"/>
  </tablePart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V415"/>
  <sheetViews>
    <sheetView topLeftCell="A31" zoomScaleNormal="100" zoomScaleSheetLayoutView="100" workbookViewId="0">
      <selection activeCell="B43" sqref="B43"/>
    </sheetView>
  </sheetViews>
  <sheetFormatPr defaultColWidth="8.88671875" defaultRowHeight="13.8"/>
  <cols>
    <col min="1" max="1" width="4.44140625" style="10" customWidth="1"/>
    <col min="2" max="2" width="46.6640625" style="16" customWidth="1"/>
    <col min="3" max="3" width="9.6640625" style="26" customWidth="1"/>
    <col min="4" max="4" width="8.6640625" style="26" customWidth="1"/>
    <col min="5" max="5" width="9.44140625" style="75" customWidth="1"/>
    <col min="6" max="6" width="7.44140625" style="78" customWidth="1"/>
    <col min="7" max="7" width="6" style="78" customWidth="1"/>
    <col min="8" max="8" width="9.5546875" style="17" hidden="1" customWidth="1"/>
    <col min="9" max="9" width="7.44140625" style="17" hidden="1" customWidth="1"/>
    <col min="10" max="10" width="8" style="17" customWidth="1"/>
    <col min="11" max="11" width="9.33203125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22" width="8.88671875" style="10" customWidth="1"/>
    <col min="23" max="16384" width="8.88671875" style="10"/>
  </cols>
  <sheetData>
    <row r="1" spans="1:21" ht="14.4">
      <c r="B1" s="43" t="s">
        <v>47</v>
      </c>
    </row>
    <row r="2" spans="1:21" ht="14.4">
      <c r="B2" s="44" t="s">
        <v>48</v>
      </c>
      <c r="C2" s="691" t="str">
        <f>+'prva stran'!B6</f>
        <v>VRTEC MURSKA SOBOTA</v>
      </c>
      <c r="D2" s="692"/>
      <c r="E2" s="692"/>
      <c r="F2" s="692"/>
      <c r="G2" s="692"/>
      <c r="H2" s="692"/>
      <c r="I2" s="692"/>
      <c r="J2" s="692"/>
    </row>
    <row r="3" spans="1:21" ht="14.4">
      <c r="B3" s="44" t="s">
        <v>49</v>
      </c>
      <c r="C3" s="693" t="str">
        <f>+'prva stran'!B7</f>
        <v>TALANYIJEVA ULICA 6, 9000 MURSKA SOBOTA</v>
      </c>
      <c r="D3" s="694"/>
      <c r="E3" s="694"/>
      <c r="F3" s="694"/>
      <c r="G3" s="694"/>
      <c r="H3" s="694"/>
      <c r="I3" s="694"/>
      <c r="J3" s="694"/>
    </row>
    <row r="4" spans="1:21" ht="14.4">
      <c r="B4" s="58"/>
    </row>
    <row r="5" spans="1:21" ht="14.4">
      <c r="B5" s="43" t="s">
        <v>51</v>
      </c>
    </row>
    <row r="6" spans="1:21" ht="17.25" customHeight="1">
      <c r="B6" s="45" t="s">
        <v>48</v>
      </c>
      <c r="C6" s="695">
        <f>+'prva stran'!B10</f>
        <v>0</v>
      </c>
      <c r="D6" s="696"/>
      <c r="E6" s="696"/>
      <c r="F6" s="696"/>
      <c r="G6" s="696"/>
      <c r="H6" s="696"/>
      <c r="I6" s="696"/>
      <c r="J6" s="696"/>
    </row>
    <row r="7" spans="1:21" ht="17.25" customHeight="1">
      <c r="B7" s="45" t="s">
        <v>49</v>
      </c>
      <c r="C7" s="701">
        <f>+'prva stran'!B11</f>
        <v>0</v>
      </c>
      <c r="D7" s="702"/>
      <c r="E7" s="702"/>
      <c r="F7" s="702"/>
      <c r="G7" s="702"/>
      <c r="H7" s="702"/>
      <c r="I7" s="702"/>
      <c r="J7" s="702"/>
    </row>
    <row r="8" spans="1:21" ht="17.25" customHeight="1">
      <c r="B8" s="45" t="s">
        <v>50</v>
      </c>
      <c r="C8" s="701">
        <f>+'prva stran'!B12</f>
        <v>0</v>
      </c>
      <c r="D8" s="702"/>
      <c r="E8" s="702"/>
      <c r="F8" s="702"/>
      <c r="G8" s="702"/>
      <c r="H8" s="702"/>
      <c r="I8" s="702"/>
      <c r="J8" s="702"/>
    </row>
    <row r="9" spans="1:21" s="11" customFormat="1" ht="17.25" customHeight="1">
      <c r="A9" s="8"/>
      <c r="B9" s="46" t="s">
        <v>52</v>
      </c>
      <c r="C9" s="703">
        <f>+'prva stran'!B13</f>
        <v>0</v>
      </c>
      <c r="D9" s="702"/>
      <c r="E9" s="702"/>
      <c r="F9" s="702"/>
      <c r="G9" s="702"/>
      <c r="H9" s="702"/>
      <c r="I9" s="702"/>
      <c r="J9" s="7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23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24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64" t="s">
        <v>255</v>
      </c>
      <c r="C12" s="64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717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41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47.25" customHeight="1">
      <c r="A15" s="50" t="s">
        <v>2</v>
      </c>
      <c r="B15" s="50" t="s">
        <v>109</v>
      </c>
      <c r="C15" s="50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12">
      <c r="A16" s="508" t="s">
        <v>1</v>
      </c>
      <c r="B16" s="509" t="s">
        <v>621</v>
      </c>
      <c r="C16" s="510">
        <v>1</v>
      </c>
      <c r="D16" s="511" t="s">
        <v>0</v>
      </c>
      <c r="E16" s="488"/>
      <c r="F16" s="488">
        <v>20</v>
      </c>
      <c r="G16" s="628" t="s">
        <v>0</v>
      </c>
      <c r="H16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6" s="198" t="str">
        <f>IF(Sklop14[[#This Row],[ZAHTEVANA SHEMA KAKOVOSTI]]&lt;&gt;"",Sklop14[[#This Row],[Preračunana masa/volumen/kos na enoto kg]],"")</f>
        <v/>
      </c>
      <c r="J16" s="490"/>
      <c r="K16" s="104"/>
      <c r="L16" s="104"/>
      <c r="M16" s="104"/>
      <c r="N16" s="99"/>
      <c r="O16" s="104"/>
      <c r="P16" s="71"/>
      <c r="Q16" s="69">
        <f>+Sklop14[[#This Row],[cena/enota brez DDV v EUR]]*Sklop14[[#This Row],[Stopnja DDV (%)]]</f>
        <v>0</v>
      </c>
      <c r="R16" s="69">
        <f>+Sklop14[[#This Row],[cena/enota brez DDV v EUR]]+Sklop14[[#This Row],[Davek (EUR)]]</f>
        <v>0</v>
      </c>
      <c r="S16" s="69">
        <f>+Sklop14[[#This Row],[cena/enota brez DDV v EUR]]*Sklop14[[#This Row],[Okvirna količina]]</f>
        <v>0</v>
      </c>
      <c r="T16" s="69">
        <f>+Sklop14[[#This Row],[Končna cena/enoto mere (EUR) z DDV]]*Sklop14[[#This Row],[Okvirna količina]]</f>
        <v>0</v>
      </c>
      <c r="U16" s="104"/>
    </row>
    <row r="17" spans="1:21" s="49" customFormat="1" ht="12">
      <c r="A17" s="508" t="s">
        <v>3</v>
      </c>
      <c r="B17" s="509" t="s">
        <v>620</v>
      </c>
      <c r="C17" s="512">
        <v>1</v>
      </c>
      <c r="D17" s="511" t="s">
        <v>0</v>
      </c>
      <c r="E17" s="488"/>
      <c r="F17" s="625">
        <v>20</v>
      </c>
      <c r="G17" s="628" t="s">
        <v>0</v>
      </c>
      <c r="H17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7" s="198" t="str">
        <f>IF(Sklop14[[#This Row],[ZAHTEVANA SHEMA KAKOVOSTI]]&lt;&gt;"",Sklop14[[#This Row],[Preračunana masa/volumen/kos na enoto kg]],"")</f>
        <v/>
      </c>
      <c r="J17" s="490"/>
      <c r="K17" s="443"/>
      <c r="L17" s="443"/>
      <c r="M17" s="201"/>
      <c r="N17" s="444"/>
      <c r="O17" s="444"/>
      <c r="P17" s="202"/>
      <c r="Q17" s="200">
        <f>+Sklop14[[#This Row],[cena/enota brez DDV v EUR]]*Sklop14[[#This Row],[Stopnja DDV (%)]]</f>
        <v>0</v>
      </c>
      <c r="R17" s="200">
        <f>+Sklop14[[#This Row],[cena/enota brez DDV v EUR]]+Sklop14[[#This Row],[Davek (EUR)]]</f>
        <v>0</v>
      </c>
      <c r="S17" s="200">
        <f>+Sklop14[[#This Row],[cena/enota brez DDV v EUR]]*Sklop14[[#This Row],[Okvirna količina]]</f>
        <v>0</v>
      </c>
      <c r="T17" s="200">
        <f>+Sklop14[[#This Row],[Končna cena/enoto mere (EUR) z DDV]]*Sklop14[[#This Row],[Okvirna količina]]</f>
        <v>0</v>
      </c>
      <c r="U17" s="491"/>
    </row>
    <row r="18" spans="1:21" s="49" customFormat="1" ht="12">
      <c r="A18" s="508" t="s">
        <v>4</v>
      </c>
      <c r="B18" s="509" t="s">
        <v>622</v>
      </c>
      <c r="C18" s="512">
        <v>1</v>
      </c>
      <c r="D18" s="511" t="s">
        <v>0</v>
      </c>
      <c r="E18" s="488"/>
      <c r="F18" s="488">
        <v>20</v>
      </c>
      <c r="G18" s="628" t="s">
        <v>0</v>
      </c>
      <c r="H18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8" s="198" t="str">
        <f>IF(Sklop14[[#This Row],[ZAHTEVANA SHEMA KAKOVOSTI]]&lt;&gt;"",Sklop14[[#This Row],[Preračunana masa/volumen/kos na enoto kg]],"")</f>
        <v/>
      </c>
      <c r="J18" s="490"/>
      <c r="K18" s="443"/>
      <c r="L18" s="443"/>
      <c r="M18" s="201"/>
      <c r="N18" s="444"/>
      <c r="O18" s="444"/>
      <c r="P18" s="202"/>
      <c r="Q18" s="200">
        <f>+Sklop14[[#This Row],[cena/enota brez DDV v EUR]]*Sklop14[[#This Row],[Stopnja DDV (%)]]</f>
        <v>0</v>
      </c>
      <c r="R18" s="200">
        <f>+Sklop14[[#This Row],[cena/enota brez DDV v EUR]]+Sklop14[[#This Row],[Davek (EUR)]]</f>
        <v>0</v>
      </c>
      <c r="S18" s="200">
        <f>+Sklop14[[#This Row],[cena/enota brez DDV v EUR]]*Sklop14[[#This Row],[Okvirna količina]]</f>
        <v>0</v>
      </c>
      <c r="T18" s="200">
        <f>+Sklop14[[#This Row],[Končna cena/enoto mere (EUR) z DDV]]*Sklop14[[#This Row],[Okvirna količina]]</f>
        <v>0</v>
      </c>
      <c r="U18" s="491"/>
    </row>
    <row r="19" spans="1:21" s="49" customFormat="1" ht="12">
      <c r="A19" s="508" t="s">
        <v>5</v>
      </c>
      <c r="B19" s="509" t="s">
        <v>628</v>
      </c>
      <c r="C19" s="510">
        <v>1</v>
      </c>
      <c r="D19" s="511" t="s">
        <v>0</v>
      </c>
      <c r="E19" s="488"/>
      <c r="F19" s="625">
        <v>20</v>
      </c>
      <c r="G19" s="628" t="s">
        <v>0</v>
      </c>
      <c r="H19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19" s="198" t="str">
        <f>IF(Sklop14[[#This Row],[ZAHTEVANA SHEMA KAKOVOSTI]]&lt;&gt;"",Sklop14[[#This Row],[Preračunana masa/volumen/kos na enoto kg]],"")</f>
        <v/>
      </c>
      <c r="J19" s="490"/>
      <c r="K19" s="443"/>
      <c r="L19" s="443"/>
      <c r="M19" s="201"/>
      <c r="N19" s="444"/>
      <c r="O19" s="444"/>
      <c r="P19" s="202"/>
      <c r="Q19" s="200">
        <f>+Sklop14[[#This Row],[cena/enota brez DDV v EUR]]*Sklop14[[#This Row],[Stopnja DDV (%)]]</f>
        <v>0</v>
      </c>
      <c r="R19" s="200">
        <f>+Sklop14[[#This Row],[cena/enota brez DDV v EUR]]+Sklop14[[#This Row],[Davek (EUR)]]</f>
        <v>0</v>
      </c>
      <c r="S19" s="200">
        <f>+Sklop14[[#This Row],[cena/enota brez DDV v EUR]]*Sklop14[[#This Row],[Okvirna količina]]</f>
        <v>0</v>
      </c>
      <c r="T19" s="200">
        <f>+Sklop14[[#This Row],[Končna cena/enoto mere (EUR) z DDV]]*Sklop14[[#This Row],[Okvirna količina]]</f>
        <v>0</v>
      </c>
      <c r="U19" s="491"/>
    </row>
    <row r="20" spans="1:21" s="49" customFormat="1" ht="12">
      <c r="A20" s="508" t="s">
        <v>6</v>
      </c>
      <c r="B20" s="509" t="s">
        <v>623</v>
      </c>
      <c r="C20" s="512">
        <v>1</v>
      </c>
      <c r="D20" s="511" t="s">
        <v>0</v>
      </c>
      <c r="E20" s="488"/>
      <c r="F20" s="488">
        <v>20</v>
      </c>
      <c r="G20" s="628" t="s">
        <v>0</v>
      </c>
      <c r="H20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0" s="198" t="str">
        <f>IF(Sklop14[[#This Row],[ZAHTEVANA SHEMA KAKOVOSTI]]&lt;&gt;"",Sklop14[[#This Row],[Preračunana masa/volumen/kos na enoto kg]],"")</f>
        <v/>
      </c>
      <c r="J20" s="490"/>
      <c r="K20" s="443"/>
      <c r="L20" s="443"/>
      <c r="M20" s="201"/>
      <c r="N20" s="444"/>
      <c r="O20" s="444"/>
      <c r="P20" s="202"/>
      <c r="Q20" s="200">
        <f>+Sklop14[[#This Row],[cena/enota brez DDV v EUR]]*Sklop14[[#This Row],[Stopnja DDV (%)]]</f>
        <v>0</v>
      </c>
      <c r="R20" s="200">
        <f>+Sklop14[[#This Row],[cena/enota brez DDV v EUR]]+Sklop14[[#This Row],[Davek (EUR)]]</f>
        <v>0</v>
      </c>
      <c r="S20" s="200">
        <f>+Sklop14[[#This Row],[cena/enota brez DDV v EUR]]*Sklop14[[#This Row],[Okvirna količina]]</f>
        <v>0</v>
      </c>
      <c r="T20" s="200">
        <f>+Sklop14[[#This Row],[Končna cena/enoto mere (EUR) z DDV]]*Sklop14[[#This Row],[Okvirna količina]]</f>
        <v>0</v>
      </c>
      <c r="U20" s="491"/>
    </row>
    <row r="21" spans="1:21" s="49" customFormat="1" ht="12">
      <c r="A21" s="508" t="s">
        <v>7</v>
      </c>
      <c r="B21" s="509" t="s">
        <v>624</v>
      </c>
      <c r="C21" s="510">
        <v>1</v>
      </c>
      <c r="D21" s="511" t="s">
        <v>0</v>
      </c>
      <c r="E21" s="488"/>
      <c r="F21" s="625">
        <v>20</v>
      </c>
      <c r="G21" s="628" t="s">
        <v>0</v>
      </c>
      <c r="H21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1" s="198" t="str">
        <f>IF(Sklop14[[#This Row],[ZAHTEVANA SHEMA KAKOVOSTI]]&lt;&gt;"",Sklop14[[#This Row],[Preračunana masa/volumen/kos na enoto kg]],"")</f>
        <v/>
      </c>
      <c r="J21" s="490"/>
      <c r="K21" s="443"/>
      <c r="L21" s="443"/>
      <c r="M21" s="201"/>
      <c r="N21" s="444"/>
      <c r="O21" s="444"/>
      <c r="P21" s="202"/>
      <c r="Q21" s="200">
        <f>+Sklop14[[#This Row],[cena/enota brez DDV v EUR]]*Sklop14[[#This Row],[Stopnja DDV (%)]]</f>
        <v>0</v>
      </c>
      <c r="R21" s="200">
        <f>+Sklop14[[#This Row],[cena/enota brez DDV v EUR]]+Sklop14[[#This Row],[Davek (EUR)]]</f>
        <v>0</v>
      </c>
      <c r="S21" s="200">
        <f>+Sklop14[[#This Row],[cena/enota brez DDV v EUR]]*Sklop14[[#This Row],[Okvirna količina]]</f>
        <v>0</v>
      </c>
      <c r="T21" s="200">
        <f>+Sklop14[[#This Row],[Končna cena/enoto mere (EUR) z DDV]]*Sklop14[[#This Row],[Okvirna količina]]</f>
        <v>0</v>
      </c>
      <c r="U21" s="491"/>
    </row>
    <row r="22" spans="1:21" s="49" customFormat="1" ht="12">
      <c r="A22" s="508" t="s">
        <v>8</v>
      </c>
      <c r="B22" s="509" t="s">
        <v>625</v>
      </c>
      <c r="C22" s="512">
        <v>1</v>
      </c>
      <c r="D22" s="511" t="s">
        <v>0</v>
      </c>
      <c r="E22" s="488"/>
      <c r="F22" s="488">
        <v>20</v>
      </c>
      <c r="G22" s="628" t="s">
        <v>0</v>
      </c>
      <c r="H22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2" s="198" t="str">
        <f>IF(Sklop14[[#This Row],[ZAHTEVANA SHEMA KAKOVOSTI]]&lt;&gt;"",Sklop14[[#This Row],[Preračunana masa/volumen/kos na enoto kg]],"")</f>
        <v/>
      </c>
      <c r="J22" s="490"/>
      <c r="K22" s="443"/>
      <c r="L22" s="443"/>
      <c r="M22" s="201"/>
      <c r="N22" s="444"/>
      <c r="O22" s="444"/>
      <c r="P22" s="202"/>
      <c r="Q22" s="200">
        <f>+Sklop14[[#This Row],[cena/enota brez DDV v EUR]]*Sklop14[[#This Row],[Stopnja DDV (%)]]</f>
        <v>0</v>
      </c>
      <c r="R22" s="200">
        <f>+Sklop14[[#This Row],[cena/enota brez DDV v EUR]]+Sklop14[[#This Row],[Davek (EUR)]]</f>
        <v>0</v>
      </c>
      <c r="S22" s="200">
        <f>+Sklop14[[#This Row],[cena/enota brez DDV v EUR]]*Sklop14[[#This Row],[Okvirna količina]]</f>
        <v>0</v>
      </c>
      <c r="T22" s="200">
        <f>+Sklop14[[#This Row],[Končna cena/enoto mere (EUR) z DDV]]*Sklop14[[#This Row],[Okvirna količina]]</f>
        <v>0</v>
      </c>
      <c r="U22" s="491"/>
    </row>
    <row r="23" spans="1:21" s="49" customFormat="1" ht="12">
      <c r="A23" s="508" t="s">
        <v>9</v>
      </c>
      <c r="B23" s="509" t="s">
        <v>626</v>
      </c>
      <c r="C23" s="510">
        <v>1</v>
      </c>
      <c r="D23" s="511" t="s">
        <v>0</v>
      </c>
      <c r="E23" s="488"/>
      <c r="F23" s="625">
        <v>20</v>
      </c>
      <c r="G23" s="628" t="s">
        <v>0</v>
      </c>
      <c r="H23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3" s="198" t="str">
        <f>IF(Sklop14[[#This Row],[ZAHTEVANA SHEMA KAKOVOSTI]]&lt;&gt;"",Sklop14[[#This Row],[Preračunana masa/volumen/kos na enoto kg]],"")</f>
        <v/>
      </c>
      <c r="J23" s="490"/>
      <c r="K23" s="443"/>
      <c r="L23" s="443"/>
      <c r="M23" s="201"/>
      <c r="N23" s="444"/>
      <c r="O23" s="444"/>
      <c r="P23" s="202"/>
      <c r="Q23" s="200">
        <f>+Sklop14[[#This Row],[cena/enota brez DDV v EUR]]*Sklop14[[#This Row],[Stopnja DDV (%)]]</f>
        <v>0</v>
      </c>
      <c r="R23" s="200">
        <f>+Sklop14[[#This Row],[cena/enota brez DDV v EUR]]+Sklop14[[#This Row],[Davek (EUR)]]</f>
        <v>0</v>
      </c>
      <c r="S23" s="200">
        <f>+Sklop14[[#This Row],[cena/enota brez DDV v EUR]]*Sklop14[[#This Row],[Okvirna količina]]</f>
        <v>0</v>
      </c>
      <c r="T23" s="200">
        <f>+Sklop14[[#This Row],[Končna cena/enoto mere (EUR) z DDV]]*Sklop14[[#This Row],[Okvirna količina]]</f>
        <v>0</v>
      </c>
      <c r="U23" s="491"/>
    </row>
    <row r="24" spans="1:21" s="49" customFormat="1" ht="12">
      <c r="A24" s="508" t="s">
        <v>10</v>
      </c>
      <c r="B24" s="509" t="s">
        <v>627</v>
      </c>
      <c r="C24" s="512">
        <v>1</v>
      </c>
      <c r="D24" s="511" t="s">
        <v>0</v>
      </c>
      <c r="E24" s="488"/>
      <c r="F24" s="488">
        <v>20</v>
      </c>
      <c r="G24" s="628" t="s">
        <v>0</v>
      </c>
      <c r="H24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4" s="198" t="str">
        <f>IF(Sklop14[[#This Row],[ZAHTEVANA SHEMA KAKOVOSTI]]&lt;&gt;"",Sklop14[[#This Row],[Preračunana masa/volumen/kos na enoto kg]],"")</f>
        <v/>
      </c>
      <c r="J24" s="490"/>
      <c r="K24" s="443"/>
      <c r="L24" s="443"/>
      <c r="M24" s="201"/>
      <c r="N24" s="444"/>
      <c r="O24" s="444"/>
      <c r="P24" s="202"/>
      <c r="Q24" s="200">
        <f>+Sklop14[[#This Row],[cena/enota brez DDV v EUR]]*Sklop14[[#This Row],[Stopnja DDV (%)]]</f>
        <v>0</v>
      </c>
      <c r="R24" s="200">
        <f>+Sklop14[[#This Row],[cena/enota brez DDV v EUR]]+Sklop14[[#This Row],[Davek (EUR)]]</f>
        <v>0</v>
      </c>
      <c r="S24" s="200">
        <f>+Sklop14[[#This Row],[cena/enota brez DDV v EUR]]*Sklop14[[#This Row],[Okvirna količina]]</f>
        <v>0</v>
      </c>
      <c r="T24" s="200">
        <f>+Sklop14[[#This Row],[Končna cena/enoto mere (EUR) z DDV]]*Sklop14[[#This Row],[Okvirna količina]]</f>
        <v>0</v>
      </c>
      <c r="U24" s="491"/>
    </row>
    <row r="25" spans="1:21" s="49" customFormat="1" ht="12">
      <c r="A25" s="508" t="s">
        <v>11</v>
      </c>
      <c r="B25" s="509" t="s">
        <v>629</v>
      </c>
      <c r="C25" s="512">
        <v>1</v>
      </c>
      <c r="D25" s="511" t="s">
        <v>0</v>
      </c>
      <c r="E25" s="488"/>
      <c r="F25" s="625">
        <v>20</v>
      </c>
      <c r="G25" s="628" t="s">
        <v>0</v>
      </c>
      <c r="H25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5" s="198" t="str">
        <f>IF(Sklop14[[#This Row],[ZAHTEVANA SHEMA KAKOVOSTI]]&lt;&gt;"",Sklop14[[#This Row],[Preračunana masa/volumen/kos na enoto kg]],"")</f>
        <v/>
      </c>
      <c r="J25" s="490"/>
      <c r="K25" s="443"/>
      <c r="L25" s="443"/>
      <c r="M25" s="201"/>
      <c r="N25" s="444"/>
      <c r="O25" s="444"/>
      <c r="P25" s="202"/>
      <c r="Q25" s="200">
        <f>+Sklop14[[#This Row],[cena/enota brez DDV v EUR]]*Sklop14[[#This Row],[Stopnja DDV (%)]]</f>
        <v>0</v>
      </c>
      <c r="R25" s="200">
        <f>+Sklop14[[#This Row],[cena/enota brez DDV v EUR]]+Sklop14[[#This Row],[Davek (EUR)]]</f>
        <v>0</v>
      </c>
      <c r="S25" s="200">
        <f>+Sklop14[[#This Row],[cena/enota brez DDV v EUR]]*Sklop14[[#This Row],[Okvirna količina]]</f>
        <v>0</v>
      </c>
      <c r="T25" s="200">
        <f>+Sklop14[[#This Row],[Končna cena/enoto mere (EUR) z DDV]]*Sklop14[[#This Row],[Okvirna količina]]</f>
        <v>0</v>
      </c>
      <c r="U25" s="491"/>
    </row>
    <row r="26" spans="1:21" s="49" customFormat="1" ht="12">
      <c r="A26" s="508" t="s">
        <v>12</v>
      </c>
      <c r="B26" s="509" t="s">
        <v>630</v>
      </c>
      <c r="C26" s="512">
        <v>1</v>
      </c>
      <c r="D26" s="511" t="s">
        <v>0</v>
      </c>
      <c r="E26" s="488"/>
      <c r="F26" s="488">
        <v>20</v>
      </c>
      <c r="G26" s="628" t="s">
        <v>0</v>
      </c>
      <c r="H26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26" s="198" t="str">
        <f>IF(Sklop14[[#This Row],[ZAHTEVANA SHEMA KAKOVOSTI]]&lt;&gt;"",Sklop14[[#This Row],[Preračunana masa/volumen/kos na enoto kg]],"")</f>
        <v/>
      </c>
      <c r="J26" s="490"/>
      <c r="K26" s="443"/>
      <c r="L26" s="443"/>
      <c r="M26" s="201"/>
      <c r="N26" s="444"/>
      <c r="O26" s="444"/>
      <c r="P26" s="202"/>
      <c r="Q26" s="200">
        <f>+Sklop14[[#This Row],[cena/enota brez DDV v EUR]]*Sklop14[[#This Row],[Stopnja DDV (%)]]</f>
        <v>0</v>
      </c>
      <c r="R26" s="200">
        <f>+Sklop14[[#This Row],[cena/enota brez DDV v EUR]]+Sklop14[[#This Row],[Davek (EUR)]]</f>
        <v>0</v>
      </c>
      <c r="S26" s="200">
        <f>+Sklop14[[#This Row],[cena/enota brez DDV v EUR]]*Sklop14[[#This Row],[Okvirna količina]]</f>
        <v>0</v>
      </c>
      <c r="T26" s="200">
        <f>+Sklop14[[#This Row],[Končna cena/enoto mere (EUR) z DDV]]*Sklop14[[#This Row],[Okvirna količina]]</f>
        <v>0</v>
      </c>
      <c r="U26" s="491"/>
    </row>
    <row r="27" spans="1:21" s="49" customFormat="1" ht="24">
      <c r="A27" s="508" t="s">
        <v>13</v>
      </c>
      <c r="B27" s="544" t="s">
        <v>631</v>
      </c>
      <c r="C27" s="513">
        <v>0.5</v>
      </c>
      <c r="D27" s="513" t="s">
        <v>40</v>
      </c>
      <c r="E27" s="488"/>
      <c r="F27" s="625">
        <v>300</v>
      </c>
      <c r="G27" s="489" t="s">
        <v>560</v>
      </c>
      <c r="H27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27" s="198" t="str">
        <f>IF(Sklop14[[#This Row],[ZAHTEVANA SHEMA KAKOVOSTI]]&lt;&gt;"",Sklop14[[#This Row],[Preračunana masa/volumen/kos na enoto kg]],"")</f>
        <v/>
      </c>
      <c r="J27" s="490"/>
      <c r="K27" s="443"/>
      <c r="L27" s="443"/>
      <c r="M27" s="201"/>
      <c r="N27" s="444"/>
      <c r="O27" s="444"/>
      <c r="P27" s="202"/>
      <c r="Q27" s="200">
        <f>+Sklop14[[#This Row],[cena/enota brez DDV v EUR]]*Sklop14[[#This Row],[Stopnja DDV (%)]]</f>
        <v>0</v>
      </c>
      <c r="R27" s="200">
        <f>+Sklop14[[#This Row],[cena/enota brez DDV v EUR]]+Sklop14[[#This Row],[Davek (EUR)]]</f>
        <v>0</v>
      </c>
      <c r="S27" s="200">
        <f>+Sklop14[[#This Row],[cena/enota brez DDV v EUR]]*Sklop14[[#This Row],[Okvirna količina]]</f>
        <v>0</v>
      </c>
      <c r="T27" s="200">
        <f>+Sklop14[[#This Row],[Končna cena/enoto mere (EUR) z DDV]]*Sklop14[[#This Row],[Okvirna količina]]</f>
        <v>0</v>
      </c>
      <c r="U27" s="491"/>
    </row>
    <row r="28" spans="1:21" s="49" customFormat="1" ht="24">
      <c r="A28" s="508" t="s">
        <v>14</v>
      </c>
      <c r="B28" s="544" t="s">
        <v>631</v>
      </c>
      <c r="C28" s="513">
        <v>1.5</v>
      </c>
      <c r="D28" s="513" t="s">
        <v>40</v>
      </c>
      <c r="E28" s="488"/>
      <c r="F28" s="625">
        <v>50</v>
      </c>
      <c r="G28" s="489" t="s">
        <v>560</v>
      </c>
      <c r="H28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28" s="198" t="str">
        <f>IF(Sklop14[[#This Row],[ZAHTEVANA SHEMA KAKOVOSTI]]&lt;&gt;"",Sklop14[[#This Row],[Preračunana masa/volumen/kos na enoto kg]],"")</f>
        <v/>
      </c>
      <c r="J28" s="490"/>
      <c r="K28" s="443"/>
      <c r="L28" s="443"/>
      <c r="M28" s="201"/>
      <c r="N28" s="444"/>
      <c r="O28" s="444"/>
      <c r="P28" s="202"/>
      <c r="Q28" s="200">
        <f>+Sklop14[[#This Row],[cena/enota brez DDV v EUR]]*Sklop14[[#This Row],[Stopnja DDV (%)]]</f>
        <v>0</v>
      </c>
      <c r="R28" s="200">
        <f>+Sklop14[[#This Row],[cena/enota brez DDV v EUR]]+Sklop14[[#This Row],[Davek (EUR)]]</f>
        <v>0</v>
      </c>
      <c r="S28" s="200">
        <f>+Sklop14[[#This Row],[cena/enota brez DDV v EUR]]*Sklop14[[#This Row],[Okvirna količina]]</f>
        <v>0</v>
      </c>
      <c r="T28" s="200">
        <f>+Sklop14[[#This Row],[Končna cena/enoto mere (EUR) z DDV]]*Sklop14[[#This Row],[Okvirna količina]]</f>
        <v>0</v>
      </c>
      <c r="U28" s="491"/>
    </row>
    <row r="29" spans="1:21" s="49" customFormat="1" ht="24">
      <c r="A29" s="508" t="s">
        <v>15</v>
      </c>
      <c r="B29" s="525" t="s">
        <v>632</v>
      </c>
      <c r="C29" s="513">
        <v>0.5</v>
      </c>
      <c r="D29" s="513" t="s">
        <v>40</v>
      </c>
      <c r="E29" s="488"/>
      <c r="F29" s="625">
        <v>30</v>
      </c>
      <c r="G29" s="489" t="s">
        <v>560</v>
      </c>
      <c r="H29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29" s="198" t="str">
        <f>IF(Sklop14[[#This Row],[ZAHTEVANA SHEMA KAKOVOSTI]]&lt;&gt;"",Sklop14[[#This Row],[Preračunana masa/volumen/kos na enoto kg]],"")</f>
        <v/>
      </c>
      <c r="J29" s="490"/>
      <c r="K29" s="443"/>
      <c r="L29" s="443"/>
      <c r="M29" s="201"/>
      <c r="N29" s="444"/>
      <c r="O29" s="444"/>
      <c r="P29" s="202"/>
      <c r="Q29" s="200">
        <f>+Sklop14[[#This Row],[cena/enota brez DDV v EUR]]*Sklop14[[#This Row],[Stopnja DDV (%)]]</f>
        <v>0</v>
      </c>
      <c r="R29" s="200">
        <f>+Sklop14[[#This Row],[cena/enota brez DDV v EUR]]+Sklop14[[#This Row],[Davek (EUR)]]</f>
        <v>0</v>
      </c>
      <c r="S29" s="200">
        <f>+Sklop14[[#This Row],[cena/enota brez DDV v EUR]]*Sklop14[[#This Row],[Okvirna količina]]</f>
        <v>0</v>
      </c>
      <c r="T29" s="200">
        <f>+Sklop14[[#This Row],[Končna cena/enoto mere (EUR) z DDV]]*Sklop14[[#This Row],[Okvirna količina]]</f>
        <v>0</v>
      </c>
      <c r="U29" s="491"/>
    </row>
    <row r="30" spans="1:21" s="49" customFormat="1" ht="24">
      <c r="A30" s="508" t="s">
        <v>16</v>
      </c>
      <c r="B30" s="525" t="s">
        <v>632</v>
      </c>
      <c r="C30" s="513">
        <v>1.5</v>
      </c>
      <c r="D30" s="513" t="s">
        <v>40</v>
      </c>
      <c r="E30" s="488"/>
      <c r="F30" s="625">
        <v>20</v>
      </c>
      <c r="G30" s="489" t="s">
        <v>560</v>
      </c>
      <c r="H30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30" s="198" t="str">
        <f>IF(Sklop14[[#This Row],[ZAHTEVANA SHEMA KAKOVOSTI]]&lt;&gt;"",Sklop14[[#This Row],[Preračunana masa/volumen/kos na enoto kg]],"")</f>
        <v/>
      </c>
      <c r="J30" s="490"/>
      <c r="K30" s="443"/>
      <c r="L30" s="443"/>
      <c r="M30" s="201"/>
      <c r="N30" s="444"/>
      <c r="O30" s="444"/>
      <c r="P30" s="202"/>
      <c r="Q30" s="200">
        <f>+Sklop14[[#This Row],[cena/enota brez DDV v EUR]]*Sklop14[[#This Row],[Stopnja DDV (%)]]</f>
        <v>0</v>
      </c>
      <c r="R30" s="200">
        <f>+Sklop14[[#This Row],[cena/enota brez DDV v EUR]]+Sklop14[[#This Row],[Davek (EUR)]]</f>
        <v>0</v>
      </c>
      <c r="S30" s="200">
        <f>+Sklop14[[#This Row],[cena/enota brez DDV v EUR]]*Sklop14[[#This Row],[Okvirna količina]]</f>
        <v>0</v>
      </c>
      <c r="T30" s="200">
        <f>+Sklop14[[#This Row],[Končna cena/enoto mere (EUR) z DDV]]*Sklop14[[#This Row],[Okvirna količina]]</f>
        <v>0</v>
      </c>
      <c r="U30" s="491"/>
    </row>
    <row r="31" spans="1:21" s="49" customFormat="1" ht="24">
      <c r="A31" s="508" t="s">
        <v>17</v>
      </c>
      <c r="B31" s="509" t="s">
        <v>633</v>
      </c>
      <c r="C31" s="513">
        <v>1.5</v>
      </c>
      <c r="D31" s="513" t="s">
        <v>40</v>
      </c>
      <c r="E31" s="488"/>
      <c r="F31" s="625">
        <v>15</v>
      </c>
      <c r="G31" s="489" t="s">
        <v>560</v>
      </c>
      <c r="H31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22.5</v>
      </c>
      <c r="I31" s="198" t="str">
        <f>IF(Sklop14[[#This Row],[ZAHTEVANA SHEMA KAKOVOSTI]]&lt;&gt;"",Sklop14[[#This Row],[Preračunana masa/volumen/kos na enoto kg]],"")</f>
        <v/>
      </c>
      <c r="J31" s="490"/>
      <c r="K31" s="443"/>
      <c r="L31" s="443"/>
      <c r="M31" s="201"/>
      <c r="N31" s="444"/>
      <c r="O31" s="444"/>
      <c r="P31" s="202"/>
      <c r="Q31" s="200">
        <f>+Sklop14[[#This Row],[cena/enota brez DDV v EUR]]*Sklop14[[#This Row],[Stopnja DDV (%)]]</f>
        <v>0</v>
      </c>
      <c r="R31" s="200">
        <f>+Sklop14[[#This Row],[cena/enota brez DDV v EUR]]+Sklop14[[#This Row],[Davek (EUR)]]</f>
        <v>0</v>
      </c>
      <c r="S31" s="200">
        <f>+Sklop14[[#This Row],[cena/enota brez DDV v EUR]]*Sklop14[[#This Row],[Okvirna količina]]</f>
        <v>0</v>
      </c>
      <c r="T31" s="200">
        <f>+Sklop14[[#This Row],[Končna cena/enoto mere (EUR) z DDV]]*Sklop14[[#This Row],[Okvirna količina]]</f>
        <v>0</v>
      </c>
      <c r="U31" s="491"/>
    </row>
    <row r="32" spans="1:21" s="49" customFormat="1" ht="12">
      <c r="A32" s="508" t="s">
        <v>18</v>
      </c>
      <c r="B32" s="509" t="s">
        <v>634</v>
      </c>
      <c r="C32" s="515">
        <v>1</v>
      </c>
      <c r="D32" s="513" t="s">
        <v>0</v>
      </c>
      <c r="E32" s="488"/>
      <c r="F32" s="625">
        <v>80</v>
      </c>
      <c r="G32" s="489" t="s">
        <v>0</v>
      </c>
      <c r="H32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80</v>
      </c>
      <c r="I32" s="198" t="str">
        <f>IF(Sklop14[[#This Row],[ZAHTEVANA SHEMA KAKOVOSTI]]&lt;&gt;"",Sklop14[[#This Row],[Preračunana masa/volumen/kos na enoto kg]],"")</f>
        <v/>
      </c>
      <c r="J32" s="490"/>
      <c r="K32" s="443"/>
      <c r="L32" s="443"/>
      <c r="M32" s="201"/>
      <c r="N32" s="444"/>
      <c r="O32" s="444"/>
      <c r="P32" s="202"/>
      <c r="Q32" s="200">
        <f>+Sklop14[[#This Row],[cena/enota brez DDV v EUR]]*Sklop14[[#This Row],[Stopnja DDV (%)]]</f>
        <v>0</v>
      </c>
      <c r="R32" s="200">
        <f>+Sklop14[[#This Row],[cena/enota brez DDV v EUR]]+Sklop14[[#This Row],[Davek (EUR)]]</f>
        <v>0</v>
      </c>
      <c r="S32" s="200">
        <f>+Sklop14[[#This Row],[cena/enota brez DDV v EUR]]*Sklop14[[#This Row],[Okvirna količina]]</f>
        <v>0</v>
      </c>
      <c r="T32" s="200">
        <f>+Sklop14[[#This Row],[Končna cena/enoto mere (EUR) z DDV]]*Sklop14[[#This Row],[Okvirna količina]]</f>
        <v>0</v>
      </c>
      <c r="U32" s="491"/>
    </row>
    <row r="33" spans="1:21" s="49" customFormat="1" ht="12">
      <c r="A33" s="508" t="s">
        <v>19</v>
      </c>
      <c r="B33" s="509" t="s">
        <v>634</v>
      </c>
      <c r="C33" s="512">
        <v>5</v>
      </c>
      <c r="D33" s="616" t="s">
        <v>0</v>
      </c>
      <c r="E33" s="629"/>
      <c r="F33" s="625">
        <v>20</v>
      </c>
      <c r="G33" s="489" t="s">
        <v>560</v>
      </c>
      <c r="H33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3" s="617" t="str">
        <f>IF(Sklop14[[#This Row],[ZAHTEVANA SHEMA KAKOVOSTI]]&lt;&gt;"",Sklop14[[#This Row],[Preračunana masa/volumen/kos na enoto kg]],"")</f>
        <v/>
      </c>
      <c r="J33" s="618"/>
      <c r="K33" s="619"/>
      <c r="L33" s="619"/>
      <c r="M33" s="620"/>
      <c r="N33" s="621"/>
      <c r="O33" s="621"/>
      <c r="P33" s="622"/>
      <c r="Q33" s="623">
        <f>+Sklop14[[#This Row],[cena/enota brez DDV v EUR]]*Sklop14[[#This Row],[Stopnja DDV (%)]]</f>
        <v>0</v>
      </c>
      <c r="R33" s="623">
        <f>+Sklop14[[#This Row],[cena/enota brez DDV v EUR]]+Sklop14[[#This Row],[Davek (EUR)]]</f>
        <v>0</v>
      </c>
      <c r="S33" s="623">
        <f>+Sklop14[[#This Row],[cena/enota brez DDV v EUR]]*Sklop14[[#This Row],[Okvirna količina]]</f>
        <v>0</v>
      </c>
      <c r="T33" s="623">
        <f>+Sklop14[[#This Row],[Končna cena/enoto mere (EUR) z DDV]]*Sklop14[[#This Row],[Okvirna količina]]</f>
        <v>0</v>
      </c>
      <c r="U33" s="624"/>
    </row>
    <row r="34" spans="1:21" s="49" customFormat="1" ht="12">
      <c r="A34" s="508" t="s">
        <v>20</v>
      </c>
      <c r="B34" s="509" t="s">
        <v>635</v>
      </c>
      <c r="C34" s="515">
        <v>1</v>
      </c>
      <c r="D34" s="513" t="s">
        <v>0</v>
      </c>
      <c r="E34" s="488"/>
      <c r="F34" s="625">
        <v>50</v>
      </c>
      <c r="G34" s="489" t="s">
        <v>0</v>
      </c>
      <c r="H34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34" s="198" t="str">
        <f>IF(Sklop14[[#This Row],[ZAHTEVANA SHEMA KAKOVOSTI]]&lt;&gt;"",Sklop14[[#This Row],[Preračunana masa/volumen/kos na enoto kg]],"")</f>
        <v/>
      </c>
      <c r="J34" s="490"/>
      <c r="K34" s="443"/>
      <c r="L34" s="443"/>
      <c r="M34" s="201"/>
      <c r="N34" s="444"/>
      <c r="O34" s="444"/>
      <c r="P34" s="202"/>
      <c r="Q34" s="200">
        <f>+Sklop14[[#This Row],[cena/enota brez DDV v EUR]]*Sklop14[[#This Row],[Stopnja DDV (%)]]</f>
        <v>0</v>
      </c>
      <c r="R34" s="200">
        <f>+Sklop14[[#This Row],[cena/enota brez DDV v EUR]]+Sklop14[[#This Row],[Davek (EUR)]]</f>
        <v>0</v>
      </c>
      <c r="S34" s="200">
        <f>+Sklop14[[#This Row],[cena/enota brez DDV v EUR]]*Sklop14[[#This Row],[Okvirna količina]]</f>
        <v>0</v>
      </c>
      <c r="T34" s="200">
        <f>+Sklop14[[#This Row],[Končna cena/enoto mere (EUR) z DDV]]*Sklop14[[#This Row],[Okvirna količina]]</f>
        <v>0</v>
      </c>
      <c r="U34" s="491"/>
    </row>
    <row r="35" spans="1:21" s="49" customFormat="1" ht="12">
      <c r="A35" s="508" t="s">
        <v>21</v>
      </c>
      <c r="B35" s="509" t="s">
        <v>635</v>
      </c>
      <c r="C35" s="665">
        <v>4</v>
      </c>
      <c r="D35" s="669" t="s">
        <v>0</v>
      </c>
      <c r="E35" s="670"/>
      <c r="F35" s="666">
        <v>30</v>
      </c>
      <c r="G35" s="667" t="s">
        <v>560</v>
      </c>
      <c r="H35" s="65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120</v>
      </c>
      <c r="I35" s="657" t="str">
        <f>IF(Sklop14[[#This Row],[ZAHTEVANA SHEMA KAKOVOSTI]]&lt;&gt;"",Sklop14[[#This Row],[Preračunana masa/volumen/kos na enoto kg]],"")</f>
        <v/>
      </c>
      <c r="J35" s="658"/>
      <c r="K35" s="659"/>
      <c r="L35" s="659"/>
      <c r="M35" s="671"/>
      <c r="N35" s="661"/>
      <c r="O35" s="661"/>
      <c r="P35" s="662"/>
      <c r="Q35" s="663">
        <f>+Sklop14[[#This Row],[cena/enota brez DDV v EUR]]*Sklop14[[#This Row],[Stopnja DDV (%)]]</f>
        <v>0</v>
      </c>
      <c r="R35" s="663">
        <f>+Sklop14[[#This Row],[cena/enota brez DDV v EUR]]+Sklop14[[#This Row],[Davek (EUR)]]</f>
        <v>0</v>
      </c>
      <c r="S35" s="663">
        <f>+Sklop14[[#This Row],[cena/enota brez DDV v EUR]]*Sklop14[[#This Row],[Okvirna količina]]</f>
        <v>0</v>
      </c>
      <c r="T35" s="663">
        <f>+Sklop14[[#This Row],[Končna cena/enoto mere (EUR) z DDV]]*Sklop14[[#This Row],[Okvirna količina]]</f>
        <v>0</v>
      </c>
      <c r="U35" s="664"/>
    </row>
    <row r="36" spans="1:21" s="49" customFormat="1" ht="12">
      <c r="A36" s="508" t="s">
        <v>22</v>
      </c>
      <c r="B36" s="509" t="s">
        <v>636</v>
      </c>
      <c r="C36" s="515">
        <v>1</v>
      </c>
      <c r="D36" s="513" t="s">
        <v>0</v>
      </c>
      <c r="E36" s="488"/>
      <c r="F36" s="625">
        <v>150</v>
      </c>
      <c r="G36" s="489" t="s">
        <v>0</v>
      </c>
      <c r="H36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36" s="198" t="str">
        <f>IF(Sklop14[[#This Row],[ZAHTEVANA SHEMA KAKOVOSTI]]&lt;&gt;"",Sklop14[[#This Row],[Preračunana masa/volumen/kos na enoto kg]],"")</f>
        <v/>
      </c>
      <c r="J36" s="490"/>
      <c r="K36" s="443"/>
      <c r="L36" s="443"/>
      <c r="M36" s="201"/>
      <c r="N36" s="444"/>
      <c r="O36" s="444"/>
      <c r="P36" s="202"/>
      <c r="Q36" s="200">
        <f>+Sklop14[[#This Row],[cena/enota brez DDV v EUR]]*Sklop14[[#This Row],[Stopnja DDV (%)]]</f>
        <v>0</v>
      </c>
      <c r="R36" s="200">
        <f>+Sklop14[[#This Row],[cena/enota brez DDV v EUR]]+Sklop14[[#This Row],[Davek (EUR)]]</f>
        <v>0</v>
      </c>
      <c r="S36" s="200">
        <f>+Sklop14[[#This Row],[cena/enota brez DDV v EUR]]*Sklop14[[#This Row],[Okvirna količina]]</f>
        <v>0</v>
      </c>
      <c r="T36" s="200">
        <f>+Sklop14[[#This Row],[Končna cena/enoto mere (EUR) z DDV]]*Sklop14[[#This Row],[Okvirna količina]]</f>
        <v>0</v>
      </c>
      <c r="U36" s="491"/>
    </row>
    <row r="37" spans="1:21" s="49" customFormat="1" ht="12">
      <c r="A37" s="508" t="s">
        <v>23</v>
      </c>
      <c r="B37" s="509" t="s">
        <v>636</v>
      </c>
      <c r="C37" s="512">
        <v>5</v>
      </c>
      <c r="D37" s="616" t="s">
        <v>0</v>
      </c>
      <c r="E37" s="629"/>
      <c r="F37" s="625">
        <v>20</v>
      </c>
      <c r="G37" s="489" t="s">
        <v>560</v>
      </c>
      <c r="H37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7" s="617" t="str">
        <f>IF(Sklop14[[#This Row],[ZAHTEVANA SHEMA KAKOVOSTI]]&lt;&gt;"",Sklop14[[#This Row],[Preračunana masa/volumen/kos na enoto kg]],"")</f>
        <v/>
      </c>
      <c r="J37" s="618"/>
      <c r="K37" s="619"/>
      <c r="L37" s="619"/>
      <c r="M37" s="620"/>
      <c r="N37" s="621"/>
      <c r="O37" s="621"/>
      <c r="P37" s="622"/>
      <c r="Q37" s="623">
        <f>+Sklop14[[#This Row],[cena/enota brez DDV v EUR]]*Sklop14[[#This Row],[Stopnja DDV (%)]]</f>
        <v>0</v>
      </c>
      <c r="R37" s="623">
        <f>+Sklop14[[#This Row],[cena/enota brez DDV v EUR]]+Sklop14[[#This Row],[Davek (EUR)]]</f>
        <v>0</v>
      </c>
      <c r="S37" s="623">
        <f>+Sklop14[[#This Row],[cena/enota brez DDV v EUR]]*Sklop14[[#This Row],[Okvirna količina]]</f>
        <v>0</v>
      </c>
      <c r="T37" s="623">
        <f>+Sklop14[[#This Row],[Končna cena/enoto mere (EUR) z DDV]]*Sklop14[[#This Row],[Okvirna količina]]</f>
        <v>0</v>
      </c>
      <c r="U37" s="624"/>
    </row>
    <row r="38" spans="1:21" s="49" customFormat="1" ht="12">
      <c r="A38" s="508" t="s">
        <v>24</v>
      </c>
      <c r="B38" s="509" t="s">
        <v>637</v>
      </c>
      <c r="C38" s="515">
        <v>1</v>
      </c>
      <c r="D38" s="513" t="s">
        <v>0</v>
      </c>
      <c r="E38" s="488"/>
      <c r="F38" s="625">
        <v>60</v>
      </c>
      <c r="G38" s="489" t="s">
        <v>0</v>
      </c>
      <c r="H38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60</v>
      </c>
      <c r="I38" s="198" t="str">
        <f>IF(Sklop14[[#This Row],[ZAHTEVANA SHEMA KAKOVOSTI]]&lt;&gt;"",Sklop14[[#This Row],[Preračunana masa/volumen/kos na enoto kg]],"")</f>
        <v/>
      </c>
      <c r="J38" s="490"/>
      <c r="K38" s="443"/>
      <c r="L38" s="443"/>
      <c r="M38" s="201"/>
      <c r="N38" s="444"/>
      <c r="O38" s="444"/>
      <c r="P38" s="202"/>
      <c r="Q38" s="200">
        <f>+Sklop14[[#This Row],[cena/enota brez DDV v EUR]]*Sklop14[[#This Row],[Stopnja DDV (%)]]</f>
        <v>0</v>
      </c>
      <c r="R38" s="200">
        <f>+Sklop14[[#This Row],[cena/enota brez DDV v EUR]]+Sklop14[[#This Row],[Davek (EUR)]]</f>
        <v>0</v>
      </c>
      <c r="S38" s="200">
        <f>+Sklop14[[#This Row],[cena/enota brez DDV v EUR]]*Sklop14[[#This Row],[Okvirna količina]]</f>
        <v>0</v>
      </c>
      <c r="T38" s="200">
        <f>+Sklop14[[#This Row],[Končna cena/enoto mere (EUR) z DDV]]*Sklop14[[#This Row],[Okvirna količina]]</f>
        <v>0</v>
      </c>
      <c r="U38" s="491"/>
    </row>
    <row r="39" spans="1:21" s="49" customFormat="1" ht="12">
      <c r="A39" s="508" t="s">
        <v>25</v>
      </c>
      <c r="B39" s="509" t="s">
        <v>637</v>
      </c>
      <c r="C39" s="512">
        <v>5</v>
      </c>
      <c r="D39" s="616" t="s">
        <v>0</v>
      </c>
      <c r="E39" s="629"/>
      <c r="F39" s="625">
        <v>20</v>
      </c>
      <c r="G39" s="489" t="s">
        <v>560</v>
      </c>
      <c r="H39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39" s="617" t="str">
        <f>IF(Sklop14[[#This Row],[ZAHTEVANA SHEMA KAKOVOSTI]]&lt;&gt;"",Sklop14[[#This Row],[Preračunana masa/volumen/kos na enoto kg]],"")</f>
        <v/>
      </c>
      <c r="J39" s="618"/>
      <c r="K39" s="619"/>
      <c r="L39" s="619"/>
      <c r="M39" s="620"/>
      <c r="N39" s="621"/>
      <c r="O39" s="621"/>
      <c r="P39" s="622"/>
      <c r="Q39" s="623">
        <f>+Sklop14[[#This Row],[cena/enota brez DDV v EUR]]*Sklop14[[#This Row],[Stopnja DDV (%)]]</f>
        <v>0</v>
      </c>
      <c r="R39" s="623">
        <f>+Sklop14[[#This Row],[cena/enota brez DDV v EUR]]+Sklop14[[#This Row],[Davek (EUR)]]</f>
        <v>0</v>
      </c>
      <c r="S39" s="623">
        <f>+Sklop14[[#This Row],[cena/enota brez DDV v EUR]]*Sklop14[[#This Row],[Okvirna količina]]</f>
        <v>0</v>
      </c>
      <c r="T39" s="623">
        <f>+Sklop14[[#This Row],[Končna cena/enoto mere (EUR) z DDV]]*Sklop14[[#This Row],[Okvirna količina]]</f>
        <v>0</v>
      </c>
      <c r="U39" s="624"/>
    </row>
    <row r="40" spans="1:21" s="49" customFormat="1" ht="12">
      <c r="A40" s="508" t="s">
        <v>26</v>
      </c>
      <c r="B40" s="509" t="s">
        <v>874</v>
      </c>
      <c r="C40" s="512">
        <v>5</v>
      </c>
      <c r="D40" s="616" t="s">
        <v>0</v>
      </c>
      <c r="E40" s="629"/>
      <c r="F40" s="625">
        <v>10</v>
      </c>
      <c r="G40" s="489" t="s">
        <v>560</v>
      </c>
      <c r="H40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40" s="617" t="str">
        <f>IF(Sklop14[[#This Row],[ZAHTEVANA SHEMA KAKOVOSTI]]&lt;&gt;"",Sklop14[[#This Row],[Preračunana masa/volumen/kos na enoto kg]],"")</f>
        <v/>
      </c>
      <c r="J40" s="618"/>
      <c r="K40" s="619"/>
      <c r="L40" s="619"/>
      <c r="M40" s="620"/>
      <c r="N40" s="621"/>
      <c r="O40" s="621"/>
      <c r="P40" s="622"/>
      <c r="Q40" s="623">
        <f>+Sklop14[[#This Row],[cena/enota brez DDV v EUR]]*Sklop14[[#This Row],[Stopnja DDV (%)]]</f>
        <v>0</v>
      </c>
      <c r="R40" s="623">
        <f>+Sklop14[[#This Row],[cena/enota brez DDV v EUR]]+Sklop14[[#This Row],[Davek (EUR)]]</f>
        <v>0</v>
      </c>
      <c r="S40" s="623">
        <f>+Sklop14[[#This Row],[cena/enota brez DDV v EUR]]*Sklop14[[#This Row],[Okvirna količina]]</f>
        <v>0</v>
      </c>
      <c r="T40" s="623">
        <f>+Sklop14[[#This Row],[Končna cena/enoto mere (EUR) z DDV]]*Sklop14[[#This Row],[Okvirna količina]]</f>
        <v>0</v>
      </c>
      <c r="U40" s="624"/>
    </row>
    <row r="41" spans="1:21" s="49" customFormat="1" ht="12">
      <c r="A41" s="508" t="s">
        <v>27</v>
      </c>
      <c r="B41" s="509" t="s">
        <v>874</v>
      </c>
      <c r="C41" s="515">
        <v>0.5</v>
      </c>
      <c r="D41" s="513" t="s">
        <v>0</v>
      </c>
      <c r="E41" s="488"/>
      <c r="F41" s="625">
        <v>30</v>
      </c>
      <c r="G41" s="489" t="s">
        <v>560</v>
      </c>
      <c r="H41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41" s="198" t="str">
        <f>IF(Sklop14[[#This Row],[ZAHTEVANA SHEMA KAKOVOSTI]]&lt;&gt;"",Sklop14[[#This Row],[Preračunana masa/volumen/kos na enoto kg]],"")</f>
        <v/>
      </c>
      <c r="J41" s="490"/>
      <c r="K41" s="443"/>
      <c r="L41" s="443"/>
      <c r="M41" s="201"/>
      <c r="N41" s="444"/>
      <c r="O41" s="444"/>
      <c r="P41" s="202"/>
      <c r="Q41" s="200">
        <f>+Sklop14[[#This Row],[cena/enota brez DDV v EUR]]*Sklop14[[#This Row],[Stopnja DDV (%)]]</f>
        <v>0</v>
      </c>
      <c r="R41" s="200">
        <f>+Sklop14[[#This Row],[cena/enota brez DDV v EUR]]+Sklop14[[#This Row],[Davek (EUR)]]</f>
        <v>0</v>
      </c>
      <c r="S41" s="200">
        <f>+Sklop14[[#This Row],[cena/enota brez DDV v EUR]]*Sklop14[[#This Row],[Okvirna količina]]</f>
        <v>0</v>
      </c>
      <c r="T41" s="200">
        <f>+Sklop14[[#This Row],[Končna cena/enoto mere (EUR) z DDV]]*Sklop14[[#This Row],[Okvirna količina]]</f>
        <v>0</v>
      </c>
      <c r="U41" s="491"/>
    </row>
    <row r="42" spans="1:21" s="49" customFormat="1" ht="12">
      <c r="A42" s="508" t="s">
        <v>28</v>
      </c>
      <c r="B42" s="509" t="s">
        <v>638</v>
      </c>
      <c r="C42" s="515">
        <v>0.8</v>
      </c>
      <c r="D42" s="513" t="s">
        <v>0</v>
      </c>
      <c r="E42" s="488"/>
      <c r="F42" s="625">
        <v>30</v>
      </c>
      <c r="G42" s="489" t="s">
        <v>560</v>
      </c>
      <c r="H42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24</v>
      </c>
      <c r="I42" s="198" t="str">
        <f>IF(Sklop14[[#This Row],[ZAHTEVANA SHEMA KAKOVOSTI]]&lt;&gt;"",Sklop14[[#This Row],[Preračunana masa/volumen/kos na enoto kg]],"")</f>
        <v/>
      </c>
      <c r="J42" s="490"/>
      <c r="K42" s="443"/>
      <c r="L42" s="443"/>
      <c r="M42" s="201"/>
      <c r="N42" s="444"/>
      <c r="O42" s="444"/>
      <c r="P42" s="202"/>
      <c r="Q42" s="200">
        <f>+Sklop14[[#This Row],[cena/enota brez DDV v EUR]]*Sklop14[[#This Row],[Stopnja DDV (%)]]</f>
        <v>0</v>
      </c>
      <c r="R42" s="200">
        <f>+Sklop14[[#This Row],[cena/enota brez DDV v EUR]]+Sklop14[[#This Row],[Davek (EUR)]]</f>
        <v>0</v>
      </c>
      <c r="S42" s="200">
        <f>+Sklop14[[#This Row],[cena/enota brez DDV v EUR]]*Sklop14[[#This Row],[Okvirna količina]]</f>
        <v>0</v>
      </c>
      <c r="T42" s="200">
        <f>+Sklop14[[#This Row],[Končna cena/enoto mere (EUR) z DDV]]*Sklop14[[#This Row],[Okvirna količina]]</f>
        <v>0</v>
      </c>
      <c r="U42" s="491"/>
    </row>
    <row r="43" spans="1:21" s="49" customFormat="1" ht="12">
      <c r="A43" s="508" t="s">
        <v>29</v>
      </c>
      <c r="B43" s="509" t="s">
        <v>639</v>
      </c>
      <c r="C43" s="515">
        <v>0.8</v>
      </c>
      <c r="D43" s="513" t="s">
        <v>0</v>
      </c>
      <c r="E43" s="488"/>
      <c r="F43" s="625">
        <v>50</v>
      </c>
      <c r="G43" s="489" t="s">
        <v>560</v>
      </c>
      <c r="H43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43" s="198" t="str">
        <f>IF(Sklop14[[#This Row],[ZAHTEVANA SHEMA KAKOVOSTI]]&lt;&gt;"",Sklop14[[#This Row],[Preračunana masa/volumen/kos na enoto kg]],"")</f>
        <v/>
      </c>
      <c r="J43" s="490"/>
      <c r="K43" s="443"/>
      <c r="L43" s="443"/>
      <c r="M43" s="201"/>
      <c r="N43" s="444"/>
      <c r="O43" s="444"/>
      <c r="P43" s="202"/>
      <c r="Q43" s="200">
        <f>+Sklop14[[#This Row],[cena/enota brez DDV v EUR]]*Sklop14[[#This Row],[Stopnja DDV (%)]]</f>
        <v>0</v>
      </c>
      <c r="R43" s="200">
        <f>+Sklop14[[#This Row],[cena/enota brez DDV v EUR]]+Sklop14[[#This Row],[Davek (EUR)]]</f>
        <v>0</v>
      </c>
      <c r="S43" s="200">
        <f>+Sklop14[[#This Row],[cena/enota brez DDV v EUR]]*Sklop14[[#This Row],[Okvirna količina]]</f>
        <v>0</v>
      </c>
      <c r="T43" s="200">
        <f>+Sklop14[[#This Row],[Končna cena/enoto mere (EUR) z DDV]]*Sklop14[[#This Row],[Okvirna količina]]</f>
        <v>0</v>
      </c>
      <c r="U43" s="491"/>
    </row>
    <row r="44" spans="1:21" s="49" customFormat="1" ht="12">
      <c r="A44" s="508" t="s">
        <v>30</v>
      </c>
      <c r="B44" s="509" t="s">
        <v>640</v>
      </c>
      <c r="C44" s="513">
        <v>0.5</v>
      </c>
      <c r="D44" s="513" t="s">
        <v>0</v>
      </c>
      <c r="E44" s="488"/>
      <c r="F44" s="625">
        <v>50</v>
      </c>
      <c r="G44" s="489" t="s">
        <v>560</v>
      </c>
      <c r="H44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44" s="198" t="str">
        <f>IF(Sklop14[[#This Row],[ZAHTEVANA SHEMA KAKOVOSTI]]&lt;&gt;"",Sklop14[[#This Row],[Preračunana masa/volumen/kos na enoto kg]],"")</f>
        <v/>
      </c>
      <c r="J44" s="490"/>
      <c r="K44" s="443"/>
      <c r="L44" s="443"/>
      <c r="M44" s="201"/>
      <c r="N44" s="444"/>
      <c r="O44" s="444"/>
      <c r="P44" s="202"/>
      <c r="Q44" s="200">
        <f>+Sklop14[[#This Row],[cena/enota brez DDV v EUR]]*Sklop14[[#This Row],[Stopnja DDV (%)]]</f>
        <v>0</v>
      </c>
      <c r="R44" s="200">
        <f>+Sklop14[[#This Row],[cena/enota brez DDV v EUR]]+Sklop14[[#This Row],[Davek (EUR)]]</f>
        <v>0</v>
      </c>
      <c r="S44" s="200">
        <f>+Sklop14[[#This Row],[cena/enota brez DDV v EUR]]*Sklop14[[#This Row],[Okvirna količina]]</f>
        <v>0</v>
      </c>
      <c r="T44" s="200">
        <f>+Sklop14[[#This Row],[Končna cena/enoto mere (EUR) z DDV]]*Sklop14[[#This Row],[Okvirna količina]]</f>
        <v>0</v>
      </c>
      <c r="U44" s="491"/>
    </row>
    <row r="45" spans="1:21" s="49" customFormat="1" ht="12">
      <c r="A45" s="508" t="s">
        <v>31</v>
      </c>
      <c r="B45" s="509" t="s">
        <v>641</v>
      </c>
      <c r="C45" s="513">
        <v>0.5</v>
      </c>
      <c r="D45" s="513" t="s">
        <v>0</v>
      </c>
      <c r="E45" s="488"/>
      <c r="F45" s="625">
        <v>60</v>
      </c>
      <c r="G45" s="489" t="s">
        <v>560</v>
      </c>
      <c r="H45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45" s="198" t="str">
        <f>IF(Sklop14[[#This Row],[ZAHTEVANA SHEMA KAKOVOSTI]]&lt;&gt;"",Sklop14[[#This Row],[Preračunana masa/volumen/kos na enoto kg]],"")</f>
        <v/>
      </c>
      <c r="J45" s="490"/>
      <c r="K45" s="443"/>
      <c r="L45" s="443"/>
      <c r="M45" s="201"/>
      <c r="N45" s="444"/>
      <c r="O45" s="444"/>
      <c r="P45" s="202"/>
      <c r="Q45" s="200">
        <f>+Sklop14[[#This Row],[cena/enota brez DDV v EUR]]*Sklop14[[#This Row],[Stopnja DDV (%)]]</f>
        <v>0</v>
      </c>
      <c r="R45" s="200">
        <f>+Sklop14[[#This Row],[cena/enota brez DDV v EUR]]+Sklop14[[#This Row],[Davek (EUR)]]</f>
        <v>0</v>
      </c>
      <c r="S45" s="200">
        <f>+Sklop14[[#This Row],[cena/enota brez DDV v EUR]]*Sklop14[[#This Row],[Okvirna količina]]</f>
        <v>0</v>
      </c>
      <c r="T45" s="200">
        <f>+Sklop14[[#This Row],[Končna cena/enoto mere (EUR) z DDV]]*Sklop14[[#This Row],[Okvirna količina]]</f>
        <v>0</v>
      </c>
      <c r="U45" s="491"/>
    </row>
    <row r="46" spans="1:21" s="49" customFormat="1" ht="12">
      <c r="A46" s="508" t="s">
        <v>32</v>
      </c>
      <c r="B46" s="509" t="s">
        <v>643</v>
      </c>
      <c r="C46" s="513">
        <v>0.1</v>
      </c>
      <c r="D46" s="513" t="s">
        <v>0</v>
      </c>
      <c r="E46" s="488"/>
      <c r="F46" s="625">
        <v>50</v>
      </c>
      <c r="G46" s="489" t="s">
        <v>560</v>
      </c>
      <c r="H46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46" s="198" t="str">
        <f>IF(Sklop14[[#This Row],[ZAHTEVANA SHEMA KAKOVOSTI]]&lt;&gt;"",Sklop14[[#This Row],[Preračunana masa/volumen/kos na enoto kg]],"")</f>
        <v/>
      </c>
      <c r="J46" s="490"/>
      <c r="K46" s="443"/>
      <c r="L46" s="443"/>
      <c r="M46" s="201"/>
      <c r="N46" s="444"/>
      <c r="O46" s="444"/>
      <c r="P46" s="202"/>
      <c r="Q46" s="200">
        <f>+Sklop14[[#This Row],[cena/enota brez DDV v EUR]]*Sklop14[[#This Row],[Stopnja DDV (%)]]</f>
        <v>0</v>
      </c>
      <c r="R46" s="200">
        <f>+Sklop14[[#This Row],[cena/enota brez DDV v EUR]]+Sklop14[[#This Row],[Davek (EUR)]]</f>
        <v>0</v>
      </c>
      <c r="S46" s="200">
        <f>+Sklop14[[#This Row],[cena/enota brez DDV v EUR]]*Sklop14[[#This Row],[Okvirna količina]]</f>
        <v>0</v>
      </c>
      <c r="T46" s="200">
        <f>+Sklop14[[#This Row],[Končna cena/enoto mere (EUR) z DDV]]*Sklop14[[#This Row],[Okvirna količina]]</f>
        <v>0</v>
      </c>
      <c r="U46" s="491"/>
    </row>
    <row r="47" spans="1:21" s="49" customFormat="1" ht="12">
      <c r="A47" s="508" t="s">
        <v>33</v>
      </c>
      <c r="B47" s="509" t="s">
        <v>642</v>
      </c>
      <c r="C47" s="513">
        <v>0.75</v>
      </c>
      <c r="D47" s="513" t="s">
        <v>0</v>
      </c>
      <c r="E47" s="488"/>
      <c r="F47" s="625">
        <v>120</v>
      </c>
      <c r="G47" s="489" t="s">
        <v>560</v>
      </c>
      <c r="H47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47" s="198" t="str">
        <f>IF(Sklop14[[#This Row],[ZAHTEVANA SHEMA KAKOVOSTI]]&lt;&gt;"",Sklop14[[#This Row],[Preračunana masa/volumen/kos na enoto kg]],"")</f>
        <v/>
      </c>
      <c r="J47" s="490"/>
      <c r="K47" s="443"/>
      <c r="L47" s="443"/>
      <c r="M47" s="201"/>
      <c r="N47" s="444"/>
      <c r="O47" s="444"/>
      <c r="P47" s="202"/>
      <c r="Q47" s="200">
        <f>+Sklop14[[#This Row],[cena/enota brez DDV v EUR]]*Sklop14[[#This Row],[Stopnja DDV (%)]]</f>
        <v>0</v>
      </c>
      <c r="R47" s="200">
        <f>+Sklop14[[#This Row],[cena/enota brez DDV v EUR]]+Sklop14[[#This Row],[Davek (EUR)]]</f>
        <v>0</v>
      </c>
      <c r="S47" s="200">
        <f>+Sklop14[[#This Row],[cena/enota brez DDV v EUR]]*Sklop14[[#This Row],[Okvirna količina]]</f>
        <v>0</v>
      </c>
      <c r="T47" s="200">
        <f>+Sklop14[[#This Row],[Končna cena/enoto mere (EUR) z DDV]]*Sklop14[[#This Row],[Okvirna količina]]</f>
        <v>0</v>
      </c>
      <c r="U47" s="491"/>
    </row>
    <row r="48" spans="1:21" s="49" customFormat="1" ht="12">
      <c r="A48" s="508" t="s">
        <v>34</v>
      </c>
      <c r="B48" s="516" t="s">
        <v>645</v>
      </c>
      <c r="C48" s="515">
        <v>0.5</v>
      </c>
      <c r="D48" s="513" t="s">
        <v>0</v>
      </c>
      <c r="E48" s="488"/>
      <c r="F48" s="625">
        <v>30</v>
      </c>
      <c r="G48" s="489" t="s">
        <v>560</v>
      </c>
      <c r="H48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48" s="617" t="str">
        <f>IF(Sklop14[[#This Row],[ZAHTEVANA SHEMA KAKOVOSTI]]&lt;&gt;"",Sklop14[[#This Row],[Preračunana masa/volumen/kos na enoto kg]],"")</f>
        <v/>
      </c>
      <c r="J48" s="618"/>
      <c r="K48" s="619"/>
      <c r="L48" s="619"/>
      <c r="M48" s="620"/>
      <c r="N48" s="621"/>
      <c r="O48" s="621"/>
      <c r="P48" s="622"/>
      <c r="Q48" s="623">
        <f>+Sklop14[[#This Row],[cena/enota brez DDV v EUR]]*Sklop14[[#This Row],[Stopnja DDV (%)]]</f>
        <v>0</v>
      </c>
      <c r="R48" s="623">
        <f>+Sklop14[[#This Row],[cena/enota brez DDV v EUR]]+Sklop14[[#This Row],[Davek (EUR)]]</f>
        <v>0</v>
      </c>
      <c r="S48" s="623">
        <f>+Sklop14[[#This Row],[cena/enota brez DDV v EUR]]*Sklop14[[#This Row],[Okvirna količina]]</f>
        <v>0</v>
      </c>
      <c r="T48" s="623">
        <f>+Sklop14[[#This Row],[Končna cena/enoto mere (EUR) z DDV]]*Sklop14[[#This Row],[Okvirna količina]]</f>
        <v>0</v>
      </c>
      <c r="U48" s="624"/>
    </row>
    <row r="49" spans="1:21" s="49" customFormat="1" ht="12">
      <c r="A49" s="508" t="s">
        <v>121</v>
      </c>
      <c r="B49" s="516" t="s">
        <v>645</v>
      </c>
      <c r="C49" s="512">
        <v>5</v>
      </c>
      <c r="D49" s="616" t="s">
        <v>0</v>
      </c>
      <c r="E49" s="629"/>
      <c r="F49" s="625">
        <v>50</v>
      </c>
      <c r="G49" s="489" t="s">
        <v>560</v>
      </c>
      <c r="H49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49" s="617" t="str">
        <f>IF(Sklop14[[#This Row],[ZAHTEVANA SHEMA KAKOVOSTI]]&lt;&gt;"",Sklop14[[#This Row],[Preračunana masa/volumen/kos na enoto kg]],"")</f>
        <v/>
      </c>
      <c r="J49" s="618"/>
      <c r="K49" s="619"/>
      <c r="L49" s="619"/>
      <c r="M49" s="620"/>
      <c r="N49" s="621"/>
      <c r="O49" s="621"/>
      <c r="P49" s="622"/>
      <c r="Q49" s="623">
        <f>+Sklop14[[#This Row],[cena/enota brez DDV v EUR]]*Sklop14[[#This Row],[Stopnja DDV (%)]]</f>
        <v>0</v>
      </c>
      <c r="R49" s="623">
        <f>+Sklop14[[#This Row],[cena/enota brez DDV v EUR]]+Sklop14[[#This Row],[Davek (EUR)]]</f>
        <v>0</v>
      </c>
      <c r="S49" s="623">
        <f>+Sklop14[[#This Row],[cena/enota brez DDV v EUR]]*Sklop14[[#This Row],[Okvirna količina]]</f>
        <v>0</v>
      </c>
      <c r="T49" s="623">
        <f>+Sklop14[[#This Row],[Končna cena/enoto mere (EUR) z DDV]]*Sklop14[[#This Row],[Okvirna količina]]</f>
        <v>0</v>
      </c>
      <c r="U49" s="624"/>
    </row>
    <row r="50" spans="1:21" s="49" customFormat="1" ht="12">
      <c r="A50" s="508" t="s">
        <v>122</v>
      </c>
      <c r="B50" s="516" t="s">
        <v>644</v>
      </c>
      <c r="C50" s="515">
        <v>1</v>
      </c>
      <c r="D50" s="513" t="s">
        <v>0</v>
      </c>
      <c r="E50" s="488"/>
      <c r="F50" s="625">
        <v>50</v>
      </c>
      <c r="G50" s="489" t="s">
        <v>560</v>
      </c>
      <c r="H50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0" s="617" t="str">
        <f>IF(Sklop14[[#This Row],[ZAHTEVANA SHEMA KAKOVOSTI]]&lt;&gt;"",Sklop14[[#This Row],[Preračunana masa/volumen/kos na enoto kg]],"")</f>
        <v/>
      </c>
      <c r="J50" s="618"/>
      <c r="K50" s="619"/>
      <c r="L50" s="619"/>
      <c r="M50" s="620"/>
      <c r="N50" s="621"/>
      <c r="O50" s="621"/>
      <c r="P50" s="622"/>
      <c r="Q50" s="623">
        <f>+Sklop14[[#This Row],[cena/enota brez DDV v EUR]]*Sklop14[[#This Row],[Stopnja DDV (%)]]</f>
        <v>0</v>
      </c>
      <c r="R50" s="623">
        <f>+Sklop14[[#This Row],[cena/enota brez DDV v EUR]]+Sklop14[[#This Row],[Davek (EUR)]]</f>
        <v>0</v>
      </c>
      <c r="S50" s="623">
        <f>+Sklop14[[#This Row],[cena/enota brez DDV v EUR]]*Sklop14[[#This Row],[Okvirna količina]]</f>
        <v>0</v>
      </c>
      <c r="T50" s="623">
        <f>+Sklop14[[#This Row],[Končna cena/enoto mere (EUR) z DDV]]*Sklop14[[#This Row],[Okvirna količina]]</f>
        <v>0</v>
      </c>
      <c r="U50" s="624"/>
    </row>
    <row r="51" spans="1:21" s="49" customFormat="1" ht="12">
      <c r="A51" s="508" t="s">
        <v>123</v>
      </c>
      <c r="B51" s="516" t="s">
        <v>644</v>
      </c>
      <c r="C51" s="512">
        <v>5</v>
      </c>
      <c r="D51" s="616" t="s">
        <v>0</v>
      </c>
      <c r="E51" s="629"/>
      <c r="F51" s="625">
        <v>70</v>
      </c>
      <c r="G51" s="489" t="s">
        <v>560</v>
      </c>
      <c r="H51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350</v>
      </c>
      <c r="I51" s="617" t="str">
        <f>IF(Sklop14[[#This Row],[ZAHTEVANA SHEMA KAKOVOSTI]]&lt;&gt;"",Sklop14[[#This Row],[Preračunana masa/volumen/kos na enoto kg]],"")</f>
        <v/>
      </c>
      <c r="J51" s="618"/>
      <c r="K51" s="619"/>
      <c r="L51" s="619"/>
      <c r="M51" s="620"/>
      <c r="N51" s="621"/>
      <c r="O51" s="621"/>
      <c r="P51" s="622"/>
      <c r="Q51" s="623">
        <f>+Sklop14[[#This Row],[cena/enota brez DDV v EUR]]*Sklop14[[#This Row],[Stopnja DDV (%)]]</f>
        <v>0</v>
      </c>
      <c r="R51" s="623">
        <f>+Sklop14[[#This Row],[cena/enota brez DDV v EUR]]+Sklop14[[#This Row],[Davek (EUR)]]</f>
        <v>0</v>
      </c>
      <c r="S51" s="623">
        <f>+Sklop14[[#This Row],[cena/enota brez DDV v EUR]]*Sklop14[[#This Row],[Okvirna količina]]</f>
        <v>0</v>
      </c>
      <c r="T51" s="623">
        <f>+Sklop14[[#This Row],[Končna cena/enoto mere (EUR) z DDV]]*Sklop14[[#This Row],[Okvirna količina]]</f>
        <v>0</v>
      </c>
      <c r="U51" s="624"/>
    </row>
    <row r="52" spans="1:21" s="49" customFormat="1" ht="12">
      <c r="A52" s="508" t="s">
        <v>124</v>
      </c>
      <c r="B52" s="516" t="s">
        <v>646</v>
      </c>
      <c r="C52" s="515">
        <v>0.5</v>
      </c>
      <c r="D52" s="513" t="s">
        <v>0</v>
      </c>
      <c r="E52" s="488"/>
      <c r="F52" s="625">
        <v>60</v>
      </c>
      <c r="G52" s="489" t="s">
        <v>560</v>
      </c>
      <c r="H52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2" s="617" t="str">
        <f>IF(Sklop14[[#This Row],[ZAHTEVANA SHEMA KAKOVOSTI]]&lt;&gt;"",Sklop14[[#This Row],[Preračunana masa/volumen/kos na enoto kg]],"")</f>
        <v/>
      </c>
      <c r="J52" s="618"/>
      <c r="K52" s="619"/>
      <c r="L52" s="619"/>
      <c r="M52" s="620"/>
      <c r="N52" s="621"/>
      <c r="O52" s="621"/>
      <c r="P52" s="622"/>
      <c r="Q52" s="623">
        <f>+Sklop14[[#This Row],[cena/enota brez DDV v EUR]]*Sklop14[[#This Row],[Stopnja DDV (%)]]</f>
        <v>0</v>
      </c>
      <c r="R52" s="623">
        <f>+Sklop14[[#This Row],[cena/enota brez DDV v EUR]]+Sklop14[[#This Row],[Davek (EUR)]]</f>
        <v>0</v>
      </c>
      <c r="S52" s="623">
        <f>+Sklop14[[#This Row],[cena/enota brez DDV v EUR]]*Sklop14[[#This Row],[Okvirna količina]]</f>
        <v>0</v>
      </c>
      <c r="T52" s="623">
        <f>+Sklop14[[#This Row],[Končna cena/enoto mere (EUR) z DDV]]*Sklop14[[#This Row],[Okvirna količina]]</f>
        <v>0</v>
      </c>
      <c r="U52" s="624"/>
    </row>
    <row r="53" spans="1:21" s="49" customFormat="1" ht="12">
      <c r="A53" s="508" t="s">
        <v>125</v>
      </c>
      <c r="B53" s="516" t="s">
        <v>646</v>
      </c>
      <c r="C53" s="512">
        <v>5</v>
      </c>
      <c r="D53" s="616" t="s">
        <v>0</v>
      </c>
      <c r="E53" s="629"/>
      <c r="F53" s="625">
        <v>40</v>
      </c>
      <c r="G53" s="489" t="s">
        <v>560</v>
      </c>
      <c r="H53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53" s="617" t="str">
        <f>IF(Sklop14[[#This Row],[ZAHTEVANA SHEMA KAKOVOSTI]]&lt;&gt;"",Sklop14[[#This Row],[Preračunana masa/volumen/kos na enoto kg]],"")</f>
        <v/>
      </c>
      <c r="J53" s="618"/>
      <c r="K53" s="619"/>
      <c r="L53" s="619"/>
      <c r="M53" s="620"/>
      <c r="N53" s="621"/>
      <c r="O53" s="621"/>
      <c r="P53" s="622"/>
      <c r="Q53" s="623">
        <f>+Sklop14[[#This Row],[cena/enota brez DDV v EUR]]*Sklop14[[#This Row],[Stopnja DDV (%)]]</f>
        <v>0</v>
      </c>
      <c r="R53" s="623">
        <f>+Sklop14[[#This Row],[cena/enota brez DDV v EUR]]+Sklop14[[#This Row],[Davek (EUR)]]</f>
        <v>0</v>
      </c>
      <c r="S53" s="623">
        <f>+Sklop14[[#This Row],[cena/enota brez DDV v EUR]]*Sklop14[[#This Row],[Okvirna količina]]</f>
        <v>0</v>
      </c>
      <c r="T53" s="623">
        <f>+Sklop14[[#This Row],[Končna cena/enoto mere (EUR) z DDV]]*Sklop14[[#This Row],[Okvirna količina]]</f>
        <v>0</v>
      </c>
      <c r="U53" s="624"/>
    </row>
    <row r="54" spans="1:21" s="49" customFormat="1" ht="12">
      <c r="A54" s="508" t="s">
        <v>126</v>
      </c>
      <c r="B54" s="509" t="s">
        <v>648</v>
      </c>
      <c r="C54" s="515">
        <v>0.5</v>
      </c>
      <c r="D54" s="513" t="s">
        <v>0</v>
      </c>
      <c r="E54" s="488"/>
      <c r="F54" s="625">
        <v>60</v>
      </c>
      <c r="G54" s="489" t="s">
        <v>560</v>
      </c>
      <c r="H54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54" s="617" t="str">
        <f>IF(Sklop14[[#This Row],[ZAHTEVANA SHEMA KAKOVOSTI]]&lt;&gt;"",Sklop14[[#This Row],[Preračunana masa/volumen/kos na enoto kg]],"")</f>
        <v/>
      </c>
      <c r="J54" s="618"/>
      <c r="K54" s="619"/>
      <c r="L54" s="619"/>
      <c r="M54" s="620"/>
      <c r="N54" s="621"/>
      <c r="O54" s="621"/>
      <c r="P54" s="622"/>
      <c r="Q54" s="623">
        <f>+Sklop14[[#This Row],[cena/enota brez DDV v EUR]]*Sklop14[[#This Row],[Stopnja DDV (%)]]</f>
        <v>0</v>
      </c>
      <c r="R54" s="623">
        <f>+Sklop14[[#This Row],[cena/enota brez DDV v EUR]]+Sklop14[[#This Row],[Davek (EUR)]]</f>
        <v>0</v>
      </c>
      <c r="S54" s="623">
        <f>+Sklop14[[#This Row],[cena/enota brez DDV v EUR]]*Sklop14[[#This Row],[Okvirna količina]]</f>
        <v>0</v>
      </c>
      <c r="T54" s="623">
        <f>+Sklop14[[#This Row],[Končna cena/enoto mere (EUR) z DDV]]*Sklop14[[#This Row],[Okvirna količina]]</f>
        <v>0</v>
      </c>
      <c r="U54" s="624"/>
    </row>
    <row r="55" spans="1:21" s="49" customFormat="1" ht="12">
      <c r="A55" s="508" t="s">
        <v>127</v>
      </c>
      <c r="B55" s="516" t="s">
        <v>647</v>
      </c>
      <c r="C55" s="515">
        <v>1</v>
      </c>
      <c r="D55" s="513" t="s">
        <v>0</v>
      </c>
      <c r="E55" s="488"/>
      <c r="F55" s="625">
        <v>50</v>
      </c>
      <c r="G55" s="489" t="s">
        <v>560</v>
      </c>
      <c r="H55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5" s="617" t="str">
        <f>IF(Sklop14[[#This Row],[ZAHTEVANA SHEMA KAKOVOSTI]]&lt;&gt;"",Sklop14[[#This Row],[Preračunana masa/volumen/kos na enoto kg]],"")</f>
        <v/>
      </c>
      <c r="J55" s="618"/>
      <c r="K55" s="619"/>
      <c r="L55" s="619"/>
      <c r="M55" s="620"/>
      <c r="N55" s="621"/>
      <c r="O55" s="621"/>
      <c r="P55" s="622"/>
      <c r="Q55" s="623">
        <f>+Sklop14[[#This Row],[cena/enota brez DDV v EUR]]*Sklop14[[#This Row],[Stopnja DDV (%)]]</f>
        <v>0</v>
      </c>
      <c r="R55" s="623">
        <f>+Sklop14[[#This Row],[cena/enota brez DDV v EUR]]+Sklop14[[#This Row],[Davek (EUR)]]</f>
        <v>0</v>
      </c>
      <c r="S55" s="623">
        <f>+Sklop14[[#This Row],[cena/enota brez DDV v EUR]]*Sklop14[[#This Row],[Okvirna količina]]</f>
        <v>0</v>
      </c>
      <c r="T55" s="623">
        <f>+Sklop14[[#This Row],[Končna cena/enoto mere (EUR) z DDV]]*Sklop14[[#This Row],[Okvirna količina]]</f>
        <v>0</v>
      </c>
      <c r="U55" s="624"/>
    </row>
    <row r="56" spans="1:21" s="49" customFormat="1" ht="12">
      <c r="A56" s="508" t="s">
        <v>128</v>
      </c>
      <c r="B56" s="516" t="s">
        <v>647</v>
      </c>
      <c r="C56" s="512">
        <v>5</v>
      </c>
      <c r="D56" s="616" t="s">
        <v>0</v>
      </c>
      <c r="E56" s="629"/>
      <c r="F56" s="625">
        <v>50</v>
      </c>
      <c r="G56" s="489" t="s">
        <v>560</v>
      </c>
      <c r="H56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250</v>
      </c>
      <c r="I56" s="617" t="str">
        <f>IF(Sklop14[[#This Row],[ZAHTEVANA SHEMA KAKOVOSTI]]&lt;&gt;"",Sklop14[[#This Row],[Preračunana masa/volumen/kos na enoto kg]],"")</f>
        <v/>
      </c>
      <c r="J56" s="618"/>
      <c r="K56" s="619"/>
      <c r="L56" s="619"/>
      <c r="M56" s="620"/>
      <c r="N56" s="621"/>
      <c r="O56" s="621"/>
      <c r="P56" s="622"/>
      <c r="Q56" s="623">
        <f>+Sklop14[[#This Row],[cena/enota brez DDV v EUR]]*Sklop14[[#This Row],[Stopnja DDV (%)]]</f>
        <v>0</v>
      </c>
      <c r="R56" s="623">
        <f>+Sklop14[[#This Row],[cena/enota brez DDV v EUR]]+Sklop14[[#This Row],[Davek (EUR)]]</f>
        <v>0</v>
      </c>
      <c r="S56" s="623">
        <f>+Sklop14[[#This Row],[cena/enota brez DDV v EUR]]*Sklop14[[#This Row],[Okvirna količina]]</f>
        <v>0</v>
      </c>
      <c r="T56" s="623">
        <f>+Sklop14[[#This Row],[Končna cena/enoto mere (EUR) z DDV]]*Sklop14[[#This Row],[Okvirna količina]]</f>
        <v>0</v>
      </c>
      <c r="U56" s="624"/>
    </row>
    <row r="57" spans="1:21" s="49" customFormat="1" ht="12">
      <c r="A57" s="508" t="s">
        <v>129</v>
      </c>
      <c r="B57" s="516" t="s">
        <v>860</v>
      </c>
      <c r="C57" s="515">
        <v>1</v>
      </c>
      <c r="D57" s="513" t="s">
        <v>0</v>
      </c>
      <c r="E57" s="488"/>
      <c r="F57" s="625">
        <v>50</v>
      </c>
      <c r="G57" s="489" t="s">
        <v>560</v>
      </c>
      <c r="H57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7" s="617" t="str">
        <f>IF(Sklop14[[#This Row],[ZAHTEVANA SHEMA KAKOVOSTI]]&lt;&gt;"",Sklop14[[#This Row],[Preračunana masa/volumen/kos na enoto kg]],"")</f>
        <v/>
      </c>
      <c r="J57" s="618"/>
      <c r="K57" s="619"/>
      <c r="L57" s="619"/>
      <c r="M57" s="620"/>
      <c r="N57" s="621"/>
      <c r="O57" s="621"/>
      <c r="P57" s="622"/>
      <c r="Q57" s="623">
        <f>+Sklop14[[#This Row],[cena/enota brez DDV v EUR]]*Sklop14[[#This Row],[Stopnja DDV (%)]]</f>
        <v>0</v>
      </c>
      <c r="R57" s="623">
        <f>+Sklop14[[#This Row],[cena/enota brez DDV v EUR]]+Sklop14[[#This Row],[Davek (EUR)]]</f>
        <v>0</v>
      </c>
      <c r="S57" s="623">
        <f>+Sklop14[[#This Row],[cena/enota brez DDV v EUR]]*Sklop14[[#This Row],[Okvirna količina]]</f>
        <v>0</v>
      </c>
      <c r="T57" s="623">
        <f>+Sklop14[[#This Row],[Končna cena/enoto mere (EUR) z DDV]]*Sklop14[[#This Row],[Okvirna količina]]</f>
        <v>0</v>
      </c>
      <c r="U57" s="624"/>
    </row>
    <row r="58" spans="1:21" s="49" customFormat="1" ht="12">
      <c r="A58" s="508" t="s">
        <v>130</v>
      </c>
      <c r="B58" s="516" t="s">
        <v>649</v>
      </c>
      <c r="C58" s="515">
        <v>1</v>
      </c>
      <c r="D58" s="513" t="s">
        <v>0</v>
      </c>
      <c r="E58" s="488"/>
      <c r="F58" s="625">
        <v>50</v>
      </c>
      <c r="G58" s="489" t="s">
        <v>560</v>
      </c>
      <c r="H58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58" s="617" t="str">
        <f>IF(Sklop14[[#This Row],[ZAHTEVANA SHEMA KAKOVOSTI]]&lt;&gt;"",Sklop14[[#This Row],[Preračunana masa/volumen/kos na enoto kg]],"")</f>
        <v/>
      </c>
      <c r="J58" s="618"/>
      <c r="K58" s="619"/>
      <c r="L58" s="619"/>
      <c r="M58" s="620"/>
      <c r="N58" s="621"/>
      <c r="O58" s="621"/>
      <c r="P58" s="622"/>
      <c r="Q58" s="623">
        <f>+Sklop14[[#This Row],[cena/enota brez DDV v EUR]]*Sklop14[[#This Row],[Stopnja DDV (%)]]</f>
        <v>0</v>
      </c>
      <c r="R58" s="623">
        <f>+Sklop14[[#This Row],[cena/enota brez DDV v EUR]]+Sklop14[[#This Row],[Davek (EUR)]]</f>
        <v>0</v>
      </c>
      <c r="S58" s="623">
        <f>+Sklop14[[#This Row],[cena/enota brez DDV v EUR]]*Sklop14[[#This Row],[Okvirna količina]]</f>
        <v>0</v>
      </c>
      <c r="T58" s="623">
        <f>+Sklop14[[#This Row],[Končna cena/enoto mere (EUR) z DDV]]*Sklop14[[#This Row],[Okvirna količina]]</f>
        <v>0</v>
      </c>
      <c r="U58" s="624"/>
    </row>
    <row r="59" spans="1:21" s="49" customFormat="1" ht="12">
      <c r="A59" s="508" t="s">
        <v>131</v>
      </c>
      <c r="B59" s="516" t="s">
        <v>649</v>
      </c>
      <c r="C59" s="515">
        <v>5</v>
      </c>
      <c r="D59" s="513" t="s">
        <v>0</v>
      </c>
      <c r="E59" s="488"/>
      <c r="F59" s="625">
        <v>30</v>
      </c>
      <c r="G59" s="489" t="s">
        <v>560</v>
      </c>
      <c r="H59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150</v>
      </c>
      <c r="I59" s="198" t="str">
        <f>IF(Sklop14[[#This Row],[ZAHTEVANA SHEMA KAKOVOSTI]]&lt;&gt;"",Sklop14[[#This Row],[Preračunana masa/volumen/kos na enoto kg]],"")</f>
        <v/>
      </c>
      <c r="J59" s="490"/>
      <c r="K59" s="443"/>
      <c r="L59" s="443"/>
      <c r="M59" s="201"/>
      <c r="N59" s="444"/>
      <c r="O59" s="444"/>
      <c r="P59" s="202"/>
      <c r="Q59" s="200">
        <f>+Sklop14[[#This Row],[cena/enota brez DDV v EUR]]*Sklop14[[#This Row],[Stopnja DDV (%)]]</f>
        <v>0</v>
      </c>
      <c r="R59" s="200">
        <f>+Sklop14[[#This Row],[cena/enota brez DDV v EUR]]+Sklop14[[#This Row],[Davek (EUR)]]</f>
        <v>0</v>
      </c>
      <c r="S59" s="200">
        <f>+Sklop14[[#This Row],[cena/enota brez DDV v EUR]]*Sklop14[[#This Row],[Okvirna količina]]</f>
        <v>0</v>
      </c>
      <c r="T59" s="200">
        <f>+Sklop14[[#This Row],[Končna cena/enoto mere (EUR) z DDV]]*Sklop14[[#This Row],[Okvirna količina]]</f>
        <v>0</v>
      </c>
      <c r="U59" s="491"/>
    </row>
    <row r="60" spans="1:21" s="49" customFormat="1" ht="12">
      <c r="A60" s="508" t="s">
        <v>132</v>
      </c>
      <c r="B60" s="516" t="s">
        <v>651</v>
      </c>
      <c r="C60" s="515">
        <v>1</v>
      </c>
      <c r="D60" s="513" t="s">
        <v>0</v>
      </c>
      <c r="E60" s="629"/>
      <c r="F60" s="625">
        <v>50</v>
      </c>
      <c r="G60" s="489" t="s">
        <v>560</v>
      </c>
      <c r="H60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60" s="617" t="str">
        <f>IF(Sklop14[[#This Row],[ZAHTEVANA SHEMA KAKOVOSTI]]&lt;&gt;"",Sklop14[[#This Row],[Preračunana masa/volumen/kos na enoto kg]],"")</f>
        <v/>
      </c>
      <c r="J60" s="618"/>
      <c r="K60" s="619"/>
      <c r="L60" s="619"/>
      <c r="M60" s="620"/>
      <c r="N60" s="621"/>
      <c r="O60" s="621"/>
      <c r="P60" s="622"/>
      <c r="Q60" s="623">
        <f>+Sklop14[[#This Row],[cena/enota brez DDV v EUR]]*Sklop14[[#This Row],[Stopnja DDV (%)]]</f>
        <v>0</v>
      </c>
      <c r="R60" s="623">
        <f>+Sklop14[[#This Row],[cena/enota brez DDV v EUR]]+Sklop14[[#This Row],[Davek (EUR)]]</f>
        <v>0</v>
      </c>
      <c r="S60" s="623">
        <f>+Sklop14[[#This Row],[cena/enota brez DDV v EUR]]*Sklop14[[#This Row],[Okvirna količina]]</f>
        <v>0</v>
      </c>
      <c r="T60" s="623">
        <f>+Sklop14[[#This Row],[Končna cena/enoto mere (EUR) z DDV]]*Sklop14[[#This Row],[Okvirna količina]]</f>
        <v>0</v>
      </c>
      <c r="U60" s="624"/>
    </row>
    <row r="61" spans="1:21" s="49" customFormat="1" ht="12">
      <c r="A61" s="508" t="s">
        <v>133</v>
      </c>
      <c r="B61" s="516" t="s">
        <v>650</v>
      </c>
      <c r="C61" s="515">
        <v>0.5</v>
      </c>
      <c r="D61" s="513" t="s">
        <v>0</v>
      </c>
      <c r="E61" s="488"/>
      <c r="F61" s="625">
        <v>60</v>
      </c>
      <c r="G61" s="489" t="s">
        <v>560</v>
      </c>
      <c r="H61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61" s="198" t="str">
        <f>IF(Sklop14[[#This Row],[ZAHTEVANA SHEMA KAKOVOSTI]]&lt;&gt;"",Sklop14[[#This Row],[Preračunana masa/volumen/kos na enoto kg]],"")</f>
        <v/>
      </c>
      <c r="J61" s="490"/>
      <c r="K61" s="443"/>
      <c r="L61" s="443"/>
      <c r="M61" s="201"/>
      <c r="N61" s="444"/>
      <c r="O61" s="444"/>
      <c r="P61" s="202"/>
      <c r="Q61" s="200">
        <f>+Sklop14[[#This Row],[cena/enota brez DDV v EUR]]*Sklop14[[#This Row],[Stopnja DDV (%)]]</f>
        <v>0</v>
      </c>
      <c r="R61" s="200">
        <f>+Sklop14[[#This Row],[cena/enota brez DDV v EUR]]+Sklop14[[#This Row],[Davek (EUR)]]</f>
        <v>0</v>
      </c>
      <c r="S61" s="200">
        <f>+Sklop14[[#This Row],[cena/enota brez DDV v EUR]]*Sklop14[[#This Row],[Okvirna količina]]</f>
        <v>0</v>
      </c>
      <c r="T61" s="200">
        <f>+Sklop14[[#This Row],[Končna cena/enoto mere (EUR) z DDV]]*Sklop14[[#This Row],[Okvirna količina]]</f>
        <v>0</v>
      </c>
      <c r="U61" s="491"/>
    </row>
    <row r="62" spans="1:21" s="49" customFormat="1" ht="12">
      <c r="A62" s="508" t="s">
        <v>134</v>
      </c>
      <c r="B62" s="516" t="s">
        <v>650</v>
      </c>
      <c r="C62" s="515">
        <v>5</v>
      </c>
      <c r="D62" s="513" t="s">
        <v>0</v>
      </c>
      <c r="E62" s="488"/>
      <c r="F62" s="625">
        <v>25</v>
      </c>
      <c r="G62" s="489" t="s">
        <v>560</v>
      </c>
      <c r="H62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125</v>
      </c>
      <c r="I62" s="198" t="str">
        <f>IF(Sklop14[[#This Row],[ZAHTEVANA SHEMA KAKOVOSTI]]&lt;&gt;"",Sklop14[[#This Row],[Preračunana masa/volumen/kos na enoto kg]],"")</f>
        <v/>
      </c>
      <c r="J62" s="490"/>
      <c r="K62" s="443"/>
      <c r="L62" s="443"/>
      <c r="M62" s="201"/>
      <c r="N62" s="444"/>
      <c r="O62" s="444"/>
      <c r="P62" s="202"/>
      <c r="Q62" s="200">
        <f>+Sklop14[[#This Row],[cena/enota brez DDV v EUR]]*Sklop14[[#This Row],[Stopnja DDV (%)]]</f>
        <v>0</v>
      </c>
      <c r="R62" s="200">
        <f>+Sklop14[[#This Row],[cena/enota brez DDV v EUR]]+Sklop14[[#This Row],[Davek (EUR)]]</f>
        <v>0</v>
      </c>
      <c r="S62" s="200">
        <f>+Sklop14[[#This Row],[cena/enota brez DDV v EUR]]*Sklop14[[#This Row],[Okvirna količina]]</f>
        <v>0</v>
      </c>
      <c r="T62" s="200">
        <f>+Sklop14[[#This Row],[Končna cena/enoto mere (EUR) z DDV]]*Sklop14[[#This Row],[Okvirna količina]]</f>
        <v>0</v>
      </c>
      <c r="U62" s="491"/>
    </row>
    <row r="63" spans="1:21" s="49" customFormat="1" ht="12">
      <c r="A63" s="508" t="s">
        <v>135</v>
      </c>
      <c r="B63" s="516" t="s">
        <v>652</v>
      </c>
      <c r="C63" s="515">
        <v>0.5</v>
      </c>
      <c r="D63" s="513" t="s">
        <v>0</v>
      </c>
      <c r="E63" s="488"/>
      <c r="F63" s="625">
        <v>40</v>
      </c>
      <c r="G63" s="489" t="s">
        <v>560</v>
      </c>
      <c r="H63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3" s="198" t="str">
        <f>IF(Sklop14[[#This Row],[ZAHTEVANA SHEMA KAKOVOSTI]]&lt;&gt;"",Sklop14[[#This Row],[Preračunana masa/volumen/kos na enoto kg]],"")</f>
        <v/>
      </c>
      <c r="J63" s="490"/>
      <c r="K63" s="443"/>
      <c r="L63" s="443"/>
      <c r="M63" s="201"/>
      <c r="N63" s="444"/>
      <c r="O63" s="444"/>
      <c r="P63" s="202"/>
      <c r="Q63" s="200">
        <f>+Sklop14[[#This Row],[cena/enota brez DDV v EUR]]*Sklop14[[#This Row],[Stopnja DDV (%)]]</f>
        <v>0</v>
      </c>
      <c r="R63" s="200">
        <f>+Sklop14[[#This Row],[cena/enota brez DDV v EUR]]+Sklop14[[#This Row],[Davek (EUR)]]</f>
        <v>0</v>
      </c>
      <c r="S63" s="200">
        <f>+Sklop14[[#This Row],[cena/enota brez DDV v EUR]]*Sklop14[[#This Row],[Okvirna količina]]</f>
        <v>0</v>
      </c>
      <c r="T63" s="200">
        <f>+Sklop14[[#This Row],[Končna cena/enoto mere (EUR) z DDV]]*Sklop14[[#This Row],[Okvirna količina]]</f>
        <v>0</v>
      </c>
      <c r="U63" s="491"/>
    </row>
    <row r="64" spans="1:21" s="49" customFormat="1" ht="12">
      <c r="A64" s="508" t="s">
        <v>136</v>
      </c>
      <c r="B64" s="516" t="s">
        <v>653</v>
      </c>
      <c r="C64" s="515">
        <v>0.5</v>
      </c>
      <c r="D64" s="513" t="s">
        <v>0</v>
      </c>
      <c r="E64" s="488"/>
      <c r="F64" s="625">
        <v>40</v>
      </c>
      <c r="G64" s="489" t="s">
        <v>560</v>
      </c>
      <c r="H64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</v>
      </c>
      <c r="I64" s="198" t="str">
        <f>IF(Sklop14[[#This Row],[ZAHTEVANA SHEMA KAKOVOSTI]]&lt;&gt;"",Sklop14[[#This Row],[Preračunana masa/volumen/kos na enoto kg]],"")</f>
        <v/>
      </c>
      <c r="J64" s="490"/>
      <c r="K64" s="443"/>
      <c r="L64" s="443"/>
      <c r="M64" s="201"/>
      <c r="N64" s="444"/>
      <c r="O64" s="444"/>
      <c r="P64" s="202"/>
      <c r="Q64" s="200">
        <f>+Sklop14[[#This Row],[cena/enota brez DDV v EUR]]*Sklop14[[#This Row],[Stopnja DDV (%)]]</f>
        <v>0</v>
      </c>
      <c r="R64" s="200">
        <f>+Sklop14[[#This Row],[cena/enota brez DDV v EUR]]+Sklop14[[#This Row],[Davek (EUR)]]</f>
        <v>0</v>
      </c>
      <c r="S64" s="200">
        <f>+Sklop14[[#This Row],[cena/enota brez DDV v EUR]]*Sklop14[[#This Row],[Okvirna količina]]</f>
        <v>0</v>
      </c>
      <c r="T64" s="200">
        <f>+Sklop14[[#This Row],[Končna cena/enoto mere (EUR) z DDV]]*Sklop14[[#This Row],[Okvirna količina]]</f>
        <v>0</v>
      </c>
      <c r="U64" s="491"/>
    </row>
    <row r="65" spans="1:21" s="49" customFormat="1" ht="24">
      <c r="A65" s="508" t="s">
        <v>137</v>
      </c>
      <c r="B65" s="509" t="s">
        <v>676</v>
      </c>
      <c r="C65" s="512">
        <v>435</v>
      </c>
      <c r="D65" s="513" t="s">
        <v>71</v>
      </c>
      <c r="E65" s="488"/>
      <c r="F65" s="625">
        <v>10</v>
      </c>
      <c r="G65" s="489" t="s">
        <v>560</v>
      </c>
      <c r="H65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4.3499999999999996</v>
      </c>
      <c r="I65" s="198" t="str">
        <f>IF(Sklop14[[#This Row],[ZAHTEVANA SHEMA KAKOVOSTI]]&lt;&gt;"",Sklop14[[#This Row],[Preračunana masa/volumen/kos na enoto kg]],"")</f>
        <v/>
      </c>
      <c r="J65" s="490"/>
      <c r="K65" s="443"/>
      <c r="L65" s="443"/>
      <c r="M65" s="201"/>
      <c r="N65" s="444"/>
      <c r="O65" s="444"/>
      <c r="P65" s="202"/>
      <c r="Q65" s="200">
        <f>+Sklop14[[#This Row],[cena/enota brez DDV v EUR]]*Sklop14[[#This Row],[Stopnja DDV (%)]]</f>
        <v>0</v>
      </c>
      <c r="R65" s="200">
        <f>+Sklop14[[#This Row],[cena/enota brez DDV v EUR]]+Sklop14[[#This Row],[Davek (EUR)]]</f>
        <v>0</v>
      </c>
      <c r="S65" s="200">
        <f>+Sklop14[[#This Row],[cena/enota brez DDV v EUR]]*Sklop14[[#This Row],[Okvirna količina]]</f>
        <v>0</v>
      </c>
      <c r="T65" s="200">
        <f>+Sklop14[[#This Row],[Končna cena/enoto mere (EUR) z DDV]]*Sklop14[[#This Row],[Okvirna količina]]</f>
        <v>0</v>
      </c>
      <c r="U65" s="491"/>
    </row>
    <row r="66" spans="1:21" s="49" customFormat="1" ht="12">
      <c r="A66" s="508" t="s">
        <v>138</v>
      </c>
      <c r="B66" s="517" t="s">
        <v>654</v>
      </c>
      <c r="C66" s="512">
        <v>0.2</v>
      </c>
      <c r="D66" s="518" t="s">
        <v>0</v>
      </c>
      <c r="E66" s="488"/>
      <c r="F66" s="625">
        <v>15</v>
      </c>
      <c r="G66" s="489" t="s">
        <v>560</v>
      </c>
      <c r="H66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66" s="198" t="str">
        <f>IF(Sklop14[[#This Row],[ZAHTEVANA SHEMA KAKOVOSTI]]&lt;&gt;"",Sklop14[[#This Row],[Preračunana masa/volumen/kos na enoto kg]],"")</f>
        <v/>
      </c>
      <c r="J66" s="490"/>
      <c r="K66" s="443"/>
      <c r="L66" s="443"/>
      <c r="M66" s="201"/>
      <c r="N66" s="444"/>
      <c r="O66" s="444"/>
      <c r="P66" s="202"/>
      <c r="Q66" s="200">
        <f>+Sklop14[[#This Row],[cena/enota brez DDV v EUR]]*Sklop14[[#This Row],[Stopnja DDV (%)]]</f>
        <v>0</v>
      </c>
      <c r="R66" s="200">
        <f>+Sklop14[[#This Row],[cena/enota brez DDV v EUR]]+Sklop14[[#This Row],[Davek (EUR)]]</f>
        <v>0</v>
      </c>
      <c r="S66" s="200">
        <f>+Sklop14[[#This Row],[cena/enota brez DDV v EUR]]*Sklop14[[#This Row],[Okvirna količina]]</f>
        <v>0</v>
      </c>
      <c r="T66" s="200">
        <f>+Sklop14[[#This Row],[Končna cena/enoto mere (EUR) z DDV]]*Sklop14[[#This Row],[Okvirna količina]]</f>
        <v>0</v>
      </c>
      <c r="U66" s="491"/>
    </row>
    <row r="67" spans="1:21" s="49" customFormat="1" ht="24">
      <c r="A67" s="508" t="s">
        <v>139</v>
      </c>
      <c r="B67" s="519" t="s">
        <v>677</v>
      </c>
      <c r="C67" s="512">
        <v>150</v>
      </c>
      <c r="D67" s="518" t="s">
        <v>72</v>
      </c>
      <c r="E67" s="488"/>
      <c r="F67" s="625">
        <v>15</v>
      </c>
      <c r="G67" s="489" t="s">
        <v>560</v>
      </c>
      <c r="H67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2.25</v>
      </c>
      <c r="I67" s="198" t="str">
        <f>IF(Sklop14[[#This Row],[ZAHTEVANA SHEMA KAKOVOSTI]]&lt;&gt;"",Sklop14[[#This Row],[Preračunana masa/volumen/kos na enoto kg]],"")</f>
        <v/>
      </c>
      <c r="J67" s="490"/>
      <c r="K67" s="443"/>
      <c r="L67" s="443"/>
      <c r="M67" s="201"/>
      <c r="N67" s="444"/>
      <c r="O67" s="444"/>
      <c r="P67" s="202"/>
      <c r="Q67" s="200">
        <f>+Sklop14[[#This Row],[cena/enota brez DDV v EUR]]*Sklop14[[#This Row],[Stopnja DDV (%)]]</f>
        <v>0</v>
      </c>
      <c r="R67" s="200">
        <f>+Sklop14[[#This Row],[cena/enota brez DDV v EUR]]+Sklop14[[#This Row],[Davek (EUR)]]</f>
        <v>0</v>
      </c>
      <c r="S67" s="200">
        <f>+Sklop14[[#This Row],[cena/enota brez DDV v EUR]]*Sklop14[[#This Row],[Okvirna količina]]</f>
        <v>0</v>
      </c>
      <c r="T67" s="200">
        <f>+Sklop14[[#This Row],[Končna cena/enoto mere (EUR) z DDV]]*Sklop14[[#This Row],[Okvirna količina]]</f>
        <v>0</v>
      </c>
      <c r="U67" s="491"/>
    </row>
    <row r="68" spans="1:21" s="49" customFormat="1" ht="12">
      <c r="A68" s="508" t="s">
        <v>140</v>
      </c>
      <c r="B68" s="519" t="s">
        <v>655</v>
      </c>
      <c r="C68" s="512">
        <v>500</v>
      </c>
      <c r="D68" s="518" t="s">
        <v>72</v>
      </c>
      <c r="E68" s="488"/>
      <c r="F68" s="625">
        <v>5</v>
      </c>
      <c r="G68" s="489" t="s">
        <v>560</v>
      </c>
      <c r="H68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2.5</v>
      </c>
      <c r="I68" s="198" t="str">
        <f>IF(Sklop14[[#This Row],[ZAHTEVANA SHEMA KAKOVOSTI]]&lt;&gt;"",Sklop14[[#This Row],[Preračunana masa/volumen/kos na enoto kg]],"")</f>
        <v/>
      </c>
      <c r="J68" s="490"/>
      <c r="K68" s="443"/>
      <c r="L68" s="443"/>
      <c r="M68" s="201"/>
      <c r="N68" s="444"/>
      <c r="O68" s="444"/>
      <c r="P68" s="202"/>
      <c r="Q68" s="200">
        <f>+Sklop14[[#This Row],[cena/enota brez DDV v EUR]]*Sklop14[[#This Row],[Stopnja DDV (%)]]</f>
        <v>0</v>
      </c>
      <c r="R68" s="200">
        <f>+Sklop14[[#This Row],[cena/enota brez DDV v EUR]]+Sklop14[[#This Row],[Davek (EUR)]]</f>
        <v>0</v>
      </c>
      <c r="S68" s="200">
        <f>+Sklop14[[#This Row],[cena/enota brez DDV v EUR]]*Sklop14[[#This Row],[Okvirna količina]]</f>
        <v>0</v>
      </c>
      <c r="T68" s="200">
        <f>+Sklop14[[#This Row],[Končna cena/enoto mere (EUR) z DDV]]*Sklop14[[#This Row],[Okvirna količina]]</f>
        <v>0</v>
      </c>
      <c r="U68" s="491"/>
    </row>
    <row r="69" spans="1:21" s="49" customFormat="1" ht="12">
      <c r="A69" s="508" t="s">
        <v>141</v>
      </c>
      <c r="B69" s="520" t="s">
        <v>656</v>
      </c>
      <c r="C69" s="512">
        <v>0.12</v>
      </c>
      <c r="D69" s="518" t="s">
        <v>0</v>
      </c>
      <c r="E69" s="488"/>
      <c r="F69" s="625">
        <v>80</v>
      </c>
      <c r="G69" s="489" t="s">
        <v>560</v>
      </c>
      <c r="H69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9.6</v>
      </c>
      <c r="I69" s="198" t="str">
        <f>IF(Sklop14[[#This Row],[ZAHTEVANA SHEMA KAKOVOSTI]]&lt;&gt;"",Sklop14[[#This Row],[Preračunana masa/volumen/kos na enoto kg]],"")</f>
        <v/>
      </c>
      <c r="J69" s="490"/>
      <c r="K69" s="443"/>
      <c r="L69" s="443"/>
      <c r="M69" s="201"/>
      <c r="N69" s="444"/>
      <c r="O69" s="444"/>
      <c r="P69" s="202"/>
      <c r="Q69" s="200">
        <f>+Sklop14[[#This Row],[cena/enota brez DDV v EUR]]*Sklop14[[#This Row],[Stopnja DDV (%)]]</f>
        <v>0</v>
      </c>
      <c r="R69" s="200">
        <f>+Sklop14[[#This Row],[cena/enota brez DDV v EUR]]+Sklop14[[#This Row],[Davek (EUR)]]</f>
        <v>0</v>
      </c>
      <c r="S69" s="200">
        <f>+Sklop14[[#This Row],[cena/enota brez DDV v EUR]]*Sklop14[[#This Row],[Okvirna količina]]</f>
        <v>0</v>
      </c>
      <c r="T69" s="200">
        <f>+Sklop14[[#This Row],[Končna cena/enoto mere (EUR) z DDV]]*Sklop14[[#This Row],[Okvirna količina]]</f>
        <v>0</v>
      </c>
      <c r="U69" s="491"/>
    </row>
    <row r="70" spans="1:21" s="49" customFormat="1" ht="12">
      <c r="A70" s="508" t="s">
        <v>142</v>
      </c>
      <c r="B70" s="519" t="s">
        <v>657</v>
      </c>
      <c r="C70" s="512">
        <v>0.12</v>
      </c>
      <c r="D70" s="518" t="s">
        <v>0</v>
      </c>
      <c r="E70" s="488"/>
      <c r="F70" s="625">
        <v>80</v>
      </c>
      <c r="G70" s="489" t="s">
        <v>560</v>
      </c>
      <c r="H70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9.6</v>
      </c>
      <c r="I70" s="198" t="str">
        <f>IF(Sklop14[[#This Row],[ZAHTEVANA SHEMA KAKOVOSTI]]&lt;&gt;"",Sklop14[[#This Row],[Preračunana masa/volumen/kos na enoto kg]],"")</f>
        <v/>
      </c>
      <c r="J70" s="490"/>
      <c r="K70" s="443"/>
      <c r="L70" s="443"/>
      <c r="M70" s="201"/>
      <c r="N70" s="444"/>
      <c r="O70" s="444"/>
      <c r="P70" s="202"/>
      <c r="Q70" s="200">
        <f>+Sklop14[[#This Row],[cena/enota brez DDV v EUR]]*Sklop14[[#This Row],[Stopnja DDV (%)]]</f>
        <v>0</v>
      </c>
      <c r="R70" s="200">
        <f>+Sklop14[[#This Row],[cena/enota brez DDV v EUR]]+Sklop14[[#This Row],[Davek (EUR)]]</f>
        <v>0</v>
      </c>
      <c r="S70" s="200">
        <f>+Sklop14[[#This Row],[cena/enota brez DDV v EUR]]*Sklop14[[#This Row],[Okvirna količina]]</f>
        <v>0</v>
      </c>
      <c r="T70" s="200">
        <f>+Sklop14[[#This Row],[Končna cena/enoto mere (EUR) z DDV]]*Sklop14[[#This Row],[Okvirna količina]]</f>
        <v>0</v>
      </c>
      <c r="U70" s="491"/>
    </row>
    <row r="71" spans="1:21" s="49" customFormat="1" ht="12">
      <c r="A71" s="508" t="s">
        <v>143</v>
      </c>
      <c r="B71" s="519" t="s">
        <v>658</v>
      </c>
      <c r="C71" s="512">
        <v>0.4</v>
      </c>
      <c r="D71" s="518" t="s">
        <v>0</v>
      </c>
      <c r="E71" s="488"/>
      <c r="F71" s="625">
        <v>30</v>
      </c>
      <c r="G71" s="489" t="s">
        <v>560</v>
      </c>
      <c r="H71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71" s="198" t="str">
        <f>IF(Sklop14[[#This Row],[ZAHTEVANA SHEMA KAKOVOSTI]]&lt;&gt;"",Sklop14[[#This Row],[Preračunana masa/volumen/kos na enoto kg]],"")</f>
        <v/>
      </c>
      <c r="J71" s="490"/>
      <c r="K71" s="443"/>
      <c r="L71" s="443"/>
      <c r="M71" s="201"/>
      <c r="N71" s="444"/>
      <c r="O71" s="444"/>
      <c r="P71" s="202"/>
      <c r="Q71" s="200">
        <f>+Sklop14[[#This Row],[cena/enota brez DDV v EUR]]*Sklop14[[#This Row],[Stopnja DDV (%)]]</f>
        <v>0</v>
      </c>
      <c r="R71" s="200">
        <f>+Sklop14[[#This Row],[cena/enota brez DDV v EUR]]+Sklop14[[#This Row],[Davek (EUR)]]</f>
        <v>0</v>
      </c>
      <c r="S71" s="200">
        <f>+Sklop14[[#This Row],[cena/enota brez DDV v EUR]]*Sklop14[[#This Row],[Okvirna količina]]</f>
        <v>0</v>
      </c>
      <c r="T71" s="200">
        <f>+Sklop14[[#This Row],[Končna cena/enoto mere (EUR) z DDV]]*Sklop14[[#This Row],[Okvirna količina]]</f>
        <v>0</v>
      </c>
      <c r="U71" s="491"/>
    </row>
    <row r="72" spans="1:21" s="49" customFormat="1" ht="12">
      <c r="A72" s="508" t="s">
        <v>144</v>
      </c>
      <c r="B72" s="519" t="s">
        <v>659</v>
      </c>
      <c r="C72" s="515">
        <v>0.1</v>
      </c>
      <c r="D72" s="518" t="s">
        <v>0</v>
      </c>
      <c r="E72" s="488"/>
      <c r="F72" s="625">
        <v>50</v>
      </c>
      <c r="G72" s="489" t="s">
        <v>560</v>
      </c>
      <c r="H72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</v>
      </c>
      <c r="I72" s="198" t="str">
        <f>IF(Sklop14[[#This Row],[ZAHTEVANA SHEMA KAKOVOSTI]]&lt;&gt;"",Sklop14[[#This Row],[Preračunana masa/volumen/kos na enoto kg]],"")</f>
        <v/>
      </c>
      <c r="J72" s="490"/>
      <c r="K72" s="443"/>
      <c r="L72" s="443"/>
      <c r="M72" s="201"/>
      <c r="N72" s="444"/>
      <c r="O72" s="444"/>
      <c r="P72" s="202"/>
      <c r="Q72" s="200">
        <f>+Sklop14[[#This Row],[cena/enota brez DDV v EUR]]*Sklop14[[#This Row],[Stopnja DDV (%)]]</f>
        <v>0</v>
      </c>
      <c r="R72" s="200">
        <f>+Sklop14[[#This Row],[cena/enota brez DDV v EUR]]+Sklop14[[#This Row],[Davek (EUR)]]</f>
        <v>0</v>
      </c>
      <c r="S72" s="200">
        <f>+Sklop14[[#This Row],[cena/enota brez DDV v EUR]]*Sklop14[[#This Row],[Okvirna količina]]</f>
        <v>0</v>
      </c>
      <c r="T72" s="200">
        <f>+Sklop14[[#This Row],[Končna cena/enoto mere (EUR) z DDV]]*Sklop14[[#This Row],[Okvirna količina]]</f>
        <v>0</v>
      </c>
      <c r="U72" s="491"/>
    </row>
    <row r="73" spans="1:21" s="49" customFormat="1" ht="12">
      <c r="A73" s="508" t="s">
        <v>145</v>
      </c>
      <c r="B73" s="519" t="s">
        <v>682</v>
      </c>
      <c r="C73" s="512">
        <v>0.1</v>
      </c>
      <c r="D73" s="518" t="s">
        <v>0</v>
      </c>
      <c r="E73" s="488"/>
      <c r="F73" s="625">
        <v>30</v>
      </c>
      <c r="G73" s="489" t="s">
        <v>560</v>
      </c>
      <c r="H73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73" s="198" t="str">
        <f>IF(Sklop14[[#This Row],[ZAHTEVANA SHEMA KAKOVOSTI]]&lt;&gt;"",Sklop14[[#This Row],[Preračunana masa/volumen/kos na enoto kg]],"")</f>
        <v/>
      </c>
      <c r="J73" s="490"/>
      <c r="K73" s="443"/>
      <c r="L73" s="443"/>
      <c r="M73" s="201"/>
      <c r="N73" s="444"/>
      <c r="O73" s="444"/>
      <c r="P73" s="202"/>
      <c r="Q73" s="200">
        <f>+Sklop14[[#This Row],[cena/enota brez DDV v EUR]]*Sklop14[[#This Row],[Stopnja DDV (%)]]</f>
        <v>0</v>
      </c>
      <c r="R73" s="200">
        <f>+Sklop14[[#This Row],[cena/enota brez DDV v EUR]]+Sklop14[[#This Row],[Davek (EUR)]]</f>
        <v>0</v>
      </c>
      <c r="S73" s="200">
        <f>+Sklop14[[#This Row],[cena/enota brez DDV v EUR]]*Sklop14[[#This Row],[Okvirna količina]]</f>
        <v>0</v>
      </c>
      <c r="T73" s="200">
        <f>+Sklop14[[#This Row],[Končna cena/enoto mere (EUR) z DDV]]*Sklop14[[#This Row],[Okvirna količina]]</f>
        <v>0</v>
      </c>
      <c r="U73" s="491"/>
    </row>
    <row r="74" spans="1:21" s="49" customFormat="1" ht="12">
      <c r="A74" s="508" t="s">
        <v>146</v>
      </c>
      <c r="B74" s="519" t="s">
        <v>660</v>
      </c>
      <c r="C74" s="512">
        <v>0.25</v>
      </c>
      <c r="D74" s="518" t="s">
        <v>0</v>
      </c>
      <c r="E74" s="488"/>
      <c r="F74" s="625">
        <v>60</v>
      </c>
      <c r="G74" s="489" t="s">
        <v>560</v>
      </c>
      <c r="H74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74" s="198" t="str">
        <f>IF(Sklop14[[#This Row],[ZAHTEVANA SHEMA KAKOVOSTI]]&lt;&gt;"",Sklop14[[#This Row],[Preračunana masa/volumen/kos na enoto kg]],"")</f>
        <v/>
      </c>
      <c r="J74" s="490"/>
      <c r="K74" s="443"/>
      <c r="L74" s="443"/>
      <c r="M74" s="201"/>
      <c r="N74" s="444"/>
      <c r="O74" s="444"/>
      <c r="P74" s="202"/>
      <c r="Q74" s="200">
        <f>+Sklop14[[#This Row],[cena/enota brez DDV v EUR]]*Sklop14[[#This Row],[Stopnja DDV (%)]]</f>
        <v>0</v>
      </c>
      <c r="R74" s="200">
        <f>+Sklop14[[#This Row],[cena/enota brez DDV v EUR]]+Sklop14[[#This Row],[Davek (EUR)]]</f>
        <v>0</v>
      </c>
      <c r="S74" s="200">
        <f>+Sklop14[[#This Row],[cena/enota brez DDV v EUR]]*Sklop14[[#This Row],[Okvirna količina]]</f>
        <v>0</v>
      </c>
      <c r="T74" s="200">
        <f>+Sklop14[[#This Row],[Končna cena/enoto mere (EUR) z DDV]]*Sklop14[[#This Row],[Okvirna količina]]</f>
        <v>0</v>
      </c>
      <c r="U74" s="491"/>
    </row>
    <row r="75" spans="1:21" s="49" customFormat="1" ht="12">
      <c r="A75" s="508" t="s">
        <v>147</v>
      </c>
      <c r="B75" s="519" t="s">
        <v>678</v>
      </c>
      <c r="C75" s="512">
        <v>0.4</v>
      </c>
      <c r="D75" s="518" t="s">
        <v>0</v>
      </c>
      <c r="E75" s="488"/>
      <c r="F75" s="625">
        <v>40</v>
      </c>
      <c r="G75" s="489" t="s">
        <v>560</v>
      </c>
      <c r="H75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16</v>
      </c>
      <c r="I75" s="198" t="str">
        <f>IF(Sklop14[[#This Row],[ZAHTEVANA SHEMA KAKOVOSTI]]&lt;&gt;"",Sklop14[[#This Row],[Preračunana masa/volumen/kos na enoto kg]],"")</f>
        <v/>
      </c>
      <c r="J75" s="490"/>
      <c r="K75" s="443"/>
      <c r="L75" s="443"/>
      <c r="M75" s="201"/>
      <c r="N75" s="444"/>
      <c r="O75" s="444"/>
      <c r="P75" s="202"/>
      <c r="Q75" s="200">
        <f>+Sklop14[[#This Row],[cena/enota brez DDV v EUR]]*Sklop14[[#This Row],[Stopnja DDV (%)]]</f>
        <v>0</v>
      </c>
      <c r="R75" s="200">
        <f>+Sklop14[[#This Row],[cena/enota brez DDV v EUR]]+Sklop14[[#This Row],[Davek (EUR)]]</f>
        <v>0</v>
      </c>
      <c r="S75" s="200">
        <f>+Sklop14[[#This Row],[cena/enota brez DDV v EUR]]*Sklop14[[#This Row],[Okvirna količina]]</f>
        <v>0</v>
      </c>
      <c r="T75" s="200">
        <f>+Sklop14[[#This Row],[Končna cena/enoto mere (EUR) z DDV]]*Sklop14[[#This Row],[Okvirna količina]]</f>
        <v>0</v>
      </c>
      <c r="U75" s="491"/>
    </row>
    <row r="76" spans="1:21" s="49" customFormat="1" ht="12">
      <c r="A76" s="508" t="s">
        <v>148</v>
      </c>
      <c r="B76" s="519" t="s">
        <v>679</v>
      </c>
      <c r="C76" s="512">
        <v>0.2</v>
      </c>
      <c r="D76" s="518" t="s">
        <v>0</v>
      </c>
      <c r="E76" s="488"/>
      <c r="F76" s="625">
        <v>50</v>
      </c>
      <c r="G76" s="489" t="s">
        <v>560</v>
      </c>
      <c r="H76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6" s="198" t="str">
        <f>IF(Sklop14[[#This Row],[ZAHTEVANA SHEMA KAKOVOSTI]]&lt;&gt;"",Sklop14[[#This Row],[Preračunana masa/volumen/kos na enoto kg]],"")</f>
        <v/>
      </c>
      <c r="J76" s="490"/>
      <c r="K76" s="443"/>
      <c r="L76" s="443"/>
      <c r="M76" s="201"/>
      <c r="N76" s="444"/>
      <c r="O76" s="444"/>
      <c r="P76" s="202"/>
      <c r="Q76" s="200">
        <f>+Sklop14[[#This Row],[cena/enota brez DDV v EUR]]*Sklop14[[#This Row],[Stopnja DDV (%)]]</f>
        <v>0</v>
      </c>
      <c r="R76" s="200">
        <f>+Sklop14[[#This Row],[cena/enota brez DDV v EUR]]+Sklop14[[#This Row],[Davek (EUR)]]</f>
        <v>0</v>
      </c>
      <c r="S76" s="200">
        <f>+Sklop14[[#This Row],[cena/enota brez DDV v EUR]]*Sklop14[[#This Row],[Okvirna količina]]</f>
        <v>0</v>
      </c>
      <c r="T76" s="200">
        <f>+Sklop14[[#This Row],[Končna cena/enoto mere (EUR) z DDV]]*Sklop14[[#This Row],[Okvirna količina]]</f>
        <v>0</v>
      </c>
      <c r="U76" s="491"/>
    </row>
    <row r="77" spans="1:21" s="49" customFormat="1" ht="12">
      <c r="A77" s="508" t="s">
        <v>149</v>
      </c>
      <c r="B77" s="519" t="s">
        <v>680</v>
      </c>
      <c r="C77" s="512">
        <v>0.2</v>
      </c>
      <c r="D77" s="518" t="s">
        <v>0</v>
      </c>
      <c r="E77" s="488"/>
      <c r="F77" s="625">
        <v>50</v>
      </c>
      <c r="G77" s="489" t="s">
        <v>560</v>
      </c>
      <c r="H77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</v>
      </c>
      <c r="I77" s="198" t="str">
        <f>IF(Sklop14[[#This Row],[ZAHTEVANA SHEMA KAKOVOSTI]]&lt;&gt;"",Sklop14[[#This Row],[Preračunana masa/volumen/kos na enoto kg]],"")</f>
        <v/>
      </c>
      <c r="J77" s="490"/>
      <c r="K77" s="443"/>
      <c r="L77" s="443"/>
      <c r="M77" s="201"/>
      <c r="N77" s="444"/>
      <c r="O77" s="444"/>
      <c r="P77" s="202"/>
      <c r="Q77" s="200">
        <f>+Sklop14[[#This Row],[cena/enota brez DDV v EUR]]*Sklop14[[#This Row],[Stopnja DDV (%)]]</f>
        <v>0</v>
      </c>
      <c r="R77" s="200">
        <f>+Sklop14[[#This Row],[cena/enota brez DDV v EUR]]+Sklop14[[#This Row],[Davek (EUR)]]</f>
        <v>0</v>
      </c>
      <c r="S77" s="200">
        <f>+Sklop14[[#This Row],[cena/enota brez DDV v EUR]]*Sklop14[[#This Row],[Okvirna količina]]</f>
        <v>0</v>
      </c>
      <c r="T77" s="200">
        <f>+Sklop14[[#This Row],[Končna cena/enoto mere (EUR) z DDV]]*Sklop14[[#This Row],[Okvirna količina]]</f>
        <v>0</v>
      </c>
      <c r="U77" s="491"/>
    </row>
    <row r="78" spans="1:21" s="49" customFormat="1" ht="12">
      <c r="A78" s="508" t="s">
        <v>150</v>
      </c>
      <c r="B78" s="519" t="s">
        <v>681</v>
      </c>
      <c r="C78" s="512">
        <v>0.3</v>
      </c>
      <c r="D78" s="518" t="s">
        <v>0</v>
      </c>
      <c r="E78" s="488"/>
      <c r="F78" s="625">
        <v>60</v>
      </c>
      <c r="G78" s="489" t="s">
        <v>560</v>
      </c>
      <c r="H78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</v>
      </c>
      <c r="I78" s="198" t="str">
        <f>IF(Sklop14[[#This Row],[ZAHTEVANA SHEMA KAKOVOSTI]]&lt;&gt;"",Sklop14[[#This Row],[Preračunana masa/volumen/kos na enoto kg]],"")</f>
        <v/>
      </c>
      <c r="J78" s="490"/>
      <c r="K78" s="443"/>
      <c r="L78" s="443"/>
      <c r="M78" s="201"/>
      <c r="N78" s="444"/>
      <c r="O78" s="444"/>
      <c r="P78" s="202"/>
      <c r="Q78" s="200">
        <f>+Sklop14[[#This Row],[cena/enota brez DDV v EUR]]*Sklop14[[#This Row],[Stopnja DDV (%)]]</f>
        <v>0</v>
      </c>
      <c r="R78" s="200">
        <f>+Sklop14[[#This Row],[cena/enota brez DDV v EUR]]+Sklop14[[#This Row],[Davek (EUR)]]</f>
        <v>0</v>
      </c>
      <c r="S78" s="200">
        <f>+Sklop14[[#This Row],[cena/enota brez DDV v EUR]]*Sklop14[[#This Row],[Okvirna količina]]</f>
        <v>0</v>
      </c>
      <c r="T78" s="200">
        <f>+Sklop14[[#This Row],[Končna cena/enoto mere (EUR) z DDV]]*Sklop14[[#This Row],[Okvirna količina]]</f>
        <v>0</v>
      </c>
      <c r="U78" s="491"/>
    </row>
    <row r="79" spans="1:21" s="49" customFormat="1" ht="12">
      <c r="A79" s="508" t="s">
        <v>151</v>
      </c>
      <c r="B79" s="519" t="s">
        <v>665</v>
      </c>
      <c r="C79" s="512">
        <v>0.36</v>
      </c>
      <c r="D79" s="518" t="s">
        <v>0</v>
      </c>
      <c r="E79" s="488"/>
      <c r="F79" s="625">
        <v>20</v>
      </c>
      <c r="G79" s="489" t="s">
        <v>560</v>
      </c>
      <c r="H79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7.1999999999999993</v>
      </c>
      <c r="I79" s="198" t="str">
        <f>IF(Sklop14[[#This Row],[ZAHTEVANA SHEMA KAKOVOSTI]]&lt;&gt;"",Sklop14[[#This Row],[Preračunana masa/volumen/kos na enoto kg]],"")</f>
        <v/>
      </c>
      <c r="J79" s="490"/>
      <c r="K79" s="443"/>
      <c r="L79" s="443"/>
      <c r="M79" s="201"/>
      <c r="N79" s="444"/>
      <c r="O79" s="444"/>
      <c r="P79" s="202"/>
      <c r="Q79" s="200">
        <f>+Sklop14[[#This Row],[cena/enota brez DDV v EUR]]*Sklop14[[#This Row],[Stopnja DDV (%)]]</f>
        <v>0</v>
      </c>
      <c r="R79" s="200">
        <f>+Sklop14[[#This Row],[cena/enota brez DDV v EUR]]+Sklop14[[#This Row],[Davek (EUR)]]</f>
        <v>0</v>
      </c>
      <c r="S79" s="200">
        <f>+Sklop14[[#This Row],[cena/enota brez DDV v EUR]]*Sklop14[[#This Row],[Okvirna količina]]</f>
        <v>0</v>
      </c>
      <c r="T79" s="200">
        <f>+Sklop14[[#This Row],[Končna cena/enoto mere (EUR) z DDV]]*Sklop14[[#This Row],[Okvirna količina]]</f>
        <v>0</v>
      </c>
      <c r="U79" s="491"/>
    </row>
    <row r="80" spans="1:21" s="49" customFormat="1" ht="12">
      <c r="A80" s="508" t="s">
        <v>152</v>
      </c>
      <c r="B80" s="519" t="s">
        <v>661</v>
      </c>
      <c r="C80" s="512">
        <v>42</v>
      </c>
      <c r="D80" s="518" t="s">
        <v>71</v>
      </c>
      <c r="E80" s="488"/>
      <c r="F80" s="625">
        <v>250</v>
      </c>
      <c r="G80" s="489" t="s">
        <v>560</v>
      </c>
      <c r="H80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10.5</v>
      </c>
      <c r="I80" s="198" t="str">
        <f>IF(Sklop14[[#This Row],[ZAHTEVANA SHEMA KAKOVOSTI]]&lt;&gt;"",Sklop14[[#This Row],[Preračunana masa/volumen/kos na enoto kg]],"")</f>
        <v/>
      </c>
      <c r="J80" s="490"/>
      <c r="K80" s="443"/>
      <c r="L80" s="443"/>
      <c r="M80" s="201"/>
      <c r="N80" s="444"/>
      <c r="O80" s="444"/>
      <c r="P80" s="202"/>
      <c r="Q80" s="200">
        <f>+Sklop14[[#This Row],[cena/enota brez DDV v EUR]]*Sklop14[[#This Row],[Stopnja DDV (%)]]</f>
        <v>0</v>
      </c>
      <c r="R80" s="200">
        <f>+Sklop14[[#This Row],[cena/enota brez DDV v EUR]]+Sklop14[[#This Row],[Davek (EUR)]]</f>
        <v>0</v>
      </c>
      <c r="S80" s="200">
        <f>+Sklop14[[#This Row],[cena/enota brez DDV v EUR]]*Sklop14[[#This Row],[Okvirna količina]]</f>
        <v>0</v>
      </c>
      <c r="T80" s="200">
        <f>+Sklop14[[#This Row],[Končna cena/enoto mere (EUR) z DDV]]*Sklop14[[#This Row],[Okvirna količina]]</f>
        <v>0</v>
      </c>
      <c r="U80" s="491"/>
    </row>
    <row r="81" spans="1:21" s="49" customFormat="1" ht="12">
      <c r="A81" s="508" t="s">
        <v>153</v>
      </c>
      <c r="B81" s="519" t="s">
        <v>662</v>
      </c>
      <c r="C81" s="512">
        <v>7</v>
      </c>
      <c r="D81" s="518" t="s">
        <v>71</v>
      </c>
      <c r="E81" s="488"/>
      <c r="F81" s="625">
        <v>60</v>
      </c>
      <c r="G81" s="489" t="s">
        <v>560</v>
      </c>
      <c r="H81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0.42</v>
      </c>
      <c r="I81" s="198" t="str">
        <f>IF(Sklop14[[#This Row],[ZAHTEVANA SHEMA KAKOVOSTI]]&lt;&gt;"",Sklop14[[#This Row],[Preračunana masa/volumen/kos na enoto kg]],"")</f>
        <v/>
      </c>
      <c r="J81" s="490"/>
      <c r="K81" s="443"/>
      <c r="L81" s="443"/>
      <c r="M81" s="201"/>
      <c r="N81" s="444"/>
      <c r="O81" s="444"/>
      <c r="P81" s="202"/>
      <c r="Q81" s="200">
        <f>+Sklop14[[#This Row],[cena/enota brez DDV v EUR]]*Sklop14[[#This Row],[Stopnja DDV (%)]]</f>
        <v>0</v>
      </c>
      <c r="R81" s="200">
        <f>+Sklop14[[#This Row],[cena/enota brez DDV v EUR]]+Sklop14[[#This Row],[Davek (EUR)]]</f>
        <v>0</v>
      </c>
      <c r="S81" s="200">
        <f>+Sklop14[[#This Row],[cena/enota brez DDV v EUR]]*Sklop14[[#This Row],[Okvirna količina]]</f>
        <v>0</v>
      </c>
      <c r="T81" s="200">
        <f>+Sklop14[[#This Row],[Končna cena/enoto mere (EUR) z DDV]]*Sklop14[[#This Row],[Okvirna količina]]</f>
        <v>0</v>
      </c>
      <c r="U81" s="491"/>
    </row>
    <row r="82" spans="1:21" s="49" customFormat="1" ht="12">
      <c r="A82" s="508" t="s">
        <v>154</v>
      </c>
      <c r="B82" s="521" t="s">
        <v>836</v>
      </c>
      <c r="C82" s="512">
        <v>65</v>
      </c>
      <c r="D82" s="518" t="s">
        <v>71</v>
      </c>
      <c r="E82" s="488"/>
      <c r="F82" s="625">
        <v>200</v>
      </c>
      <c r="G82" s="489" t="s">
        <v>560</v>
      </c>
      <c r="H82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</v>
      </c>
      <c r="I82" s="198" t="str">
        <f>IF(Sklop14[[#This Row],[ZAHTEVANA SHEMA KAKOVOSTI]]&lt;&gt;"",Sklop14[[#This Row],[Preračunana masa/volumen/kos na enoto kg]],"")</f>
        <v/>
      </c>
      <c r="J82" s="490"/>
      <c r="K82" s="443"/>
      <c r="L82" s="443"/>
      <c r="M82" s="201"/>
      <c r="N82" s="444"/>
      <c r="O82" s="444"/>
      <c r="P82" s="202"/>
      <c r="Q82" s="200">
        <f>+Sklop14[[#This Row],[cena/enota brez DDV v EUR]]*Sklop14[[#This Row],[Stopnja DDV (%)]]</f>
        <v>0</v>
      </c>
      <c r="R82" s="200">
        <f>+Sklop14[[#This Row],[cena/enota brez DDV v EUR]]+Sklop14[[#This Row],[Davek (EUR)]]</f>
        <v>0</v>
      </c>
      <c r="S82" s="200">
        <f>+Sklop14[[#This Row],[cena/enota brez DDV v EUR]]*Sklop14[[#This Row],[Okvirna količina]]</f>
        <v>0</v>
      </c>
      <c r="T82" s="200">
        <f>+Sklop14[[#This Row],[Končna cena/enoto mere (EUR) z DDV]]*Sklop14[[#This Row],[Okvirna količina]]</f>
        <v>0</v>
      </c>
      <c r="U82" s="491"/>
    </row>
    <row r="83" spans="1:21" s="49" customFormat="1" ht="12">
      <c r="A83" s="508" t="s">
        <v>155</v>
      </c>
      <c r="B83" s="522" t="s">
        <v>663</v>
      </c>
      <c r="C83" s="512">
        <v>1</v>
      </c>
      <c r="D83" s="518" t="s">
        <v>0</v>
      </c>
      <c r="E83" s="488"/>
      <c r="F83" s="625">
        <v>69</v>
      </c>
      <c r="G83" s="489" t="s">
        <v>560</v>
      </c>
      <c r="H83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69</v>
      </c>
      <c r="I83" s="198" t="str">
        <f>IF(Sklop14[[#This Row],[ZAHTEVANA SHEMA KAKOVOSTI]]&lt;&gt;"",Sklop14[[#This Row],[Preračunana masa/volumen/kos na enoto kg]],"")</f>
        <v/>
      </c>
      <c r="J83" s="490"/>
      <c r="K83" s="443"/>
      <c r="L83" s="443"/>
      <c r="M83" s="201"/>
      <c r="N83" s="444"/>
      <c r="O83" s="444"/>
      <c r="P83" s="202"/>
      <c r="Q83" s="200">
        <f>+Sklop14[[#This Row],[cena/enota brez DDV v EUR]]*Sklop14[[#This Row],[Stopnja DDV (%)]]</f>
        <v>0</v>
      </c>
      <c r="R83" s="200">
        <f>+Sklop14[[#This Row],[cena/enota brez DDV v EUR]]+Sklop14[[#This Row],[Davek (EUR)]]</f>
        <v>0</v>
      </c>
      <c r="S83" s="200">
        <f>+Sklop14[[#This Row],[cena/enota brez DDV v EUR]]*Sklop14[[#This Row],[Okvirna količina]]</f>
        <v>0</v>
      </c>
      <c r="T83" s="200">
        <f>+Sklop14[[#This Row],[Končna cena/enoto mere (EUR) z DDV]]*Sklop14[[#This Row],[Okvirna količina]]</f>
        <v>0</v>
      </c>
      <c r="U83" s="491"/>
    </row>
    <row r="84" spans="1:21" s="49" customFormat="1" ht="12">
      <c r="A84" s="508" t="s">
        <v>156</v>
      </c>
      <c r="B84" s="522" t="s">
        <v>664</v>
      </c>
      <c r="C84" s="512">
        <v>1</v>
      </c>
      <c r="D84" s="518" t="s">
        <v>0</v>
      </c>
      <c r="E84" s="488"/>
      <c r="F84" s="625">
        <v>98</v>
      </c>
      <c r="G84" s="489" t="s">
        <v>560</v>
      </c>
      <c r="H84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98</v>
      </c>
      <c r="I84" s="198" t="str">
        <f>IF(Sklop14[[#This Row],[ZAHTEVANA SHEMA KAKOVOSTI]]&lt;&gt;"",Sklop14[[#This Row],[Preračunana masa/volumen/kos na enoto kg]],"")</f>
        <v/>
      </c>
      <c r="J84" s="490"/>
      <c r="K84" s="443"/>
      <c r="L84" s="443"/>
      <c r="M84" s="201"/>
      <c r="N84" s="444"/>
      <c r="O84" s="444"/>
      <c r="P84" s="202"/>
      <c r="Q84" s="200">
        <f>+Sklop14[[#This Row],[cena/enota brez DDV v EUR]]*Sklop14[[#This Row],[Stopnja DDV (%)]]</f>
        <v>0</v>
      </c>
      <c r="R84" s="200">
        <f>+Sklop14[[#This Row],[cena/enota brez DDV v EUR]]+Sklop14[[#This Row],[Davek (EUR)]]</f>
        <v>0</v>
      </c>
      <c r="S84" s="200">
        <f>+Sklop14[[#This Row],[cena/enota brez DDV v EUR]]*Sklop14[[#This Row],[Okvirna količina]]</f>
        <v>0</v>
      </c>
      <c r="T84" s="200">
        <f>+Sklop14[[#This Row],[Končna cena/enoto mere (EUR) z DDV]]*Sklop14[[#This Row],[Okvirna količina]]</f>
        <v>0</v>
      </c>
      <c r="U84" s="491"/>
    </row>
    <row r="85" spans="1:21" s="49" customFormat="1" ht="12">
      <c r="A85" s="508" t="s">
        <v>157</v>
      </c>
      <c r="B85" s="523" t="s">
        <v>666</v>
      </c>
      <c r="C85" s="512">
        <v>1</v>
      </c>
      <c r="D85" s="518" t="s">
        <v>0</v>
      </c>
      <c r="E85" s="488"/>
      <c r="F85" s="625">
        <v>1000</v>
      </c>
      <c r="G85" s="489" t="s">
        <v>560</v>
      </c>
      <c r="H85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1000</v>
      </c>
      <c r="I85" s="198" t="str">
        <f>IF(Sklop14[[#This Row],[ZAHTEVANA SHEMA KAKOVOSTI]]&lt;&gt;"",Sklop14[[#This Row],[Preračunana masa/volumen/kos na enoto kg]],"")</f>
        <v/>
      </c>
      <c r="J85" s="490"/>
      <c r="K85" s="443"/>
      <c r="L85" s="443"/>
      <c r="M85" s="201"/>
      <c r="N85" s="444"/>
      <c r="O85" s="444"/>
      <c r="P85" s="202"/>
      <c r="Q85" s="200">
        <f>+Sklop14[[#This Row],[cena/enota brez DDV v EUR]]*Sklop14[[#This Row],[Stopnja DDV (%)]]</f>
        <v>0</v>
      </c>
      <c r="R85" s="200">
        <f>+Sklop14[[#This Row],[cena/enota brez DDV v EUR]]+Sklop14[[#This Row],[Davek (EUR)]]</f>
        <v>0</v>
      </c>
      <c r="S85" s="200">
        <f>+Sklop14[[#This Row],[cena/enota brez DDV v EUR]]*Sklop14[[#This Row],[Okvirna količina]]</f>
        <v>0</v>
      </c>
      <c r="T85" s="200">
        <f>+Sklop14[[#This Row],[Končna cena/enoto mere (EUR) z DDV]]*Sklop14[[#This Row],[Okvirna količina]]</f>
        <v>0</v>
      </c>
      <c r="U85" s="491"/>
    </row>
    <row r="86" spans="1:21" s="49" customFormat="1" ht="12">
      <c r="A86" s="508" t="s">
        <v>158</v>
      </c>
      <c r="B86" s="516" t="s">
        <v>667</v>
      </c>
      <c r="C86" s="512">
        <v>0.5</v>
      </c>
      <c r="D86" s="518" t="s">
        <v>0</v>
      </c>
      <c r="E86" s="488"/>
      <c r="F86" s="625">
        <v>50</v>
      </c>
      <c r="G86" s="489" t="s">
        <v>560</v>
      </c>
      <c r="H86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86" s="198" t="str">
        <f>IF(Sklop14[[#This Row],[ZAHTEVANA SHEMA KAKOVOSTI]]&lt;&gt;"",Sklop14[[#This Row],[Preračunana masa/volumen/kos na enoto kg]],"")</f>
        <v/>
      </c>
      <c r="J86" s="490"/>
      <c r="K86" s="443"/>
      <c r="L86" s="443"/>
      <c r="M86" s="201"/>
      <c r="N86" s="444"/>
      <c r="O86" s="444"/>
      <c r="P86" s="202"/>
      <c r="Q86" s="200">
        <f>+Sklop14[[#This Row],[cena/enota brez DDV v EUR]]*Sklop14[[#This Row],[Stopnja DDV (%)]]</f>
        <v>0</v>
      </c>
      <c r="R86" s="200">
        <f>+Sklop14[[#This Row],[cena/enota brez DDV v EUR]]+Sklop14[[#This Row],[Davek (EUR)]]</f>
        <v>0</v>
      </c>
      <c r="S86" s="200">
        <f>+Sklop14[[#This Row],[cena/enota brez DDV v EUR]]*Sklop14[[#This Row],[Okvirna količina]]</f>
        <v>0</v>
      </c>
      <c r="T86" s="200">
        <f>+Sklop14[[#This Row],[Končna cena/enoto mere (EUR) z DDV]]*Sklop14[[#This Row],[Okvirna količina]]</f>
        <v>0</v>
      </c>
      <c r="U86" s="491"/>
    </row>
    <row r="87" spans="1:21" s="49" customFormat="1" ht="12">
      <c r="A87" s="508" t="s">
        <v>159</v>
      </c>
      <c r="B87" s="514" t="s">
        <v>837</v>
      </c>
      <c r="C87" s="512">
        <v>50</v>
      </c>
      <c r="D87" s="518" t="s">
        <v>71</v>
      </c>
      <c r="E87" s="488"/>
      <c r="F87" s="625">
        <v>120</v>
      </c>
      <c r="G87" s="489" t="s">
        <v>560</v>
      </c>
      <c r="H87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87" s="198" t="str">
        <f>IF(Sklop14[[#This Row],[ZAHTEVANA SHEMA KAKOVOSTI]]&lt;&gt;"",Sklop14[[#This Row],[Preračunana masa/volumen/kos na enoto kg]],"")</f>
        <v/>
      </c>
      <c r="J87" s="490"/>
      <c r="K87" s="443"/>
      <c r="L87" s="443"/>
      <c r="M87" s="201"/>
      <c r="N87" s="444"/>
      <c r="O87" s="444"/>
      <c r="P87" s="202"/>
      <c r="Q87" s="200">
        <f>+Sklop14[[#This Row],[cena/enota brez DDV v EUR]]*Sklop14[[#This Row],[Stopnja DDV (%)]]</f>
        <v>0</v>
      </c>
      <c r="R87" s="200">
        <f>+Sklop14[[#This Row],[cena/enota brez DDV v EUR]]+Sklop14[[#This Row],[Davek (EUR)]]</f>
        <v>0</v>
      </c>
      <c r="S87" s="200">
        <f>+Sklop14[[#This Row],[cena/enota brez DDV v EUR]]*Sklop14[[#This Row],[Okvirna količina]]</f>
        <v>0</v>
      </c>
      <c r="T87" s="200">
        <f>+Sklop14[[#This Row],[Končna cena/enoto mere (EUR) z DDV]]*Sklop14[[#This Row],[Okvirna količina]]</f>
        <v>0</v>
      </c>
      <c r="U87" s="491"/>
    </row>
    <row r="88" spans="1:21" s="49" customFormat="1" ht="12">
      <c r="A88" s="508" t="s">
        <v>160</v>
      </c>
      <c r="B88" s="514" t="s">
        <v>873</v>
      </c>
      <c r="C88" s="512">
        <v>1</v>
      </c>
      <c r="D88" s="616" t="s">
        <v>0</v>
      </c>
      <c r="E88" s="629"/>
      <c r="F88" s="625">
        <v>9</v>
      </c>
      <c r="G88" s="489" t="s">
        <v>560</v>
      </c>
      <c r="H88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88" s="617" t="str">
        <f>IF(Sklop14[[#This Row],[ZAHTEVANA SHEMA KAKOVOSTI]]&lt;&gt;"",Sklop14[[#This Row],[Preračunana masa/volumen/kos na enoto kg]],"")</f>
        <v/>
      </c>
      <c r="J88" s="618"/>
      <c r="K88" s="619"/>
      <c r="L88" s="619"/>
      <c r="M88" s="620"/>
      <c r="N88" s="621"/>
      <c r="O88" s="621"/>
      <c r="P88" s="622"/>
      <c r="Q88" s="623">
        <f>+Sklop14[[#This Row],[cena/enota brez DDV v EUR]]*Sklop14[[#This Row],[Stopnja DDV (%)]]</f>
        <v>0</v>
      </c>
      <c r="R88" s="623">
        <f>+Sklop14[[#This Row],[cena/enota brez DDV v EUR]]+Sklop14[[#This Row],[Davek (EUR)]]</f>
        <v>0</v>
      </c>
      <c r="S88" s="623">
        <f>+Sklop14[[#This Row],[cena/enota brez DDV v EUR]]*Sklop14[[#This Row],[Okvirna količina]]</f>
        <v>0</v>
      </c>
      <c r="T88" s="623">
        <f>+Sklop14[[#This Row],[Končna cena/enoto mere (EUR) z DDV]]*Sklop14[[#This Row],[Okvirna količina]]</f>
        <v>0</v>
      </c>
      <c r="U88" s="624"/>
    </row>
    <row r="89" spans="1:21" s="49" customFormat="1" ht="12">
      <c r="A89" s="508" t="s">
        <v>161</v>
      </c>
      <c r="B89" s="524" t="s">
        <v>838</v>
      </c>
      <c r="C89" s="512">
        <v>10</v>
      </c>
      <c r="D89" s="518" t="s">
        <v>71</v>
      </c>
      <c r="E89" s="488"/>
      <c r="F89" s="625">
        <v>30</v>
      </c>
      <c r="G89" s="489" t="s">
        <v>560</v>
      </c>
      <c r="H89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</v>
      </c>
      <c r="I89" s="198" t="str">
        <f>IF(Sklop14[[#This Row],[ZAHTEVANA SHEMA KAKOVOSTI]]&lt;&gt;"",Sklop14[[#This Row],[Preračunana masa/volumen/kos na enoto kg]],"")</f>
        <v/>
      </c>
      <c r="J89" s="490"/>
      <c r="K89" s="443"/>
      <c r="L89" s="443"/>
      <c r="M89" s="201"/>
      <c r="N89" s="444"/>
      <c r="O89" s="444"/>
      <c r="P89" s="202"/>
      <c r="Q89" s="200">
        <f>+Sklop14[[#This Row],[cena/enota brez DDV v EUR]]*Sklop14[[#This Row],[Stopnja DDV (%)]]</f>
        <v>0</v>
      </c>
      <c r="R89" s="200">
        <f>+Sklop14[[#This Row],[cena/enota brez DDV v EUR]]+Sklop14[[#This Row],[Davek (EUR)]]</f>
        <v>0</v>
      </c>
      <c r="S89" s="200">
        <f>+Sklop14[[#This Row],[cena/enota brez DDV v EUR]]*Sklop14[[#This Row],[Okvirna količina]]</f>
        <v>0</v>
      </c>
      <c r="T89" s="200">
        <f>+Sklop14[[#This Row],[Končna cena/enoto mere (EUR) z DDV]]*Sklop14[[#This Row],[Okvirna količina]]</f>
        <v>0</v>
      </c>
      <c r="U89" s="491"/>
    </row>
    <row r="90" spans="1:21" s="49" customFormat="1" ht="12">
      <c r="A90" s="508" t="s">
        <v>162</v>
      </c>
      <c r="B90" s="524" t="s">
        <v>839</v>
      </c>
      <c r="C90" s="512">
        <v>0.5</v>
      </c>
      <c r="D90" s="518" t="s">
        <v>0</v>
      </c>
      <c r="E90" s="488"/>
      <c r="F90" s="625">
        <v>6</v>
      </c>
      <c r="G90" s="489" t="s">
        <v>560</v>
      </c>
      <c r="H90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</v>
      </c>
      <c r="I90" s="198" t="str">
        <f>IF(Sklop14[[#This Row],[ZAHTEVANA SHEMA KAKOVOSTI]]&lt;&gt;"",Sklop14[[#This Row],[Preračunana masa/volumen/kos na enoto kg]],"")</f>
        <v/>
      </c>
      <c r="J90" s="490"/>
      <c r="K90" s="443"/>
      <c r="L90" s="443"/>
      <c r="M90" s="201"/>
      <c r="N90" s="444"/>
      <c r="O90" s="444"/>
      <c r="P90" s="202"/>
      <c r="Q90" s="200">
        <f>+Sklop14[[#This Row],[cena/enota brez DDV v EUR]]*Sklop14[[#This Row],[Stopnja DDV (%)]]</f>
        <v>0</v>
      </c>
      <c r="R90" s="200">
        <f>+Sklop14[[#This Row],[cena/enota brez DDV v EUR]]+Sklop14[[#This Row],[Davek (EUR)]]</f>
        <v>0</v>
      </c>
      <c r="S90" s="200">
        <f>+Sklop14[[#This Row],[cena/enota brez DDV v EUR]]*Sklop14[[#This Row],[Okvirna količina]]</f>
        <v>0</v>
      </c>
      <c r="T90" s="200">
        <f>+Sklop14[[#This Row],[Končna cena/enoto mere (EUR) z DDV]]*Sklop14[[#This Row],[Okvirna količina]]</f>
        <v>0</v>
      </c>
      <c r="U90" s="491"/>
    </row>
    <row r="91" spans="1:21" s="49" customFormat="1" ht="12">
      <c r="A91" s="508" t="s">
        <v>163</v>
      </c>
      <c r="B91" s="509" t="s">
        <v>668</v>
      </c>
      <c r="C91" s="512">
        <v>1</v>
      </c>
      <c r="D91" s="518" t="s">
        <v>0</v>
      </c>
      <c r="E91" s="488"/>
      <c r="F91" s="625">
        <v>300</v>
      </c>
      <c r="G91" s="489" t="s">
        <v>560</v>
      </c>
      <c r="H91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91" s="198" t="str">
        <f>IF(Sklop14[[#This Row],[ZAHTEVANA SHEMA KAKOVOSTI]]&lt;&gt;"",Sklop14[[#This Row],[Preračunana masa/volumen/kos na enoto kg]],"")</f>
        <v/>
      </c>
      <c r="J91" s="490"/>
      <c r="K91" s="443"/>
      <c r="L91" s="443"/>
      <c r="M91" s="201"/>
      <c r="N91" s="444"/>
      <c r="O91" s="444"/>
      <c r="P91" s="202"/>
      <c r="Q91" s="200">
        <f>+Sklop14[[#This Row],[cena/enota brez DDV v EUR]]*Sklop14[[#This Row],[Stopnja DDV (%)]]</f>
        <v>0</v>
      </c>
      <c r="R91" s="200">
        <f>+Sklop14[[#This Row],[cena/enota brez DDV v EUR]]+Sklop14[[#This Row],[Davek (EUR)]]</f>
        <v>0</v>
      </c>
      <c r="S91" s="200">
        <f>+Sklop14[[#This Row],[cena/enota brez DDV v EUR]]*Sklop14[[#This Row],[Okvirna količina]]</f>
        <v>0</v>
      </c>
      <c r="T91" s="200">
        <f>+Sklop14[[#This Row],[Končna cena/enoto mere (EUR) z DDV]]*Sklop14[[#This Row],[Okvirna količina]]</f>
        <v>0</v>
      </c>
      <c r="U91" s="491"/>
    </row>
    <row r="92" spans="1:21" s="49" customFormat="1" ht="12">
      <c r="A92" s="508" t="s">
        <v>164</v>
      </c>
      <c r="B92" s="509" t="s">
        <v>669</v>
      </c>
      <c r="C92" s="512">
        <v>10</v>
      </c>
      <c r="D92" s="518" t="s">
        <v>71</v>
      </c>
      <c r="E92" s="488"/>
      <c r="F92" s="625">
        <v>10</v>
      </c>
      <c r="G92" s="489" t="s">
        <v>560</v>
      </c>
      <c r="H92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</v>
      </c>
      <c r="I92" s="198" t="str">
        <f>IF(Sklop14[[#This Row],[ZAHTEVANA SHEMA KAKOVOSTI]]&lt;&gt;"",Sklop14[[#This Row],[Preračunana masa/volumen/kos na enoto kg]],"")</f>
        <v/>
      </c>
      <c r="J92" s="490"/>
      <c r="K92" s="443"/>
      <c r="L92" s="443"/>
      <c r="M92" s="201"/>
      <c r="N92" s="444"/>
      <c r="O92" s="444"/>
      <c r="P92" s="202"/>
      <c r="Q92" s="200">
        <f>+Sklop14[[#This Row],[cena/enota brez DDV v EUR]]*Sklop14[[#This Row],[Stopnja DDV (%)]]</f>
        <v>0</v>
      </c>
      <c r="R92" s="200">
        <f>+Sklop14[[#This Row],[cena/enota brez DDV v EUR]]+Sklop14[[#This Row],[Davek (EUR)]]</f>
        <v>0</v>
      </c>
      <c r="S92" s="200">
        <f>+Sklop14[[#This Row],[cena/enota brez DDV v EUR]]*Sklop14[[#This Row],[Okvirna količina]]</f>
        <v>0</v>
      </c>
      <c r="T92" s="200">
        <f>+Sklop14[[#This Row],[Končna cena/enoto mere (EUR) z DDV]]*Sklop14[[#This Row],[Okvirna količina]]</f>
        <v>0</v>
      </c>
      <c r="U92" s="491"/>
    </row>
    <row r="93" spans="1:21" s="49" customFormat="1" ht="12">
      <c r="A93" s="508" t="s">
        <v>165</v>
      </c>
      <c r="B93" s="521" t="s">
        <v>670</v>
      </c>
      <c r="C93" s="512">
        <v>20</v>
      </c>
      <c r="D93" s="518" t="s">
        <v>71</v>
      </c>
      <c r="E93" s="488"/>
      <c r="F93" s="625">
        <v>20</v>
      </c>
      <c r="G93" s="489" t="s">
        <v>560</v>
      </c>
      <c r="H93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0.4</v>
      </c>
      <c r="I93" s="198" t="str">
        <f>IF(Sklop14[[#This Row],[ZAHTEVANA SHEMA KAKOVOSTI]]&lt;&gt;"",Sklop14[[#This Row],[Preračunana masa/volumen/kos na enoto kg]],"")</f>
        <v/>
      </c>
      <c r="J93" s="490"/>
      <c r="K93" s="443"/>
      <c r="L93" s="443"/>
      <c r="M93" s="201"/>
      <c r="N93" s="444"/>
      <c r="O93" s="444"/>
      <c r="P93" s="202"/>
      <c r="Q93" s="200">
        <f>+Sklop14[[#This Row],[cena/enota brez DDV v EUR]]*Sklop14[[#This Row],[Stopnja DDV (%)]]</f>
        <v>0</v>
      </c>
      <c r="R93" s="200">
        <f>+Sklop14[[#This Row],[cena/enota brez DDV v EUR]]+Sklop14[[#This Row],[Davek (EUR)]]</f>
        <v>0</v>
      </c>
      <c r="S93" s="200">
        <f>+Sklop14[[#This Row],[cena/enota brez DDV v EUR]]*Sklop14[[#This Row],[Okvirna količina]]</f>
        <v>0</v>
      </c>
      <c r="T93" s="200">
        <f>+Sklop14[[#This Row],[Končna cena/enoto mere (EUR) z DDV]]*Sklop14[[#This Row],[Okvirna količina]]</f>
        <v>0</v>
      </c>
      <c r="U93" s="491"/>
    </row>
    <row r="94" spans="1:21" s="49" customFormat="1" ht="12">
      <c r="A94" s="508" t="s">
        <v>166</v>
      </c>
      <c r="B94" s="521" t="s">
        <v>840</v>
      </c>
      <c r="C94" s="512">
        <v>0.2</v>
      </c>
      <c r="D94" s="518" t="s">
        <v>0</v>
      </c>
      <c r="E94" s="488"/>
      <c r="F94" s="625">
        <v>40</v>
      </c>
      <c r="G94" s="489" t="s">
        <v>560</v>
      </c>
      <c r="H94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94" s="198" t="str">
        <f>IF(Sklop14[[#This Row],[ZAHTEVANA SHEMA KAKOVOSTI]]&lt;&gt;"",Sklop14[[#This Row],[Preračunana masa/volumen/kos na enoto kg]],"")</f>
        <v/>
      </c>
      <c r="J94" s="490"/>
      <c r="K94" s="443"/>
      <c r="L94" s="443"/>
      <c r="M94" s="201"/>
      <c r="N94" s="444"/>
      <c r="O94" s="444"/>
      <c r="P94" s="202"/>
      <c r="Q94" s="200">
        <f>+Sklop14[[#This Row],[cena/enota brez DDV v EUR]]*Sklop14[[#This Row],[Stopnja DDV (%)]]</f>
        <v>0</v>
      </c>
      <c r="R94" s="200">
        <f>+Sklop14[[#This Row],[cena/enota brez DDV v EUR]]+Sklop14[[#This Row],[Davek (EUR)]]</f>
        <v>0</v>
      </c>
      <c r="S94" s="200">
        <f>+Sklop14[[#This Row],[cena/enota brez DDV v EUR]]*Sklop14[[#This Row],[Okvirna količina]]</f>
        <v>0</v>
      </c>
      <c r="T94" s="200">
        <f>+Sklop14[[#This Row],[Končna cena/enoto mere (EUR) z DDV]]*Sklop14[[#This Row],[Okvirna količina]]</f>
        <v>0</v>
      </c>
      <c r="U94" s="491"/>
    </row>
    <row r="95" spans="1:21" s="49" customFormat="1" ht="24">
      <c r="A95" s="508" t="s">
        <v>167</v>
      </c>
      <c r="B95" s="524" t="s">
        <v>671</v>
      </c>
      <c r="C95" s="512">
        <v>0.2</v>
      </c>
      <c r="D95" s="518" t="s">
        <v>0</v>
      </c>
      <c r="E95" s="488"/>
      <c r="F95" s="625">
        <v>60</v>
      </c>
      <c r="G95" s="489" t="s">
        <v>560</v>
      </c>
      <c r="H95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95" s="198" t="str">
        <f>IF(Sklop14[[#This Row],[ZAHTEVANA SHEMA KAKOVOSTI]]&lt;&gt;"",Sklop14[[#This Row],[Preračunana masa/volumen/kos na enoto kg]],"")</f>
        <v/>
      </c>
      <c r="J95" s="490"/>
      <c r="K95" s="443"/>
      <c r="L95" s="443"/>
      <c r="M95" s="201"/>
      <c r="N95" s="444"/>
      <c r="O95" s="444"/>
      <c r="P95" s="202"/>
      <c r="Q95" s="200">
        <f>+Sklop14[[#This Row],[cena/enota brez DDV v EUR]]*Sklop14[[#This Row],[Stopnja DDV (%)]]</f>
        <v>0</v>
      </c>
      <c r="R95" s="200">
        <f>+Sklop14[[#This Row],[cena/enota brez DDV v EUR]]+Sklop14[[#This Row],[Davek (EUR)]]</f>
        <v>0</v>
      </c>
      <c r="S95" s="200">
        <f>+Sklop14[[#This Row],[cena/enota brez DDV v EUR]]*Sklop14[[#This Row],[Okvirna količina]]</f>
        <v>0</v>
      </c>
      <c r="T95" s="200">
        <f>+Sklop14[[#This Row],[Končna cena/enoto mere (EUR) z DDV]]*Sklop14[[#This Row],[Okvirna količina]]</f>
        <v>0</v>
      </c>
      <c r="U95" s="491"/>
    </row>
    <row r="96" spans="1:21" s="49" customFormat="1" ht="12">
      <c r="A96" s="508" t="s">
        <v>168</v>
      </c>
      <c r="B96" s="524" t="s">
        <v>672</v>
      </c>
      <c r="C96" s="512">
        <v>0.2</v>
      </c>
      <c r="D96" s="518" t="s">
        <v>0</v>
      </c>
      <c r="E96" s="488"/>
      <c r="F96" s="625">
        <v>40</v>
      </c>
      <c r="G96" s="489" t="s">
        <v>560</v>
      </c>
      <c r="H96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96" s="198" t="str">
        <f>IF(Sklop14[[#This Row],[ZAHTEVANA SHEMA KAKOVOSTI]]&lt;&gt;"",Sklop14[[#This Row],[Preračunana masa/volumen/kos na enoto kg]],"")</f>
        <v/>
      </c>
      <c r="J96" s="490"/>
      <c r="K96" s="443"/>
      <c r="L96" s="443"/>
      <c r="M96" s="201"/>
      <c r="N96" s="444"/>
      <c r="O96" s="444"/>
      <c r="P96" s="202"/>
      <c r="Q96" s="200">
        <f>+Sklop14[[#This Row],[cena/enota brez DDV v EUR]]*Sklop14[[#This Row],[Stopnja DDV (%)]]</f>
        <v>0</v>
      </c>
      <c r="R96" s="200">
        <f>+Sklop14[[#This Row],[cena/enota brez DDV v EUR]]+Sklop14[[#This Row],[Davek (EUR)]]</f>
        <v>0</v>
      </c>
      <c r="S96" s="200">
        <f>+Sklop14[[#This Row],[cena/enota brez DDV v EUR]]*Sklop14[[#This Row],[Okvirna količina]]</f>
        <v>0</v>
      </c>
      <c r="T96" s="200">
        <f>+Sklop14[[#This Row],[Končna cena/enoto mere (EUR) z DDV]]*Sklop14[[#This Row],[Okvirna količina]]</f>
        <v>0</v>
      </c>
      <c r="U96" s="491"/>
    </row>
    <row r="97" spans="1:21" s="49" customFormat="1" ht="12">
      <c r="A97" s="508" t="s">
        <v>169</v>
      </c>
      <c r="B97" s="524" t="s">
        <v>673</v>
      </c>
      <c r="C97" s="512">
        <v>0.2</v>
      </c>
      <c r="D97" s="518" t="s">
        <v>0</v>
      </c>
      <c r="E97" s="488"/>
      <c r="F97" s="625">
        <v>20</v>
      </c>
      <c r="G97" s="489" t="s">
        <v>560</v>
      </c>
      <c r="H97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97" s="198" t="str">
        <f>IF(Sklop14[[#This Row],[ZAHTEVANA SHEMA KAKOVOSTI]]&lt;&gt;"",Sklop14[[#This Row],[Preračunana masa/volumen/kos na enoto kg]],"")</f>
        <v/>
      </c>
      <c r="J97" s="490"/>
      <c r="K97" s="443"/>
      <c r="L97" s="443"/>
      <c r="M97" s="201"/>
      <c r="N97" s="444"/>
      <c r="O97" s="444"/>
      <c r="P97" s="202"/>
      <c r="Q97" s="200">
        <f>+Sklop14[[#This Row],[cena/enota brez DDV v EUR]]*Sklop14[[#This Row],[Stopnja DDV (%)]]</f>
        <v>0</v>
      </c>
      <c r="R97" s="200">
        <f>+Sklop14[[#This Row],[cena/enota brez DDV v EUR]]+Sklop14[[#This Row],[Davek (EUR)]]</f>
        <v>0</v>
      </c>
      <c r="S97" s="200">
        <f>+Sklop14[[#This Row],[cena/enota brez DDV v EUR]]*Sklop14[[#This Row],[Okvirna količina]]</f>
        <v>0</v>
      </c>
      <c r="T97" s="200">
        <f>+Sklop14[[#This Row],[Končna cena/enoto mere (EUR) z DDV]]*Sklop14[[#This Row],[Okvirna količina]]</f>
        <v>0</v>
      </c>
      <c r="U97" s="491"/>
    </row>
    <row r="98" spans="1:21" s="49" customFormat="1" ht="12">
      <c r="A98" s="508" t="s">
        <v>170</v>
      </c>
      <c r="B98" s="525" t="s">
        <v>674</v>
      </c>
      <c r="C98" s="512">
        <v>0.25</v>
      </c>
      <c r="D98" s="518" t="s">
        <v>0</v>
      </c>
      <c r="E98" s="488"/>
      <c r="F98" s="625">
        <v>30</v>
      </c>
      <c r="G98" s="489" t="s">
        <v>560</v>
      </c>
      <c r="H98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7.5</v>
      </c>
      <c r="I98" s="198" t="str">
        <f>IF(Sklop14[[#This Row],[ZAHTEVANA SHEMA KAKOVOSTI]]&lt;&gt;"",Sklop14[[#This Row],[Preračunana masa/volumen/kos na enoto kg]],"")</f>
        <v/>
      </c>
      <c r="J98" s="490"/>
      <c r="K98" s="443"/>
      <c r="L98" s="443"/>
      <c r="M98" s="201"/>
      <c r="N98" s="444"/>
      <c r="O98" s="444"/>
      <c r="P98" s="202"/>
      <c r="Q98" s="200">
        <f>+Sklop14[[#This Row],[cena/enota brez DDV v EUR]]*Sklop14[[#This Row],[Stopnja DDV (%)]]</f>
        <v>0</v>
      </c>
      <c r="R98" s="200">
        <f>+Sklop14[[#This Row],[cena/enota brez DDV v EUR]]+Sklop14[[#This Row],[Davek (EUR)]]</f>
        <v>0</v>
      </c>
      <c r="S98" s="200">
        <f>+Sklop14[[#This Row],[cena/enota brez DDV v EUR]]*Sklop14[[#This Row],[Okvirna količina]]</f>
        <v>0</v>
      </c>
      <c r="T98" s="200">
        <f>+Sklop14[[#This Row],[Končna cena/enoto mere (EUR) z DDV]]*Sklop14[[#This Row],[Okvirna količina]]</f>
        <v>0</v>
      </c>
      <c r="U98" s="491"/>
    </row>
    <row r="99" spans="1:21" s="49" customFormat="1" ht="12">
      <c r="A99" s="508" t="s">
        <v>171</v>
      </c>
      <c r="B99" s="525" t="s">
        <v>841</v>
      </c>
      <c r="C99" s="512">
        <v>0.23</v>
      </c>
      <c r="D99" s="518" t="s">
        <v>0</v>
      </c>
      <c r="E99" s="488"/>
      <c r="F99" s="625">
        <v>150</v>
      </c>
      <c r="G99" s="489" t="s">
        <v>560</v>
      </c>
      <c r="H99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34.5</v>
      </c>
      <c r="I99" s="198" t="str">
        <f>IF(Sklop14[[#This Row],[ZAHTEVANA SHEMA KAKOVOSTI]]&lt;&gt;"",Sklop14[[#This Row],[Preračunana masa/volumen/kos na enoto kg]],"")</f>
        <v/>
      </c>
      <c r="J99" s="490"/>
      <c r="K99" s="443"/>
      <c r="L99" s="443"/>
      <c r="M99" s="201"/>
      <c r="N99" s="444"/>
      <c r="O99" s="444"/>
      <c r="P99" s="202"/>
      <c r="Q99" s="200">
        <f>+Sklop14[[#This Row],[cena/enota brez DDV v EUR]]*Sklop14[[#This Row],[Stopnja DDV (%)]]</f>
        <v>0</v>
      </c>
      <c r="R99" s="200">
        <f>+Sklop14[[#This Row],[cena/enota brez DDV v EUR]]+Sklop14[[#This Row],[Davek (EUR)]]</f>
        <v>0</v>
      </c>
      <c r="S99" s="200">
        <f>+Sklop14[[#This Row],[cena/enota brez DDV v EUR]]*Sklop14[[#This Row],[Okvirna količina]]</f>
        <v>0</v>
      </c>
      <c r="T99" s="200">
        <f>+Sklop14[[#This Row],[Končna cena/enoto mere (EUR) z DDV]]*Sklop14[[#This Row],[Okvirna količina]]</f>
        <v>0</v>
      </c>
      <c r="U99" s="491"/>
    </row>
    <row r="100" spans="1:21" s="49" customFormat="1" ht="24">
      <c r="A100" s="508" t="s">
        <v>172</v>
      </c>
      <c r="B100" s="525" t="s">
        <v>675</v>
      </c>
      <c r="C100" s="512">
        <v>225</v>
      </c>
      <c r="D100" s="518" t="s">
        <v>71</v>
      </c>
      <c r="E100" s="488"/>
      <c r="F100" s="625">
        <v>250</v>
      </c>
      <c r="G100" s="489" t="s">
        <v>560</v>
      </c>
      <c r="H100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56.25</v>
      </c>
      <c r="I100" s="198" t="str">
        <f>IF(Sklop14[[#This Row],[ZAHTEVANA SHEMA KAKOVOSTI]]&lt;&gt;"",Sklop14[[#This Row],[Preračunana masa/volumen/kos na enoto kg]],"")</f>
        <v/>
      </c>
      <c r="J100" s="490"/>
      <c r="K100" s="443"/>
      <c r="L100" s="443"/>
      <c r="M100" s="201"/>
      <c r="N100" s="444"/>
      <c r="O100" s="444"/>
      <c r="P100" s="202"/>
      <c r="Q100" s="200">
        <f>+Sklop14[[#This Row],[cena/enota brez DDV v EUR]]*Sklop14[[#This Row],[Stopnja DDV (%)]]</f>
        <v>0</v>
      </c>
      <c r="R100" s="200">
        <f>+Sklop14[[#This Row],[cena/enota brez DDV v EUR]]+Sklop14[[#This Row],[Davek (EUR)]]</f>
        <v>0</v>
      </c>
      <c r="S100" s="200">
        <f>+Sklop14[[#This Row],[cena/enota brez DDV v EUR]]*Sklop14[[#This Row],[Okvirna količina]]</f>
        <v>0</v>
      </c>
      <c r="T100" s="200">
        <f>+Sklop14[[#This Row],[Končna cena/enoto mere (EUR) z DDV]]*Sklop14[[#This Row],[Okvirna količina]]</f>
        <v>0</v>
      </c>
      <c r="U100" s="491"/>
    </row>
    <row r="101" spans="1:21" s="49" customFormat="1" ht="12">
      <c r="A101" s="508" t="s">
        <v>173</v>
      </c>
      <c r="B101" s="526" t="s">
        <v>842</v>
      </c>
      <c r="C101" s="512">
        <v>0.2</v>
      </c>
      <c r="D101" s="518" t="s">
        <v>0</v>
      </c>
      <c r="E101" s="488"/>
      <c r="F101" s="625">
        <v>20</v>
      </c>
      <c r="G101" s="489" t="s">
        <v>560</v>
      </c>
      <c r="H101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01" s="198" t="str">
        <f>IF(Sklop14[[#This Row],[ZAHTEVANA SHEMA KAKOVOSTI]]&lt;&gt;"",Sklop14[[#This Row],[Preračunana masa/volumen/kos na enoto kg]],"")</f>
        <v/>
      </c>
      <c r="J101" s="490"/>
      <c r="K101" s="443"/>
      <c r="L101" s="443"/>
      <c r="M101" s="201"/>
      <c r="N101" s="444"/>
      <c r="O101" s="444"/>
      <c r="P101" s="202"/>
      <c r="Q101" s="200">
        <f>+Sklop14[[#This Row],[cena/enota brez DDV v EUR]]*Sklop14[[#This Row],[Stopnja DDV (%)]]</f>
        <v>0</v>
      </c>
      <c r="R101" s="200">
        <f>+Sklop14[[#This Row],[cena/enota brez DDV v EUR]]+Sklop14[[#This Row],[Davek (EUR)]]</f>
        <v>0</v>
      </c>
      <c r="S101" s="200">
        <f>+Sklop14[[#This Row],[cena/enota brez DDV v EUR]]*Sklop14[[#This Row],[Okvirna količina]]</f>
        <v>0</v>
      </c>
      <c r="T101" s="200">
        <f>+Sklop14[[#This Row],[Končna cena/enoto mere (EUR) z DDV]]*Sklop14[[#This Row],[Okvirna količina]]</f>
        <v>0</v>
      </c>
      <c r="U101" s="491"/>
    </row>
    <row r="102" spans="1:21" s="49" customFormat="1" ht="12">
      <c r="A102" s="508" t="s">
        <v>174</v>
      </c>
      <c r="B102" s="516" t="s">
        <v>683</v>
      </c>
      <c r="C102" s="512">
        <v>0.7</v>
      </c>
      <c r="D102" s="518" t="s">
        <v>0</v>
      </c>
      <c r="E102" s="488"/>
      <c r="F102" s="625">
        <v>27</v>
      </c>
      <c r="G102" s="489" t="s">
        <v>560</v>
      </c>
      <c r="H102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18.899999999999999</v>
      </c>
      <c r="I102" s="198" t="str">
        <f>IF(Sklop14[[#This Row],[ZAHTEVANA SHEMA KAKOVOSTI]]&lt;&gt;"",Sklop14[[#This Row],[Preračunana masa/volumen/kos na enoto kg]],"")</f>
        <v/>
      </c>
      <c r="J102" s="490"/>
      <c r="K102" s="443"/>
      <c r="L102" s="443"/>
      <c r="M102" s="201"/>
      <c r="N102" s="444"/>
      <c r="O102" s="444"/>
      <c r="P102" s="202"/>
      <c r="Q102" s="200">
        <f>+Sklop14[[#This Row],[cena/enota brez DDV v EUR]]*Sklop14[[#This Row],[Stopnja DDV (%)]]</f>
        <v>0</v>
      </c>
      <c r="R102" s="200">
        <f>+Sklop14[[#This Row],[cena/enota brez DDV v EUR]]+Sklop14[[#This Row],[Davek (EUR)]]</f>
        <v>0</v>
      </c>
      <c r="S102" s="200">
        <f>+Sklop14[[#This Row],[cena/enota brez DDV v EUR]]*Sklop14[[#This Row],[Okvirna količina]]</f>
        <v>0</v>
      </c>
      <c r="T102" s="200">
        <f>+Sklop14[[#This Row],[Končna cena/enoto mere (EUR) z DDV]]*Sklop14[[#This Row],[Okvirna količina]]</f>
        <v>0</v>
      </c>
      <c r="U102" s="491"/>
    </row>
    <row r="103" spans="1:21" s="49" customFormat="1" ht="12">
      <c r="A103" s="508" t="s">
        <v>175</v>
      </c>
      <c r="B103" s="516" t="s">
        <v>683</v>
      </c>
      <c r="C103" s="512">
        <v>290</v>
      </c>
      <c r="D103" s="616" t="s">
        <v>71</v>
      </c>
      <c r="E103" s="629"/>
      <c r="F103" s="625">
        <v>23</v>
      </c>
      <c r="G103" s="489" t="s">
        <v>560</v>
      </c>
      <c r="H103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6.67</v>
      </c>
      <c r="I103" s="617" t="str">
        <f>IF(Sklop14[[#This Row],[ZAHTEVANA SHEMA KAKOVOSTI]]&lt;&gt;"",Sklop14[[#This Row],[Preračunana masa/volumen/kos na enoto kg]],"")</f>
        <v/>
      </c>
      <c r="J103" s="618"/>
      <c r="K103" s="619"/>
      <c r="L103" s="619"/>
      <c r="M103" s="620"/>
      <c r="N103" s="621"/>
      <c r="O103" s="621"/>
      <c r="P103" s="622"/>
      <c r="Q103" s="623">
        <f>+Sklop14[[#This Row],[cena/enota brez DDV v EUR]]*Sklop14[[#This Row],[Stopnja DDV (%)]]</f>
        <v>0</v>
      </c>
      <c r="R103" s="623">
        <f>+Sklop14[[#This Row],[cena/enota brez DDV v EUR]]+Sklop14[[#This Row],[Davek (EUR)]]</f>
        <v>0</v>
      </c>
      <c r="S103" s="623">
        <f>+Sklop14[[#This Row],[cena/enota brez DDV v EUR]]*Sklop14[[#This Row],[Okvirna količina]]</f>
        <v>0</v>
      </c>
      <c r="T103" s="623">
        <f>+Sklop14[[#This Row],[Končna cena/enoto mere (EUR) z DDV]]*Sklop14[[#This Row],[Okvirna količina]]</f>
        <v>0</v>
      </c>
      <c r="U103" s="624"/>
    </row>
    <row r="104" spans="1:21" s="49" customFormat="1" ht="12">
      <c r="A104" s="508" t="s">
        <v>176</v>
      </c>
      <c r="B104" s="516" t="s">
        <v>684</v>
      </c>
      <c r="C104" s="512">
        <v>0.54</v>
      </c>
      <c r="D104" s="518" t="s">
        <v>0</v>
      </c>
      <c r="E104" s="488"/>
      <c r="F104" s="625">
        <v>40</v>
      </c>
      <c r="G104" s="489" t="s">
        <v>560</v>
      </c>
      <c r="H104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21.6</v>
      </c>
      <c r="I104" s="198" t="str">
        <f>IF(Sklop14[[#This Row],[ZAHTEVANA SHEMA KAKOVOSTI]]&lt;&gt;"",Sklop14[[#This Row],[Preračunana masa/volumen/kos na enoto kg]],"")</f>
        <v/>
      </c>
      <c r="J104" s="490"/>
      <c r="K104" s="443"/>
      <c r="L104" s="443"/>
      <c r="M104" s="201"/>
      <c r="N104" s="444"/>
      <c r="O104" s="444"/>
      <c r="P104" s="202"/>
      <c r="Q104" s="200">
        <f>+Sklop14[[#This Row],[cena/enota brez DDV v EUR]]*Sklop14[[#This Row],[Stopnja DDV (%)]]</f>
        <v>0</v>
      </c>
      <c r="R104" s="200">
        <f>+Sklop14[[#This Row],[cena/enota brez DDV v EUR]]+Sklop14[[#This Row],[Davek (EUR)]]</f>
        <v>0</v>
      </c>
      <c r="S104" s="200">
        <f>+Sklop14[[#This Row],[cena/enota brez DDV v EUR]]*Sklop14[[#This Row],[Okvirna količina]]</f>
        <v>0</v>
      </c>
      <c r="T104" s="200">
        <f>+Sklop14[[#This Row],[Končna cena/enoto mere (EUR) z DDV]]*Sklop14[[#This Row],[Okvirna količina]]</f>
        <v>0</v>
      </c>
      <c r="U104" s="491"/>
    </row>
    <row r="105" spans="1:21" s="49" customFormat="1" ht="12">
      <c r="A105" s="508" t="s">
        <v>177</v>
      </c>
      <c r="B105" s="516" t="s">
        <v>685</v>
      </c>
      <c r="C105" s="512">
        <v>0.5</v>
      </c>
      <c r="D105" s="518" t="s">
        <v>40</v>
      </c>
      <c r="E105" s="488"/>
      <c r="F105" s="625">
        <v>12</v>
      </c>
      <c r="G105" s="489" t="s">
        <v>560</v>
      </c>
      <c r="H105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05" s="198" t="str">
        <f>IF(Sklop14[[#This Row],[ZAHTEVANA SHEMA KAKOVOSTI]]&lt;&gt;"",Sklop14[[#This Row],[Preračunana masa/volumen/kos na enoto kg]],"")</f>
        <v/>
      </c>
      <c r="J105" s="490"/>
      <c r="K105" s="443"/>
      <c r="L105" s="443"/>
      <c r="M105" s="201"/>
      <c r="N105" s="444"/>
      <c r="O105" s="444"/>
      <c r="P105" s="202"/>
      <c r="Q105" s="200">
        <f>+Sklop14[[#This Row],[cena/enota brez DDV v EUR]]*Sklop14[[#This Row],[Stopnja DDV (%)]]</f>
        <v>0</v>
      </c>
      <c r="R105" s="200">
        <f>+Sklop14[[#This Row],[cena/enota brez DDV v EUR]]+Sklop14[[#This Row],[Davek (EUR)]]</f>
        <v>0</v>
      </c>
      <c r="S105" s="200">
        <f>+Sklop14[[#This Row],[cena/enota brez DDV v EUR]]*Sklop14[[#This Row],[Okvirna količina]]</f>
        <v>0</v>
      </c>
      <c r="T105" s="200">
        <f>+Sklop14[[#This Row],[Končna cena/enoto mere (EUR) z DDV]]*Sklop14[[#This Row],[Okvirna količina]]</f>
        <v>0</v>
      </c>
      <c r="U105" s="491"/>
    </row>
    <row r="106" spans="1:21" s="49" customFormat="1" ht="12">
      <c r="A106" s="508" t="s">
        <v>178</v>
      </c>
      <c r="B106" s="516" t="s">
        <v>843</v>
      </c>
      <c r="C106" s="512">
        <v>1</v>
      </c>
      <c r="D106" s="518" t="s">
        <v>40</v>
      </c>
      <c r="E106" s="488"/>
      <c r="F106" s="625">
        <v>153</v>
      </c>
      <c r="G106" s="489" t="s">
        <v>560</v>
      </c>
      <c r="H106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153</v>
      </c>
      <c r="I106" s="198" t="str">
        <f>IF(Sklop14[[#This Row],[ZAHTEVANA SHEMA KAKOVOSTI]]&lt;&gt;"",Sklop14[[#This Row],[Preračunana masa/volumen/kos na enoto kg]],"")</f>
        <v/>
      </c>
      <c r="J106" s="490"/>
      <c r="K106" s="443"/>
      <c r="L106" s="443"/>
      <c r="M106" s="201"/>
      <c r="N106" s="444"/>
      <c r="O106" s="444"/>
      <c r="P106" s="202"/>
      <c r="Q106" s="200">
        <f>+Sklop14[[#This Row],[cena/enota brez DDV v EUR]]*Sklop14[[#This Row],[Stopnja DDV (%)]]</f>
        <v>0</v>
      </c>
      <c r="R106" s="200">
        <f>+Sklop14[[#This Row],[cena/enota brez DDV v EUR]]+Sklop14[[#This Row],[Davek (EUR)]]</f>
        <v>0</v>
      </c>
      <c r="S106" s="200">
        <f>+Sklop14[[#This Row],[cena/enota brez DDV v EUR]]*Sklop14[[#This Row],[Okvirna količina]]</f>
        <v>0</v>
      </c>
      <c r="T106" s="200">
        <f>+Sklop14[[#This Row],[Končna cena/enoto mere (EUR) z DDV]]*Sklop14[[#This Row],[Okvirna količina]]</f>
        <v>0</v>
      </c>
      <c r="U106" s="491"/>
    </row>
    <row r="107" spans="1:21" s="49" customFormat="1" ht="12">
      <c r="A107" s="508" t="s">
        <v>179</v>
      </c>
      <c r="B107" s="543" t="s">
        <v>844</v>
      </c>
      <c r="C107" s="512">
        <v>125</v>
      </c>
      <c r="D107" s="518" t="s">
        <v>71</v>
      </c>
      <c r="E107" s="488"/>
      <c r="F107" s="625">
        <v>200</v>
      </c>
      <c r="G107" s="489" t="s">
        <v>560</v>
      </c>
      <c r="H107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07" s="198" t="str">
        <f>IF(Sklop14[[#This Row],[ZAHTEVANA SHEMA KAKOVOSTI]]&lt;&gt;"",Sklop14[[#This Row],[Preračunana masa/volumen/kos na enoto kg]],"")</f>
        <v/>
      </c>
      <c r="J107" s="490"/>
      <c r="K107" s="443"/>
      <c r="L107" s="443"/>
      <c r="M107" s="201"/>
      <c r="N107" s="444"/>
      <c r="O107" s="444"/>
      <c r="P107" s="202"/>
      <c r="Q107" s="200">
        <f>+Sklop14[[#This Row],[cena/enota brez DDV v EUR]]*Sklop14[[#This Row],[Stopnja DDV (%)]]</f>
        <v>0</v>
      </c>
      <c r="R107" s="200">
        <f>+Sklop14[[#This Row],[cena/enota brez DDV v EUR]]+Sklop14[[#This Row],[Davek (EUR)]]</f>
        <v>0</v>
      </c>
      <c r="S107" s="200">
        <f>+Sklop14[[#This Row],[cena/enota brez DDV v EUR]]*Sklop14[[#This Row],[Okvirna količina]]</f>
        <v>0</v>
      </c>
      <c r="T107" s="200">
        <f>+Sklop14[[#This Row],[Končna cena/enoto mere (EUR) z DDV]]*Sklop14[[#This Row],[Okvirna količina]]</f>
        <v>0</v>
      </c>
      <c r="U107" s="491"/>
    </row>
    <row r="108" spans="1:21" s="49" customFormat="1" ht="12">
      <c r="A108" s="508" t="s">
        <v>180</v>
      </c>
      <c r="B108" s="506" t="s">
        <v>686</v>
      </c>
      <c r="C108" s="512">
        <v>90</v>
      </c>
      <c r="D108" s="518" t="s">
        <v>71</v>
      </c>
      <c r="E108" s="488"/>
      <c r="F108" s="625">
        <v>245</v>
      </c>
      <c r="G108" s="489" t="s">
        <v>560</v>
      </c>
      <c r="H108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22.05</v>
      </c>
      <c r="I108" s="198" t="str">
        <f>IF(Sklop14[[#This Row],[ZAHTEVANA SHEMA KAKOVOSTI]]&lt;&gt;"",Sklop14[[#This Row],[Preračunana masa/volumen/kos na enoto kg]],"")</f>
        <v/>
      </c>
      <c r="J108" s="490"/>
      <c r="K108" s="443"/>
      <c r="L108" s="443"/>
      <c r="M108" s="201"/>
      <c r="N108" s="444"/>
      <c r="O108" s="444"/>
      <c r="P108" s="202"/>
      <c r="Q108" s="200">
        <f>+Sklop14[[#This Row],[cena/enota brez DDV v EUR]]*Sklop14[[#This Row],[Stopnja DDV (%)]]</f>
        <v>0</v>
      </c>
      <c r="R108" s="200">
        <f>+Sklop14[[#This Row],[cena/enota brez DDV v EUR]]+Sklop14[[#This Row],[Davek (EUR)]]</f>
        <v>0</v>
      </c>
      <c r="S108" s="200">
        <f>+Sklop14[[#This Row],[cena/enota brez DDV v EUR]]*Sklop14[[#This Row],[Okvirna količina]]</f>
        <v>0</v>
      </c>
      <c r="T108" s="200">
        <f>+Sklop14[[#This Row],[Končna cena/enoto mere (EUR) z DDV]]*Sklop14[[#This Row],[Okvirna količina]]</f>
        <v>0</v>
      </c>
      <c r="U108" s="491"/>
    </row>
    <row r="109" spans="1:21" s="49" customFormat="1" ht="12">
      <c r="A109" s="508" t="s">
        <v>181</v>
      </c>
      <c r="B109" s="543" t="s">
        <v>688</v>
      </c>
      <c r="C109" s="599">
        <v>1880</v>
      </c>
      <c r="D109" s="600" t="s">
        <v>71</v>
      </c>
      <c r="E109" s="488"/>
      <c r="F109" s="625">
        <v>42</v>
      </c>
      <c r="G109" s="489" t="s">
        <v>560</v>
      </c>
      <c r="H109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78.959999999999994</v>
      </c>
      <c r="I109" s="198" t="str">
        <f>IF(Sklop14[[#This Row],[ZAHTEVANA SHEMA KAKOVOSTI]]&lt;&gt;"",Sklop14[[#This Row],[Preračunana masa/volumen/kos na enoto kg]],"")</f>
        <v/>
      </c>
      <c r="J109" s="490"/>
      <c r="K109" s="603"/>
      <c r="L109" s="603"/>
      <c r="M109" s="604"/>
      <c r="N109" s="605"/>
      <c r="O109" s="605"/>
      <c r="P109" s="606"/>
      <c r="Q109" s="607">
        <f>+Sklop14[[#This Row],[cena/enota brez DDV v EUR]]*Sklop14[[#This Row],[Stopnja DDV (%)]]</f>
        <v>0</v>
      </c>
      <c r="R109" s="607">
        <f>+Sklop14[[#This Row],[cena/enota brez DDV v EUR]]+Sklop14[[#This Row],[Davek (EUR)]]</f>
        <v>0</v>
      </c>
      <c r="S109" s="607">
        <f>+Sklop14[[#This Row],[cena/enota brez DDV v EUR]]*Sklop14[[#This Row],[Okvirna količina]]</f>
        <v>0</v>
      </c>
      <c r="T109" s="607">
        <f>+Sklop14[[#This Row],[Končna cena/enoto mere (EUR) z DDV]]*Sklop14[[#This Row],[Okvirna količina]]</f>
        <v>0</v>
      </c>
      <c r="U109" s="608"/>
    </row>
    <row r="110" spans="1:21" s="49" customFormat="1" ht="12">
      <c r="A110" s="508" t="s">
        <v>182</v>
      </c>
      <c r="B110" s="543" t="s">
        <v>688</v>
      </c>
      <c r="C110" s="512">
        <v>80</v>
      </c>
      <c r="D110" s="518" t="s">
        <v>71</v>
      </c>
      <c r="E110" s="488"/>
      <c r="F110" s="625">
        <v>320</v>
      </c>
      <c r="G110" s="489" t="s">
        <v>560</v>
      </c>
      <c r="H110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25.6</v>
      </c>
      <c r="I110" s="198" t="str">
        <f>IF(Sklop14[[#This Row],[ZAHTEVANA SHEMA KAKOVOSTI]]&lt;&gt;"",Sklop14[[#This Row],[Preračunana masa/volumen/kos na enoto kg]],"")</f>
        <v/>
      </c>
      <c r="J110" s="490"/>
      <c r="K110" s="443"/>
      <c r="L110" s="443"/>
      <c r="M110" s="201"/>
      <c r="N110" s="444"/>
      <c r="O110" s="444"/>
      <c r="P110" s="202"/>
      <c r="Q110" s="200">
        <f>+Sklop14[[#This Row],[cena/enota brez DDV v EUR]]*Sklop14[[#This Row],[Stopnja DDV (%)]]</f>
        <v>0</v>
      </c>
      <c r="R110" s="200">
        <f>+Sklop14[[#This Row],[cena/enota brez DDV v EUR]]+Sklop14[[#This Row],[Davek (EUR)]]</f>
        <v>0</v>
      </c>
      <c r="S110" s="200">
        <f>+Sklop14[[#This Row],[cena/enota brez DDV v EUR]]*Sklop14[[#This Row],[Okvirna količina]]</f>
        <v>0</v>
      </c>
      <c r="T110" s="200">
        <f>+Sklop14[[#This Row],[Končna cena/enoto mere (EUR) z DDV]]*Sklop14[[#This Row],[Okvirna količina]]</f>
        <v>0</v>
      </c>
      <c r="U110" s="491"/>
    </row>
    <row r="111" spans="1:21" s="49" customFormat="1" ht="12">
      <c r="A111" s="508" t="s">
        <v>183</v>
      </c>
      <c r="B111" s="543" t="s">
        <v>687</v>
      </c>
      <c r="C111" s="599">
        <v>145</v>
      </c>
      <c r="D111" s="600" t="s">
        <v>71</v>
      </c>
      <c r="E111" s="488"/>
      <c r="F111" s="625">
        <v>46</v>
      </c>
      <c r="G111" s="489" t="s">
        <v>560</v>
      </c>
      <c r="H111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6.67</v>
      </c>
      <c r="I111" s="198" t="str">
        <f>IF(Sklop14[[#This Row],[ZAHTEVANA SHEMA KAKOVOSTI]]&lt;&gt;"",Sklop14[[#This Row],[Preračunana masa/volumen/kos na enoto kg]],"")</f>
        <v/>
      </c>
      <c r="J111" s="490"/>
      <c r="K111" s="603"/>
      <c r="L111" s="603"/>
      <c r="M111" s="604"/>
      <c r="N111" s="605"/>
      <c r="O111" s="605"/>
      <c r="P111" s="606"/>
      <c r="Q111" s="607">
        <f>+Sklop14[[#This Row],[cena/enota brez DDV v EUR]]*Sklop14[[#This Row],[Stopnja DDV (%)]]</f>
        <v>0</v>
      </c>
      <c r="R111" s="607">
        <f>+Sklop14[[#This Row],[cena/enota brez DDV v EUR]]+Sklop14[[#This Row],[Davek (EUR)]]</f>
        <v>0</v>
      </c>
      <c r="S111" s="607">
        <f>+Sklop14[[#This Row],[cena/enota brez DDV v EUR]]*Sklop14[[#This Row],[Okvirna količina]]</f>
        <v>0</v>
      </c>
      <c r="T111" s="607">
        <f>+Sklop14[[#This Row],[Končna cena/enoto mere (EUR) z DDV]]*Sklop14[[#This Row],[Okvirna količina]]</f>
        <v>0</v>
      </c>
      <c r="U111" s="608"/>
    </row>
    <row r="112" spans="1:21" s="49" customFormat="1" ht="12">
      <c r="A112" s="508" t="s">
        <v>184</v>
      </c>
      <c r="B112" s="543" t="s">
        <v>687</v>
      </c>
      <c r="C112" s="512">
        <v>1630</v>
      </c>
      <c r="D112" s="518" t="s">
        <v>71</v>
      </c>
      <c r="E112" s="488"/>
      <c r="F112" s="625">
        <v>358</v>
      </c>
      <c r="G112" s="489" t="s">
        <v>560</v>
      </c>
      <c r="H112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583.54</v>
      </c>
      <c r="I112" s="198" t="str">
        <f>IF(Sklop14[[#This Row],[ZAHTEVANA SHEMA KAKOVOSTI]]&lt;&gt;"",Sklop14[[#This Row],[Preračunana masa/volumen/kos na enoto kg]],"")</f>
        <v/>
      </c>
      <c r="J112" s="490"/>
      <c r="K112" s="443"/>
      <c r="L112" s="443"/>
      <c r="M112" s="201"/>
      <c r="N112" s="444"/>
      <c r="O112" s="444"/>
      <c r="P112" s="202"/>
      <c r="Q112" s="200">
        <f>+Sklop14[[#This Row],[cena/enota brez DDV v EUR]]*Sklop14[[#This Row],[Stopnja DDV (%)]]</f>
        <v>0</v>
      </c>
      <c r="R112" s="200">
        <f>+Sklop14[[#This Row],[cena/enota brez DDV v EUR]]+Sklop14[[#This Row],[Davek (EUR)]]</f>
        <v>0</v>
      </c>
      <c r="S112" s="200">
        <f>+Sklop14[[#This Row],[cena/enota brez DDV v EUR]]*Sklop14[[#This Row],[Okvirna količina]]</f>
        <v>0</v>
      </c>
      <c r="T112" s="200">
        <f>+Sklop14[[#This Row],[Končna cena/enoto mere (EUR) z DDV]]*Sklop14[[#This Row],[Okvirna količina]]</f>
        <v>0</v>
      </c>
      <c r="U112" s="491"/>
    </row>
    <row r="113" spans="1:21" s="49" customFormat="1" ht="12">
      <c r="A113" s="508" t="s">
        <v>196</v>
      </c>
      <c r="B113" s="516" t="s">
        <v>689</v>
      </c>
      <c r="C113" s="512">
        <v>2600</v>
      </c>
      <c r="D113" s="518" t="s">
        <v>71</v>
      </c>
      <c r="E113" s="488"/>
      <c r="F113" s="625">
        <v>25</v>
      </c>
      <c r="G113" s="489" t="s">
        <v>560</v>
      </c>
      <c r="H113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65</v>
      </c>
      <c r="I113" s="198" t="str">
        <f>IF(Sklop14[[#This Row],[ZAHTEVANA SHEMA KAKOVOSTI]]&lt;&gt;"",Sklop14[[#This Row],[Preračunana masa/volumen/kos na enoto kg]],"")</f>
        <v/>
      </c>
      <c r="J113" s="490"/>
      <c r="K113" s="443"/>
      <c r="L113" s="443"/>
      <c r="M113" s="201"/>
      <c r="N113" s="444"/>
      <c r="O113" s="444"/>
      <c r="P113" s="202"/>
      <c r="Q113" s="200">
        <f>+Sklop14[[#This Row],[cena/enota brez DDV v EUR]]*Sklop14[[#This Row],[Stopnja DDV (%)]]</f>
        <v>0</v>
      </c>
      <c r="R113" s="200">
        <f>+Sklop14[[#This Row],[cena/enota brez DDV v EUR]]+Sklop14[[#This Row],[Davek (EUR)]]</f>
        <v>0</v>
      </c>
      <c r="S113" s="200">
        <f>+Sklop14[[#This Row],[cena/enota brez DDV v EUR]]*Sklop14[[#This Row],[Okvirna količina]]</f>
        <v>0</v>
      </c>
      <c r="T113" s="200">
        <f>+Sklop14[[#This Row],[Končna cena/enoto mere (EUR) z DDV]]*Sklop14[[#This Row],[Okvirna količina]]</f>
        <v>0</v>
      </c>
      <c r="U113" s="491"/>
    </row>
    <row r="114" spans="1:21" s="49" customFormat="1" ht="12">
      <c r="A114" s="508" t="s">
        <v>197</v>
      </c>
      <c r="B114" s="516" t="s">
        <v>689</v>
      </c>
      <c r="C114" s="599">
        <v>800</v>
      </c>
      <c r="D114" s="600" t="s">
        <v>71</v>
      </c>
      <c r="E114" s="488"/>
      <c r="F114" s="625">
        <v>10</v>
      </c>
      <c r="G114" s="489" t="s">
        <v>560</v>
      </c>
      <c r="H114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8</v>
      </c>
      <c r="I114" s="198" t="str">
        <f>IF(Sklop14[[#This Row],[ZAHTEVANA SHEMA KAKOVOSTI]]&lt;&gt;"",Sklop14[[#This Row],[Preračunana masa/volumen/kos na enoto kg]],"")</f>
        <v/>
      </c>
      <c r="J114" s="490"/>
      <c r="K114" s="603"/>
      <c r="L114" s="603"/>
      <c r="M114" s="604"/>
      <c r="N114" s="605"/>
      <c r="O114" s="605"/>
      <c r="P114" s="606"/>
      <c r="Q114" s="607">
        <f>+Sklop14[[#This Row],[cena/enota brez DDV v EUR]]*Sklop14[[#This Row],[Stopnja DDV (%)]]</f>
        <v>0</v>
      </c>
      <c r="R114" s="607">
        <f>+Sklop14[[#This Row],[cena/enota brez DDV v EUR]]+Sklop14[[#This Row],[Davek (EUR)]]</f>
        <v>0</v>
      </c>
      <c r="S114" s="607">
        <f>+Sklop14[[#This Row],[cena/enota brez DDV v EUR]]*Sklop14[[#This Row],[Okvirna količina]]</f>
        <v>0</v>
      </c>
      <c r="T114" s="607">
        <f>+Sklop14[[#This Row],[Končna cena/enoto mere (EUR) z DDV]]*Sklop14[[#This Row],[Okvirna količina]]</f>
        <v>0</v>
      </c>
      <c r="U114" s="608"/>
    </row>
    <row r="115" spans="1:21" s="49" customFormat="1" ht="12">
      <c r="A115" s="508" t="s">
        <v>198</v>
      </c>
      <c r="B115" s="516" t="s">
        <v>690</v>
      </c>
      <c r="C115" s="512">
        <v>800</v>
      </c>
      <c r="D115" s="600" t="s">
        <v>71</v>
      </c>
      <c r="E115" s="488"/>
      <c r="F115" s="625">
        <v>35</v>
      </c>
      <c r="G115" s="489" t="s">
        <v>560</v>
      </c>
      <c r="H115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28</v>
      </c>
      <c r="I115" s="198" t="str">
        <f>IF(Sklop14[[#This Row],[ZAHTEVANA SHEMA KAKOVOSTI]]&lt;&gt;"",Sklop14[[#This Row],[Preračunana masa/volumen/kos na enoto kg]],"")</f>
        <v/>
      </c>
      <c r="J115" s="490"/>
      <c r="K115" s="443"/>
      <c r="L115" s="443"/>
      <c r="M115" s="201"/>
      <c r="N115" s="444"/>
      <c r="O115" s="444"/>
      <c r="P115" s="202"/>
      <c r="Q115" s="200">
        <f>+Sklop14[[#This Row],[cena/enota brez DDV v EUR]]*Sklop14[[#This Row],[Stopnja DDV (%)]]</f>
        <v>0</v>
      </c>
      <c r="R115" s="200">
        <f>+Sklop14[[#This Row],[cena/enota brez DDV v EUR]]+Sklop14[[#This Row],[Davek (EUR)]]</f>
        <v>0</v>
      </c>
      <c r="S115" s="200">
        <f>+Sklop14[[#This Row],[cena/enota brez DDV v EUR]]*Sklop14[[#This Row],[Okvirna količina]]</f>
        <v>0</v>
      </c>
      <c r="T115" s="200">
        <f>+Sklop14[[#This Row],[Končna cena/enoto mere (EUR) z DDV]]*Sklop14[[#This Row],[Okvirna količina]]</f>
        <v>0</v>
      </c>
      <c r="U115" s="491"/>
    </row>
    <row r="116" spans="1:21" s="49" customFormat="1" ht="12">
      <c r="A116" s="508" t="s">
        <v>199</v>
      </c>
      <c r="B116" s="516" t="s">
        <v>848</v>
      </c>
      <c r="C116" s="512">
        <v>3100</v>
      </c>
      <c r="D116" s="600" t="s">
        <v>71</v>
      </c>
      <c r="E116" s="488"/>
      <c r="F116" s="625">
        <v>36</v>
      </c>
      <c r="G116" s="489" t="s">
        <v>560</v>
      </c>
      <c r="H116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111.60000000000001</v>
      </c>
      <c r="I116" s="198" t="str">
        <f>IF(Sklop14[[#This Row],[ZAHTEVANA SHEMA KAKOVOSTI]]&lt;&gt;"",Sklop14[[#This Row],[Preračunana masa/volumen/kos na enoto kg]],"")</f>
        <v/>
      </c>
      <c r="J116" s="490"/>
      <c r="K116" s="443"/>
      <c r="L116" s="443"/>
      <c r="M116" s="201"/>
      <c r="N116" s="444"/>
      <c r="O116" s="444"/>
      <c r="P116" s="202"/>
      <c r="Q116" s="200">
        <f>+Sklop14[[#This Row],[cena/enota brez DDV v EUR]]*Sklop14[[#This Row],[Stopnja DDV (%)]]</f>
        <v>0</v>
      </c>
      <c r="R116" s="200">
        <f>+Sklop14[[#This Row],[cena/enota brez DDV v EUR]]+Sklop14[[#This Row],[Davek (EUR)]]</f>
        <v>0</v>
      </c>
      <c r="S116" s="200">
        <f>+Sklop14[[#This Row],[cena/enota brez DDV v EUR]]*Sklop14[[#This Row],[Okvirna količina]]</f>
        <v>0</v>
      </c>
      <c r="T116" s="200">
        <f>+Sklop14[[#This Row],[Končna cena/enoto mere (EUR) z DDV]]*Sklop14[[#This Row],[Okvirna količina]]</f>
        <v>0</v>
      </c>
      <c r="U116" s="491"/>
    </row>
    <row r="117" spans="1:21" s="49" customFormat="1" ht="12">
      <c r="A117" s="508" t="s">
        <v>200</v>
      </c>
      <c r="B117" s="516" t="s">
        <v>691</v>
      </c>
      <c r="C117" s="599">
        <v>2400</v>
      </c>
      <c r="D117" s="600" t="s">
        <v>71</v>
      </c>
      <c r="E117" s="488"/>
      <c r="F117" s="625">
        <v>22</v>
      </c>
      <c r="G117" s="489" t="s">
        <v>560</v>
      </c>
      <c r="H117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52.8</v>
      </c>
      <c r="I117" s="198" t="str">
        <f>IF(Sklop14[[#This Row],[ZAHTEVANA SHEMA KAKOVOSTI]]&lt;&gt;"",Sklop14[[#This Row],[Preračunana masa/volumen/kos na enoto kg]],"")</f>
        <v/>
      </c>
      <c r="J117" s="490"/>
      <c r="K117" s="603"/>
      <c r="L117" s="603"/>
      <c r="M117" s="604"/>
      <c r="N117" s="605"/>
      <c r="O117" s="605"/>
      <c r="P117" s="606"/>
      <c r="Q117" s="607">
        <f>+Sklop14[[#This Row],[cena/enota brez DDV v EUR]]*Sklop14[[#This Row],[Stopnja DDV (%)]]</f>
        <v>0</v>
      </c>
      <c r="R117" s="607">
        <f>+Sklop14[[#This Row],[cena/enota brez DDV v EUR]]+Sklop14[[#This Row],[Davek (EUR)]]</f>
        <v>0</v>
      </c>
      <c r="S117" s="607">
        <f>+Sklop14[[#This Row],[cena/enota brez DDV v EUR]]*Sklop14[[#This Row],[Okvirna količina]]</f>
        <v>0</v>
      </c>
      <c r="T117" s="607">
        <f>+Sklop14[[#This Row],[Končna cena/enoto mere (EUR) z DDV]]*Sklop14[[#This Row],[Okvirna količina]]</f>
        <v>0</v>
      </c>
      <c r="U117" s="608"/>
    </row>
    <row r="118" spans="1:21" s="49" customFormat="1" ht="12">
      <c r="A118" s="508" t="s">
        <v>201</v>
      </c>
      <c r="B118" s="516" t="s">
        <v>691</v>
      </c>
      <c r="C118" s="512">
        <v>800</v>
      </c>
      <c r="D118" s="600" t="s">
        <v>71</v>
      </c>
      <c r="E118" s="488"/>
      <c r="F118" s="625">
        <v>9</v>
      </c>
      <c r="G118" s="489" t="s">
        <v>560</v>
      </c>
      <c r="H118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7.2</v>
      </c>
      <c r="I118" s="198" t="str">
        <f>IF(Sklop14[[#This Row],[ZAHTEVANA SHEMA KAKOVOSTI]]&lt;&gt;"",Sklop14[[#This Row],[Preračunana masa/volumen/kos na enoto kg]],"")</f>
        <v/>
      </c>
      <c r="J118" s="490"/>
      <c r="K118" s="443"/>
      <c r="L118" s="443"/>
      <c r="M118" s="201"/>
      <c r="N118" s="444"/>
      <c r="O118" s="444"/>
      <c r="P118" s="202"/>
      <c r="Q118" s="200">
        <f>+Sklop14[[#This Row],[cena/enota brez DDV v EUR]]*Sklop14[[#This Row],[Stopnja DDV (%)]]</f>
        <v>0</v>
      </c>
      <c r="R118" s="200">
        <f>+Sklop14[[#This Row],[cena/enota brez DDV v EUR]]+Sklop14[[#This Row],[Davek (EUR)]]</f>
        <v>0</v>
      </c>
      <c r="S118" s="200">
        <f>+Sklop14[[#This Row],[cena/enota brez DDV v EUR]]*Sklop14[[#This Row],[Okvirna količina]]</f>
        <v>0</v>
      </c>
      <c r="T118" s="200">
        <f>+Sklop14[[#This Row],[Končna cena/enoto mere (EUR) z DDV]]*Sklop14[[#This Row],[Okvirna količina]]</f>
        <v>0</v>
      </c>
      <c r="U118" s="491"/>
    </row>
    <row r="119" spans="1:21" s="49" customFormat="1" ht="12">
      <c r="A119" s="508" t="s">
        <v>202</v>
      </c>
      <c r="B119" s="516" t="s">
        <v>692</v>
      </c>
      <c r="C119" s="512">
        <v>2600</v>
      </c>
      <c r="D119" s="600" t="s">
        <v>71</v>
      </c>
      <c r="E119" s="488"/>
      <c r="F119" s="625">
        <v>36</v>
      </c>
      <c r="G119" s="489" t="s">
        <v>560</v>
      </c>
      <c r="H119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93.600000000000009</v>
      </c>
      <c r="I119" s="198" t="str">
        <f>IF(Sklop14[[#This Row],[ZAHTEVANA SHEMA KAKOVOSTI]]&lt;&gt;"",Sklop14[[#This Row],[Preračunana masa/volumen/kos na enoto kg]],"")</f>
        <v/>
      </c>
      <c r="J119" s="490"/>
      <c r="K119" s="443"/>
      <c r="L119" s="443"/>
      <c r="M119" s="201"/>
      <c r="N119" s="444"/>
      <c r="O119" s="444"/>
      <c r="P119" s="202"/>
      <c r="Q119" s="200">
        <f>+Sklop14[[#This Row],[cena/enota brez DDV v EUR]]*Sklop14[[#This Row],[Stopnja DDV (%)]]</f>
        <v>0</v>
      </c>
      <c r="R119" s="200">
        <f>+Sklop14[[#This Row],[cena/enota brez DDV v EUR]]+Sklop14[[#This Row],[Davek (EUR)]]</f>
        <v>0</v>
      </c>
      <c r="S119" s="200">
        <f>+Sklop14[[#This Row],[cena/enota brez DDV v EUR]]*Sklop14[[#This Row],[Okvirna količina]]</f>
        <v>0</v>
      </c>
      <c r="T119" s="200">
        <f>+Sklop14[[#This Row],[Končna cena/enoto mere (EUR) z DDV]]*Sklop14[[#This Row],[Okvirna količina]]</f>
        <v>0</v>
      </c>
      <c r="U119" s="491"/>
    </row>
    <row r="120" spans="1:21" s="49" customFormat="1" ht="12">
      <c r="A120" s="508" t="s">
        <v>203</v>
      </c>
      <c r="B120" s="516" t="s">
        <v>692</v>
      </c>
      <c r="C120" s="599">
        <v>800</v>
      </c>
      <c r="D120" s="600" t="s">
        <v>71</v>
      </c>
      <c r="E120" s="488"/>
      <c r="F120" s="625">
        <v>14</v>
      </c>
      <c r="G120" s="489" t="s">
        <v>560</v>
      </c>
      <c r="H120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11.200000000000001</v>
      </c>
      <c r="I120" s="198" t="str">
        <f>IF(Sklop14[[#This Row],[ZAHTEVANA SHEMA KAKOVOSTI]]&lt;&gt;"",Sklop14[[#This Row],[Preračunana masa/volumen/kos na enoto kg]],"")</f>
        <v/>
      </c>
      <c r="J120" s="490"/>
      <c r="K120" s="603"/>
      <c r="L120" s="603"/>
      <c r="M120" s="604"/>
      <c r="N120" s="605"/>
      <c r="O120" s="605"/>
      <c r="P120" s="606"/>
      <c r="Q120" s="607">
        <f>+Sklop14[[#This Row],[cena/enota brez DDV v EUR]]*Sklop14[[#This Row],[Stopnja DDV (%)]]</f>
        <v>0</v>
      </c>
      <c r="R120" s="607">
        <f>+Sklop14[[#This Row],[cena/enota brez DDV v EUR]]+Sklop14[[#This Row],[Davek (EUR)]]</f>
        <v>0</v>
      </c>
      <c r="S120" s="607">
        <f>+Sklop14[[#This Row],[cena/enota brez DDV v EUR]]*Sklop14[[#This Row],[Okvirna količina]]</f>
        <v>0</v>
      </c>
      <c r="T120" s="607">
        <f>+Sklop14[[#This Row],[Končna cena/enoto mere (EUR) z DDV]]*Sklop14[[#This Row],[Okvirna količina]]</f>
        <v>0</v>
      </c>
      <c r="U120" s="608"/>
    </row>
    <row r="121" spans="1:21" s="49" customFormat="1" ht="12">
      <c r="A121" s="508" t="s">
        <v>204</v>
      </c>
      <c r="B121" s="516" t="s">
        <v>849</v>
      </c>
      <c r="C121" s="599">
        <v>2600</v>
      </c>
      <c r="D121" s="600" t="s">
        <v>71</v>
      </c>
      <c r="E121" s="488"/>
      <c r="F121" s="625">
        <v>37</v>
      </c>
      <c r="G121" s="489" t="s">
        <v>560</v>
      </c>
      <c r="H121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96.2</v>
      </c>
      <c r="I121" s="198" t="str">
        <f>IF(Sklop14[[#This Row],[ZAHTEVANA SHEMA KAKOVOSTI]]&lt;&gt;"",Sklop14[[#This Row],[Preračunana masa/volumen/kos na enoto kg]],"")</f>
        <v/>
      </c>
      <c r="J121" s="490"/>
      <c r="K121" s="603"/>
      <c r="L121" s="603"/>
      <c r="M121" s="604"/>
      <c r="N121" s="605"/>
      <c r="O121" s="605"/>
      <c r="P121" s="606"/>
      <c r="Q121" s="607">
        <f>+Sklop14[[#This Row],[cena/enota brez DDV v EUR]]*Sklop14[[#This Row],[Stopnja DDV (%)]]</f>
        <v>0</v>
      </c>
      <c r="R121" s="607">
        <f>+Sklop14[[#This Row],[cena/enota brez DDV v EUR]]+Sklop14[[#This Row],[Davek (EUR)]]</f>
        <v>0</v>
      </c>
      <c r="S121" s="607">
        <f>+Sklop14[[#This Row],[cena/enota brez DDV v EUR]]*Sklop14[[#This Row],[Okvirna količina]]</f>
        <v>0</v>
      </c>
      <c r="T121" s="607">
        <f>+Sklop14[[#This Row],[Končna cena/enoto mere (EUR) z DDV]]*Sklop14[[#This Row],[Okvirna količina]]</f>
        <v>0</v>
      </c>
      <c r="U121" s="608"/>
    </row>
    <row r="122" spans="1:21" s="49" customFormat="1" ht="12">
      <c r="A122" s="508" t="s">
        <v>205</v>
      </c>
      <c r="B122" s="516" t="s">
        <v>693</v>
      </c>
      <c r="C122" s="512">
        <v>800</v>
      </c>
      <c r="D122" s="600" t="s">
        <v>71</v>
      </c>
      <c r="E122" s="488"/>
      <c r="F122" s="625">
        <v>29</v>
      </c>
      <c r="G122" s="489" t="s">
        <v>560</v>
      </c>
      <c r="H122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23.200000000000003</v>
      </c>
      <c r="I122" s="198" t="str">
        <f>IF(Sklop14[[#This Row],[ZAHTEVANA SHEMA KAKOVOSTI]]&lt;&gt;"",Sklop14[[#This Row],[Preračunana masa/volumen/kos na enoto kg]],"")</f>
        <v/>
      </c>
      <c r="J122" s="490"/>
      <c r="K122" s="443"/>
      <c r="L122" s="443"/>
      <c r="M122" s="201"/>
      <c r="N122" s="444"/>
      <c r="O122" s="444"/>
      <c r="P122" s="202"/>
      <c r="Q122" s="200">
        <f>+Sklop14[[#This Row],[cena/enota brez DDV v EUR]]*Sklop14[[#This Row],[Stopnja DDV (%)]]</f>
        <v>0</v>
      </c>
      <c r="R122" s="200">
        <f>+Sklop14[[#This Row],[cena/enota brez DDV v EUR]]+Sklop14[[#This Row],[Davek (EUR)]]</f>
        <v>0</v>
      </c>
      <c r="S122" s="200">
        <f>+Sklop14[[#This Row],[cena/enota brez DDV v EUR]]*Sklop14[[#This Row],[Okvirna količina]]</f>
        <v>0</v>
      </c>
      <c r="T122" s="200">
        <f>+Sklop14[[#This Row],[Končna cena/enoto mere (EUR) z DDV]]*Sklop14[[#This Row],[Okvirna količina]]</f>
        <v>0</v>
      </c>
      <c r="U122" s="491"/>
    </row>
    <row r="123" spans="1:21" s="49" customFormat="1" ht="24">
      <c r="A123" s="508" t="s">
        <v>206</v>
      </c>
      <c r="B123" s="516" t="s">
        <v>694</v>
      </c>
      <c r="C123" s="512">
        <v>700</v>
      </c>
      <c r="D123" s="518" t="s">
        <v>71</v>
      </c>
      <c r="E123" s="488"/>
      <c r="F123" s="625">
        <v>70</v>
      </c>
      <c r="G123" s="489" t="s">
        <v>560</v>
      </c>
      <c r="H123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49</v>
      </c>
      <c r="I123" s="198" t="str">
        <f>IF(Sklop14[[#This Row],[ZAHTEVANA SHEMA KAKOVOSTI]]&lt;&gt;"",Sklop14[[#This Row],[Preračunana masa/volumen/kos na enoto kg]],"")</f>
        <v/>
      </c>
      <c r="J123" s="490"/>
      <c r="K123" s="443"/>
      <c r="L123" s="443"/>
      <c r="M123" s="201"/>
      <c r="N123" s="444"/>
      <c r="O123" s="444"/>
      <c r="P123" s="202"/>
      <c r="Q123" s="200">
        <f>+Sklop14[[#This Row],[cena/enota brez DDV v EUR]]*Sklop14[[#This Row],[Stopnja DDV (%)]]</f>
        <v>0</v>
      </c>
      <c r="R123" s="200">
        <f>+Sklop14[[#This Row],[cena/enota brez DDV v EUR]]+Sklop14[[#This Row],[Davek (EUR)]]</f>
        <v>0</v>
      </c>
      <c r="S123" s="200">
        <f>+Sklop14[[#This Row],[cena/enota brez DDV v EUR]]*Sklop14[[#This Row],[Okvirna količina]]</f>
        <v>0</v>
      </c>
      <c r="T123" s="200">
        <f>+Sklop14[[#This Row],[Končna cena/enoto mere (EUR) z DDV]]*Sklop14[[#This Row],[Okvirna količina]]</f>
        <v>0</v>
      </c>
      <c r="U123" s="491"/>
    </row>
    <row r="124" spans="1:21" s="49" customFormat="1" ht="12">
      <c r="A124" s="508" t="s">
        <v>207</v>
      </c>
      <c r="B124" s="516" t="s">
        <v>695</v>
      </c>
      <c r="C124" s="512">
        <v>660</v>
      </c>
      <c r="D124" s="518" t="s">
        <v>71</v>
      </c>
      <c r="E124" s="488"/>
      <c r="F124" s="625">
        <v>38</v>
      </c>
      <c r="G124" s="489" t="s">
        <v>560</v>
      </c>
      <c r="H124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25.080000000000002</v>
      </c>
      <c r="I124" s="198" t="str">
        <f>IF(Sklop14[[#This Row],[ZAHTEVANA SHEMA KAKOVOSTI]]&lt;&gt;"",Sklop14[[#This Row],[Preračunana masa/volumen/kos na enoto kg]],"")</f>
        <v/>
      </c>
      <c r="J124" s="490"/>
      <c r="K124" s="443"/>
      <c r="L124" s="443"/>
      <c r="M124" s="201"/>
      <c r="N124" s="444"/>
      <c r="O124" s="444"/>
      <c r="P124" s="202"/>
      <c r="Q124" s="200">
        <f>+Sklop14[[#This Row],[cena/enota brez DDV v EUR]]*Sklop14[[#This Row],[Stopnja DDV (%)]]</f>
        <v>0</v>
      </c>
      <c r="R124" s="200">
        <f>+Sklop14[[#This Row],[cena/enota brez DDV v EUR]]+Sklop14[[#This Row],[Davek (EUR)]]</f>
        <v>0</v>
      </c>
      <c r="S124" s="200">
        <f>+Sklop14[[#This Row],[cena/enota brez DDV v EUR]]*Sklop14[[#This Row],[Okvirna količina]]</f>
        <v>0</v>
      </c>
      <c r="T124" s="200">
        <f>+Sklop14[[#This Row],[Končna cena/enoto mere (EUR) z DDV]]*Sklop14[[#This Row],[Okvirna količina]]</f>
        <v>0</v>
      </c>
      <c r="U124" s="491"/>
    </row>
    <row r="125" spans="1:21" s="49" customFormat="1" ht="12">
      <c r="A125" s="508" t="s">
        <v>208</v>
      </c>
      <c r="B125" s="516" t="s">
        <v>710</v>
      </c>
      <c r="C125" s="512">
        <v>340</v>
      </c>
      <c r="D125" s="518" t="s">
        <v>71</v>
      </c>
      <c r="E125" s="488"/>
      <c r="F125" s="625">
        <v>155</v>
      </c>
      <c r="G125" s="489" t="s">
        <v>560</v>
      </c>
      <c r="H125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52.7</v>
      </c>
      <c r="I125" s="198" t="str">
        <f>IF(Sklop14[[#This Row],[ZAHTEVANA SHEMA KAKOVOSTI]]&lt;&gt;"",Sklop14[[#This Row],[Preračunana masa/volumen/kos na enoto kg]],"")</f>
        <v/>
      </c>
      <c r="J125" s="490"/>
      <c r="K125" s="443"/>
      <c r="L125" s="443"/>
      <c r="M125" s="201"/>
      <c r="N125" s="444"/>
      <c r="O125" s="444"/>
      <c r="P125" s="202"/>
      <c r="Q125" s="200">
        <f>+Sklop14[[#This Row],[cena/enota brez DDV v EUR]]*Sklop14[[#This Row],[Stopnja DDV (%)]]</f>
        <v>0</v>
      </c>
      <c r="R125" s="200">
        <f>+Sklop14[[#This Row],[cena/enota brez DDV v EUR]]+Sklop14[[#This Row],[Davek (EUR)]]</f>
        <v>0</v>
      </c>
      <c r="S125" s="200">
        <f>+Sklop14[[#This Row],[cena/enota brez DDV v EUR]]*Sklop14[[#This Row],[Okvirna količina]]</f>
        <v>0</v>
      </c>
      <c r="T125" s="200">
        <f>+Sklop14[[#This Row],[Končna cena/enoto mere (EUR) z DDV]]*Sklop14[[#This Row],[Okvirna količina]]</f>
        <v>0</v>
      </c>
      <c r="U125" s="491"/>
    </row>
    <row r="126" spans="1:21" s="49" customFormat="1" ht="12">
      <c r="A126" s="508" t="s">
        <v>209</v>
      </c>
      <c r="B126" s="506" t="s">
        <v>699</v>
      </c>
      <c r="C126" s="512">
        <v>5</v>
      </c>
      <c r="D126" s="518" t="s">
        <v>40</v>
      </c>
      <c r="E126" s="488"/>
      <c r="F126" s="625">
        <v>100</v>
      </c>
      <c r="G126" s="489" t="s">
        <v>560</v>
      </c>
      <c r="H126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26" s="198" t="str">
        <f>IF(Sklop14[[#This Row],[ZAHTEVANA SHEMA KAKOVOSTI]]&lt;&gt;"",Sklop14[[#This Row],[Preračunana masa/volumen/kos na enoto kg]],"")</f>
        <v/>
      </c>
      <c r="J126" s="490"/>
      <c r="K126" s="443"/>
      <c r="L126" s="443"/>
      <c r="M126" s="201"/>
      <c r="N126" s="444"/>
      <c r="O126" s="444"/>
      <c r="P126" s="202"/>
      <c r="Q126" s="200">
        <f>+Sklop14[[#This Row],[cena/enota brez DDV v EUR]]*Sklop14[[#This Row],[Stopnja DDV (%)]]</f>
        <v>0</v>
      </c>
      <c r="R126" s="200">
        <f>+Sklop14[[#This Row],[cena/enota brez DDV v EUR]]+Sklop14[[#This Row],[Davek (EUR)]]</f>
        <v>0</v>
      </c>
      <c r="S126" s="200">
        <f>+Sklop14[[#This Row],[cena/enota brez DDV v EUR]]*Sklop14[[#This Row],[Okvirna količina]]</f>
        <v>0</v>
      </c>
      <c r="T126" s="200">
        <f>+Sklop14[[#This Row],[Končna cena/enoto mere (EUR) z DDV]]*Sklop14[[#This Row],[Okvirna količina]]</f>
        <v>0</v>
      </c>
      <c r="U126" s="491"/>
    </row>
    <row r="127" spans="1:21" s="49" customFormat="1" ht="12">
      <c r="A127" s="508" t="s">
        <v>210</v>
      </c>
      <c r="B127" s="506" t="s">
        <v>699</v>
      </c>
      <c r="C127" s="512">
        <v>1</v>
      </c>
      <c r="D127" s="518" t="s">
        <v>40</v>
      </c>
      <c r="E127" s="488"/>
      <c r="F127" s="625">
        <v>320</v>
      </c>
      <c r="G127" s="489" t="s">
        <v>560</v>
      </c>
      <c r="H127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320</v>
      </c>
      <c r="I127" s="198" t="str">
        <f>IF(Sklop14[[#This Row],[ZAHTEVANA SHEMA KAKOVOSTI]]&lt;&gt;"",Sklop14[[#This Row],[Preračunana masa/volumen/kos na enoto kg]],"")</f>
        <v/>
      </c>
      <c r="J127" s="490"/>
      <c r="K127" s="443"/>
      <c r="L127" s="443"/>
      <c r="M127" s="201"/>
      <c r="N127" s="444"/>
      <c r="O127" s="444"/>
      <c r="P127" s="202"/>
      <c r="Q127" s="200">
        <f>+Sklop14[[#This Row],[cena/enota brez DDV v EUR]]*Sklop14[[#This Row],[Stopnja DDV (%)]]</f>
        <v>0</v>
      </c>
      <c r="R127" s="200">
        <f>+Sklop14[[#This Row],[cena/enota brez DDV v EUR]]+Sklop14[[#This Row],[Davek (EUR)]]</f>
        <v>0</v>
      </c>
      <c r="S127" s="200">
        <f>+Sklop14[[#This Row],[cena/enota brez DDV v EUR]]*Sklop14[[#This Row],[Okvirna količina]]</f>
        <v>0</v>
      </c>
      <c r="T127" s="200">
        <f>+Sklop14[[#This Row],[Končna cena/enoto mere (EUR) z DDV]]*Sklop14[[#This Row],[Okvirna količina]]</f>
        <v>0</v>
      </c>
      <c r="U127" s="491"/>
    </row>
    <row r="128" spans="1:21" s="49" customFormat="1" ht="12">
      <c r="A128" s="508" t="s">
        <v>211</v>
      </c>
      <c r="B128" s="506" t="s">
        <v>700</v>
      </c>
      <c r="C128" s="512">
        <v>5</v>
      </c>
      <c r="D128" s="518" t="s">
        <v>40</v>
      </c>
      <c r="E128" s="488"/>
      <c r="F128" s="625">
        <v>60</v>
      </c>
      <c r="G128" s="489" t="s">
        <v>560</v>
      </c>
      <c r="H128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300</v>
      </c>
      <c r="I128" s="198" t="str">
        <f>IF(Sklop14[[#This Row],[ZAHTEVANA SHEMA KAKOVOSTI]]&lt;&gt;"",Sklop14[[#This Row],[Preračunana masa/volumen/kos na enoto kg]],"")</f>
        <v/>
      </c>
      <c r="J128" s="490"/>
      <c r="K128" s="443"/>
      <c r="L128" s="443"/>
      <c r="M128" s="201"/>
      <c r="N128" s="444"/>
      <c r="O128" s="444"/>
      <c r="P128" s="202"/>
      <c r="Q128" s="200">
        <f>+Sklop14[[#This Row],[cena/enota brez DDV v EUR]]*Sklop14[[#This Row],[Stopnja DDV (%)]]</f>
        <v>0</v>
      </c>
      <c r="R128" s="200">
        <f>+Sklop14[[#This Row],[cena/enota brez DDV v EUR]]+Sklop14[[#This Row],[Davek (EUR)]]</f>
        <v>0</v>
      </c>
      <c r="S128" s="200">
        <f>+Sklop14[[#This Row],[cena/enota brez DDV v EUR]]*Sklop14[[#This Row],[Okvirna količina]]</f>
        <v>0</v>
      </c>
      <c r="T128" s="200">
        <f>+Sklop14[[#This Row],[Končna cena/enoto mere (EUR) z DDV]]*Sklop14[[#This Row],[Okvirna količina]]</f>
        <v>0</v>
      </c>
      <c r="U128" s="491"/>
    </row>
    <row r="129" spans="1:21" s="49" customFormat="1" ht="12">
      <c r="A129" s="508" t="s">
        <v>212</v>
      </c>
      <c r="B129" s="506" t="s">
        <v>700</v>
      </c>
      <c r="C129" s="512">
        <v>1</v>
      </c>
      <c r="D129" s="518" t="s">
        <v>40</v>
      </c>
      <c r="E129" s="488"/>
      <c r="F129" s="625">
        <v>210</v>
      </c>
      <c r="G129" s="489" t="s">
        <v>560</v>
      </c>
      <c r="H129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129" s="198" t="str">
        <f>IF(Sklop14[[#This Row],[ZAHTEVANA SHEMA KAKOVOSTI]]&lt;&gt;"",Sklop14[[#This Row],[Preračunana masa/volumen/kos na enoto kg]],"")</f>
        <v/>
      </c>
      <c r="J129" s="490"/>
      <c r="K129" s="443"/>
      <c r="L129" s="443"/>
      <c r="M129" s="201"/>
      <c r="N129" s="444"/>
      <c r="O129" s="444"/>
      <c r="P129" s="202"/>
      <c r="Q129" s="200">
        <f>+Sklop14[[#This Row],[cena/enota brez DDV v EUR]]*Sklop14[[#This Row],[Stopnja DDV (%)]]</f>
        <v>0</v>
      </c>
      <c r="R129" s="200">
        <f>+Sklop14[[#This Row],[cena/enota brez DDV v EUR]]+Sklop14[[#This Row],[Davek (EUR)]]</f>
        <v>0</v>
      </c>
      <c r="S129" s="200">
        <f>+Sklop14[[#This Row],[cena/enota brez DDV v EUR]]*Sklop14[[#This Row],[Okvirna količina]]</f>
        <v>0</v>
      </c>
      <c r="T129" s="200">
        <f>+Sklop14[[#This Row],[Končna cena/enoto mere (EUR) z DDV]]*Sklop14[[#This Row],[Okvirna količina]]</f>
        <v>0</v>
      </c>
      <c r="U129" s="491"/>
    </row>
    <row r="130" spans="1:21" s="49" customFormat="1" ht="24">
      <c r="A130" s="508" t="s">
        <v>213</v>
      </c>
      <c r="B130" s="506" t="s">
        <v>696</v>
      </c>
      <c r="C130" s="512" t="s">
        <v>701</v>
      </c>
      <c r="D130" s="518" t="s">
        <v>72</v>
      </c>
      <c r="E130" s="488"/>
      <c r="F130" s="625">
        <v>30</v>
      </c>
      <c r="G130" s="489" t="s">
        <v>560</v>
      </c>
      <c r="H130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30" s="198" t="str">
        <f>IF(Sklop14[[#This Row],[ZAHTEVANA SHEMA KAKOVOSTI]]&lt;&gt;"",Sklop14[[#This Row],[Preračunana masa/volumen/kos na enoto kg]],"")</f>
        <v/>
      </c>
      <c r="J130" s="490"/>
      <c r="K130" s="443"/>
      <c r="L130" s="443"/>
      <c r="M130" s="201"/>
      <c r="N130" s="444"/>
      <c r="O130" s="444"/>
      <c r="P130" s="202"/>
      <c r="Q130" s="200">
        <f>+Sklop14[[#This Row],[cena/enota brez DDV v EUR]]*Sklop14[[#This Row],[Stopnja DDV (%)]]</f>
        <v>0</v>
      </c>
      <c r="R130" s="200">
        <f>+Sklop14[[#This Row],[cena/enota brez DDV v EUR]]+Sklop14[[#This Row],[Davek (EUR)]]</f>
        <v>0</v>
      </c>
      <c r="S130" s="200">
        <f>+Sklop14[[#This Row],[cena/enota brez DDV v EUR]]*Sklop14[[#This Row],[Okvirna količina]]</f>
        <v>0</v>
      </c>
      <c r="T130" s="200">
        <f>+Sklop14[[#This Row],[Končna cena/enoto mere (EUR) z DDV]]*Sklop14[[#This Row],[Okvirna količina]]</f>
        <v>0</v>
      </c>
      <c r="U130" s="491"/>
    </row>
    <row r="131" spans="1:21" s="49" customFormat="1" ht="24">
      <c r="A131" s="508" t="s">
        <v>214</v>
      </c>
      <c r="B131" s="506" t="s">
        <v>697</v>
      </c>
      <c r="C131" s="512" t="s">
        <v>701</v>
      </c>
      <c r="D131" s="518" t="s">
        <v>72</v>
      </c>
      <c r="E131" s="488"/>
      <c r="F131" s="625">
        <v>40</v>
      </c>
      <c r="G131" s="489" t="s">
        <v>560</v>
      </c>
      <c r="H131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40</v>
      </c>
      <c r="I131" s="198" t="str">
        <f>IF(Sklop14[[#This Row],[ZAHTEVANA SHEMA KAKOVOSTI]]&lt;&gt;"",Sklop14[[#This Row],[Preračunana masa/volumen/kos na enoto kg]],"")</f>
        <v/>
      </c>
      <c r="J131" s="490"/>
      <c r="K131" s="443"/>
      <c r="L131" s="443"/>
      <c r="M131" s="201"/>
      <c r="N131" s="444"/>
      <c r="O131" s="444"/>
      <c r="P131" s="202"/>
      <c r="Q131" s="200">
        <f>+Sklop14[[#This Row],[cena/enota brez DDV v EUR]]*Sklop14[[#This Row],[Stopnja DDV (%)]]</f>
        <v>0</v>
      </c>
      <c r="R131" s="200">
        <f>+Sklop14[[#This Row],[cena/enota brez DDV v EUR]]+Sklop14[[#This Row],[Davek (EUR)]]</f>
        <v>0</v>
      </c>
      <c r="S131" s="200">
        <f>+Sklop14[[#This Row],[cena/enota brez DDV v EUR]]*Sklop14[[#This Row],[Okvirna količina]]</f>
        <v>0</v>
      </c>
      <c r="T131" s="200">
        <f>+Sklop14[[#This Row],[Končna cena/enoto mere (EUR) z DDV]]*Sklop14[[#This Row],[Okvirna količina]]</f>
        <v>0</v>
      </c>
      <c r="U131" s="491"/>
    </row>
    <row r="132" spans="1:21" s="49" customFormat="1" ht="24">
      <c r="A132" s="508" t="s">
        <v>215</v>
      </c>
      <c r="B132" s="506" t="s">
        <v>698</v>
      </c>
      <c r="C132" s="512">
        <v>1</v>
      </c>
      <c r="D132" s="518" t="s">
        <v>40</v>
      </c>
      <c r="E132" s="488"/>
      <c r="F132" s="625">
        <v>105</v>
      </c>
      <c r="G132" s="489" t="s">
        <v>560</v>
      </c>
      <c r="H132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105</v>
      </c>
      <c r="I132" s="198" t="str">
        <f>IF(Sklop14[[#This Row],[ZAHTEVANA SHEMA KAKOVOSTI]]&lt;&gt;"",Sklop14[[#This Row],[Preračunana masa/volumen/kos na enoto kg]],"")</f>
        <v/>
      </c>
      <c r="J132" s="490"/>
      <c r="K132" s="443"/>
      <c r="L132" s="443"/>
      <c r="M132" s="201"/>
      <c r="N132" s="444"/>
      <c r="O132" s="444"/>
      <c r="P132" s="202"/>
      <c r="Q132" s="200">
        <f>+Sklop14[[#This Row],[cena/enota brez DDV v EUR]]*Sklop14[[#This Row],[Stopnja DDV (%)]]</f>
        <v>0</v>
      </c>
      <c r="R132" s="200">
        <f>+Sklop14[[#This Row],[cena/enota brez DDV v EUR]]+Sklop14[[#This Row],[Davek (EUR)]]</f>
        <v>0</v>
      </c>
      <c r="S132" s="200">
        <f>+Sklop14[[#This Row],[cena/enota brez DDV v EUR]]*Sklop14[[#This Row],[Okvirna količina]]</f>
        <v>0</v>
      </c>
      <c r="T132" s="200">
        <f>+Sklop14[[#This Row],[Končna cena/enoto mere (EUR) z DDV]]*Sklop14[[#This Row],[Okvirna količina]]</f>
        <v>0</v>
      </c>
      <c r="U132" s="491"/>
    </row>
    <row r="133" spans="1:21" s="49" customFormat="1" ht="12">
      <c r="A133" s="508" t="s">
        <v>216</v>
      </c>
      <c r="B133" s="506" t="s">
        <v>702</v>
      </c>
      <c r="C133" s="512" t="s">
        <v>703</v>
      </c>
      <c r="D133" s="518" t="s">
        <v>40</v>
      </c>
      <c r="E133" s="488"/>
      <c r="F133" s="625">
        <v>90</v>
      </c>
      <c r="G133" s="489" t="s">
        <v>560</v>
      </c>
      <c r="H133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90</v>
      </c>
      <c r="I133" s="198" t="str">
        <f>IF(Sklop14[[#This Row],[ZAHTEVANA SHEMA KAKOVOSTI]]&lt;&gt;"",Sklop14[[#This Row],[Preračunana masa/volumen/kos na enoto kg]],"")</f>
        <v/>
      </c>
      <c r="J133" s="490"/>
      <c r="K133" s="443"/>
      <c r="L133" s="443"/>
      <c r="M133" s="201"/>
      <c r="N133" s="444"/>
      <c r="O133" s="444"/>
      <c r="P133" s="202"/>
      <c r="Q133" s="200">
        <f>+Sklop14[[#This Row],[cena/enota brez DDV v EUR]]*Sklop14[[#This Row],[Stopnja DDV (%)]]</f>
        <v>0</v>
      </c>
      <c r="R133" s="200">
        <f>+Sklop14[[#This Row],[cena/enota brez DDV v EUR]]+Sklop14[[#This Row],[Davek (EUR)]]</f>
        <v>0</v>
      </c>
      <c r="S133" s="200">
        <f>+Sklop14[[#This Row],[cena/enota brez DDV v EUR]]*Sklop14[[#This Row],[Okvirna količina]]</f>
        <v>0</v>
      </c>
      <c r="T133" s="200">
        <f>+Sklop14[[#This Row],[Končna cena/enoto mere (EUR) z DDV]]*Sklop14[[#This Row],[Okvirna količina]]</f>
        <v>0</v>
      </c>
      <c r="U133" s="491"/>
    </row>
    <row r="134" spans="1:21" s="49" customFormat="1" ht="12">
      <c r="A134" s="508" t="s">
        <v>217</v>
      </c>
      <c r="B134" s="506" t="s">
        <v>704</v>
      </c>
      <c r="C134" s="512" t="s">
        <v>322</v>
      </c>
      <c r="D134" s="518" t="s">
        <v>71</v>
      </c>
      <c r="E134" s="488"/>
      <c r="F134" s="625">
        <v>25</v>
      </c>
      <c r="G134" s="489" t="s">
        <v>560</v>
      </c>
      <c r="H134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25</v>
      </c>
      <c r="I134" s="198" t="str">
        <f>IF(Sklop14[[#This Row],[ZAHTEVANA SHEMA KAKOVOSTI]]&lt;&gt;"",Sklop14[[#This Row],[Preračunana masa/volumen/kos na enoto kg]],"")</f>
        <v/>
      </c>
      <c r="J134" s="490"/>
      <c r="K134" s="443"/>
      <c r="L134" s="443"/>
      <c r="M134" s="201"/>
      <c r="N134" s="444"/>
      <c r="O134" s="444"/>
      <c r="P134" s="202"/>
      <c r="Q134" s="200">
        <f>+Sklop14[[#This Row],[cena/enota brez DDV v EUR]]*Sklop14[[#This Row],[Stopnja DDV (%)]]</f>
        <v>0</v>
      </c>
      <c r="R134" s="200">
        <f>+Sklop14[[#This Row],[cena/enota brez DDV v EUR]]+Sklop14[[#This Row],[Davek (EUR)]]</f>
        <v>0</v>
      </c>
      <c r="S134" s="200">
        <f>+Sklop14[[#This Row],[cena/enota brez DDV v EUR]]*Sklop14[[#This Row],[Okvirna količina]]</f>
        <v>0</v>
      </c>
      <c r="T134" s="200">
        <f>+Sklop14[[#This Row],[Končna cena/enoto mere (EUR) z DDV]]*Sklop14[[#This Row],[Okvirna količina]]</f>
        <v>0</v>
      </c>
      <c r="U134" s="491"/>
    </row>
    <row r="135" spans="1:21" s="49" customFormat="1" ht="12">
      <c r="A135" s="508" t="s">
        <v>218</v>
      </c>
      <c r="B135" s="527" t="s">
        <v>868</v>
      </c>
      <c r="C135" s="512">
        <v>400</v>
      </c>
      <c r="D135" s="518" t="s">
        <v>71</v>
      </c>
      <c r="E135" s="488"/>
      <c r="F135" s="625">
        <v>140</v>
      </c>
      <c r="G135" s="489" t="s">
        <v>560</v>
      </c>
      <c r="H135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56</v>
      </c>
      <c r="I135" s="198" t="str">
        <f>IF(Sklop14[[#This Row],[ZAHTEVANA SHEMA KAKOVOSTI]]&lt;&gt;"",Sklop14[[#This Row],[Preračunana masa/volumen/kos na enoto kg]],"")</f>
        <v/>
      </c>
      <c r="J135" s="490"/>
      <c r="K135" s="443"/>
      <c r="L135" s="443"/>
      <c r="M135" s="201"/>
      <c r="N135" s="444"/>
      <c r="O135" s="444"/>
      <c r="P135" s="202"/>
      <c r="Q135" s="200">
        <f>+Sklop14[[#This Row],[cena/enota brez DDV v EUR]]*Sklop14[[#This Row],[Stopnja DDV (%)]]</f>
        <v>0</v>
      </c>
      <c r="R135" s="200">
        <f>+Sklop14[[#This Row],[cena/enota brez DDV v EUR]]+Sklop14[[#This Row],[Davek (EUR)]]</f>
        <v>0</v>
      </c>
      <c r="S135" s="200">
        <f>+Sklop14[[#This Row],[cena/enota brez DDV v EUR]]*Sklop14[[#This Row],[Okvirna količina]]</f>
        <v>0</v>
      </c>
      <c r="T135" s="200">
        <f>+Sklop14[[#This Row],[Končna cena/enoto mere (EUR) z DDV]]*Sklop14[[#This Row],[Okvirna količina]]</f>
        <v>0</v>
      </c>
      <c r="U135" s="491"/>
    </row>
    <row r="136" spans="1:21" s="49" customFormat="1" ht="12">
      <c r="A136" s="508" t="s">
        <v>808</v>
      </c>
      <c r="B136" s="527" t="s">
        <v>869</v>
      </c>
      <c r="C136" s="512">
        <v>2.5</v>
      </c>
      <c r="D136" s="616" t="s">
        <v>0</v>
      </c>
      <c r="E136" s="629"/>
      <c r="F136" s="625">
        <v>30</v>
      </c>
      <c r="G136" s="489" t="s">
        <v>560</v>
      </c>
      <c r="H136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75</v>
      </c>
      <c r="I136" s="617" t="str">
        <f>IF(Sklop14[[#This Row],[ZAHTEVANA SHEMA KAKOVOSTI]]&lt;&gt;"",Sklop14[[#This Row],[Preračunana masa/volumen/kos na enoto kg]],"")</f>
        <v/>
      </c>
      <c r="J136" s="618"/>
      <c r="K136" s="619"/>
      <c r="L136" s="619"/>
      <c r="M136" s="620"/>
      <c r="N136" s="621"/>
      <c r="O136" s="621"/>
      <c r="P136" s="622"/>
      <c r="Q136" s="623">
        <f>+Sklop14[[#This Row],[cena/enota brez DDV v EUR]]*Sklop14[[#This Row],[Stopnja DDV (%)]]</f>
        <v>0</v>
      </c>
      <c r="R136" s="623">
        <f>+Sklop14[[#This Row],[cena/enota brez DDV v EUR]]+Sklop14[[#This Row],[Davek (EUR)]]</f>
        <v>0</v>
      </c>
      <c r="S136" s="623">
        <f>+Sklop14[[#This Row],[cena/enota brez DDV v EUR]]*Sklop14[[#This Row],[Okvirna količina]]</f>
        <v>0</v>
      </c>
      <c r="T136" s="623">
        <f>+Sklop14[[#This Row],[Končna cena/enoto mere (EUR) z DDV]]*Sklop14[[#This Row],[Okvirna količina]]</f>
        <v>0</v>
      </c>
      <c r="U136" s="624"/>
    </row>
    <row r="137" spans="1:21" s="49" customFormat="1" ht="12">
      <c r="A137" s="508" t="s">
        <v>809</v>
      </c>
      <c r="B137" s="527" t="s">
        <v>705</v>
      </c>
      <c r="C137" s="515" t="s">
        <v>73</v>
      </c>
      <c r="D137" s="518" t="s">
        <v>0</v>
      </c>
      <c r="E137" s="488"/>
      <c r="F137" s="625">
        <v>50</v>
      </c>
      <c r="G137" s="489" t="s">
        <v>560</v>
      </c>
      <c r="H137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</v>
      </c>
      <c r="I137" s="198" t="str">
        <f>IF(Sklop14[[#This Row],[ZAHTEVANA SHEMA KAKOVOSTI]]&lt;&gt;"",Sklop14[[#This Row],[Preračunana masa/volumen/kos na enoto kg]],"")</f>
        <v/>
      </c>
      <c r="J137" s="490"/>
      <c r="K137" s="443"/>
      <c r="L137" s="443"/>
      <c r="M137" s="201"/>
      <c r="N137" s="444"/>
      <c r="O137" s="444"/>
      <c r="P137" s="202"/>
      <c r="Q137" s="200">
        <f>+Sklop14[[#This Row],[cena/enota brez DDV v EUR]]*Sklop14[[#This Row],[Stopnja DDV (%)]]</f>
        <v>0</v>
      </c>
      <c r="R137" s="200">
        <f>+Sklop14[[#This Row],[cena/enota brez DDV v EUR]]+Sklop14[[#This Row],[Davek (EUR)]]</f>
        <v>0</v>
      </c>
      <c r="S137" s="200">
        <f>+Sklop14[[#This Row],[cena/enota brez DDV v EUR]]*Sklop14[[#This Row],[Okvirna količina]]</f>
        <v>0</v>
      </c>
      <c r="T137" s="200">
        <f>+Sklop14[[#This Row],[Končna cena/enoto mere (EUR) z DDV]]*Sklop14[[#This Row],[Okvirna količina]]</f>
        <v>0</v>
      </c>
      <c r="U137" s="491"/>
    </row>
    <row r="138" spans="1:21" s="49" customFormat="1" ht="12">
      <c r="A138" s="508" t="s">
        <v>810</v>
      </c>
      <c r="B138" s="527" t="s">
        <v>706</v>
      </c>
      <c r="C138" s="515" t="s">
        <v>73</v>
      </c>
      <c r="D138" s="518" t="s">
        <v>0</v>
      </c>
      <c r="E138" s="488"/>
      <c r="F138" s="625">
        <v>48</v>
      </c>
      <c r="G138" s="489" t="s">
        <v>560</v>
      </c>
      <c r="H138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48</v>
      </c>
      <c r="I138" s="198" t="str">
        <f>IF(Sklop14[[#This Row],[ZAHTEVANA SHEMA KAKOVOSTI]]&lt;&gt;"",Sklop14[[#This Row],[Preračunana masa/volumen/kos na enoto kg]],"")</f>
        <v/>
      </c>
      <c r="J138" s="490"/>
      <c r="K138" s="443"/>
      <c r="L138" s="443"/>
      <c r="M138" s="201"/>
      <c r="N138" s="444"/>
      <c r="O138" s="444"/>
      <c r="P138" s="202"/>
      <c r="Q138" s="200">
        <f>+Sklop14[[#This Row],[cena/enota brez DDV v EUR]]*Sklop14[[#This Row],[Stopnja DDV (%)]]</f>
        <v>0</v>
      </c>
      <c r="R138" s="200">
        <f>+Sklop14[[#This Row],[cena/enota brez DDV v EUR]]+Sklop14[[#This Row],[Davek (EUR)]]</f>
        <v>0</v>
      </c>
      <c r="S138" s="200">
        <f>+Sklop14[[#This Row],[cena/enota brez DDV v EUR]]*Sklop14[[#This Row],[Okvirna količina]]</f>
        <v>0</v>
      </c>
      <c r="T138" s="200">
        <f>+Sklop14[[#This Row],[Končna cena/enoto mere (EUR) z DDV]]*Sklop14[[#This Row],[Okvirna količina]]</f>
        <v>0</v>
      </c>
      <c r="U138" s="491"/>
    </row>
    <row r="139" spans="1:21" s="49" customFormat="1" ht="12">
      <c r="A139" s="508" t="s">
        <v>811</v>
      </c>
      <c r="B139" s="527" t="s">
        <v>707</v>
      </c>
      <c r="C139" s="512">
        <v>850</v>
      </c>
      <c r="D139" s="518" t="s">
        <v>71</v>
      </c>
      <c r="E139" s="488"/>
      <c r="F139" s="625">
        <v>60</v>
      </c>
      <c r="G139" s="489" t="s">
        <v>560</v>
      </c>
      <c r="H139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51</v>
      </c>
      <c r="I139" s="198" t="str">
        <f>IF(Sklop14[[#This Row],[ZAHTEVANA SHEMA KAKOVOSTI]]&lt;&gt;"",Sklop14[[#This Row],[Preračunana masa/volumen/kos na enoto kg]],"")</f>
        <v/>
      </c>
      <c r="J139" s="490"/>
      <c r="K139" s="443"/>
      <c r="L139" s="443"/>
      <c r="M139" s="201"/>
      <c r="N139" s="444"/>
      <c r="O139" s="444"/>
      <c r="P139" s="202"/>
      <c r="Q139" s="200">
        <f>+Sklop14[[#This Row],[cena/enota brez DDV v EUR]]*Sklop14[[#This Row],[Stopnja DDV (%)]]</f>
        <v>0</v>
      </c>
      <c r="R139" s="200">
        <f>+Sklop14[[#This Row],[cena/enota brez DDV v EUR]]+Sklop14[[#This Row],[Davek (EUR)]]</f>
        <v>0</v>
      </c>
      <c r="S139" s="200">
        <f>+Sklop14[[#This Row],[cena/enota brez DDV v EUR]]*Sklop14[[#This Row],[Okvirna količina]]</f>
        <v>0</v>
      </c>
      <c r="T139" s="200">
        <f>+Sklop14[[#This Row],[Končna cena/enoto mere (EUR) z DDV]]*Sklop14[[#This Row],[Okvirna količina]]</f>
        <v>0</v>
      </c>
      <c r="U139" s="491"/>
    </row>
    <row r="140" spans="1:21" s="49" customFormat="1" ht="12">
      <c r="A140" s="508" t="s">
        <v>812</v>
      </c>
      <c r="B140" s="527" t="s">
        <v>708</v>
      </c>
      <c r="C140" s="512">
        <v>850</v>
      </c>
      <c r="D140" s="518" t="s">
        <v>71</v>
      </c>
      <c r="E140" s="488"/>
      <c r="F140" s="625">
        <v>70</v>
      </c>
      <c r="G140" s="489" t="s">
        <v>560</v>
      </c>
      <c r="H140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59.5</v>
      </c>
      <c r="I140" s="198" t="str">
        <f>IF(Sklop14[[#This Row],[ZAHTEVANA SHEMA KAKOVOSTI]]&lt;&gt;"",Sklop14[[#This Row],[Preračunana masa/volumen/kos na enoto kg]],"")</f>
        <v/>
      </c>
      <c r="J140" s="490"/>
      <c r="K140" s="443"/>
      <c r="L140" s="443"/>
      <c r="M140" s="201"/>
      <c r="N140" s="444"/>
      <c r="O140" s="444"/>
      <c r="P140" s="202"/>
      <c r="Q140" s="200">
        <f>+Sklop14[[#This Row],[cena/enota brez DDV v EUR]]*Sklop14[[#This Row],[Stopnja DDV (%)]]</f>
        <v>0</v>
      </c>
      <c r="R140" s="200">
        <f>+Sklop14[[#This Row],[cena/enota brez DDV v EUR]]+Sklop14[[#This Row],[Davek (EUR)]]</f>
        <v>0</v>
      </c>
      <c r="S140" s="200">
        <f>+Sklop14[[#This Row],[cena/enota brez DDV v EUR]]*Sklop14[[#This Row],[Okvirna količina]]</f>
        <v>0</v>
      </c>
      <c r="T140" s="200">
        <f>+Sklop14[[#This Row],[Končna cena/enoto mere (EUR) z DDV]]*Sklop14[[#This Row],[Okvirna količina]]</f>
        <v>0</v>
      </c>
      <c r="U140" s="491"/>
    </row>
    <row r="141" spans="1:21" s="49" customFormat="1" ht="12">
      <c r="A141" s="508" t="s">
        <v>813</v>
      </c>
      <c r="B141" s="527" t="s">
        <v>870</v>
      </c>
      <c r="C141" s="512">
        <v>2.5</v>
      </c>
      <c r="D141" s="616" t="s">
        <v>0</v>
      </c>
      <c r="E141" s="629"/>
      <c r="F141" s="625">
        <v>40</v>
      </c>
      <c r="G141" s="489" t="s">
        <v>560</v>
      </c>
      <c r="H141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100</v>
      </c>
      <c r="I141" s="617" t="str">
        <f>IF(Sklop14[[#This Row],[ZAHTEVANA SHEMA KAKOVOSTI]]&lt;&gt;"",Sklop14[[#This Row],[Preračunana masa/volumen/kos na enoto kg]],"")</f>
        <v/>
      </c>
      <c r="J141" s="618"/>
      <c r="K141" s="619"/>
      <c r="L141" s="619"/>
      <c r="M141" s="620"/>
      <c r="N141" s="621"/>
      <c r="O141" s="621"/>
      <c r="P141" s="622"/>
      <c r="Q141" s="623">
        <f>+Sklop14[[#This Row],[cena/enota brez DDV v EUR]]*Sklop14[[#This Row],[Stopnja DDV (%)]]</f>
        <v>0</v>
      </c>
      <c r="R141" s="623">
        <f>+Sklop14[[#This Row],[cena/enota brez DDV v EUR]]+Sklop14[[#This Row],[Davek (EUR)]]</f>
        <v>0</v>
      </c>
      <c r="S141" s="623">
        <f>+Sklop14[[#This Row],[cena/enota brez DDV v EUR]]*Sklop14[[#This Row],[Okvirna količina]]</f>
        <v>0</v>
      </c>
      <c r="T141" s="623">
        <f>+Sklop14[[#This Row],[Končna cena/enoto mere (EUR) z DDV]]*Sklop14[[#This Row],[Okvirna količina]]</f>
        <v>0</v>
      </c>
      <c r="U141" s="624"/>
    </row>
    <row r="142" spans="1:21" s="49" customFormat="1" ht="12">
      <c r="A142" s="508" t="s">
        <v>814</v>
      </c>
      <c r="B142" s="516" t="s">
        <v>709</v>
      </c>
      <c r="C142" s="512">
        <v>230</v>
      </c>
      <c r="D142" s="518" t="s">
        <v>71</v>
      </c>
      <c r="E142" s="488"/>
      <c r="F142" s="625">
        <v>240</v>
      </c>
      <c r="G142" s="489" t="s">
        <v>560</v>
      </c>
      <c r="H142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55.2</v>
      </c>
      <c r="I142" s="198" t="str">
        <f>IF(Sklop14[[#This Row],[ZAHTEVANA SHEMA KAKOVOSTI]]&lt;&gt;"",Sklop14[[#This Row],[Preračunana masa/volumen/kos na enoto kg]],"")</f>
        <v/>
      </c>
      <c r="J142" s="490"/>
      <c r="K142" s="443"/>
      <c r="L142" s="443"/>
      <c r="M142" s="201"/>
      <c r="N142" s="444"/>
      <c r="O142" s="444"/>
      <c r="P142" s="202"/>
      <c r="Q142" s="200">
        <f>+Sklop14[[#This Row],[cena/enota brez DDV v EUR]]*Sklop14[[#This Row],[Stopnja DDV (%)]]</f>
        <v>0</v>
      </c>
      <c r="R142" s="200">
        <f>+Sklop14[[#This Row],[cena/enota brez DDV v EUR]]+Sklop14[[#This Row],[Davek (EUR)]]</f>
        <v>0</v>
      </c>
      <c r="S142" s="200">
        <f>+Sklop14[[#This Row],[cena/enota brez DDV v EUR]]*Sklop14[[#This Row],[Okvirna količina]]</f>
        <v>0</v>
      </c>
      <c r="T142" s="200">
        <f>+Sklop14[[#This Row],[Končna cena/enoto mere (EUR) z DDV]]*Sklop14[[#This Row],[Okvirna količina]]</f>
        <v>0</v>
      </c>
      <c r="U142" s="491"/>
    </row>
    <row r="143" spans="1:21" s="49" customFormat="1" ht="12">
      <c r="A143" s="508" t="s">
        <v>815</v>
      </c>
      <c r="B143" s="516" t="s">
        <v>711</v>
      </c>
      <c r="C143" s="512">
        <v>400</v>
      </c>
      <c r="D143" s="518" t="s">
        <v>71</v>
      </c>
      <c r="E143" s="488"/>
      <c r="F143" s="625">
        <v>105</v>
      </c>
      <c r="G143" s="489" t="s">
        <v>560</v>
      </c>
      <c r="H143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42</v>
      </c>
      <c r="I143" s="198" t="str">
        <f>IF(Sklop14[[#This Row],[ZAHTEVANA SHEMA KAKOVOSTI]]&lt;&gt;"",Sklop14[[#This Row],[Preračunana masa/volumen/kos na enoto kg]],"")</f>
        <v/>
      </c>
      <c r="J143" s="490"/>
      <c r="K143" s="443"/>
      <c r="L143" s="443"/>
      <c r="M143" s="201"/>
      <c r="N143" s="444"/>
      <c r="O143" s="444"/>
      <c r="P143" s="202"/>
      <c r="Q143" s="200">
        <f>+Sklop14[[#This Row],[cena/enota brez DDV v EUR]]*Sklop14[[#This Row],[Stopnja DDV (%)]]</f>
        <v>0</v>
      </c>
      <c r="R143" s="200">
        <f>+Sklop14[[#This Row],[cena/enota brez DDV v EUR]]+Sklop14[[#This Row],[Davek (EUR)]]</f>
        <v>0</v>
      </c>
      <c r="S143" s="200">
        <f>+Sklop14[[#This Row],[cena/enota brez DDV v EUR]]*Sklop14[[#This Row],[Okvirna količina]]</f>
        <v>0</v>
      </c>
      <c r="T143" s="200">
        <f>+Sklop14[[#This Row],[Končna cena/enoto mere (EUR) z DDV]]*Sklop14[[#This Row],[Okvirna količina]]</f>
        <v>0</v>
      </c>
      <c r="U143" s="491"/>
    </row>
    <row r="144" spans="1:21" s="49" customFormat="1" ht="12">
      <c r="A144" s="508" t="s">
        <v>816</v>
      </c>
      <c r="B144" s="527" t="s">
        <v>762</v>
      </c>
      <c r="C144" s="529">
        <v>280</v>
      </c>
      <c r="D144" s="540" t="s">
        <v>71</v>
      </c>
      <c r="E144" s="488"/>
      <c r="F144" s="625">
        <v>47</v>
      </c>
      <c r="G144" s="489" t="s">
        <v>560</v>
      </c>
      <c r="H144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13.160000000000002</v>
      </c>
      <c r="I144" s="198" t="str">
        <f>IF(Sklop14[[#This Row],[ZAHTEVANA SHEMA KAKOVOSTI]]&lt;&gt;"",Sklop14[[#This Row],[Preračunana masa/volumen/kos na enoto kg]],"")</f>
        <v/>
      </c>
      <c r="J144" s="490"/>
      <c r="K144" s="534"/>
      <c r="L144" s="534"/>
      <c r="M144" s="535"/>
      <c r="N144" s="536"/>
      <c r="O144" s="536"/>
      <c r="P144" s="537"/>
      <c r="Q144" s="538">
        <f>+Sklop14[[#This Row],[cena/enota brez DDV v EUR]]*Sklop14[[#This Row],[Stopnja DDV (%)]]</f>
        <v>0</v>
      </c>
      <c r="R144" s="538">
        <f>+Sklop14[[#This Row],[cena/enota brez DDV v EUR]]+Sklop14[[#This Row],[Davek (EUR)]]</f>
        <v>0</v>
      </c>
      <c r="S144" s="538">
        <f>+Sklop14[[#This Row],[cena/enota brez DDV v EUR]]*Sklop14[[#This Row],[Okvirna količina]]</f>
        <v>0</v>
      </c>
      <c r="T144" s="538">
        <f>+Sklop14[[#This Row],[Končna cena/enoto mere (EUR) z DDV]]*Sklop14[[#This Row],[Okvirna količina]]</f>
        <v>0</v>
      </c>
      <c r="U144" s="539"/>
    </row>
    <row r="145" spans="1:21" s="49" customFormat="1" ht="24">
      <c r="A145" s="508" t="s">
        <v>817</v>
      </c>
      <c r="B145" s="527" t="s">
        <v>763</v>
      </c>
      <c r="C145" s="529">
        <v>95</v>
      </c>
      <c r="D145" s="540" t="s">
        <v>71</v>
      </c>
      <c r="E145" s="488"/>
      <c r="F145" s="625">
        <v>320</v>
      </c>
      <c r="G145" s="489" t="s">
        <v>560</v>
      </c>
      <c r="H145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30.4</v>
      </c>
      <c r="I145" s="198" t="str">
        <f>IF(Sklop14[[#This Row],[ZAHTEVANA SHEMA KAKOVOSTI]]&lt;&gt;"",Sklop14[[#This Row],[Preračunana masa/volumen/kos na enoto kg]],"")</f>
        <v/>
      </c>
      <c r="J145" s="490"/>
      <c r="K145" s="534"/>
      <c r="L145" s="534"/>
      <c r="M145" s="535"/>
      <c r="N145" s="536"/>
      <c r="O145" s="536"/>
      <c r="P145" s="537"/>
      <c r="Q145" s="538">
        <f>+Sklop14[[#This Row],[cena/enota brez DDV v EUR]]*Sklop14[[#This Row],[Stopnja DDV (%)]]</f>
        <v>0</v>
      </c>
      <c r="R145" s="538">
        <f>+Sklop14[[#This Row],[cena/enota brez DDV v EUR]]+Sklop14[[#This Row],[Davek (EUR)]]</f>
        <v>0</v>
      </c>
      <c r="S145" s="538">
        <f>+Sklop14[[#This Row],[cena/enota brez DDV v EUR]]*Sklop14[[#This Row],[Okvirna količina]]</f>
        <v>0</v>
      </c>
      <c r="T145" s="538">
        <f>+Sklop14[[#This Row],[Končna cena/enoto mere (EUR) z DDV]]*Sklop14[[#This Row],[Okvirna količina]]</f>
        <v>0</v>
      </c>
      <c r="U145" s="539"/>
    </row>
    <row r="146" spans="1:21" s="49" customFormat="1" ht="12">
      <c r="A146" s="508" t="s">
        <v>818</v>
      </c>
      <c r="B146" s="506" t="s">
        <v>764</v>
      </c>
      <c r="C146" s="529">
        <v>30</v>
      </c>
      <c r="D146" s="540" t="s">
        <v>71</v>
      </c>
      <c r="E146" s="488"/>
      <c r="F146" s="625">
        <v>200</v>
      </c>
      <c r="G146" s="489" t="s">
        <v>560</v>
      </c>
      <c r="H146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46" s="198" t="str">
        <f>IF(Sklop14[[#This Row],[ZAHTEVANA SHEMA KAKOVOSTI]]&lt;&gt;"",Sklop14[[#This Row],[Preračunana masa/volumen/kos na enoto kg]],"")</f>
        <v/>
      </c>
      <c r="J146" s="490"/>
      <c r="K146" s="534"/>
      <c r="L146" s="534"/>
      <c r="M146" s="535"/>
      <c r="N146" s="536"/>
      <c r="O146" s="536"/>
      <c r="P146" s="537"/>
      <c r="Q146" s="538">
        <f>+Sklop14[[#This Row],[cena/enota brez DDV v EUR]]*Sklop14[[#This Row],[Stopnja DDV (%)]]</f>
        <v>0</v>
      </c>
      <c r="R146" s="538">
        <f>+Sklop14[[#This Row],[cena/enota brez DDV v EUR]]+Sklop14[[#This Row],[Davek (EUR)]]</f>
        <v>0</v>
      </c>
      <c r="S146" s="538">
        <f>+Sklop14[[#This Row],[cena/enota brez DDV v EUR]]*Sklop14[[#This Row],[Okvirna količina]]</f>
        <v>0</v>
      </c>
      <c r="T146" s="538">
        <f>+Sklop14[[#This Row],[Končna cena/enoto mere (EUR) z DDV]]*Sklop14[[#This Row],[Okvirna količina]]</f>
        <v>0</v>
      </c>
      <c r="U146" s="539"/>
    </row>
    <row r="147" spans="1:21" s="49" customFormat="1" ht="12">
      <c r="A147" s="508" t="s">
        <v>819</v>
      </c>
      <c r="B147" s="516" t="s">
        <v>712</v>
      </c>
      <c r="C147" s="512">
        <v>250</v>
      </c>
      <c r="D147" s="518" t="s">
        <v>71</v>
      </c>
      <c r="E147" s="488"/>
      <c r="F147" s="625">
        <v>70</v>
      </c>
      <c r="G147" s="489" t="s">
        <v>560</v>
      </c>
      <c r="H147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17.5</v>
      </c>
      <c r="I147" s="198" t="str">
        <f>IF(Sklop14[[#This Row],[ZAHTEVANA SHEMA KAKOVOSTI]]&lt;&gt;"",Sklop14[[#This Row],[Preračunana masa/volumen/kos na enoto kg]],"")</f>
        <v/>
      </c>
      <c r="J147" s="490"/>
      <c r="K147" s="443"/>
      <c r="L147" s="443"/>
      <c r="M147" s="201"/>
      <c r="N147" s="444"/>
      <c r="O147" s="444"/>
      <c r="P147" s="202"/>
      <c r="Q147" s="200">
        <f>+Sklop14[[#This Row],[cena/enota brez DDV v EUR]]*Sklop14[[#This Row],[Stopnja DDV (%)]]</f>
        <v>0</v>
      </c>
      <c r="R147" s="200">
        <f>+Sklop14[[#This Row],[cena/enota brez DDV v EUR]]+Sklop14[[#This Row],[Davek (EUR)]]</f>
        <v>0</v>
      </c>
      <c r="S147" s="200">
        <f>+Sklop14[[#This Row],[cena/enota brez DDV v EUR]]*Sklop14[[#This Row],[Okvirna količina]]</f>
        <v>0</v>
      </c>
      <c r="T147" s="200">
        <f>+Sklop14[[#This Row],[Končna cena/enoto mere (EUR) z DDV]]*Sklop14[[#This Row],[Okvirna količina]]</f>
        <v>0</v>
      </c>
      <c r="U147" s="491"/>
    </row>
    <row r="148" spans="1:21" s="49" customFormat="1" ht="12">
      <c r="A148" s="508" t="s">
        <v>820</v>
      </c>
      <c r="B148" s="516" t="s">
        <v>713</v>
      </c>
      <c r="C148" s="512">
        <v>900</v>
      </c>
      <c r="D148" s="518" t="s">
        <v>71</v>
      </c>
      <c r="E148" s="488"/>
      <c r="F148" s="625">
        <v>40</v>
      </c>
      <c r="G148" s="489" t="s">
        <v>560</v>
      </c>
      <c r="H148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148" s="198" t="str">
        <f>IF(Sklop14[[#This Row],[ZAHTEVANA SHEMA KAKOVOSTI]]&lt;&gt;"",Sklop14[[#This Row],[Preračunana masa/volumen/kos na enoto kg]],"")</f>
        <v/>
      </c>
      <c r="J148" s="490"/>
      <c r="K148" s="443"/>
      <c r="L148" s="443"/>
      <c r="M148" s="201"/>
      <c r="N148" s="444"/>
      <c r="O148" s="444"/>
      <c r="P148" s="202"/>
      <c r="Q148" s="200">
        <f>+Sklop14[[#This Row],[cena/enota brez DDV v EUR]]*Sklop14[[#This Row],[Stopnja DDV (%)]]</f>
        <v>0</v>
      </c>
      <c r="R148" s="200">
        <f>+Sklop14[[#This Row],[cena/enota brez DDV v EUR]]+Sklop14[[#This Row],[Davek (EUR)]]</f>
        <v>0</v>
      </c>
      <c r="S148" s="200">
        <f>+Sklop14[[#This Row],[cena/enota brez DDV v EUR]]*Sklop14[[#This Row],[Okvirna količina]]</f>
        <v>0</v>
      </c>
      <c r="T148" s="200">
        <f>+Sklop14[[#This Row],[Končna cena/enoto mere (EUR) z DDV]]*Sklop14[[#This Row],[Okvirna količina]]</f>
        <v>0</v>
      </c>
      <c r="U148" s="491"/>
    </row>
    <row r="149" spans="1:21" s="49" customFormat="1" ht="12">
      <c r="A149" s="508" t="s">
        <v>821</v>
      </c>
      <c r="B149" s="543" t="s">
        <v>714</v>
      </c>
      <c r="C149" s="512">
        <v>400</v>
      </c>
      <c r="D149" s="518" t="s">
        <v>71</v>
      </c>
      <c r="E149" s="488"/>
      <c r="F149" s="625">
        <v>84</v>
      </c>
      <c r="G149" s="489" t="s">
        <v>560</v>
      </c>
      <c r="H149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33.6</v>
      </c>
      <c r="I149" s="198" t="str">
        <f>IF(Sklop14[[#This Row],[ZAHTEVANA SHEMA KAKOVOSTI]]&lt;&gt;"",Sklop14[[#This Row],[Preračunana masa/volumen/kos na enoto kg]],"")</f>
        <v/>
      </c>
      <c r="J149" s="490"/>
      <c r="K149" s="534"/>
      <c r="L149" s="534"/>
      <c r="M149" s="535"/>
      <c r="N149" s="536"/>
      <c r="O149" s="536"/>
      <c r="P149" s="537"/>
      <c r="Q149" s="538">
        <f>+Sklop14[[#This Row],[cena/enota brez DDV v EUR]]*Sklop14[[#This Row],[Stopnja DDV (%)]]</f>
        <v>0</v>
      </c>
      <c r="R149" s="538">
        <f>+Sklop14[[#This Row],[cena/enota brez DDV v EUR]]+Sklop14[[#This Row],[Davek (EUR)]]</f>
        <v>0</v>
      </c>
      <c r="S149" s="538">
        <f>+Sklop14[[#This Row],[cena/enota brez DDV v EUR]]*Sklop14[[#This Row],[Okvirna količina]]</f>
        <v>0</v>
      </c>
      <c r="T149" s="538">
        <f>+Sklop14[[#This Row],[Končna cena/enoto mere (EUR) z DDV]]*Sklop14[[#This Row],[Okvirna količina]]</f>
        <v>0</v>
      </c>
      <c r="U149" s="539"/>
    </row>
    <row r="150" spans="1:21" s="49" customFormat="1" ht="12">
      <c r="A150" s="508" t="s">
        <v>822</v>
      </c>
      <c r="B150" s="543" t="s">
        <v>715</v>
      </c>
      <c r="C150" s="512">
        <v>510</v>
      </c>
      <c r="D150" s="518" t="s">
        <v>71</v>
      </c>
      <c r="E150" s="488"/>
      <c r="F150" s="625">
        <v>21</v>
      </c>
      <c r="G150" s="489" t="s">
        <v>560</v>
      </c>
      <c r="H150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10.71</v>
      </c>
      <c r="I150" s="198" t="str">
        <f>IF(Sklop14[[#This Row],[ZAHTEVANA SHEMA KAKOVOSTI]]&lt;&gt;"",Sklop14[[#This Row],[Preračunana masa/volumen/kos na enoto kg]],"")</f>
        <v/>
      </c>
      <c r="J150" s="490"/>
      <c r="K150" s="534"/>
      <c r="L150" s="534"/>
      <c r="M150" s="535"/>
      <c r="N150" s="536"/>
      <c r="O150" s="536"/>
      <c r="P150" s="537"/>
      <c r="Q150" s="538">
        <f>+Sklop14[[#This Row],[cena/enota brez DDV v EUR]]*Sklop14[[#This Row],[Stopnja DDV (%)]]</f>
        <v>0</v>
      </c>
      <c r="R150" s="538">
        <f>+Sklop14[[#This Row],[cena/enota brez DDV v EUR]]+Sklop14[[#This Row],[Davek (EUR)]]</f>
        <v>0</v>
      </c>
      <c r="S150" s="538">
        <f>+Sklop14[[#This Row],[cena/enota brez DDV v EUR]]*Sklop14[[#This Row],[Okvirna količina]]</f>
        <v>0</v>
      </c>
      <c r="T150" s="538">
        <f>+Sklop14[[#This Row],[Končna cena/enoto mere (EUR) z DDV]]*Sklop14[[#This Row],[Okvirna količina]]</f>
        <v>0</v>
      </c>
      <c r="U150" s="539"/>
    </row>
    <row r="151" spans="1:21" s="49" customFormat="1" ht="12">
      <c r="A151" s="508" t="s">
        <v>823</v>
      </c>
      <c r="B151" s="543" t="s">
        <v>850</v>
      </c>
      <c r="C151" s="512" t="s">
        <v>233</v>
      </c>
      <c r="D151" s="518" t="s">
        <v>71</v>
      </c>
      <c r="E151" s="488"/>
      <c r="F151" s="625">
        <v>210</v>
      </c>
      <c r="G151" s="489" t="s">
        <v>560</v>
      </c>
      <c r="H151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210</v>
      </c>
      <c r="I151" s="198" t="str">
        <f>IF(Sklop14[[#This Row],[ZAHTEVANA SHEMA KAKOVOSTI]]&lt;&gt;"",Sklop14[[#This Row],[Preračunana masa/volumen/kos na enoto kg]],"")</f>
        <v/>
      </c>
      <c r="J151" s="490"/>
      <c r="K151" s="534"/>
      <c r="L151" s="534"/>
      <c r="M151" s="535"/>
      <c r="N151" s="536"/>
      <c r="O151" s="536"/>
      <c r="P151" s="537"/>
      <c r="Q151" s="538">
        <f>+Sklop14[[#This Row],[cena/enota brez DDV v EUR]]*Sklop14[[#This Row],[Stopnja DDV (%)]]</f>
        <v>0</v>
      </c>
      <c r="R151" s="538">
        <f>+Sklop14[[#This Row],[cena/enota brez DDV v EUR]]+Sklop14[[#This Row],[Davek (EUR)]]</f>
        <v>0</v>
      </c>
      <c r="S151" s="538">
        <f>+Sklop14[[#This Row],[cena/enota brez DDV v EUR]]*Sklop14[[#This Row],[Okvirna količina]]</f>
        <v>0</v>
      </c>
      <c r="T151" s="538">
        <f>+Sklop14[[#This Row],[Končna cena/enoto mere (EUR) z DDV]]*Sklop14[[#This Row],[Okvirna količina]]</f>
        <v>0</v>
      </c>
      <c r="U151" s="539"/>
    </row>
    <row r="152" spans="1:21" s="49" customFormat="1" ht="12">
      <c r="A152" s="508" t="s">
        <v>824</v>
      </c>
      <c r="B152" s="543" t="s">
        <v>871</v>
      </c>
      <c r="C152" s="512">
        <v>700</v>
      </c>
      <c r="D152" s="518" t="s">
        <v>71</v>
      </c>
      <c r="E152" s="488"/>
      <c r="F152" s="625">
        <v>47</v>
      </c>
      <c r="G152" s="489" t="s">
        <v>560</v>
      </c>
      <c r="H152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32.9</v>
      </c>
      <c r="I152" s="198" t="str">
        <f>IF(Sklop14[[#This Row],[ZAHTEVANA SHEMA KAKOVOSTI]]&lt;&gt;"",Sklop14[[#This Row],[Preračunana masa/volumen/kos na enoto kg]],"")</f>
        <v/>
      </c>
      <c r="J152" s="490"/>
      <c r="K152" s="534"/>
      <c r="L152" s="534"/>
      <c r="M152" s="535"/>
      <c r="N152" s="536"/>
      <c r="O152" s="536"/>
      <c r="P152" s="537"/>
      <c r="Q152" s="538">
        <f>+Sklop14[[#This Row],[cena/enota brez DDV v EUR]]*Sklop14[[#This Row],[Stopnja DDV (%)]]</f>
        <v>0</v>
      </c>
      <c r="R152" s="538">
        <f>+Sklop14[[#This Row],[cena/enota brez DDV v EUR]]+Sklop14[[#This Row],[Davek (EUR)]]</f>
        <v>0</v>
      </c>
      <c r="S152" s="538">
        <f>+Sklop14[[#This Row],[cena/enota brez DDV v EUR]]*Sklop14[[#This Row],[Okvirna količina]]</f>
        <v>0</v>
      </c>
      <c r="T152" s="538">
        <f>+Sklop14[[#This Row],[Končna cena/enoto mere (EUR) z DDV]]*Sklop14[[#This Row],[Okvirna količina]]</f>
        <v>0</v>
      </c>
      <c r="U152" s="539"/>
    </row>
    <row r="153" spans="1:21" s="49" customFormat="1" ht="12">
      <c r="A153" s="508" t="s">
        <v>825</v>
      </c>
      <c r="B153" s="543" t="s">
        <v>716</v>
      </c>
      <c r="C153" s="512">
        <v>400</v>
      </c>
      <c r="D153" s="518" t="s">
        <v>71</v>
      </c>
      <c r="E153" s="488"/>
      <c r="F153" s="625">
        <v>75</v>
      </c>
      <c r="G153" s="489" t="s">
        <v>560</v>
      </c>
      <c r="H153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30</v>
      </c>
      <c r="I153" s="198" t="str">
        <f>IF(Sklop14[[#This Row],[ZAHTEVANA SHEMA KAKOVOSTI]]&lt;&gt;"",Sklop14[[#This Row],[Preračunana masa/volumen/kos na enoto kg]],"")</f>
        <v/>
      </c>
      <c r="J153" s="490"/>
      <c r="K153" s="534"/>
      <c r="L153" s="534"/>
      <c r="M153" s="535"/>
      <c r="N153" s="536"/>
      <c r="O153" s="536"/>
      <c r="P153" s="537"/>
      <c r="Q153" s="538">
        <f>+Sklop14[[#This Row],[cena/enota brez DDV v EUR]]*Sklop14[[#This Row],[Stopnja DDV (%)]]</f>
        <v>0</v>
      </c>
      <c r="R153" s="538">
        <f>+Sklop14[[#This Row],[cena/enota brez DDV v EUR]]+Sklop14[[#This Row],[Davek (EUR)]]</f>
        <v>0</v>
      </c>
      <c r="S153" s="538">
        <f>+Sklop14[[#This Row],[cena/enota brez DDV v EUR]]*Sklop14[[#This Row],[Okvirna količina]]</f>
        <v>0</v>
      </c>
      <c r="T153" s="538">
        <f>+Sklop14[[#This Row],[Končna cena/enoto mere (EUR) z DDV]]*Sklop14[[#This Row],[Okvirna količina]]</f>
        <v>0</v>
      </c>
      <c r="U153" s="539"/>
    </row>
    <row r="154" spans="1:21" s="49" customFormat="1" ht="12">
      <c r="A154" s="508" t="s">
        <v>826</v>
      </c>
      <c r="B154" s="543" t="s">
        <v>716</v>
      </c>
      <c r="C154" s="512">
        <v>800</v>
      </c>
      <c r="D154" s="518" t="s">
        <v>71</v>
      </c>
      <c r="E154" s="488"/>
      <c r="F154" s="625">
        <v>45</v>
      </c>
      <c r="G154" s="489" t="s">
        <v>560</v>
      </c>
      <c r="H154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36</v>
      </c>
      <c r="I154" s="198" t="str">
        <f>IF(Sklop14[[#This Row],[ZAHTEVANA SHEMA KAKOVOSTI]]&lt;&gt;"",Sklop14[[#This Row],[Preračunana masa/volumen/kos na enoto kg]],"")</f>
        <v/>
      </c>
      <c r="J154" s="490"/>
      <c r="K154" s="534"/>
      <c r="L154" s="534"/>
      <c r="M154" s="535"/>
      <c r="N154" s="536"/>
      <c r="O154" s="536"/>
      <c r="P154" s="537"/>
      <c r="Q154" s="538">
        <f>+Sklop14[[#This Row],[cena/enota brez DDV v EUR]]*Sklop14[[#This Row],[Stopnja DDV (%)]]</f>
        <v>0</v>
      </c>
      <c r="R154" s="538">
        <f>+Sklop14[[#This Row],[cena/enota brez DDV v EUR]]+Sklop14[[#This Row],[Davek (EUR)]]</f>
        <v>0</v>
      </c>
      <c r="S154" s="538">
        <f>+Sklop14[[#This Row],[cena/enota brez DDV v EUR]]*Sklop14[[#This Row],[Okvirna količina]]</f>
        <v>0</v>
      </c>
      <c r="T154" s="538">
        <f>+Sklop14[[#This Row],[Končna cena/enoto mere (EUR) z DDV]]*Sklop14[[#This Row],[Okvirna količina]]</f>
        <v>0</v>
      </c>
      <c r="U154" s="539"/>
    </row>
    <row r="155" spans="1:21" s="49" customFormat="1" ht="24">
      <c r="A155" s="508" t="s">
        <v>827</v>
      </c>
      <c r="B155" s="613" t="s">
        <v>529</v>
      </c>
      <c r="C155" s="614">
        <v>1</v>
      </c>
      <c r="D155" s="614" t="s">
        <v>40</v>
      </c>
      <c r="E155" s="488"/>
      <c r="F155" s="198">
        <v>200</v>
      </c>
      <c r="G155" s="489" t="s">
        <v>560</v>
      </c>
      <c r="H155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55" s="198" t="str">
        <f>IF(Sklop14[[#This Row],[ZAHTEVANA SHEMA KAKOVOSTI]]&lt;&gt;"",Sklop14[[#This Row],[Preračunana masa/volumen/kos na enoto kg]],"")</f>
        <v/>
      </c>
      <c r="J155" s="490"/>
      <c r="K155" s="534"/>
      <c r="L155" s="534"/>
      <c r="M155" s="535"/>
      <c r="N155" s="536"/>
      <c r="O155" s="536"/>
      <c r="P155" s="537"/>
      <c r="Q155" s="538">
        <f>+Sklop14[[#This Row],[cena/enota brez DDV v EUR]]*Sklop14[[#This Row],[Stopnja DDV (%)]]</f>
        <v>0</v>
      </c>
      <c r="R155" s="538">
        <f>+Sklop14[[#This Row],[cena/enota brez DDV v EUR]]+Sklop14[[#This Row],[Davek (EUR)]]</f>
        <v>0</v>
      </c>
      <c r="S155" s="538">
        <f>+Sklop14[[#This Row],[cena/enota brez DDV v EUR]]*Sklop14[[#This Row],[Okvirna količina]]</f>
        <v>0</v>
      </c>
      <c r="T155" s="538">
        <f>+Sklop14[[#This Row],[Končna cena/enoto mere (EUR) z DDV]]*Sklop14[[#This Row],[Okvirna količina]]</f>
        <v>0</v>
      </c>
      <c r="U155" s="539"/>
    </row>
    <row r="156" spans="1:21" s="49" customFormat="1" ht="24">
      <c r="A156" s="508" t="s">
        <v>828</v>
      </c>
      <c r="B156" s="613" t="s">
        <v>530</v>
      </c>
      <c r="C156" s="511">
        <v>0.2</v>
      </c>
      <c r="D156" s="511" t="s">
        <v>40</v>
      </c>
      <c r="E156" s="488"/>
      <c r="F156" s="198">
        <v>20</v>
      </c>
      <c r="G156" s="489" t="s">
        <v>560</v>
      </c>
      <c r="H156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4</v>
      </c>
      <c r="I156" s="198" t="str">
        <f>IF(Sklop14[[#This Row],[ZAHTEVANA SHEMA KAKOVOSTI]]&lt;&gt;"",Sklop14[[#This Row],[Preračunana masa/volumen/kos na enoto kg]],"")</f>
        <v/>
      </c>
      <c r="J156" s="490"/>
      <c r="K156" s="534"/>
      <c r="L156" s="534"/>
      <c r="M156" s="535"/>
      <c r="N156" s="536"/>
      <c r="O156" s="536"/>
      <c r="P156" s="537"/>
      <c r="Q156" s="538">
        <f>+Sklop14[[#This Row],[cena/enota brez DDV v EUR]]*Sklop14[[#This Row],[Stopnja DDV (%)]]</f>
        <v>0</v>
      </c>
      <c r="R156" s="538">
        <f>+Sklop14[[#This Row],[cena/enota brez DDV v EUR]]+Sklop14[[#This Row],[Davek (EUR)]]</f>
        <v>0</v>
      </c>
      <c r="S156" s="538">
        <f>+Sklop14[[#This Row],[cena/enota brez DDV v EUR]]*Sklop14[[#This Row],[Okvirna količina]]</f>
        <v>0</v>
      </c>
      <c r="T156" s="538">
        <f>+Sklop14[[#This Row],[Končna cena/enoto mere (EUR) z DDV]]*Sklop14[[#This Row],[Okvirna količina]]</f>
        <v>0</v>
      </c>
      <c r="U156" s="539"/>
    </row>
    <row r="157" spans="1:21" s="49" customFormat="1" ht="24">
      <c r="A157" s="508" t="s">
        <v>829</v>
      </c>
      <c r="B157" s="613" t="s">
        <v>531</v>
      </c>
      <c r="C157" s="511">
        <v>1</v>
      </c>
      <c r="D157" s="511" t="s">
        <v>40</v>
      </c>
      <c r="E157" s="488"/>
      <c r="F157" s="198">
        <v>500</v>
      </c>
      <c r="G157" s="489" t="s">
        <v>560</v>
      </c>
      <c r="H157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500</v>
      </c>
      <c r="I157" s="198" t="str">
        <f>IF(Sklop14[[#This Row],[ZAHTEVANA SHEMA KAKOVOSTI]]&lt;&gt;"",Sklop14[[#This Row],[Preračunana masa/volumen/kos na enoto kg]],"")</f>
        <v/>
      </c>
      <c r="J157" s="490"/>
      <c r="K157" s="534"/>
      <c r="L157" s="534"/>
      <c r="M157" s="535"/>
      <c r="N157" s="536"/>
      <c r="O157" s="536"/>
      <c r="P157" s="537"/>
      <c r="Q157" s="538">
        <f>+Sklop14[[#This Row],[cena/enota brez DDV v EUR]]*Sklop14[[#This Row],[Stopnja DDV (%)]]</f>
        <v>0</v>
      </c>
      <c r="R157" s="538">
        <f>+Sklop14[[#This Row],[cena/enota brez DDV v EUR]]+Sklop14[[#This Row],[Davek (EUR)]]</f>
        <v>0</v>
      </c>
      <c r="S157" s="538">
        <f>+Sklop14[[#This Row],[cena/enota brez DDV v EUR]]*Sklop14[[#This Row],[Okvirna količina]]</f>
        <v>0</v>
      </c>
      <c r="T157" s="538">
        <f>+Sklop14[[#This Row],[Končna cena/enoto mere (EUR) z DDV]]*Sklop14[[#This Row],[Okvirna količina]]</f>
        <v>0</v>
      </c>
      <c r="U157" s="539"/>
    </row>
    <row r="158" spans="1:21" s="49" customFormat="1" ht="24">
      <c r="A158" s="508" t="s">
        <v>830</v>
      </c>
      <c r="B158" s="613" t="s">
        <v>532</v>
      </c>
      <c r="C158" s="511">
        <v>1</v>
      </c>
      <c r="D158" s="511" t="s">
        <v>40</v>
      </c>
      <c r="E158" s="488"/>
      <c r="F158" s="198">
        <v>200</v>
      </c>
      <c r="G158" s="489" t="s">
        <v>560</v>
      </c>
      <c r="H158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200</v>
      </c>
      <c r="I158" s="198" t="str">
        <f>IF(Sklop14[[#This Row],[ZAHTEVANA SHEMA KAKOVOSTI]]&lt;&gt;"",Sklop14[[#This Row],[Preračunana masa/volumen/kos na enoto kg]],"")</f>
        <v/>
      </c>
      <c r="J158" s="490"/>
      <c r="K158" s="534"/>
      <c r="L158" s="534"/>
      <c r="M158" s="535"/>
      <c r="N158" s="536"/>
      <c r="O158" s="536"/>
      <c r="P158" s="537"/>
      <c r="Q158" s="538">
        <f>+Sklop14[[#This Row],[cena/enota brez DDV v EUR]]*Sklop14[[#This Row],[Stopnja DDV (%)]]</f>
        <v>0</v>
      </c>
      <c r="R158" s="538">
        <f>+Sklop14[[#This Row],[cena/enota brez DDV v EUR]]+Sklop14[[#This Row],[Davek (EUR)]]</f>
        <v>0</v>
      </c>
      <c r="S158" s="538">
        <f>+Sklop14[[#This Row],[cena/enota brez DDV v EUR]]*Sklop14[[#This Row],[Okvirna količina]]</f>
        <v>0</v>
      </c>
      <c r="T158" s="538">
        <f>+Sklop14[[#This Row],[Končna cena/enoto mere (EUR) z DDV]]*Sklop14[[#This Row],[Okvirna količina]]</f>
        <v>0</v>
      </c>
      <c r="U158" s="539"/>
    </row>
    <row r="159" spans="1:21" s="49" customFormat="1" ht="12">
      <c r="A159" s="508" t="s">
        <v>831</v>
      </c>
      <c r="B159" s="509" t="s">
        <v>851</v>
      </c>
      <c r="C159" s="615">
        <v>190</v>
      </c>
      <c r="D159" s="511" t="s">
        <v>71</v>
      </c>
      <c r="E159" s="488"/>
      <c r="F159" s="198">
        <v>20</v>
      </c>
      <c r="G159" s="489" t="s">
        <v>560</v>
      </c>
      <c r="H159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3.8</v>
      </c>
      <c r="I159" s="198" t="str">
        <f>IF(Sklop14[[#This Row],[ZAHTEVANA SHEMA KAKOVOSTI]]&lt;&gt;"",Sklop14[[#This Row],[Preračunana masa/volumen/kos na enoto kg]],"")</f>
        <v/>
      </c>
      <c r="J159" s="490"/>
      <c r="K159" s="534"/>
      <c r="L159" s="534"/>
      <c r="M159" s="535"/>
      <c r="N159" s="536"/>
      <c r="O159" s="536"/>
      <c r="P159" s="537"/>
      <c r="Q159" s="538">
        <f>+Sklop14[[#This Row],[cena/enota brez DDV v EUR]]*Sklop14[[#This Row],[Stopnja DDV (%)]]</f>
        <v>0</v>
      </c>
      <c r="R159" s="538">
        <f>+Sklop14[[#This Row],[cena/enota brez DDV v EUR]]+Sklop14[[#This Row],[Davek (EUR)]]</f>
        <v>0</v>
      </c>
      <c r="S159" s="538">
        <f>+Sklop14[[#This Row],[cena/enota brez DDV v EUR]]*Sklop14[[#This Row],[Okvirna količina]]</f>
        <v>0</v>
      </c>
      <c r="T159" s="538">
        <f>+Sklop14[[#This Row],[Končna cena/enoto mere (EUR) z DDV]]*Sklop14[[#This Row],[Okvirna količina]]</f>
        <v>0</v>
      </c>
      <c r="U159" s="539"/>
    </row>
    <row r="160" spans="1:21" s="49" customFormat="1" ht="12">
      <c r="A160" s="508" t="s">
        <v>832</v>
      </c>
      <c r="B160" s="509" t="s">
        <v>601</v>
      </c>
      <c r="C160" s="615">
        <v>600</v>
      </c>
      <c r="D160" s="511" t="s">
        <v>71</v>
      </c>
      <c r="E160" s="488"/>
      <c r="F160" s="198">
        <v>15</v>
      </c>
      <c r="G160" s="489" t="s">
        <v>560</v>
      </c>
      <c r="H160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9</v>
      </c>
      <c r="I160" s="198" t="str">
        <f>IF(Sklop14[[#This Row],[ZAHTEVANA SHEMA KAKOVOSTI]]&lt;&gt;"",Sklop14[[#This Row],[Preračunana masa/volumen/kos na enoto kg]],"")</f>
        <v/>
      </c>
      <c r="J160" s="490"/>
      <c r="K160" s="534"/>
      <c r="L160" s="534"/>
      <c r="M160" s="535"/>
      <c r="N160" s="536"/>
      <c r="O160" s="536"/>
      <c r="P160" s="537"/>
      <c r="Q160" s="538">
        <f>+Sklop14[[#This Row],[cena/enota brez DDV v EUR]]*Sklop14[[#This Row],[Stopnja DDV (%)]]</f>
        <v>0</v>
      </c>
      <c r="R160" s="538">
        <f>+Sklop14[[#This Row],[cena/enota brez DDV v EUR]]+Sklop14[[#This Row],[Davek (EUR)]]</f>
        <v>0</v>
      </c>
      <c r="S160" s="538">
        <f>+Sklop14[[#This Row],[cena/enota brez DDV v EUR]]*Sklop14[[#This Row],[Okvirna količina]]</f>
        <v>0</v>
      </c>
      <c r="T160" s="538">
        <f>+Sklop14[[#This Row],[Končna cena/enoto mere (EUR) z DDV]]*Sklop14[[#This Row],[Okvirna količina]]</f>
        <v>0</v>
      </c>
      <c r="U160" s="539"/>
    </row>
    <row r="161" spans="1:21" s="49" customFormat="1" ht="12">
      <c r="A161" s="508" t="s">
        <v>833</v>
      </c>
      <c r="B161" s="516" t="s">
        <v>872</v>
      </c>
      <c r="C161" s="627">
        <v>265</v>
      </c>
      <c r="D161" s="616" t="s">
        <v>71</v>
      </c>
      <c r="E161" s="629"/>
      <c r="F161" s="625">
        <v>30</v>
      </c>
      <c r="G161" s="489" t="s">
        <v>560</v>
      </c>
      <c r="H161" s="617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7.95</v>
      </c>
      <c r="I161" s="617" t="str">
        <f>IF(Sklop14[[#This Row],[ZAHTEVANA SHEMA KAKOVOSTI]]&lt;&gt;"",Sklop14[[#This Row],[Preračunana masa/volumen/kos na enoto kg]],"")</f>
        <v/>
      </c>
      <c r="J161" s="618"/>
      <c r="K161" s="619"/>
      <c r="L161" s="619"/>
      <c r="M161" s="620"/>
      <c r="N161" s="621"/>
      <c r="O161" s="621"/>
      <c r="P161" s="622"/>
      <c r="Q161" s="623">
        <f>+Sklop14[[#This Row],[cena/enota brez DDV v EUR]]*Sklop14[[#This Row],[Stopnja DDV (%)]]</f>
        <v>0</v>
      </c>
      <c r="R161" s="623">
        <f>+Sklop14[[#This Row],[cena/enota brez DDV v EUR]]+Sklop14[[#This Row],[Davek (EUR)]]</f>
        <v>0</v>
      </c>
      <c r="S161" s="623">
        <f>+Sklop14[[#This Row],[cena/enota brez DDV v EUR]]*Sklop14[[#This Row],[Okvirna količina]]</f>
        <v>0</v>
      </c>
      <c r="T161" s="623">
        <f>+Sklop14[[#This Row],[Končna cena/enoto mere (EUR) z DDV]]*Sklop14[[#This Row],[Okvirna količina]]</f>
        <v>0</v>
      </c>
      <c r="U161" s="624"/>
    </row>
    <row r="162" spans="1:21" s="49" customFormat="1" ht="12">
      <c r="A162" s="508" t="s">
        <v>834</v>
      </c>
      <c r="B162" s="509" t="s">
        <v>602</v>
      </c>
      <c r="C162" s="615">
        <v>40</v>
      </c>
      <c r="D162" s="511" t="s">
        <v>71</v>
      </c>
      <c r="E162" s="488"/>
      <c r="F162" s="198">
        <v>6</v>
      </c>
      <c r="G162" s="489" t="s">
        <v>560</v>
      </c>
      <c r="H162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0.24</v>
      </c>
      <c r="I162" s="198" t="str">
        <f>IF(Sklop14[[#This Row],[ZAHTEVANA SHEMA KAKOVOSTI]]&lt;&gt;"",Sklop14[[#This Row],[Preračunana masa/volumen/kos na enoto kg]],"")</f>
        <v/>
      </c>
      <c r="J162" s="490"/>
      <c r="K162" s="534"/>
      <c r="L162" s="534"/>
      <c r="M162" s="535"/>
      <c r="N162" s="536"/>
      <c r="O162" s="536"/>
      <c r="P162" s="537"/>
      <c r="Q162" s="538">
        <f>+Sklop14[[#This Row],[cena/enota brez DDV v EUR]]*Sklop14[[#This Row],[Stopnja DDV (%)]]</f>
        <v>0</v>
      </c>
      <c r="R162" s="538">
        <f>+Sklop14[[#This Row],[cena/enota brez DDV v EUR]]+Sklop14[[#This Row],[Davek (EUR)]]</f>
        <v>0</v>
      </c>
      <c r="S162" s="538">
        <f>+Sklop14[[#This Row],[cena/enota brez DDV v EUR]]*Sklop14[[#This Row],[Okvirna količina]]</f>
        <v>0</v>
      </c>
      <c r="T162" s="538">
        <f>+Sklop14[[#This Row],[Končna cena/enoto mere (EUR) z DDV]]*Sklop14[[#This Row],[Okvirna količina]]</f>
        <v>0</v>
      </c>
      <c r="U162" s="539"/>
    </row>
    <row r="163" spans="1:21" s="49" customFormat="1" ht="12">
      <c r="A163" s="508" t="s">
        <v>835</v>
      </c>
      <c r="B163" s="509" t="s">
        <v>852</v>
      </c>
      <c r="C163" s="615">
        <v>630</v>
      </c>
      <c r="D163" s="511" t="s">
        <v>71</v>
      </c>
      <c r="E163" s="488"/>
      <c r="F163" s="198">
        <v>50</v>
      </c>
      <c r="G163" s="489" t="s">
        <v>560</v>
      </c>
      <c r="H163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31.5</v>
      </c>
      <c r="I163" s="198" t="str">
        <f>IF(Sklop14[[#This Row],[ZAHTEVANA SHEMA KAKOVOSTI]]&lt;&gt;"",Sklop14[[#This Row],[Preračunana masa/volumen/kos na enoto kg]],"")</f>
        <v/>
      </c>
      <c r="J163" s="490"/>
      <c r="K163" s="534"/>
      <c r="L163" s="534"/>
      <c r="M163" s="535"/>
      <c r="N163" s="536"/>
      <c r="O163" s="536"/>
      <c r="P163" s="537"/>
      <c r="Q163" s="538">
        <f>+Sklop14[[#This Row],[cena/enota brez DDV v EUR]]*Sklop14[[#This Row],[Stopnja DDV (%)]]</f>
        <v>0</v>
      </c>
      <c r="R163" s="538">
        <f>+Sklop14[[#This Row],[cena/enota brez DDV v EUR]]+Sklop14[[#This Row],[Davek (EUR)]]</f>
        <v>0</v>
      </c>
      <c r="S163" s="538">
        <f>+Sklop14[[#This Row],[cena/enota brez DDV v EUR]]*Sklop14[[#This Row],[Okvirna količina]]</f>
        <v>0</v>
      </c>
      <c r="T163" s="538">
        <f>+Sklop14[[#This Row],[Končna cena/enoto mere (EUR) z DDV]]*Sklop14[[#This Row],[Okvirna količina]]</f>
        <v>0</v>
      </c>
      <c r="U163" s="539"/>
    </row>
    <row r="164" spans="1:21" s="49" customFormat="1" ht="12">
      <c r="A164" s="508" t="s">
        <v>857</v>
      </c>
      <c r="B164" s="509" t="s">
        <v>603</v>
      </c>
      <c r="C164" s="615">
        <v>40</v>
      </c>
      <c r="D164" s="511" t="s">
        <v>71</v>
      </c>
      <c r="E164" s="488"/>
      <c r="F164" s="198">
        <v>30</v>
      </c>
      <c r="G164" s="489" t="s">
        <v>560</v>
      </c>
      <c r="H164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</v>
      </c>
      <c r="I164" s="198" t="str">
        <f>IF(Sklop14[[#This Row],[ZAHTEVANA SHEMA KAKOVOSTI]]&lt;&gt;"",Sklop14[[#This Row],[Preračunana masa/volumen/kos na enoto kg]],"")</f>
        <v/>
      </c>
      <c r="J164" s="490"/>
      <c r="K164" s="534"/>
      <c r="L164" s="534"/>
      <c r="M164" s="535"/>
      <c r="N164" s="536"/>
      <c r="O164" s="536"/>
      <c r="P164" s="537"/>
      <c r="Q164" s="538">
        <f>+Sklop14[[#This Row],[cena/enota brez DDV v EUR]]*Sklop14[[#This Row],[Stopnja DDV (%)]]</f>
        <v>0</v>
      </c>
      <c r="R164" s="538">
        <f>+Sklop14[[#This Row],[cena/enota brez DDV v EUR]]+Sklop14[[#This Row],[Davek (EUR)]]</f>
        <v>0</v>
      </c>
      <c r="S164" s="538">
        <f>+Sklop14[[#This Row],[cena/enota brez DDV v EUR]]*Sklop14[[#This Row],[Okvirna količina]]</f>
        <v>0</v>
      </c>
      <c r="T164" s="538">
        <f>+Sklop14[[#This Row],[Končna cena/enoto mere (EUR) z DDV]]*Sklop14[[#This Row],[Okvirna količina]]</f>
        <v>0</v>
      </c>
      <c r="U164" s="539"/>
    </row>
    <row r="165" spans="1:21" s="49" customFormat="1" ht="12">
      <c r="A165" s="508" t="s">
        <v>858</v>
      </c>
      <c r="B165" s="509" t="s">
        <v>604</v>
      </c>
      <c r="C165" s="615">
        <v>80</v>
      </c>
      <c r="D165" s="511" t="s">
        <v>71</v>
      </c>
      <c r="E165" s="488"/>
      <c r="F165" s="198">
        <v>20</v>
      </c>
      <c r="G165" s="489" t="s">
        <v>560</v>
      </c>
      <c r="H165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1.6</v>
      </c>
      <c r="I165" s="198" t="str">
        <f>IF(Sklop14[[#This Row],[ZAHTEVANA SHEMA KAKOVOSTI]]&lt;&gt;"",Sklop14[[#This Row],[Preračunana masa/volumen/kos na enoto kg]],"")</f>
        <v/>
      </c>
      <c r="J165" s="490"/>
      <c r="K165" s="534"/>
      <c r="L165" s="534"/>
      <c r="M165" s="535"/>
      <c r="N165" s="536"/>
      <c r="O165" s="536"/>
      <c r="P165" s="537"/>
      <c r="Q165" s="538">
        <f>+Sklop14[[#This Row],[cena/enota brez DDV v EUR]]*Sklop14[[#This Row],[Stopnja DDV (%)]]</f>
        <v>0</v>
      </c>
      <c r="R165" s="538">
        <f>+Sklop14[[#This Row],[cena/enota brez DDV v EUR]]+Sklop14[[#This Row],[Davek (EUR)]]</f>
        <v>0</v>
      </c>
      <c r="S165" s="538">
        <f>+Sklop14[[#This Row],[cena/enota brez DDV v EUR]]*Sklop14[[#This Row],[Okvirna količina]]</f>
        <v>0</v>
      </c>
      <c r="T165" s="538">
        <f>+Sklop14[[#This Row],[Končna cena/enoto mere (EUR) z DDV]]*Sklop14[[#This Row],[Okvirna količina]]</f>
        <v>0</v>
      </c>
      <c r="U165" s="539"/>
    </row>
    <row r="166" spans="1:21" s="49" customFormat="1" ht="12">
      <c r="A166" s="508" t="s">
        <v>859</v>
      </c>
      <c r="B166" s="509" t="s">
        <v>605</v>
      </c>
      <c r="C166" s="615">
        <v>30</v>
      </c>
      <c r="D166" s="511" t="s">
        <v>71</v>
      </c>
      <c r="E166" s="488"/>
      <c r="F166" s="198">
        <v>6</v>
      </c>
      <c r="G166" s="489" t="s">
        <v>560</v>
      </c>
      <c r="H166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0.18</v>
      </c>
      <c r="I166" s="198" t="str">
        <f>IF(Sklop14[[#This Row],[ZAHTEVANA SHEMA KAKOVOSTI]]&lt;&gt;"",Sklop14[[#This Row],[Preračunana masa/volumen/kos na enoto kg]],"")</f>
        <v/>
      </c>
      <c r="J166" s="490"/>
      <c r="K166" s="534"/>
      <c r="L166" s="534"/>
      <c r="M166" s="535"/>
      <c r="N166" s="536"/>
      <c r="O166" s="536"/>
      <c r="P166" s="537"/>
      <c r="Q166" s="538">
        <f>+Sklop14[[#This Row],[cena/enota brez DDV v EUR]]*Sklop14[[#This Row],[Stopnja DDV (%)]]</f>
        <v>0</v>
      </c>
      <c r="R166" s="538">
        <f>+Sklop14[[#This Row],[cena/enota brez DDV v EUR]]+Sklop14[[#This Row],[Davek (EUR)]]</f>
        <v>0</v>
      </c>
      <c r="S166" s="538">
        <f>+Sklop14[[#This Row],[cena/enota brez DDV v EUR]]*Sklop14[[#This Row],[Okvirna količina]]</f>
        <v>0</v>
      </c>
      <c r="T166" s="538">
        <f>+Sklop14[[#This Row],[Končna cena/enoto mere (EUR) z DDV]]*Sklop14[[#This Row],[Okvirna količina]]</f>
        <v>0</v>
      </c>
      <c r="U166" s="539"/>
    </row>
    <row r="167" spans="1:21" s="49" customFormat="1" ht="12">
      <c r="A167" s="508" t="s">
        <v>861</v>
      </c>
      <c r="B167" s="509" t="s">
        <v>606</v>
      </c>
      <c r="C167" s="615">
        <v>30</v>
      </c>
      <c r="D167" s="511" t="s">
        <v>71</v>
      </c>
      <c r="E167" s="488"/>
      <c r="F167" s="198">
        <v>8</v>
      </c>
      <c r="G167" s="489" t="s">
        <v>560</v>
      </c>
      <c r="H167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0.24</v>
      </c>
      <c r="I167" s="198" t="str">
        <f>IF(Sklop14[[#This Row],[ZAHTEVANA SHEMA KAKOVOSTI]]&lt;&gt;"",Sklop14[[#This Row],[Preračunana masa/volumen/kos na enoto kg]],"")</f>
        <v/>
      </c>
      <c r="J167" s="490"/>
      <c r="K167" s="534"/>
      <c r="L167" s="534"/>
      <c r="M167" s="535"/>
      <c r="N167" s="536"/>
      <c r="O167" s="536"/>
      <c r="P167" s="537"/>
      <c r="Q167" s="538">
        <f>+Sklop14[[#This Row],[cena/enota brez DDV v EUR]]*Sklop14[[#This Row],[Stopnja DDV (%)]]</f>
        <v>0</v>
      </c>
      <c r="R167" s="538">
        <f>+Sklop14[[#This Row],[cena/enota brez DDV v EUR]]+Sklop14[[#This Row],[Davek (EUR)]]</f>
        <v>0</v>
      </c>
      <c r="S167" s="538">
        <f>+Sklop14[[#This Row],[cena/enota brez DDV v EUR]]*Sklop14[[#This Row],[Okvirna količina]]</f>
        <v>0</v>
      </c>
      <c r="T167" s="538">
        <f>+Sklop14[[#This Row],[Končna cena/enoto mere (EUR) z DDV]]*Sklop14[[#This Row],[Okvirna količina]]</f>
        <v>0</v>
      </c>
      <c r="U167" s="539"/>
    </row>
    <row r="168" spans="1:21" s="49" customFormat="1" ht="12">
      <c r="A168" s="508" t="s">
        <v>862</v>
      </c>
      <c r="B168" s="509" t="s">
        <v>607</v>
      </c>
      <c r="C168" s="615">
        <v>60</v>
      </c>
      <c r="D168" s="511" t="s">
        <v>71</v>
      </c>
      <c r="E168" s="488"/>
      <c r="F168" s="198">
        <v>6</v>
      </c>
      <c r="G168" s="489" t="s">
        <v>560</v>
      </c>
      <c r="H168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0.36</v>
      </c>
      <c r="I168" s="198" t="str">
        <f>IF(Sklop14[[#This Row],[ZAHTEVANA SHEMA KAKOVOSTI]]&lt;&gt;"",Sklop14[[#This Row],[Preračunana masa/volumen/kos na enoto kg]],"")</f>
        <v/>
      </c>
      <c r="J168" s="490"/>
      <c r="K168" s="534"/>
      <c r="L168" s="534"/>
      <c r="M168" s="535"/>
      <c r="N168" s="536"/>
      <c r="O168" s="536"/>
      <c r="P168" s="537"/>
      <c r="Q168" s="538">
        <f>+Sklop14[[#This Row],[cena/enota brez DDV v EUR]]*Sklop14[[#This Row],[Stopnja DDV (%)]]</f>
        <v>0</v>
      </c>
      <c r="R168" s="538">
        <f>+Sklop14[[#This Row],[cena/enota brez DDV v EUR]]+Sklop14[[#This Row],[Davek (EUR)]]</f>
        <v>0</v>
      </c>
      <c r="S168" s="538">
        <f>+Sklop14[[#This Row],[cena/enota brez DDV v EUR]]*Sklop14[[#This Row],[Okvirna količina]]</f>
        <v>0</v>
      </c>
      <c r="T168" s="538">
        <f>+Sklop14[[#This Row],[Končna cena/enoto mere (EUR) z DDV]]*Sklop14[[#This Row],[Okvirna količina]]</f>
        <v>0</v>
      </c>
      <c r="U168" s="539"/>
    </row>
    <row r="169" spans="1:21" s="49" customFormat="1" ht="12">
      <c r="A169" s="508" t="s">
        <v>863</v>
      </c>
      <c r="B169" s="509" t="s">
        <v>608</v>
      </c>
      <c r="C169" s="615">
        <v>450</v>
      </c>
      <c r="D169" s="511" t="s">
        <v>71</v>
      </c>
      <c r="E169" s="488"/>
      <c r="F169" s="198">
        <v>6</v>
      </c>
      <c r="G169" s="489" t="s">
        <v>560</v>
      </c>
      <c r="H169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2.7</v>
      </c>
      <c r="I169" s="198" t="str">
        <f>IF(Sklop14[[#This Row],[ZAHTEVANA SHEMA KAKOVOSTI]]&lt;&gt;"",Sklop14[[#This Row],[Preračunana masa/volumen/kos na enoto kg]],"")</f>
        <v/>
      </c>
      <c r="J169" s="490"/>
      <c r="K169" s="534"/>
      <c r="L169" s="534"/>
      <c r="M169" s="535"/>
      <c r="N169" s="536"/>
      <c r="O169" s="536"/>
      <c r="P169" s="537"/>
      <c r="Q169" s="538">
        <f>+Sklop14[[#This Row],[cena/enota brez DDV v EUR]]*Sklop14[[#This Row],[Stopnja DDV (%)]]</f>
        <v>0</v>
      </c>
      <c r="R169" s="538">
        <f>+Sklop14[[#This Row],[cena/enota brez DDV v EUR]]+Sklop14[[#This Row],[Davek (EUR)]]</f>
        <v>0</v>
      </c>
      <c r="S169" s="538">
        <f>+Sklop14[[#This Row],[cena/enota brez DDV v EUR]]*Sklop14[[#This Row],[Okvirna količina]]</f>
        <v>0</v>
      </c>
      <c r="T169" s="538">
        <f>+Sklop14[[#This Row],[Končna cena/enoto mere (EUR) z DDV]]*Sklop14[[#This Row],[Okvirna količina]]</f>
        <v>0</v>
      </c>
      <c r="U169" s="539"/>
    </row>
    <row r="170" spans="1:21" s="49" customFormat="1" ht="12">
      <c r="A170" s="508" t="s">
        <v>864</v>
      </c>
      <c r="B170" s="509" t="s">
        <v>609</v>
      </c>
      <c r="C170" s="615">
        <v>50</v>
      </c>
      <c r="D170" s="511" t="s">
        <v>71</v>
      </c>
      <c r="E170" s="488"/>
      <c r="F170" s="198">
        <v>3</v>
      </c>
      <c r="G170" s="489" t="s">
        <v>560</v>
      </c>
      <c r="H170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0.15000000000000002</v>
      </c>
      <c r="I170" s="198" t="str">
        <f>IF(Sklop14[[#This Row],[ZAHTEVANA SHEMA KAKOVOSTI]]&lt;&gt;"",Sklop14[[#This Row],[Preračunana masa/volumen/kos na enoto kg]],"")</f>
        <v/>
      </c>
      <c r="J170" s="490"/>
      <c r="K170" s="534"/>
      <c r="L170" s="534"/>
      <c r="M170" s="535"/>
      <c r="N170" s="536"/>
      <c r="O170" s="536"/>
      <c r="P170" s="537"/>
      <c r="Q170" s="538">
        <f>+Sklop14[[#This Row],[cena/enota brez DDV v EUR]]*Sklop14[[#This Row],[Stopnja DDV (%)]]</f>
        <v>0</v>
      </c>
      <c r="R170" s="538">
        <f>+Sklop14[[#This Row],[cena/enota brez DDV v EUR]]+Sklop14[[#This Row],[Davek (EUR)]]</f>
        <v>0</v>
      </c>
      <c r="S170" s="538">
        <f>+Sklop14[[#This Row],[cena/enota brez DDV v EUR]]*Sklop14[[#This Row],[Okvirna količina]]</f>
        <v>0</v>
      </c>
      <c r="T170" s="538">
        <f>+Sklop14[[#This Row],[Končna cena/enoto mere (EUR) z DDV]]*Sklop14[[#This Row],[Okvirna količina]]</f>
        <v>0</v>
      </c>
      <c r="U170" s="539"/>
    </row>
    <row r="171" spans="1:21" s="49" customFormat="1" ht="12">
      <c r="A171" s="508" t="s">
        <v>865</v>
      </c>
      <c r="B171" s="509" t="s">
        <v>610</v>
      </c>
      <c r="C171" s="615" t="s">
        <v>854</v>
      </c>
      <c r="D171" s="511" t="s">
        <v>71</v>
      </c>
      <c r="E171" s="488"/>
      <c r="F171" s="198">
        <v>12</v>
      </c>
      <c r="G171" s="489" t="s">
        <v>560</v>
      </c>
      <c r="H171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12</v>
      </c>
      <c r="I171" s="198" t="str">
        <f>IF(Sklop14[[#This Row],[ZAHTEVANA SHEMA KAKOVOSTI]]&lt;&gt;"",Sklop14[[#This Row],[Preračunana masa/volumen/kos na enoto kg]],"")</f>
        <v/>
      </c>
      <c r="J171" s="490"/>
      <c r="K171" s="534"/>
      <c r="L171" s="534"/>
      <c r="M171" s="535"/>
      <c r="N171" s="536"/>
      <c r="O171" s="536"/>
      <c r="P171" s="537"/>
      <c r="Q171" s="538">
        <f>+Sklop14[[#This Row],[cena/enota brez DDV v EUR]]*Sklop14[[#This Row],[Stopnja DDV (%)]]</f>
        <v>0</v>
      </c>
      <c r="R171" s="538">
        <f>+Sklop14[[#This Row],[cena/enota brez DDV v EUR]]+Sklop14[[#This Row],[Davek (EUR)]]</f>
        <v>0</v>
      </c>
      <c r="S171" s="538">
        <f>+Sklop14[[#This Row],[cena/enota brez DDV v EUR]]*Sklop14[[#This Row],[Okvirna količina]]</f>
        <v>0</v>
      </c>
      <c r="T171" s="538">
        <f>+Sklop14[[#This Row],[Končna cena/enoto mere (EUR) z DDV]]*Sklop14[[#This Row],[Okvirna količina]]</f>
        <v>0</v>
      </c>
      <c r="U171" s="539"/>
    </row>
    <row r="172" spans="1:21" s="49" customFormat="1" ht="12">
      <c r="A172" s="508" t="s">
        <v>866</v>
      </c>
      <c r="B172" s="509" t="s">
        <v>855</v>
      </c>
      <c r="C172" s="615" t="s">
        <v>856</v>
      </c>
      <c r="D172" s="511" t="s">
        <v>71</v>
      </c>
      <c r="E172" s="488"/>
      <c r="F172" s="198">
        <v>15</v>
      </c>
      <c r="G172" s="489" t="s">
        <v>560</v>
      </c>
      <c r="H172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72" s="198" t="str">
        <f>IF(Sklop14[[#This Row],[ZAHTEVANA SHEMA KAKOVOSTI]]&lt;&gt;"",Sklop14[[#This Row],[Preračunana masa/volumen/kos na enoto kg]],"")</f>
        <v/>
      </c>
      <c r="J172" s="490"/>
      <c r="K172" s="534"/>
      <c r="L172" s="534"/>
      <c r="M172" s="535"/>
      <c r="N172" s="536"/>
      <c r="O172" s="536"/>
      <c r="P172" s="537"/>
      <c r="Q172" s="538">
        <f>+Sklop14[[#This Row],[cena/enota brez DDV v EUR]]*Sklop14[[#This Row],[Stopnja DDV (%)]]</f>
        <v>0</v>
      </c>
      <c r="R172" s="538">
        <f>+Sklop14[[#This Row],[cena/enota brez DDV v EUR]]+Sklop14[[#This Row],[Davek (EUR)]]</f>
        <v>0</v>
      </c>
      <c r="S172" s="538">
        <f>+Sklop14[[#This Row],[cena/enota brez DDV v EUR]]*Sklop14[[#This Row],[Okvirna količina]]</f>
        <v>0</v>
      </c>
      <c r="T172" s="538">
        <f>+Sklop14[[#This Row],[Končna cena/enoto mere (EUR) z DDV]]*Sklop14[[#This Row],[Okvirna količina]]</f>
        <v>0</v>
      </c>
      <c r="U172" s="539"/>
    </row>
    <row r="173" spans="1:21" s="49" customFormat="1" ht="12">
      <c r="A173" s="508" t="s">
        <v>875</v>
      </c>
      <c r="B173" s="509" t="s">
        <v>611</v>
      </c>
      <c r="C173" s="615">
        <v>170</v>
      </c>
      <c r="D173" s="511" t="s">
        <v>71</v>
      </c>
      <c r="E173" s="488"/>
      <c r="F173" s="198">
        <v>6</v>
      </c>
      <c r="G173" s="489" t="s">
        <v>560</v>
      </c>
      <c r="H173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1.02</v>
      </c>
      <c r="I173" s="198" t="str">
        <f>IF(Sklop14[[#This Row],[ZAHTEVANA SHEMA KAKOVOSTI]]&lt;&gt;"",Sklop14[[#This Row],[Preračunana masa/volumen/kos na enoto kg]],"")</f>
        <v/>
      </c>
      <c r="J173" s="490"/>
      <c r="K173" s="534"/>
      <c r="L173" s="534"/>
      <c r="M173" s="535"/>
      <c r="N173" s="536"/>
      <c r="O173" s="536"/>
      <c r="P173" s="537"/>
      <c r="Q173" s="538">
        <f>+Sklop14[[#This Row],[cena/enota brez DDV v EUR]]*Sklop14[[#This Row],[Stopnja DDV (%)]]</f>
        <v>0</v>
      </c>
      <c r="R173" s="538">
        <f>+Sklop14[[#This Row],[cena/enota brez DDV v EUR]]+Sklop14[[#This Row],[Davek (EUR)]]</f>
        <v>0</v>
      </c>
      <c r="S173" s="538">
        <f>+Sklop14[[#This Row],[cena/enota brez DDV v EUR]]*Sklop14[[#This Row],[Okvirna količina]]</f>
        <v>0</v>
      </c>
      <c r="T173" s="538">
        <f>+Sklop14[[#This Row],[Končna cena/enoto mere (EUR) z DDV]]*Sklop14[[#This Row],[Okvirna količina]]</f>
        <v>0</v>
      </c>
      <c r="U173" s="539"/>
    </row>
    <row r="174" spans="1:21" s="49" customFormat="1" ht="12">
      <c r="A174" s="508" t="s">
        <v>876</v>
      </c>
      <c r="B174" s="509" t="s">
        <v>612</v>
      </c>
      <c r="C174" s="615">
        <v>135</v>
      </c>
      <c r="D174" s="511" t="s">
        <v>71</v>
      </c>
      <c r="E174" s="488"/>
      <c r="F174" s="198">
        <v>9</v>
      </c>
      <c r="G174" s="489" t="s">
        <v>560</v>
      </c>
      <c r="H174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1.2150000000000001</v>
      </c>
      <c r="I174" s="198" t="str">
        <f>IF(Sklop14[[#This Row],[ZAHTEVANA SHEMA KAKOVOSTI]]&lt;&gt;"",Sklop14[[#This Row],[Preračunana masa/volumen/kos na enoto kg]],"")</f>
        <v/>
      </c>
      <c r="J174" s="490"/>
      <c r="K174" s="534"/>
      <c r="L174" s="534"/>
      <c r="M174" s="535"/>
      <c r="N174" s="536"/>
      <c r="O174" s="536"/>
      <c r="P174" s="537"/>
      <c r="Q174" s="538">
        <f>+Sklop14[[#This Row],[cena/enota brez DDV v EUR]]*Sklop14[[#This Row],[Stopnja DDV (%)]]</f>
        <v>0</v>
      </c>
      <c r="R174" s="538">
        <f>+Sklop14[[#This Row],[cena/enota brez DDV v EUR]]+Sklop14[[#This Row],[Davek (EUR)]]</f>
        <v>0</v>
      </c>
      <c r="S174" s="538">
        <f>+Sklop14[[#This Row],[cena/enota brez DDV v EUR]]*Sklop14[[#This Row],[Okvirna količina]]</f>
        <v>0</v>
      </c>
      <c r="T174" s="538">
        <f>+Sklop14[[#This Row],[Končna cena/enoto mere (EUR) z DDV]]*Sklop14[[#This Row],[Okvirna količina]]</f>
        <v>0</v>
      </c>
      <c r="U174" s="539"/>
    </row>
    <row r="175" spans="1:21" s="49" customFormat="1" ht="12">
      <c r="A175" s="508" t="s">
        <v>877</v>
      </c>
      <c r="B175" s="509" t="s">
        <v>613</v>
      </c>
      <c r="C175" s="615">
        <v>1000</v>
      </c>
      <c r="D175" s="511" t="s">
        <v>71</v>
      </c>
      <c r="E175" s="488"/>
      <c r="F175" s="198">
        <v>15</v>
      </c>
      <c r="G175" s="489" t="s">
        <v>560</v>
      </c>
      <c r="H175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75" s="198" t="str">
        <f>IF(Sklop14[[#This Row],[ZAHTEVANA SHEMA KAKOVOSTI]]&lt;&gt;"",Sklop14[[#This Row],[Preračunana masa/volumen/kos na enoto kg]],"")</f>
        <v/>
      </c>
      <c r="J175" s="490"/>
      <c r="K175" s="534"/>
      <c r="L175" s="534"/>
      <c r="M175" s="535"/>
      <c r="N175" s="536"/>
      <c r="O175" s="536"/>
      <c r="P175" s="537"/>
      <c r="Q175" s="538">
        <f>+Sklop14[[#This Row],[cena/enota brez DDV v EUR]]*Sklop14[[#This Row],[Stopnja DDV (%)]]</f>
        <v>0</v>
      </c>
      <c r="R175" s="538">
        <f>+Sklop14[[#This Row],[cena/enota brez DDV v EUR]]+Sklop14[[#This Row],[Davek (EUR)]]</f>
        <v>0</v>
      </c>
      <c r="S175" s="538">
        <f>+Sklop14[[#This Row],[cena/enota brez DDV v EUR]]*Sklop14[[#This Row],[Okvirna količina]]</f>
        <v>0</v>
      </c>
      <c r="T175" s="538">
        <f>+Sklop14[[#This Row],[Končna cena/enoto mere (EUR) z DDV]]*Sklop14[[#This Row],[Okvirna količina]]</f>
        <v>0</v>
      </c>
      <c r="U175" s="539"/>
    </row>
    <row r="176" spans="1:21" s="49" customFormat="1" ht="12">
      <c r="A176" s="508" t="s">
        <v>878</v>
      </c>
      <c r="B176" s="509" t="s">
        <v>614</v>
      </c>
      <c r="C176" s="615">
        <v>5</v>
      </c>
      <c r="D176" s="511" t="s">
        <v>71</v>
      </c>
      <c r="E176" s="488"/>
      <c r="F176" s="198">
        <v>3</v>
      </c>
      <c r="G176" s="489" t="s">
        <v>560</v>
      </c>
      <c r="H176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1.4999999999999999E-2</v>
      </c>
      <c r="I176" s="198" t="str">
        <f>IF(Sklop14[[#This Row],[ZAHTEVANA SHEMA KAKOVOSTI]]&lt;&gt;"",Sklop14[[#This Row],[Preračunana masa/volumen/kos na enoto kg]],"")</f>
        <v/>
      </c>
      <c r="J176" s="490"/>
      <c r="K176" s="534"/>
      <c r="L176" s="534"/>
      <c r="M176" s="535"/>
      <c r="N176" s="536"/>
      <c r="O176" s="536"/>
      <c r="P176" s="537"/>
      <c r="Q176" s="538">
        <f>+Sklop14[[#This Row],[cena/enota brez DDV v EUR]]*Sklop14[[#This Row],[Stopnja DDV (%)]]</f>
        <v>0</v>
      </c>
      <c r="R176" s="538">
        <f>+Sklop14[[#This Row],[cena/enota brez DDV v EUR]]+Sklop14[[#This Row],[Davek (EUR)]]</f>
        <v>0</v>
      </c>
      <c r="S176" s="538">
        <f>+Sklop14[[#This Row],[cena/enota brez DDV v EUR]]*Sklop14[[#This Row],[Okvirna količina]]</f>
        <v>0</v>
      </c>
      <c r="T176" s="538">
        <f>+Sklop14[[#This Row],[Končna cena/enoto mere (EUR) z DDV]]*Sklop14[[#This Row],[Okvirna količina]]</f>
        <v>0</v>
      </c>
      <c r="U176" s="539"/>
    </row>
    <row r="177" spans="1:22" s="49" customFormat="1" ht="12">
      <c r="A177" s="508" t="s">
        <v>879</v>
      </c>
      <c r="B177" s="509" t="s">
        <v>615</v>
      </c>
      <c r="C177" s="615">
        <v>130</v>
      </c>
      <c r="D177" s="511" t="s">
        <v>71</v>
      </c>
      <c r="E177" s="488"/>
      <c r="F177" s="198">
        <v>15</v>
      </c>
      <c r="G177" s="489" t="s">
        <v>560</v>
      </c>
      <c r="H177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1.9500000000000002</v>
      </c>
      <c r="I177" s="198" t="str">
        <f>IF(Sklop14[[#This Row],[ZAHTEVANA SHEMA KAKOVOSTI]]&lt;&gt;"",Sklop14[[#This Row],[Preračunana masa/volumen/kos na enoto kg]],"")</f>
        <v/>
      </c>
      <c r="J177" s="490"/>
      <c r="K177" s="534"/>
      <c r="L177" s="534"/>
      <c r="M177" s="535"/>
      <c r="N177" s="536"/>
      <c r="O177" s="536"/>
      <c r="P177" s="537"/>
      <c r="Q177" s="538">
        <f>+Sklop14[[#This Row],[cena/enota brez DDV v EUR]]*Sklop14[[#This Row],[Stopnja DDV (%)]]</f>
        <v>0</v>
      </c>
      <c r="R177" s="538">
        <f>+Sklop14[[#This Row],[cena/enota brez DDV v EUR]]+Sklop14[[#This Row],[Davek (EUR)]]</f>
        <v>0</v>
      </c>
      <c r="S177" s="538">
        <f>+Sklop14[[#This Row],[cena/enota brez DDV v EUR]]*Sklop14[[#This Row],[Okvirna količina]]</f>
        <v>0</v>
      </c>
      <c r="T177" s="538">
        <f>+Sklop14[[#This Row],[Končna cena/enoto mere (EUR) z DDV]]*Sklop14[[#This Row],[Okvirna količina]]</f>
        <v>0</v>
      </c>
      <c r="U177" s="539"/>
    </row>
    <row r="178" spans="1:22" s="49" customFormat="1" ht="12">
      <c r="A178" s="508" t="s">
        <v>880</v>
      </c>
      <c r="B178" s="509" t="s">
        <v>616</v>
      </c>
      <c r="C178" s="615">
        <v>1000</v>
      </c>
      <c r="D178" s="511" t="s">
        <v>71</v>
      </c>
      <c r="E178" s="488"/>
      <c r="F178" s="198">
        <v>15</v>
      </c>
      <c r="G178" s="489" t="s">
        <v>560</v>
      </c>
      <c r="H178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15</v>
      </c>
      <c r="I178" s="198" t="str">
        <f>IF(Sklop14[[#This Row],[ZAHTEVANA SHEMA KAKOVOSTI]]&lt;&gt;"",Sklop14[[#This Row],[Preračunana masa/volumen/kos na enoto kg]],"")</f>
        <v/>
      </c>
      <c r="J178" s="490"/>
      <c r="K178" s="534"/>
      <c r="L178" s="534"/>
      <c r="M178" s="535"/>
      <c r="N178" s="536"/>
      <c r="O178" s="536"/>
      <c r="P178" s="537"/>
      <c r="Q178" s="538">
        <f>+Sklop14[[#This Row],[cena/enota brez DDV v EUR]]*Sklop14[[#This Row],[Stopnja DDV (%)]]</f>
        <v>0</v>
      </c>
      <c r="R178" s="538">
        <f>+Sklop14[[#This Row],[cena/enota brez DDV v EUR]]+Sklop14[[#This Row],[Davek (EUR)]]</f>
        <v>0</v>
      </c>
      <c r="S178" s="538">
        <f>+Sklop14[[#This Row],[cena/enota brez DDV v EUR]]*Sklop14[[#This Row],[Okvirna količina]]</f>
        <v>0</v>
      </c>
      <c r="T178" s="538">
        <f>+Sklop14[[#This Row],[Končna cena/enoto mere (EUR) z DDV]]*Sklop14[[#This Row],[Okvirna količina]]</f>
        <v>0</v>
      </c>
      <c r="U178" s="539"/>
    </row>
    <row r="179" spans="1:22" s="49" customFormat="1" ht="12">
      <c r="A179" s="508" t="s">
        <v>881</v>
      </c>
      <c r="B179" s="509" t="s">
        <v>853</v>
      </c>
      <c r="C179" s="612">
        <v>100</v>
      </c>
      <c r="D179" s="511" t="s">
        <v>71</v>
      </c>
      <c r="E179" s="488"/>
      <c r="F179" s="625">
        <v>26</v>
      </c>
      <c r="G179" s="489" t="s">
        <v>560</v>
      </c>
      <c r="H179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2.6</v>
      </c>
      <c r="I179" s="198" t="str">
        <f>IF(Sklop14[[#This Row],[ZAHTEVANA SHEMA KAKOVOSTI]]&lt;&gt;"",Sklop14[[#This Row],[Preračunana masa/volumen/kos na enoto kg]],"")</f>
        <v/>
      </c>
      <c r="J179" s="490"/>
      <c r="K179" s="603"/>
      <c r="L179" s="603"/>
      <c r="M179" s="604"/>
      <c r="N179" s="605"/>
      <c r="O179" s="605"/>
      <c r="P179" s="606"/>
      <c r="Q179" s="607">
        <f>+Sklop14[[#This Row],[cena/enota brez DDV v EUR]]*Sklop14[[#This Row],[Stopnja DDV (%)]]</f>
        <v>0</v>
      </c>
      <c r="R179" s="607">
        <f>+Sklop14[[#This Row],[cena/enota brez DDV v EUR]]+Sklop14[[#This Row],[Davek (EUR)]]</f>
        <v>0</v>
      </c>
      <c r="S179" s="607">
        <f>+Sklop14[[#This Row],[cena/enota brez DDV v EUR]]*Sklop14[[#This Row],[Okvirna količina]]</f>
        <v>0</v>
      </c>
      <c r="T179" s="607">
        <f>+Sklop14[[#This Row],[Končna cena/enoto mere (EUR) z DDV]]*Sklop14[[#This Row],[Okvirna količina]]</f>
        <v>0</v>
      </c>
      <c r="U179" s="608"/>
    </row>
    <row r="180" spans="1:22" s="49" customFormat="1" ht="12">
      <c r="A180" s="508" t="s">
        <v>882</v>
      </c>
      <c r="B180" s="509" t="s">
        <v>617</v>
      </c>
      <c r="C180" s="615">
        <v>400</v>
      </c>
      <c r="D180" s="511" t="s">
        <v>71</v>
      </c>
      <c r="E180" s="488"/>
      <c r="F180" s="198">
        <v>15</v>
      </c>
      <c r="G180" s="489" t="s">
        <v>560</v>
      </c>
      <c r="H180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6</v>
      </c>
      <c r="I180" s="198" t="str">
        <f>IF(Sklop14[[#This Row],[ZAHTEVANA SHEMA KAKOVOSTI]]&lt;&gt;"",Sklop14[[#This Row],[Preračunana masa/volumen/kos na enoto kg]],"")</f>
        <v/>
      </c>
      <c r="J180" s="490"/>
      <c r="K180" s="534"/>
      <c r="L180" s="534"/>
      <c r="M180" s="535"/>
      <c r="N180" s="536"/>
      <c r="O180" s="536"/>
      <c r="P180" s="537"/>
      <c r="Q180" s="538">
        <f>+Sklop14[[#This Row],[cena/enota brez DDV v EUR]]*Sklop14[[#This Row],[Stopnja DDV (%)]]</f>
        <v>0</v>
      </c>
      <c r="R180" s="538">
        <f>+Sklop14[[#This Row],[cena/enota brez DDV v EUR]]+Sklop14[[#This Row],[Davek (EUR)]]</f>
        <v>0</v>
      </c>
      <c r="S180" s="538">
        <f>+Sklop14[[#This Row],[cena/enota brez DDV v EUR]]*Sklop14[[#This Row],[Okvirna količina]]</f>
        <v>0</v>
      </c>
      <c r="T180" s="538">
        <f>+Sklop14[[#This Row],[Končna cena/enoto mere (EUR) z DDV]]*Sklop14[[#This Row],[Okvirna količina]]</f>
        <v>0</v>
      </c>
      <c r="U180" s="539"/>
    </row>
    <row r="181" spans="1:22" s="49" customFormat="1" ht="12">
      <c r="A181" s="508" t="s">
        <v>883</v>
      </c>
      <c r="B181" s="509" t="s">
        <v>618</v>
      </c>
      <c r="C181" s="615">
        <v>185</v>
      </c>
      <c r="D181" s="511" t="s">
        <v>71</v>
      </c>
      <c r="E181" s="488"/>
      <c r="F181" s="198">
        <v>6</v>
      </c>
      <c r="G181" s="489" t="s">
        <v>560</v>
      </c>
      <c r="H181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1.1099999999999999</v>
      </c>
      <c r="I181" s="198" t="str">
        <f>IF(Sklop14[[#This Row],[ZAHTEVANA SHEMA KAKOVOSTI]]&lt;&gt;"",Sklop14[[#This Row],[Preračunana masa/volumen/kos na enoto kg]],"")</f>
        <v/>
      </c>
      <c r="J181" s="490"/>
      <c r="K181" s="534"/>
      <c r="L181" s="534"/>
      <c r="M181" s="535"/>
      <c r="N181" s="536"/>
      <c r="O181" s="536"/>
      <c r="P181" s="537"/>
      <c r="Q181" s="538">
        <f>+Sklop14[[#This Row],[cena/enota brez DDV v EUR]]*Sklop14[[#This Row],[Stopnja DDV (%)]]</f>
        <v>0</v>
      </c>
      <c r="R181" s="538">
        <f>+Sklop14[[#This Row],[cena/enota brez DDV v EUR]]+Sklop14[[#This Row],[Davek (EUR)]]</f>
        <v>0</v>
      </c>
      <c r="S181" s="538">
        <f>+Sklop14[[#This Row],[cena/enota brez DDV v EUR]]*Sklop14[[#This Row],[Okvirna količina]]</f>
        <v>0</v>
      </c>
      <c r="T181" s="538">
        <f>+Sklop14[[#This Row],[Končna cena/enoto mere (EUR) z DDV]]*Sklop14[[#This Row],[Okvirna količina]]</f>
        <v>0</v>
      </c>
      <c r="U181" s="539"/>
    </row>
    <row r="182" spans="1:22" s="49" customFormat="1" ht="12">
      <c r="A182" s="508" t="s">
        <v>894</v>
      </c>
      <c r="B182" s="509" t="s">
        <v>619</v>
      </c>
      <c r="C182" s="615">
        <v>215</v>
      </c>
      <c r="D182" s="511" t="s">
        <v>71</v>
      </c>
      <c r="E182" s="488"/>
      <c r="F182" s="198">
        <v>15</v>
      </c>
      <c r="G182" s="489" t="s">
        <v>560</v>
      </c>
      <c r="H182" s="198">
        <f>IFERROR(IF(Sklop14[[#This Row],[ ZAHTEVANO PAKIRANJE       Enota]]="g",Sklop14[[#This Row],[ZAHTEVANO PAKIRANJE                    Masa/volumen]]/1000*Sklop14[[#This Row],[Okvirna količina]],IF(Sklop14[[#This Row],[ ZAHTEVANO PAKIRANJE       Enota]]="l",Sklop14[[#This Row],[ZAHTEVANO PAKIRANJE                    Masa/volumen]]*Sklop14[[#This Row],[Okvirna količina]],IF(Sklop14[[#This Row],[ ZAHTEVANO PAKIRANJE       Enota]]="ml",Sklop14[[#This Row],[ZAHTEVANO PAKIRANJE                    Masa/volumen]]/1000*Sklop14[[#This Row],[Okvirna količina]],Sklop14[[#This Row],[ZAHTEVANO PAKIRANJE                    Masa/volumen]]*Sklop14[[#This Row],[Okvirna količina]]))),1*Sklop14[[#This Row],[Okvirna količina]])</f>
        <v>3.2250000000000001</v>
      </c>
      <c r="I182" s="198" t="str">
        <f>IF(Sklop14[[#This Row],[ZAHTEVANA SHEMA KAKOVOSTI]]&lt;&gt;"",Sklop14[[#This Row],[Preračunana masa/volumen/kos na enoto kg]],"")</f>
        <v/>
      </c>
      <c r="J182" s="490"/>
      <c r="K182" s="534"/>
      <c r="L182" s="534"/>
      <c r="M182" s="535"/>
      <c r="N182" s="536"/>
      <c r="O182" s="536"/>
      <c r="P182" s="537"/>
      <c r="Q182" s="538">
        <f>+Sklop14[[#This Row],[cena/enota brez DDV v EUR]]*Sklop14[[#This Row],[Stopnja DDV (%)]]</f>
        <v>0</v>
      </c>
      <c r="R182" s="538">
        <f>+Sklop14[[#This Row],[cena/enota brez DDV v EUR]]+Sklop14[[#This Row],[Davek (EUR)]]</f>
        <v>0</v>
      </c>
      <c r="S182" s="538">
        <f>+Sklop14[[#This Row],[cena/enota brez DDV v EUR]]*Sklop14[[#This Row],[Okvirna količina]]</f>
        <v>0</v>
      </c>
      <c r="T182" s="538">
        <f>+Sklop14[[#This Row],[Končna cena/enoto mere (EUR) z DDV]]*Sklop14[[#This Row],[Okvirna količina]]</f>
        <v>0</v>
      </c>
      <c r="U182" s="539"/>
    </row>
    <row r="183" spans="1:22">
      <c r="A183" s="635" t="s">
        <v>94</v>
      </c>
      <c r="B183" s="636"/>
      <c r="C183" s="637"/>
      <c r="D183" s="637"/>
      <c r="E183" s="638"/>
      <c r="F183" s="639">
        <f>SUBTOTAL(109,Sklop14[Okvirna količina])</f>
        <v>11873</v>
      </c>
      <c r="G183" s="640"/>
      <c r="H183" s="641">
        <f>SUBTOTAL(109,Sklop14[Preračunana masa/volumen/kos na enoto kg])</f>
        <v>10289.565000000004</v>
      </c>
      <c r="I183" s="641">
        <f>SUBTOTAL(109,Sklop14[Živila iz shem kakovosti (kg)])</f>
        <v>0</v>
      </c>
      <c r="J183" s="642"/>
      <c r="K183" s="643"/>
      <c r="L183" s="643"/>
      <c r="M183" s="644"/>
      <c r="N183" s="645"/>
      <c r="O183" s="645"/>
      <c r="P183" s="645"/>
      <c r="Q183" s="646"/>
      <c r="R183" s="642"/>
      <c r="S183" s="646">
        <f>SUBTOTAL(109,Sklop14[Vrednost za okvirno količino (EUR) brez DDV])</f>
        <v>0</v>
      </c>
      <c r="T183" s="646">
        <f>SUBTOTAL(109,Sklop14[Vrednost za okvirno količino (EUR) z DDV])</f>
        <v>0</v>
      </c>
      <c r="U183" s="647">
        <f>SUBTOTAL(103,Sklop14[Shema kakovosti
(nacionalne, evropske)
])</f>
        <v>0</v>
      </c>
    </row>
    <row r="184" spans="1:22" s="139" customFormat="1">
      <c r="A184" s="127"/>
      <c r="B184" s="128"/>
      <c r="C184" s="129"/>
      <c r="D184" s="129"/>
      <c r="E184" s="130"/>
      <c r="F184" s="140"/>
      <c r="G184" s="132"/>
      <c r="H184" s="133"/>
      <c r="I184" s="133"/>
      <c r="J184" s="131"/>
      <c r="K184" s="134"/>
      <c r="L184" s="134"/>
      <c r="M184" s="135"/>
      <c r="N184" s="136"/>
      <c r="O184" s="136"/>
      <c r="P184" s="136"/>
      <c r="Q184" s="137"/>
      <c r="R184" s="131"/>
      <c r="S184" s="137"/>
      <c r="T184" s="137"/>
      <c r="U184" s="138"/>
    </row>
    <row r="185" spans="1:22">
      <c r="A185" s="350" t="s">
        <v>90</v>
      </c>
      <c r="B185" s="49"/>
      <c r="C185" s="330"/>
      <c r="D185" s="330"/>
      <c r="E185" s="351"/>
      <c r="F185" s="349"/>
      <c r="G185" s="349"/>
      <c r="H185" s="346"/>
      <c r="I185" s="346"/>
      <c r="J185" s="346"/>
      <c r="K185" s="346"/>
      <c r="L185" s="361"/>
      <c r="Q185" s="42"/>
      <c r="R185" s="42"/>
      <c r="S185" s="42"/>
      <c r="T185" s="42"/>
    </row>
    <row r="186" spans="1:22">
      <c r="A186" s="361" t="s">
        <v>92</v>
      </c>
      <c r="B186" s="49"/>
      <c r="C186" s="330"/>
      <c r="D186" s="330"/>
      <c r="E186" s="351"/>
      <c r="F186" s="349"/>
      <c r="G186" s="349"/>
      <c r="H186" s="346"/>
      <c r="I186" s="346"/>
      <c r="J186" s="346"/>
      <c r="K186" s="346"/>
      <c r="L186" s="361"/>
    </row>
    <row r="187" spans="1:22">
      <c r="A187" s="364" t="s">
        <v>118</v>
      </c>
      <c r="B187" s="366"/>
      <c r="C187" s="359"/>
      <c r="D187" s="359"/>
      <c r="E187" s="341"/>
      <c r="F187" s="335"/>
      <c r="G187" s="335"/>
      <c r="H187" s="345"/>
      <c r="I187" s="345"/>
      <c r="J187" s="345"/>
      <c r="K187" s="345"/>
      <c r="L187" s="343"/>
      <c r="M187" s="48"/>
      <c r="N187" s="28"/>
      <c r="O187" s="28"/>
      <c r="P187" s="28"/>
      <c r="Q187" s="28"/>
      <c r="R187" s="28"/>
    </row>
    <row r="188" spans="1:22" ht="12.75" customHeight="1">
      <c r="A188" s="364" t="s">
        <v>113</v>
      </c>
      <c r="B188" s="359"/>
      <c r="C188" s="359"/>
      <c r="D188" s="359"/>
      <c r="E188" s="341"/>
      <c r="F188" s="335"/>
      <c r="G188" s="335"/>
      <c r="H188" s="345"/>
      <c r="I188" s="345"/>
      <c r="J188" s="345"/>
      <c r="K188" s="345"/>
      <c r="L188" s="343"/>
      <c r="M188" s="84"/>
      <c r="N188" s="84"/>
      <c r="O188" s="84"/>
      <c r="P188" s="84"/>
      <c r="Q188" s="84"/>
      <c r="R188" s="84"/>
      <c r="S188" s="84"/>
      <c r="T188" s="84"/>
      <c r="U188" s="84"/>
      <c r="V188" s="84"/>
    </row>
    <row r="189" spans="1:22" ht="12.75" customHeight="1">
      <c r="A189" s="714"/>
      <c r="B189" s="714"/>
      <c r="C189" s="714"/>
      <c r="D189" s="714"/>
      <c r="E189" s="714"/>
      <c r="F189" s="714"/>
      <c r="G189" s="714"/>
      <c r="H189" s="714"/>
      <c r="I189" s="714"/>
      <c r="J189" s="714"/>
      <c r="K189" s="714"/>
      <c r="L189" s="714"/>
      <c r="M189" s="84"/>
      <c r="N189" s="84"/>
      <c r="O189" s="84"/>
      <c r="P189" s="84"/>
      <c r="Q189" s="84"/>
      <c r="R189" s="84"/>
      <c r="S189" s="84"/>
      <c r="T189" s="84"/>
      <c r="U189" s="84"/>
      <c r="V189" s="84"/>
    </row>
    <row r="190" spans="1:22">
      <c r="A190" s="18"/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N190" s="28"/>
      <c r="O190" s="28"/>
      <c r="P190" s="28"/>
      <c r="Q190" s="28"/>
      <c r="R190" s="28"/>
    </row>
    <row r="191" spans="1:22">
      <c r="A191" s="74" t="s">
        <v>37</v>
      </c>
      <c r="F191" s="57"/>
      <c r="G191" s="57" t="s">
        <v>38</v>
      </c>
      <c r="H191" s="28"/>
      <c r="I191" s="28"/>
      <c r="J191" s="28"/>
      <c r="K191" s="28"/>
      <c r="L191" s="48"/>
      <c r="M191" s="48"/>
      <c r="N191" s="28"/>
      <c r="O191" s="28"/>
      <c r="P191" s="28"/>
      <c r="Q191" s="28" t="s">
        <v>39</v>
      </c>
      <c r="R191" s="28"/>
    </row>
    <row r="192" spans="1:22" ht="14.4">
      <c r="A192" s="5"/>
      <c r="B192" s="3"/>
      <c r="C192" s="25"/>
      <c r="D192" s="25"/>
      <c r="E192" s="24"/>
      <c r="F192" s="6"/>
      <c r="H192" s="7"/>
      <c r="I192" s="7"/>
      <c r="J192" s="7"/>
      <c r="K192" s="7"/>
      <c r="L192" s="19"/>
      <c r="M192" s="19"/>
      <c r="N192" s="7"/>
      <c r="O192" s="7"/>
      <c r="P192" s="7"/>
      <c r="Q192" s="7"/>
      <c r="R192" s="7"/>
      <c r="S192" s="2"/>
      <c r="T192" s="2"/>
      <c r="U192" s="6"/>
    </row>
    <row r="193" spans="1:22">
      <c r="B193" s="15"/>
      <c r="C193" s="27"/>
      <c r="D193" s="27"/>
      <c r="E193" s="77"/>
    </row>
    <row r="194" spans="1:22">
      <c r="B194" s="15"/>
      <c r="C194" s="27"/>
      <c r="D194" s="27"/>
      <c r="E194" s="77"/>
    </row>
    <row r="195" spans="1:22">
      <c r="B195" s="15"/>
      <c r="C195" s="27"/>
      <c r="D195" s="27"/>
      <c r="E195" s="77"/>
    </row>
    <row r="196" spans="1:22">
      <c r="B196" s="15"/>
      <c r="C196" s="27"/>
      <c r="D196" s="27"/>
      <c r="E196" s="77"/>
    </row>
    <row r="197" spans="1:22">
      <c r="B197" s="15"/>
      <c r="C197" s="27"/>
      <c r="D197" s="27"/>
      <c r="E197" s="77"/>
    </row>
    <row r="198" spans="1:22">
      <c r="B198" s="15"/>
      <c r="C198" s="27"/>
      <c r="D198" s="27"/>
      <c r="E198" s="77"/>
    </row>
    <row r="199" spans="1:22">
      <c r="B199" s="15"/>
      <c r="C199" s="27"/>
      <c r="D199" s="27"/>
      <c r="E199" s="77"/>
    </row>
    <row r="200" spans="1:22">
      <c r="B200" s="15"/>
      <c r="C200" s="27"/>
      <c r="D200" s="27"/>
      <c r="E200" s="77"/>
    </row>
    <row r="201" spans="1:22">
      <c r="B201" s="15"/>
      <c r="C201" s="27"/>
      <c r="D201" s="27"/>
      <c r="E201" s="77"/>
    </row>
    <row r="202" spans="1:22">
      <c r="B202" s="15"/>
      <c r="C202" s="27"/>
      <c r="D202" s="27"/>
      <c r="E202" s="77"/>
    </row>
    <row r="203" spans="1:22">
      <c r="B203" s="15"/>
      <c r="C203" s="27"/>
      <c r="D203" s="27"/>
      <c r="E203" s="77"/>
    </row>
    <row r="204" spans="1:22">
      <c r="B204" s="15"/>
      <c r="C204" s="27"/>
      <c r="D204" s="27"/>
      <c r="E204" s="77"/>
    </row>
    <row r="205" spans="1:22">
      <c r="B205" s="15"/>
      <c r="C205" s="27"/>
      <c r="D205" s="27"/>
      <c r="E205" s="77"/>
    </row>
    <row r="206" spans="1:22">
      <c r="B206" s="15"/>
      <c r="C206" s="27"/>
      <c r="D206" s="27"/>
      <c r="E206" s="77"/>
    </row>
    <row r="207" spans="1:22" s="17" customFormat="1">
      <c r="A207" s="10"/>
      <c r="B207" s="15"/>
      <c r="C207" s="27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77"/>
      <c r="F249" s="78"/>
      <c r="G249" s="78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77"/>
      <c r="F250" s="78"/>
      <c r="G250" s="78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77"/>
      <c r="F251" s="78"/>
      <c r="G251" s="78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77"/>
      <c r="F252" s="78"/>
      <c r="G252" s="78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77"/>
      <c r="F253" s="78"/>
      <c r="G253" s="78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77"/>
      <c r="F254" s="78"/>
      <c r="G254" s="78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77"/>
      <c r="F255" s="78"/>
      <c r="G255" s="78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77"/>
      <c r="F256" s="78"/>
      <c r="G256" s="78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77"/>
      <c r="F257" s="78"/>
      <c r="G257" s="78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77"/>
      <c r="F258" s="78"/>
      <c r="G258" s="78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77"/>
      <c r="F259" s="78"/>
      <c r="G259" s="78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77"/>
      <c r="F260" s="78"/>
      <c r="G260" s="78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77"/>
      <c r="F261" s="78"/>
      <c r="G261" s="78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77"/>
      <c r="F262" s="78"/>
      <c r="G262" s="78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77"/>
      <c r="F263" s="78"/>
      <c r="G263" s="78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77"/>
      <c r="F264" s="78"/>
      <c r="G264" s="78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77"/>
      <c r="F265" s="78"/>
      <c r="G265" s="78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77"/>
      <c r="F266" s="78"/>
      <c r="G266" s="78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77"/>
      <c r="F267" s="78"/>
      <c r="G267" s="78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77"/>
      <c r="F268" s="78"/>
      <c r="G268" s="78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77"/>
      <c r="F269" s="78"/>
      <c r="G269" s="78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77"/>
      <c r="F270" s="78"/>
      <c r="G270" s="78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77"/>
      <c r="F271" s="78"/>
      <c r="G271" s="78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77"/>
      <c r="F272" s="78"/>
      <c r="G272" s="78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77"/>
      <c r="F273" s="78"/>
      <c r="G273" s="78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77"/>
      <c r="F274" s="78"/>
      <c r="G274" s="78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77"/>
      <c r="F275" s="78"/>
      <c r="G275" s="78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77"/>
      <c r="F276" s="78"/>
      <c r="G276" s="78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77"/>
      <c r="F277" s="78"/>
      <c r="G277" s="78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77"/>
      <c r="F278" s="78"/>
      <c r="G278" s="78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77"/>
      <c r="F279" s="78"/>
      <c r="G279" s="78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77"/>
      <c r="F280" s="78"/>
      <c r="G280" s="78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77"/>
      <c r="F281" s="78"/>
      <c r="G281" s="78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77"/>
      <c r="F282" s="78"/>
      <c r="G282" s="78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77"/>
      <c r="F283" s="78"/>
      <c r="G283" s="78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77"/>
      <c r="F284" s="78"/>
      <c r="G284" s="78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77"/>
      <c r="F285" s="78"/>
      <c r="G285" s="78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77"/>
      <c r="F286" s="78"/>
      <c r="G286" s="78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77"/>
      <c r="F287" s="78"/>
      <c r="G287" s="78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77"/>
      <c r="F288" s="78"/>
      <c r="G288" s="78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77"/>
      <c r="F289" s="78"/>
      <c r="G289" s="78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  <row r="290" spans="1:22" s="17" customFormat="1">
      <c r="A290" s="10"/>
      <c r="B290" s="15"/>
      <c r="C290" s="27"/>
      <c r="D290" s="27"/>
      <c r="E290" s="77"/>
      <c r="F290" s="78"/>
      <c r="G290" s="78"/>
      <c r="L290" s="10"/>
      <c r="M290" s="10"/>
      <c r="N290" s="10"/>
      <c r="O290" s="10"/>
      <c r="P290" s="10"/>
      <c r="Q290" s="10"/>
      <c r="R290" s="10"/>
      <c r="S290" s="10"/>
      <c r="T290" s="10"/>
      <c r="U290" s="57"/>
      <c r="V290" s="10"/>
    </row>
    <row r="291" spans="1:22" s="17" customFormat="1">
      <c r="A291" s="10"/>
      <c r="B291" s="15"/>
      <c r="C291" s="27"/>
      <c r="D291" s="27"/>
      <c r="E291" s="77"/>
      <c r="F291" s="78"/>
      <c r="G291" s="78"/>
      <c r="L291" s="10"/>
      <c r="M291" s="10"/>
      <c r="N291" s="10"/>
      <c r="O291" s="10"/>
      <c r="P291" s="10"/>
      <c r="Q291" s="10"/>
      <c r="R291" s="10"/>
      <c r="S291" s="10"/>
      <c r="T291" s="10"/>
      <c r="U291" s="57"/>
      <c r="V291" s="10"/>
    </row>
    <row r="292" spans="1:22" s="17" customFormat="1">
      <c r="A292" s="10"/>
      <c r="B292" s="15"/>
      <c r="C292" s="27"/>
      <c r="D292" s="27"/>
      <c r="E292" s="77"/>
      <c r="F292" s="78"/>
      <c r="G292" s="78"/>
      <c r="L292" s="10"/>
      <c r="M292" s="10"/>
      <c r="N292" s="10"/>
      <c r="O292" s="10"/>
      <c r="P292" s="10"/>
      <c r="Q292" s="10"/>
      <c r="R292" s="10"/>
      <c r="S292" s="10"/>
      <c r="T292" s="10"/>
      <c r="U292" s="57"/>
      <c r="V292" s="10"/>
    </row>
    <row r="293" spans="1:22" s="17" customFormat="1">
      <c r="A293" s="10"/>
      <c r="B293" s="15"/>
      <c r="C293" s="27"/>
      <c r="D293" s="27"/>
      <c r="E293" s="77"/>
      <c r="F293" s="78"/>
      <c r="G293" s="78"/>
      <c r="L293" s="10"/>
      <c r="M293" s="10"/>
      <c r="N293" s="10"/>
      <c r="O293" s="10"/>
      <c r="P293" s="10"/>
      <c r="Q293" s="10"/>
      <c r="R293" s="10"/>
      <c r="S293" s="10"/>
      <c r="T293" s="10"/>
      <c r="U293" s="57"/>
      <c r="V293" s="10"/>
    </row>
    <row r="294" spans="1:22" s="17" customFormat="1">
      <c r="A294" s="10"/>
      <c r="B294" s="15"/>
      <c r="C294" s="27"/>
      <c r="D294" s="27"/>
      <c r="E294" s="77"/>
      <c r="F294" s="78"/>
      <c r="G294" s="78"/>
      <c r="L294" s="10"/>
      <c r="M294" s="10"/>
      <c r="N294" s="10"/>
      <c r="O294" s="10"/>
      <c r="P294" s="10"/>
      <c r="Q294" s="10"/>
      <c r="R294" s="10"/>
      <c r="S294" s="10"/>
      <c r="T294" s="10"/>
      <c r="U294" s="57"/>
      <c r="V294" s="10"/>
    </row>
    <row r="295" spans="1:22" s="17" customFormat="1">
      <c r="A295" s="10"/>
      <c r="B295" s="15"/>
      <c r="C295" s="27"/>
      <c r="D295" s="27"/>
      <c r="E295" s="77"/>
      <c r="F295" s="78"/>
      <c r="G295" s="78"/>
      <c r="L295" s="10"/>
      <c r="M295" s="10"/>
      <c r="N295" s="10"/>
      <c r="O295" s="10"/>
      <c r="P295" s="10"/>
      <c r="Q295" s="10"/>
      <c r="R295" s="10"/>
      <c r="S295" s="10"/>
      <c r="T295" s="10"/>
      <c r="U295" s="57"/>
      <c r="V295" s="10"/>
    </row>
    <row r="296" spans="1:22" s="17" customFormat="1">
      <c r="A296" s="10"/>
      <c r="B296" s="15"/>
      <c r="C296" s="27"/>
      <c r="D296" s="27"/>
      <c r="E296" s="77"/>
      <c r="F296" s="78"/>
      <c r="G296" s="78"/>
      <c r="L296" s="10"/>
      <c r="M296" s="10"/>
      <c r="N296" s="10"/>
      <c r="O296" s="10"/>
      <c r="P296" s="10"/>
      <c r="Q296" s="10"/>
      <c r="R296" s="10"/>
      <c r="S296" s="10"/>
      <c r="T296" s="10"/>
      <c r="U296" s="57"/>
      <c r="V296" s="10"/>
    </row>
    <row r="297" spans="1:22" s="17" customFormat="1">
      <c r="A297" s="10"/>
      <c r="B297" s="15"/>
      <c r="C297" s="27"/>
      <c r="D297" s="27"/>
      <c r="E297" s="77"/>
      <c r="F297" s="78"/>
      <c r="G297" s="78"/>
      <c r="L297" s="10"/>
      <c r="M297" s="10"/>
      <c r="N297" s="10"/>
      <c r="O297" s="10"/>
      <c r="P297" s="10"/>
      <c r="Q297" s="10"/>
      <c r="R297" s="10"/>
      <c r="S297" s="10"/>
      <c r="T297" s="10"/>
      <c r="U297" s="57"/>
      <c r="V297" s="10"/>
    </row>
    <row r="298" spans="1:22" s="17" customFormat="1">
      <c r="A298" s="10"/>
      <c r="B298" s="15"/>
      <c r="C298" s="27"/>
      <c r="D298" s="27"/>
      <c r="E298" s="77"/>
      <c r="F298" s="78"/>
      <c r="G298" s="78"/>
      <c r="L298" s="10"/>
      <c r="M298" s="10"/>
      <c r="N298" s="10"/>
      <c r="O298" s="10"/>
      <c r="P298" s="10"/>
      <c r="Q298" s="10"/>
      <c r="R298" s="10"/>
      <c r="S298" s="10"/>
      <c r="T298" s="10"/>
      <c r="U298" s="57"/>
      <c r="V298" s="10"/>
    </row>
    <row r="299" spans="1:22" s="17" customFormat="1">
      <c r="A299" s="10"/>
      <c r="B299" s="15"/>
      <c r="C299" s="27"/>
      <c r="D299" s="27"/>
      <c r="E299" s="77"/>
      <c r="F299" s="78"/>
      <c r="G299" s="78"/>
      <c r="L299" s="10"/>
      <c r="M299" s="10"/>
      <c r="N299" s="10"/>
      <c r="O299" s="10"/>
      <c r="P299" s="10"/>
      <c r="Q299" s="10"/>
      <c r="R299" s="10"/>
      <c r="S299" s="10"/>
      <c r="T299" s="10"/>
      <c r="U299" s="57"/>
      <c r="V299" s="10"/>
    </row>
    <row r="300" spans="1:22" s="17" customFormat="1">
      <c r="A300" s="10"/>
      <c r="B300" s="15"/>
      <c r="C300" s="27"/>
      <c r="D300" s="27"/>
      <c r="E300" s="77"/>
      <c r="F300" s="78"/>
      <c r="G300" s="78"/>
      <c r="L300" s="10"/>
      <c r="M300" s="10"/>
      <c r="N300" s="10"/>
      <c r="O300" s="10"/>
      <c r="P300" s="10"/>
      <c r="Q300" s="10"/>
      <c r="R300" s="10"/>
      <c r="S300" s="10"/>
      <c r="T300" s="10"/>
      <c r="U300" s="57"/>
      <c r="V300" s="10"/>
    </row>
    <row r="301" spans="1:22" s="17" customFormat="1">
      <c r="A301" s="10"/>
      <c r="B301" s="15"/>
      <c r="C301" s="27"/>
      <c r="D301" s="27"/>
      <c r="E301" s="77"/>
      <c r="F301" s="78"/>
      <c r="G301" s="78"/>
      <c r="L301" s="10"/>
      <c r="M301" s="10"/>
      <c r="N301" s="10"/>
      <c r="O301" s="10"/>
      <c r="P301" s="10"/>
      <c r="Q301" s="10"/>
      <c r="R301" s="10"/>
      <c r="S301" s="10"/>
      <c r="T301" s="10"/>
      <c r="U301" s="57"/>
      <c r="V301" s="10"/>
    </row>
    <row r="302" spans="1:22" s="17" customFormat="1">
      <c r="A302" s="10"/>
      <c r="B302" s="15"/>
      <c r="C302" s="27"/>
      <c r="D302" s="27"/>
      <c r="E302" s="77"/>
      <c r="F302" s="78"/>
      <c r="G302" s="78"/>
      <c r="L302" s="10"/>
      <c r="M302" s="10"/>
      <c r="N302" s="10"/>
      <c r="O302" s="10"/>
      <c r="P302" s="10"/>
      <c r="Q302" s="10"/>
      <c r="R302" s="10"/>
      <c r="S302" s="10"/>
      <c r="T302" s="10"/>
      <c r="U302" s="57"/>
      <c r="V302" s="10"/>
    </row>
    <row r="303" spans="1:22" s="17" customFormat="1">
      <c r="A303" s="10"/>
      <c r="B303" s="15"/>
      <c r="C303" s="27"/>
      <c r="D303" s="27"/>
      <c r="E303" s="77"/>
      <c r="F303" s="78"/>
      <c r="G303" s="78"/>
      <c r="L303" s="10"/>
      <c r="M303" s="10"/>
      <c r="N303" s="10"/>
      <c r="O303" s="10"/>
      <c r="P303" s="10"/>
      <c r="Q303" s="10"/>
      <c r="R303" s="10"/>
      <c r="S303" s="10"/>
      <c r="T303" s="10"/>
      <c r="U303" s="57"/>
      <c r="V303" s="10"/>
    </row>
    <row r="304" spans="1:22" s="17" customFormat="1">
      <c r="A304" s="10"/>
      <c r="B304" s="15"/>
      <c r="C304" s="27"/>
      <c r="D304" s="27"/>
      <c r="E304" s="77"/>
      <c r="F304" s="78"/>
      <c r="G304" s="78"/>
      <c r="L304" s="10"/>
      <c r="M304" s="10"/>
      <c r="N304" s="10"/>
      <c r="O304" s="10"/>
      <c r="P304" s="10"/>
      <c r="Q304" s="10"/>
      <c r="R304" s="10"/>
      <c r="S304" s="10"/>
      <c r="T304" s="10"/>
      <c r="U304" s="57"/>
      <c r="V304" s="10"/>
    </row>
    <row r="305" spans="1:22" s="17" customFormat="1">
      <c r="A305" s="10"/>
      <c r="B305" s="15"/>
      <c r="C305" s="27"/>
      <c r="D305" s="27"/>
      <c r="E305" s="77"/>
      <c r="F305" s="78"/>
      <c r="G305" s="78"/>
      <c r="L305" s="10"/>
      <c r="M305" s="10"/>
      <c r="N305" s="10"/>
      <c r="O305" s="10"/>
      <c r="P305" s="10"/>
      <c r="Q305" s="10"/>
      <c r="R305" s="10"/>
      <c r="S305" s="10"/>
      <c r="T305" s="10"/>
      <c r="U305" s="57"/>
      <c r="V305" s="10"/>
    </row>
    <row r="306" spans="1:22" s="17" customFormat="1">
      <c r="A306" s="10"/>
      <c r="B306" s="15"/>
      <c r="C306" s="27"/>
      <c r="D306" s="27"/>
      <c r="E306" s="77"/>
      <c r="F306" s="78"/>
      <c r="G306" s="78"/>
      <c r="L306" s="10"/>
      <c r="M306" s="10"/>
      <c r="N306" s="10"/>
      <c r="O306" s="10"/>
      <c r="P306" s="10"/>
      <c r="Q306" s="10"/>
      <c r="R306" s="10"/>
      <c r="S306" s="10"/>
      <c r="T306" s="10"/>
      <c r="U306" s="57"/>
      <c r="V306" s="10"/>
    </row>
    <row r="307" spans="1:22" s="17" customFormat="1">
      <c r="A307" s="10"/>
      <c r="B307" s="15"/>
      <c r="C307" s="27"/>
      <c r="D307" s="27"/>
      <c r="E307" s="77"/>
      <c r="F307" s="78"/>
      <c r="G307" s="78"/>
      <c r="L307" s="10"/>
      <c r="M307" s="10"/>
      <c r="N307" s="10"/>
      <c r="O307" s="10"/>
      <c r="P307" s="10"/>
      <c r="Q307" s="10"/>
      <c r="R307" s="10"/>
      <c r="S307" s="10"/>
      <c r="T307" s="10"/>
      <c r="U307" s="57"/>
      <c r="V307" s="10"/>
    </row>
    <row r="308" spans="1:22" s="17" customFormat="1">
      <c r="A308" s="10"/>
      <c r="B308" s="15"/>
      <c r="C308" s="27"/>
      <c r="D308" s="27"/>
      <c r="E308" s="77"/>
      <c r="F308" s="78"/>
      <c r="G308" s="78"/>
      <c r="L308" s="10"/>
      <c r="M308" s="10"/>
      <c r="N308" s="10"/>
      <c r="O308" s="10"/>
      <c r="P308" s="10"/>
      <c r="Q308" s="10"/>
      <c r="R308" s="10"/>
      <c r="S308" s="10"/>
      <c r="T308" s="10"/>
      <c r="U308" s="57"/>
      <c r="V308" s="10"/>
    </row>
    <row r="309" spans="1:22" s="17" customFormat="1">
      <c r="A309" s="10"/>
      <c r="B309" s="15"/>
      <c r="C309" s="27"/>
      <c r="D309" s="27"/>
      <c r="E309" s="77"/>
      <c r="F309" s="78"/>
      <c r="G309" s="78"/>
      <c r="L309" s="10"/>
      <c r="M309" s="10"/>
      <c r="N309" s="10"/>
      <c r="O309" s="10"/>
      <c r="P309" s="10"/>
      <c r="Q309" s="10"/>
      <c r="R309" s="10"/>
      <c r="S309" s="10"/>
      <c r="T309" s="10"/>
      <c r="U309" s="57"/>
      <c r="V309" s="10"/>
    </row>
    <row r="310" spans="1:22" s="17" customFormat="1">
      <c r="A310" s="10"/>
      <c r="B310" s="15"/>
      <c r="C310" s="27"/>
      <c r="D310" s="27"/>
      <c r="E310" s="77"/>
      <c r="F310" s="78"/>
      <c r="G310" s="78"/>
      <c r="L310" s="10"/>
      <c r="M310" s="10"/>
      <c r="N310" s="10"/>
      <c r="O310" s="10"/>
      <c r="P310" s="10"/>
      <c r="Q310" s="10"/>
      <c r="R310" s="10"/>
      <c r="S310" s="10"/>
      <c r="T310" s="10"/>
      <c r="U310" s="57"/>
      <c r="V310" s="10"/>
    </row>
    <row r="311" spans="1:22" s="17" customFormat="1">
      <c r="A311" s="10"/>
      <c r="B311" s="15"/>
      <c r="C311" s="27"/>
      <c r="D311" s="27"/>
      <c r="E311" s="77"/>
      <c r="F311" s="78"/>
      <c r="G311" s="78"/>
      <c r="L311" s="10"/>
      <c r="M311" s="10"/>
      <c r="N311" s="10"/>
      <c r="O311" s="10"/>
      <c r="P311" s="10"/>
      <c r="Q311" s="10"/>
      <c r="R311" s="10"/>
      <c r="S311" s="10"/>
      <c r="T311" s="10"/>
      <c r="U311" s="57"/>
      <c r="V311" s="10"/>
    </row>
    <row r="312" spans="1:22" s="17" customFormat="1">
      <c r="A312" s="10"/>
      <c r="B312" s="15"/>
      <c r="C312" s="27"/>
      <c r="D312" s="27"/>
      <c r="E312" s="77"/>
      <c r="F312" s="78"/>
      <c r="G312" s="78"/>
      <c r="L312" s="10"/>
      <c r="M312" s="10"/>
      <c r="N312" s="10"/>
      <c r="O312" s="10"/>
      <c r="P312" s="10"/>
      <c r="Q312" s="10"/>
      <c r="R312" s="10"/>
      <c r="S312" s="10"/>
      <c r="T312" s="10"/>
      <c r="U312" s="57"/>
      <c r="V312" s="10"/>
    </row>
    <row r="313" spans="1:22" s="17" customFormat="1">
      <c r="A313" s="10"/>
      <c r="B313" s="15"/>
      <c r="C313" s="27"/>
      <c r="D313" s="27"/>
      <c r="E313" s="77"/>
      <c r="F313" s="78"/>
      <c r="G313" s="78"/>
      <c r="L313" s="10"/>
      <c r="M313" s="10"/>
      <c r="N313" s="10"/>
      <c r="O313" s="10"/>
      <c r="P313" s="10"/>
      <c r="Q313" s="10"/>
      <c r="R313" s="10"/>
      <c r="S313" s="10"/>
      <c r="T313" s="10"/>
      <c r="U313" s="57"/>
      <c r="V313" s="10"/>
    </row>
    <row r="314" spans="1:22" s="17" customFormat="1">
      <c r="A314" s="10"/>
      <c r="B314" s="15"/>
      <c r="C314" s="27"/>
      <c r="D314" s="27"/>
      <c r="E314" s="77"/>
      <c r="F314" s="78"/>
      <c r="G314" s="78"/>
      <c r="L314" s="10"/>
      <c r="M314" s="10"/>
      <c r="N314" s="10"/>
      <c r="O314" s="10"/>
      <c r="P314" s="10"/>
      <c r="Q314" s="10"/>
      <c r="R314" s="10"/>
      <c r="S314" s="10"/>
      <c r="T314" s="10"/>
      <c r="U314" s="57"/>
      <c r="V314" s="10"/>
    </row>
    <row r="315" spans="1:22" s="17" customFormat="1">
      <c r="A315" s="10"/>
      <c r="B315" s="15"/>
      <c r="C315" s="27"/>
      <c r="D315" s="27"/>
      <c r="E315" s="77"/>
      <c r="F315" s="78"/>
      <c r="G315" s="78"/>
      <c r="L315" s="10"/>
      <c r="M315" s="10"/>
      <c r="N315" s="10"/>
      <c r="O315" s="10"/>
      <c r="P315" s="10"/>
      <c r="Q315" s="10"/>
      <c r="R315" s="10"/>
      <c r="S315" s="10"/>
      <c r="T315" s="10"/>
      <c r="U315" s="57"/>
      <c r="V315" s="10"/>
    </row>
    <row r="316" spans="1:22" s="17" customFormat="1">
      <c r="A316" s="10"/>
      <c r="B316" s="15"/>
      <c r="C316" s="27"/>
      <c r="D316" s="27"/>
      <c r="E316" s="77"/>
      <c r="F316" s="78"/>
      <c r="G316" s="78"/>
      <c r="L316" s="10"/>
      <c r="M316" s="10"/>
      <c r="N316" s="10"/>
      <c r="O316" s="10"/>
      <c r="P316" s="10"/>
      <c r="Q316" s="10"/>
      <c r="R316" s="10"/>
      <c r="S316" s="10"/>
      <c r="T316" s="10"/>
      <c r="U316" s="57"/>
      <c r="V316" s="10"/>
    </row>
    <row r="317" spans="1:22" s="17" customFormat="1">
      <c r="A317" s="10"/>
      <c r="B317" s="15"/>
      <c r="C317" s="27"/>
      <c r="D317" s="27"/>
      <c r="E317" s="77"/>
      <c r="F317" s="78"/>
      <c r="G317" s="78"/>
      <c r="L317" s="10"/>
      <c r="M317" s="10"/>
      <c r="N317" s="10"/>
      <c r="O317" s="10"/>
      <c r="P317" s="10"/>
      <c r="Q317" s="10"/>
      <c r="R317" s="10"/>
      <c r="S317" s="10"/>
      <c r="T317" s="10"/>
      <c r="U317" s="57"/>
      <c r="V317" s="10"/>
    </row>
    <row r="318" spans="1:22" s="17" customFormat="1">
      <c r="A318" s="10"/>
      <c r="B318" s="15"/>
      <c r="C318" s="27"/>
      <c r="D318" s="27"/>
      <c r="E318" s="77"/>
      <c r="F318" s="78"/>
      <c r="G318" s="78"/>
      <c r="L318" s="10"/>
      <c r="M318" s="10"/>
      <c r="N318" s="10"/>
      <c r="O318" s="10"/>
      <c r="P318" s="10"/>
      <c r="Q318" s="10"/>
      <c r="R318" s="10"/>
      <c r="S318" s="10"/>
      <c r="T318" s="10"/>
      <c r="U318" s="57"/>
      <c r="V318" s="10"/>
    </row>
    <row r="319" spans="1:22" s="17" customFormat="1">
      <c r="A319" s="10"/>
      <c r="B319" s="15"/>
      <c r="C319" s="27"/>
      <c r="D319" s="27"/>
      <c r="E319" s="77"/>
      <c r="F319" s="78"/>
      <c r="G319" s="78"/>
      <c r="L319" s="10"/>
      <c r="M319" s="10"/>
      <c r="N319" s="10"/>
      <c r="O319" s="10"/>
      <c r="P319" s="10"/>
      <c r="Q319" s="10"/>
      <c r="R319" s="10"/>
      <c r="S319" s="10"/>
      <c r="T319" s="10"/>
      <c r="U319" s="57"/>
      <c r="V319" s="10"/>
    </row>
    <row r="320" spans="1:22" s="17" customFormat="1">
      <c r="A320" s="10"/>
      <c r="B320" s="15"/>
      <c r="C320" s="27"/>
      <c r="D320" s="27"/>
      <c r="E320" s="77"/>
      <c r="F320" s="78"/>
      <c r="G320" s="78"/>
      <c r="L320" s="10"/>
      <c r="M320" s="10"/>
      <c r="N320" s="10"/>
      <c r="O320" s="10"/>
      <c r="P320" s="10"/>
      <c r="Q320" s="10"/>
      <c r="R320" s="10"/>
      <c r="S320" s="10"/>
      <c r="T320" s="10"/>
      <c r="U320" s="57"/>
      <c r="V320" s="10"/>
    </row>
    <row r="321" spans="1:22" s="17" customFormat="1">
      <c r="A321" s="10"/>
      <c r="B321" s="15"/>
      <c r="C321" s="27"/>
      <c r="D321" s="27"/>
      <c r="E321" s="77"/>
      <c r="F321" s="78"/>
      <c r="G321" s="78"/>
      <c r="L321" s="10"/>
      <c r="M321" s="10"/>
      <c r="N321" s="10"/>
      <c r="O321" s="10"/>
      <c r="P321" s="10"/>
      <c r="Q321" s="10"/>
      <c r="R321" s="10"/>
      <c r="S321" s="10"/>
      <c r="T321" s="10"/>
      <c r="U321" s="57"/>
      <c r="V321" s="10"/>
    </row>
    <row r="322" spans="1:22" s="17" customFormat="1">
      <c r="A322" s="10"/>
      <c r="B322" s="15"/>
      <c r="C322" s="27"/>
      <c r="D322" s="27"/>
      <c r="E322" s="77"/>
      <c r="F322" s="78"/>
      <c r="G322" s="78"/>
      <c r="L322" s="10"/>
      <c r="M322" s="10"/>
      <c r="N322" s="10"/>
      <c r="O322" s="10"/>
      <c r="P322" s="10"/>
      <c r="Q322" s="10"/>
      <c r="R322" s="10"/>
      <c r="S322" s="10"/>
      <c r="T322" s="10"/>
      <c r="U322" s="57"/>
      <c r="V322" s="10"/>
    </row>
    <row r="323" spans="1:22" s="17" customFormat="1">
      <c r="A323" s="10"/>
      <c r="B323" s="15"/>
      <c r="C323" s="27"/>
      <c r="D323" s="27"/>
      <c r="E323" s="77"/>
      <c r="F323" s="78"/>
      <c r="G323" s="78"/>
      <c r="L323" s="10"/>
      <c r="M323" s="10"/>
      <c r="N323" s="10"/>
      <c r="O323" s="10"/>
      <c r="P323" s="10"/>
      <c r="Q323" s="10"/>
      <c r="R323" s="10"/>
      <c r="S323" s="10"/>
      <c r="T323" s="10"/>
      <c r="U323" s="57"/>
      <c r="V323" s="10"/>
    </row>
    <row r="324" spans="1:22" s="17" customFormat="1">
      <c r="A324" s="10"/>
      <c r="B324" s="15"/>
      <c r="C324" s="27"/>
      <c r="D324" s="27"/>
      <c r="E324" s="77"/>
      <c r="F324" s="78"/>
      <c r="G324" s="78"/>
      <c r="L324" s="10"/>
      <c r="M324" s="10"/>
      <c r="N324" s="10"/>
      <c r="O324" s="10"/>
      <c r="P324" s="10"/>
      <c r="Q324" s="10"/>
      <c r="R324" s="10"/>
      <c r="S324" s="10"/>
      <c r="T324" s="10"/>
      <c r="U324" s="57"/>
      <c r="V324" s="10"/>
    </row>
    <row r="325" spans="1:22" s="17" customFormat="1">
      <c r="A325" s="10"/>
      <c r="B325" s="15"/>
      <c r="C325" s="27"/>
      <c r="D325" s="27"/>
      <c r="E325" s="77"/>
      <c r="F325" s="78"/>
      <c r="G325" s="78"/>
      <c r="L325" s="10"/>
      <c r="M325" s="10"/>
      <c r="N325" s="10"/>
      <c r="O325" s="10"/>
      <c r="P325" s="10"/>
      <c r="Q325" s="10"/>
      <c r="R325" s="10"/>
      <c r="S325" s="10"/>
      <c r="T325" s="10"/>
      <c r="U325" s="57"/>
      <c r="V325" s="10"/>
    </row>
    <row r="326" spans="1:22" s="17" customFormat="1">
      <c r="A326" s="10"/>
      <c r="B326" s="15"/>
      <c r="C326" s="27"/>
      <c r="D326" s="27"/>
      <c r="E326" s="77"/>
      <c r="F326" s="78"/>
      <c r="G326" s="78"/>
      <c r="L326" s="10"/>
      <c r="M326" s="10"/>
      <c r="N326" s="10"/>
      <c r="O326" s="10"/>
      <c r="P326" s="10"/>
      <c r="Q326" s="10"/>
      <c r="R326" s="10"/>
      <c r="S326" s="10"/>
      <c r="T326" s="10"/>
      <c r="U326" s="57"/>
      <c r="V326" s="10"/>
    </row>
    <row r="327" spans="1:22" s="17" customFormat="1">
      <c r="A327" s="10"/>
      <c r="B327" s="15"/>
      <c r="C327" s="27"/>
      <c r="D327" s="27"/>
      <c r="E327" s="77"/>
      <c r="F327" s="78"/>
      <c r="G327" s="78"/>
      <c r="L327" s="10"/>
      <c r="M327" s="10"/>
      <c r="N327" s="10"/>
      <c r="O327" s="10"/>
      <c r="P327" s="10"/>
      <c r="Q327" s="10"/>
      <c r="R327" s="10"/>
      <c r="S327" s="10"/>
      <c r="T327" s="10"/>
      <c r="U327" s="57"/>
      <c r="V327" s="10"/>
    </row>
    <row r="328" spans="1:22" s="17" customFormat="1">
      <c r="A328" s="10"/>
      <c r="B328" s="15"/>
      <c r="C328" s="27"/>
      <c r="D328" s="27"/>
      <c r="E328" s="77"/>
      <c r="F328" s="78"/>
      <c r="G328" s="78"/>
      <c r="L328" s="10"/>
      <c r="M328" s="10"/>
      <c r="N328" s="10"/>
      <c r="O328" s="10"/>
      <c r="P328" s="10"/>
      <c r="Q328" s="10"/>
      <c r="R328" s="10"/>
      <c r="S328" s="10"/>
      <c r="T328" s="10"/>
      <c r="U328" s="57"/>
      <c r="V328" s="10"/>
    </row>
    <row r="329" spans="1:22" s="17" customFormat="1">
      <c r="A329" s="10"/>
      <c r="B329" s="15"/>
      <c r="C329" s="27"/>
      <c r="D329" s="27"/>
      <c r="E329" s="77"/>
      <c r="F329" s="78"/>
      <c r="G329" s="78"/>
      <c r="L329" s="10"/>
      <c r="M329" s="10"/>
      <c r="N329" s="10"/>
      <c r="O329" s="10"/>
      <c r="P329" s="10"/>
      <c r="Q329" s="10"/>
      <c r="R329" s="10"/>
      <c r="S329" s="10"/>
      <c r="T329" s="10"/>
      <c r="U329" s="57"/>
      <c r="V329" s="10"/>
    </row>
    <row r="330" spans="1:22" s="17" customFormat="1">
      <c r="A330" s="10"/>
      <c r="B330" s="15"/>
      <c r="C330" s="27"/>
      <c r="D330" s="27"/>
      <c r="E330" s="77"/>
      <c r="F330" s="78"/>
      <c r="G330" s="78"/>
      <c r="L330" s="10"/>
      <c r="M330" s="10"/>
      <c r="N330" s="10"/>
      <c r="O330" s="10"/>
      <c r="P330" s="10"/>
      <c r="Q330" s="10"/>
      <c r="R330" s="10"/>
      <c r="S330" s="10"/>
      <c r="T330" s="10"/>
      <c r="U330" s="57"/>
      <c r="V330" s="10"/>
    </row>
    <row r="331" spans="1:22" s="17" customFormat="1">
      <c r="A331" s="10"/>
      <c r="B331" s="15"/>
      <c r="C331" s="27"/>
      <c r="D331" s="27"/>
      <c r="E331" s="77"/>
      <c r="F331" s="78"/>
      <c r="G331" s="78"/>
      <c r="L331" s="10"/>
      <c r="M331" s="10"/>
      <c r="N331" s="10"/>
      <c r="O331" s="10"/>
      <c r="P331" s="10"/>
      <c r="Q331" s="10"/>
      <c r="R331" s="10"/>
      <c r="S331" s="10"/>
      <c r="T331" s="10"/>
      <c r="U331" s="57"/>
      <c r="V331" s="10"/>
    </row>
    <row r="332" spans="1:22" s="17" customFormat="1">
      <c r="A332" s="10"/>
      <c r="B332" s="15"/>
      <c r="C332" s="27"/>
      <c r="D332" s="27"/>
      <c r="E332" s="77"/>
      <c r="F332" s="78"/>
      <c r="G332" s="78"/>
      <c r="L332" s="10"/>
      <c r="M332" s="10"/>
      <c r="N332" s="10"/>
      <c r="O332" s="10"/>
      <c r="P332" s="10"/>
      <c r="Q332" s="10"/>
      <c r="R332" s="10"/>
      <c r="S332" s="10"/>
      <c r="T332" s="10"/>
      <c r="U332" s="57"/>
      <c r="V332" s="10"/>
    </row>
    <row r="333" spans="1:22" s="17" customFormat="1">
      <c r="A333" s="10"/>
      <c r="B333" s="15"/>
      <c r="C333" s="27"/>
      <c r="D333" s="27"/>
      <c r="E333" s="77"/>
      <c r="F333" s="78"/>
      <c r="G333" s="78"/>
      <c r="L333" s="10"/>
      <c r="M333" s="10"/>
      <c r="N333" s="10"/>
      <c r="O333" s="10"/>
      <c r="P333" s="10"/>
      <c r="Q333" s="10"/>
      <c r="R333" s="10"/>
      <c r="S333" s="10"/>
      <c r="T333" s="10"/>
      <c r="U333" s="57"/>
      <c r="V333" s="10"/>
    </row>
    <row r="334" spans="1:22" s="17" customFormat="1">
      <c r="A334" s="10"/>
      <c r="B334" s="15"/>
      <c r="C334" s="27"/>
      <c r="D334" s="27"/>
      <c r="E334" s="77"/>
      <c r="F334" s="78"/>
      <c r="G334" s="78"/>
      <c r="L334" s="10"/>
      <c r="M334" s="10"/>
      <c r="N334" s="10"/>
      <c r="O334" s="10"/>
      <c r="P334" s="10"/>
      <c r="Q334" s="10"/>
      <c r="R334" s="10"/>
      <c r="S334" s="10"/>
      <c r="T334" s="10"/>
      <c r="U334" s="57"/>
      <c r="V334" s="10"/>
    </row>
    <row r="335" spans="1:22" s="17" customFormat="1">
      <c r="A335" s="10"/>
      <c r="B335" s="15"/>
      <c r="C335" s="27"/>
      <c r="D335" s="27"/>
      <c r="E335" s="77"/>
      <c r="F335" s="78"/>
      <c r="G335" s="78"/>
      <c r="L335" s="10"/>
      <c r="M335" s="10"/>
      <c r="N335" s="10"/>
      <c r="O335" s="10"/>
      <c r="P335" s="10"/>
      <c r="Q335" s="10"/>
      <c r="R335" s="10"/>
      <c r="S335" s="10"/>
      <c r="T335" s="10"/>
      <c r="U335" s="57"/>
      <c r="V335" s="10"/>
    </row>
    <row r="336" spans="1:22" s="17" customFormat="1">
      <c r="A336" s="10"/>
      <c r="B336" s="15"/>
      <c r="C336" s="27"/>
      <c r="D336" s="27"/>
      <c r="E336" s="77"/>
      <c r="F336" s="78"/>
      <c r="G336" s="78"/>
      <c r="L336" s="10"/>
      <c r="M336" s="10"/>
      <c r="N336" s="10"/>
      <c r="O336" s="10"/>
      <c r="P336" s="10"/>
      <c r="Q336" s="10"/>
      <c r="R336" s="10"/>
      <c r="S336" s="10"/>
      <c r="T336" s="10"/>
      <c r="U336" s="57"/>
      <c r="V336" s="10"/>
    </row>
    <row r="337" spans="1:22" s="17" customFormat="1">
      <c r="A337" s="10"/>
      <c r="B337" s="15"/>
      <c r="C337" s="27"/>
      <c r="D337" s="27"/>
      <c r="E337" s="77"/>
      <c r="F337" s="78"/>
      <c r="G337" s="78"/>
      <c r="L337" s="10"/>
      <c r="M337" s="10"/>
      <c r="N337" s="10"/>
      <c r="O337" s="10"/>
      <c r="P337" s="10"/>
      <c r="Q337" s="10"/>
      <c r="R337" s="10"/>
      <c r="S337" s="10"/>
      <c r="T337" s="10"/>
      <c r="U337" s="57"/>
      <c r="V337" s="10"/>
    </row>
    <row r="338" spans="1:22" s="17" customFormat="1">
      <c r="A338" s="10"/>
      <c r="B338" s="15"/>
      <c r="C338" s="27"/>
      <c r="D338" s="27"/>
      <c r="E338" s="77"/>
      <c r="F338" s="78"/>
      <c r="G338" s="78"/>
      <c r="L338" s="10"/>
      <c r="M338" s="10"/>
      <c r="N338" s="10"/>
      <c r="O338" s="10"/>
      <c r="P338" s="10"/>
      <c r="Q338" s="10"/>
      <c r="R338" s="10"/>
      <c r="S338" s="10"/>
      <c r="T338" s="10"/>
      <c r="U338" s="57"/>
      <c r="V338" s="10"/>
    </row>
    <row r="339" spans="1:22" s="17" customFormat="1">
      <c r="A339" s="10"/>
      <c r="B339" s="15"/>
      <c r="C339" s="27"/>
      <c r="D339" s="27"/>
      <c r="E339" s="77"/>
      <c r="F339" s="78"/>
      <c r="G339" s="78"/>
      <c r="L339" s="10"/>
      <c r="M339" s="10"/>
      <c r="N339" s="10"/>
      <c r="O339" s="10"/>
      <c r="P339" s="10"/>
      <c r="Q339" s="10"/>
      <c r="R339" s="10"/>
      <c r="S339" s="10"/>
      <c r="T339" s="10"/>
      <c r="U339" s="57"/>
      <c r="V339" s="10"/>
    </row>
    <row r="340" spans="1:22" s="17" customFormat="1">
      <c r="A340" s="10"/>
      <c r="B340" s="15"/>
      <c r="C340" s="27"/>
      <c r="D340" s="27"/>
      <c r="E340" s="77"/>
      <c r="F340" s="78"/>
      <c r="G340" s="78"/>
      <c r="L340" s="10"/>
      <c r="M340" s="10"/>
      <c r="N340" s="10"/>
      <c r="O340" s="10"/>
      <c r="P340" s="10"/>
      <c r="Q340" s="10"/>
      <c r="R340" s="10"/>
      <c r="S340" s="10"/>
      <c r="T340" s="10"/>
      <c r="U340" s="57"/>
      <c r="V340" s="10"/>
    </row>
    <row r="341" spans="1:22" s="17" customFormat="1">
      <c r="A341" s="10"/>
      <c r="B341" s="15"/>
      <c r="C341" s="27"/>
      <c r="D341" s="27"/>
      <c r="E341" s="77"/>
      <c r="F341" s="78"/>
      <c r="G341" s="78"/>
      <c r="L341" s="10"/>
      <c r="M341" s="10"/>
      <c r="N341" s="10"/>
      <c r="O341" s="10"/>
      <c r="P341" s="10"/>
      <c r="Q341" s="10"/>
      <c r="R341" s="10"/>
      <c r="S341" s="10"/>
      <c r="T341" s="10"/>
      <c r="U341" s="57"/>
      <c r="V341" s="10"/>
    </row>
    <row r="342" spans="1:22" s="17" customFormat="1">
      <c r="A342" s="10"/>
      <c r="B342" s="15"/>
      <c r="C342" s="27"/>
      <c r="D342" s="27"/>
      <c r="E342" s="77"/>
      <c r="F342" s="78"/>
      <c r="G342" s="78"/>
      <c r="L342" s="10"/>
      <c r="M342" s="10"/>
      <c r="N342" s="10"/>
      <c r="O342" s="10"/>
      <c r="P342" s="10"/>
      <c r="Q342" s="10"/>
      <c r="R342" s="10"/>
      <c r="S342" s="10"/>
      <c r="T342" s="10"/>
      <c r="U342" s="57"/>
      <c r="V342" s="10"/>
    </row>
    <row r="343" spans="1:22" s="17" customFormat="1">
      <c r="A343" s="10"/>
      <c r="B343" s="15"/>
      <c r="C343" s="27"/>
      <c r="D343" s="27"/>
      <c r="E343" s="77"/>
      <c r="F343" s="78"/>
      <c r="G343" s="78"/>
      <c r="L343" s="10"/>
      <c r="M343" s="10"/>
      <c r="N343" s="10"/>
      <c r="O343" s="10"/>
      <c r="P343" s="10"/>
      <c r="Q343" s="10"/>
      <c r="R343" s="10"/>
      <c r="S343" s="10"/>
      <c r="T343" s="10"/>
      <c r="U343" s="57"/>
      <c r="V343" s="10"/>
    </row>
    <row r="344" spans="1:22" s="17" customFormat="1">
      <c r="A344" s="10"/>
      <c r="B344" s="15"/>
      <c r="C344" s="27"/>
      <c r="D344" s="27"/>
      <c r="E344" s="77"/>
      <c r="F344" s="78"/>
      <c r="G344" s="78"/>
      <c r="L344" s="10"/>
      <c r="M344" s="10"/>
      <c r="N344" s="10"/>
      <c r="O344" s="10"/>
      <c r="P344" s="10"/>
      <c r="Q344" s="10"/>
      <c r="R344" s="10"/>
      <c r="S344" s="10"/>
      <c r="T344" s="10"/>
      <c r="U344" s="57"/>
      <c r="V344" s="10"/>
    </row>
    <row r="345" spans="1:22" s="17" customFormat="1">
      <c r="A345" s="10"/>
      <c r="B345" s="15"/>
      <c r="C345" s="27"/>
      <c r="D345" s="27"/>
      <c r="E345" s="77"/>
      <c r="F345" s="78"/>
      <c r="G345" s="78"/>
      <c r="L345" s="10"/>
      <c r="M345" s="10"/>
      <c r="N345" s="10"/>
      <c r="O345" s="10"/>
      <c r="P345" s="10"/>
      <c r="Q345" s="10"/>
      <c r="R345" s="10"/>
      <c r="S345" s="10"/>
      <c r="T345" s="10"/>
      <c r="U345" s="57"/>
      <c r="V345" s="10"/>
    </row>
    <row r="346" spans="1:22" s="17" customFormat="1">
      <c r="A346" s="10"/>
      <c r="B346" s="15"/>
      <c r="C346" s="27"/>
      <c r="D346" s="27"/>
      <c r="E346" s="77"/>
      <c r="F346" s="78"/>
      <c r="G346" s="78"/>
      <c r="L346" s="10"/>
      <c r="M346" s="10"/>
      <c r="N346" s="10"/>
      <c r="O346" s="10"/>
      <c r="P346" s="10"/>
      <c r="Q346" s="10"/>
      <c r="R346" s="10"/>
      <c r="S346" s="10"/>
      <c r="T346" s="10"/>
      <c r="U346" s="57"/>
      <c r="V346" s="10"/>
    </row>
    <row r="347" spans="1:22" s="17" customFormat="1">
      <c r="A347" s="10"/>
      <c r="B347" s="15"/>
      <c r="C347" s="27"/>
      <c r="D347" s="27"/>
      <c r="E347" s="77"/>
      <c r="F347" s="78"/>
      <c r="G347" s="78"/>
      <c r="L347" s="10"/>
      <c r="M347" s="10"/>
      <c r="N347" s="10"/>
      <c r="O347" s="10"/>
      <c r="P347" s="10"/>
      <c r="Q347" s="10"/>
      <c r="R347" s="10"/>
      <c r="S347" s="10"/>
      <c r="T347" s="10"/>
      <c r="U347" s="57"/>
      <c r="V347" s="10"/>
    </row>
    <row r="348" spans="1:22" s="17" customFormat="1">
      <c r="A348" s="10"/>
      <c r="B348" s="15"/>
      <c r="C348" s="27"/>
      <c r="D348" s="27"/>
      <c r="E348" s="77"/>
      <c r="F348" s="78"/>
      <c r="G348" s="78"/>
      <c r="L348" s="10"/>
      <c r="M348" s="10"/>
      <c r="N348" s="10"/>
      <c r="O348" s="10"/>
      <c r="P348" s="10"/>
      <c r="Q348" s="10"/>
      <c r="R348" s="10"/>
      <c r="S348" s="10"/>
      <c r="T348" s="10"/>
      <c r="U348" s="57"/>
      <c r="V348" s="10"/>
    </row>
    <row r="349" spans="1:22" s="17" customFormat="1">
      <c r="A349" s="10"/>
      <c r="B349" s="15"/>
      <c r="C349" s="27"/>
      <c r="D349" s="27"/>
      <c r="E349" s="77"/>
      <c r="F349" s="78"/>
      <c r="G349" s="78"/>
      <c r="L349" s="10"/>
      <c r="M349" s="10"/>
      <c r="N349" s="10"/>
      <c r="O349" s="10"/>
      <c r="P349" s="10"/>
      <c r="Q349" s="10"/>
      <c r="R349" s="10"/>
      <c r="S349" s="10"/>
      <c r="T349" s="10"/>
      <c r="U349" s="57"/>
      <c r="V349" s="10"/>
    </row>
    <row r="350" spans="1:22" s="17" customFormat="1">
      <c r="A350" s="10"/>
      <c r="B350" s="15"/>
      <c r="C350" s="27"/>
      <c r="D350" s="27"/>
      <c r="E350" s="77"/>
      <c r="F350" s="78"/>
      <c r="G350" s="78"/>
      <c r="L350" s="10"/>
      <c r="M350" s="10"/>
      <c r="N350" s="10"/>
      <c r="O350" s="10"/>
      <c r="P350" s="10"/>
      <c r="Q350" s="10"/>
      <c r="R350" s="10"/>
      <c r="S350" s="10"/>
      <c r="T350" s="10"/>
      <c r="U350" s="57"/>
      <c r="V350" s="10"/>
    </row>
    <row r="351" spans="1:22" s="17" customFormat="1">
      <c r="A351" s="10"/>
      <c r="B351" s="15"/>
      <c r="C351" s="27"/>
      <c r="D351" s="27"/>
      <c r="E351" s="77"/>
      <c r="F351" s="78"/>
      <c r="G351" s="78"/>
      <c r="L351" s="10"/>
      <c r="M351" s="10"/>
      <c r="N351" s="10"/>
      <c r="O351" s="10"/>
      <c r="P351" s="10"/>
      <c r="Q351" s="10"/>
      <c r="R351" s="10"/>
      <c r="S351" s="10"/>
      <c r="T351" s="10"/>
      <c r="U351" s="57"/>
      <c r="V351" s="10"/>
    </row>
    <row r="352" spans="1:22" s="17" customFormat="1">
      <c r="A352" s="10"/>
      <c r="B352" s="15"/>
      <c r="C352" s="27"/>
      <c r="D352" s="27"/>
      <c r="E352" s="77"/>
      <c r="F352" s="78"/>
      <c r="G352" s="78"/>
      <c r="L352" s="10"/>
      <c r="M352" s="10"/>
      <c r="N352" s="10"/>
      <c r="O352" s="10"/>
      <c r="P352" s="10"/>
      <c r="Q352" s="10"/>
      <c r="R352" s="10"/>
      <c r="S352" s="10"/>
      <c r="T352" s="10"/>
      <c r="U352" s="57"/>
      <c r="V352" s="10"/>
    </row>
    <row r="353" spans="1:22" s="17" customFormat="1">
      <c r="A353" s="10"/>
      <c r="B353" s="15"/>
      <c r="C353" s="27"/>
      <c r="D353" s="27"/>
      <c r="E353" s="77"/>
      <c r="F353" s="78"/>
      <c r="G353" s="78"/>
      <c r="L353" s="10"/>
      <c r="M353" s="10"/>
      <c r="N353" s="10"/>
      <c r="O353" s="10"/>
      <c r="P353" s="10"/>
      <c r="Q353" s="10"/>
      <c r="R353" s="10"/>
      <c r="S353" s="10"/>
      <c r="T353" s="10"/>
      <c r="U353" s="57"/>
      <c r="V353" s="10"/>
    </row>
    <row r="354" spans="1:22" s="17" customFormat="1">
      <c r="A354" s="10"/>
      <c r="B354" s="15"/>
      <c r="C354" s="27"/>
      <c r="D354" s="27"/>
      <c r="E354" s="77"/>
      <c r="F354" s="78"/>
      <c r="G354" s="78"/>
      <c r="L354" s="10"/>
      <c r="M354" s="10"/>
      <c r="N354" s="10"/>
      <c r="O354" s="10"/>
      <c r="P354" s="10"/>
      <c r="Q354" s="10"/>
      <c r="R354" s="10"/>
      <c r="S354" s="10"/>
      <c r="T354" s="10"/>
      <c r="U354" s="57"/>
      <c r="V354" s="10"/>
    </row>
    <row r="355" spans="1:22" s="17" customFormat="1">
      <c r="A355" s="10"/>
      <c r="B355" s="15"/>
      <c r="C355" s="27"/>
      <c r="D355" s="27"/>
      <c r="E355" s="77"/>
      <c r="F355" s="78"/>
      <c r="G355" s="78"/>
      <c r="L355" s="10"/>
      <c r="M355" s="10"/>
      <c r="N355" s="10"/>
      <c r="O355" s="10"/>
      <c r="P355" s="10"/>
      <c r="Q355" s="10"/>
      <c r="R355" s="10"/>
      <c r="S355" s="10"/>
      <c r="T355" s="10"/>
      <c r="U355" s="57"/>
      <c r="V355" s="10"/>
    </row>
    <row r="356" spans="1:22" s="17" customFormat="1">
      <c r="A356" s="10"/>
      <c r="B356" s="15"/>
      <c r="C356" s="27"/>
      <c r="D356" s="27"/>
      <c r="E356" s="77"/>
      <c r="F356" s="78"/>
      <c r="G356" s="78"/>
      <c r="L356" s="10"/>
      <c r="M356" s="10"/>
      <c r="N356" s="10"/>
      <c r="O356" s="10"/>
      <c r="P356" s="10"/>
      <c r="Q356" s="10"/>
      <c r="R356" s="10"/>
      <c r="S356" s="10"/>
      <c r="T356" s="10"/>
      <c r="U356" s="57"/>
      <c r="V356" s="10"/>
    </row>
    <row r="357" spans="1:22" s="17" customFormat="1">
      <c r="A357" s="10"/>
      <c r="B357" s="15"/>
      <c r="C357" s="27"/>
      <c r="D357" s="27"/>
      <c r="E357" s="77"/>
      <c r="F357" s="78"/>
      <c r="G357" s="78"/>
      <c r="L357" s="10"/>
      <c r="M357" s="10"/>
      <c r="N357" s="10"/>
      <c r="O357" s="10"/>
      <c r="P357" s="10"/>
      <c r="Q357" s="10"/>
      <c r="R357" s="10"/>
      <c r="S357" s="10"/>
      <c r="T357" s="10"/>
      <c r="U357" s="57"/>
      <c r="V357" s="10"/>
    </row>
    <row r="358" spans="1:22" s="17" customFormat="1">
      <c r="A358" s="10"/>
      <c r="B358" s="15"/>
      <c r="C358" s="27"/>
      <c r="D358" s="27"/>
      <c r="E358" s="77"/>
      <c r="F358" s="78"/>
      <c r="G358" s="78"/>
      <c r="L358" s="10"/>
      <c r="M358" s="10"/>
      <c r="N358" s="10"/>
      <c r="O358" s="10"/>
      <c r="P358" s="10"/>
      <c r="Q358" s="10"/>
      <c r="R358" s="10"/>
      <c r="S358" s="10"/>
      <c r="T358" s="10"/>
      <c r="U358" s="57"/>
      <c r="V358" s="10"/>
    </row>
    <row r="359" spans="1:22" s="17" customFormat="1">
      <c r="A359" s="10"/>
      <c r="B359" s="15"/>
      <c r="C359" s="27"/>
      <c r="D359" s="27"/>
      <c r="E359" s="77"/>
      <c r="F359" s="78"/>
      <c r="G359" s="78"/>
      <c r="L359" s="10"/>
      <c r="M359" s="10"/>
      <c r="N359" s="10"/>
      <c r="O359" s="10"/>
      <c r="P359" s="10"/>
      <c r="Q359" s="10"/>
      <c r="R359" s="10"/>
      <c r="S359" s="10"/>
      <c r="T359" s="10"/>
      <c r="U359" s="57"/>
      <c r="V359" s="10"/>
    </row>
    <row r="360" spans="1:22" s="17" customFormat="1">
      <c r="A360" s="10"/>
      <c r="B360" s="15"/>
      <c r="C360" s="27"/>
      <c r="D360" s="27"/>
      <c r="E360" s="77"/>
      <c r="F360" s="78"/>
      <c r="G360" s="78"/>
      <c r="L360" s="10"/>
      <c r="M360" s="10"/>
      <c r="N360" s="10"/>
      <c r="O360" s="10"/>
      <c r="P360" s="10"/>
      <c r="Q360" s="10"/>
      <c r="R360" s="10"/>
      <c r="S360" s="10"/>
      <c r="T360" s="10"/>
      <c r="U360" s="57"/>
      <c r="V360" s="10"/>
    </row>
    <row r="361" spans="1:22" s="17" customFormat="1">
      <c r="A361" s="10"/>
      <c r="B361" s="15"/>
      <c r="C361" s="27"/>
      <c r="D361" s="27"/>
      <c r="E361" s="77"/>
      <c r="F361" s="78"/>
      <c r="G361" s="78"/>
      <c r="L361" s="10"/>
      <c r="M361" s="10"/>
      <c r="N361" s="10"/>
      <c r="O361" s="10"/>
      <c r="P361" s="10"/>
      <c r="Q361" s="10"/>
      <c r="R361" s="10"/>
      <c r="S361" s="10"/>
      <c r="T361" s="10"/>
      <c r="U361" s="57"/>
      <c r="V361" s="10"/>
    </row>
    <row r="362" spans="1:22" s="17" customFormat="1">
      <c r="A362" s="10"/>
      <c r="B362" s="15"/>
      <c r="C362" s="27"/>
      <c r="D362" s="27"/>
      <c r="E362" s="77"/>
      <c r="F362" s="78"/>
      <c r="G362" s="78"/>
      <c r="L362" s="10"/>
      <c r="M362" s="10"/>
      <c r="N362" s="10"/>
      <c r="O362" s="10"/>
      <c r="P362" s="10"/>
      <c r="Q362" s="10"/>
      <c r="R362" s="10"/>
      <c r="S362" s="10"/>
      <c r="T362" s="10"/>
      <c r="U362" s="57"/>
      <c r="V362" s="10"/>
    </row>
    <row r="363" spans="1:22" s="17" customFormat="1">
      <c r="A363" s="10"/>
      <c r="B363" s="15"/>
      <c r="C363" s="27"/>
      <c r="D363" s="27"/>
      <c r="E363" s="77"/>
      <c r="F363" s="78"/>
      <c r="G363" s="78"/>
      <c r="L363" s="10"/>
      <c r="M363" s="10"/>
      <c r="N363" s="10"/>
      <c r="O363" s="10"/>
      <c r="P363" s="10"/>
      <c r="Q363" s="10"/>
      <c r="R363" s="10"/>
      <c r="S363" s="10"/>
      <c r="T363" s="10"/>
      <c r="U363" s="57"/>
      <c r="V363" s="10"/>
    </row>
    <row r="364" spans="1:22" s="17" customFormat="1">
      <c r="A364" s="10"/>
      <c r="B364" s="15"/>
      <c r="C364" s="27"/>
      <c r="D364" s="27"/>
      <c r="E364" s="77"/>
      <c r="F364" s="78"/>
      <c r="G364" s="78"/>
      <c r="L364" s="10"/>
      <c r="M364" s="10"/>
      <c r="N364" s="10"/>
      <c r="O364" s="10"/>
      <c r="P364" s="10"/>
      <c r="Q364" s="10"/>
      <c r="R364" s="10"/>
      <c r="S364" s="10"/>
      <c r="T364" s="10"/>
      <c r="U364" s="57"/>
      <c r="V364" s="10"/>
    </row>
    <row r="365" spans="1:22" s="17" customFormat="1">
      <c r="A365" s="10"/>
      <c r="B365" s="15"/>
      <c r="C365" s="27"/>
      <c r="D365" s="27"/>
      <c r="E365" s="77"/>
      <c r="F365" s="78"/>
      <c r="G365" s="78"/>
      <c r="L365" s="10"/>
      <c r="M365" s="10"/>
      <c r="N365" s="10"/>
      <c r="O365" s="10"/>
      <c r="P365" s="10"/>
      <c r="Q365" s="10"/>
      <c r="R365" s="10"/>
      <c r="S365" s="10"/>
      <c r="T365" s="10"/>
      <c r="U365" s="57"/>
      <c r="V365" s="10"/>
    </row>
    <row r="366" spans="1:22" s="17" customFormat="1">
      <c r="A366" s="10"/>
      <c r="B366" s="15"/>
      <c r="C366" s="27"/>
      <c r="D366" s="27"/>
      <c r="E366" s="77"/>
      <c r="F366" s="78"/>
      <c r="G366" s="78"/>
      <c r="L366" s="10"/>
      <c r="M366" s="10"/>
      <c r="N366" s="10"/>
      <c r="O366" s="10"/>
      <c r="P366" s="10"/>
      <c r="Q366" s="10"/>
      <c r="R366" s="10"/>
      <c r="S366" s="10"/>
      <c r="T366" s="10"/>
      <c r="U366" s="57"/>
      <c r="V366" s="10"/>
    </row>
    <row r="367" spans="1:22" s="17" customFormat="1">
      <c r="A367" s="10"/>
      <c r="B367" s="15"/>
      <c r="C367" s="27"/>
      <c r="D367" s="27"/>
      <c r="E367" s="77"/>
      <c r="F367" s="78"/>
      <c r="G367" s="78"/>
      <c r="L367" s="10"/>
      <c r="M367" s="10"/>
      <c r="N367" s="10"/>
      <c r="O367" s="10"/>
      <c r="P367" s="10"/>
      <c r="Q367" s="10"/>
      <c r="R367" s="10"/>
      <c r="S367" s="10"/>
      <c r="T367" s="10"/>
      <c r="U367" s="57"/>
      <c r="V367" s="10"/>
    </row>
    <row r="368" spans="1:22" s="17" customFormat="1">
      <c r="A368" s="10"/>
      <c r="B368" s="15"/>
      <c r="C368" s="27"/>
      <c r="D368" s="27"/>
      <c r="E368" s="77"/>
      <c r="F368" s="78"/>
      <c r="G368" s="78"/>
      <c r="L368" s="10"/>
      <c r="M368" s="10"/>
      <c r="N368" s="10"/>
      <c r="O368" s="10"/>
      <c r="P368" s="10"/>
      <c r="Q368" s="10"/>
      <c r="R368" s="10"/>
      <c r="S368" s="10"/>
      <c r="T368" s="10"/>
      <c r="U368" s="57"/>
      <c r="V368" s="10"/>
    </row>
    <row r="369" spans="1:22" s="17" customFormat="1">
      <c r="A369" s="10"/>
      <c r="B369" s="15"/>
      <c r="C369" s="27"/>
      <c r="D369" s="27"/>
      <c r="E369" s="77"/>
      <c r="F369" s="78"/>
      <c r="G369" s="78"/>
      <c r="L369" s="10"/>
      <c r="M369" s="10"/>
      <c r="N369" s="10"/>
      <c r="O369" s="10"/>
      <c r="P369" s="10"/>
      <c r="Q369" s="10"/>
      <c r="R369" s="10"/>
      <c r="S369" s="10"/>
      <c r="T369" s="10"/>
      <c r="U369" s="57"/>
      <c r="V369" s="10"/>
    </row>
    <row r="370" spans="1:22" s="17" customFormat="1">
      <c r="A370" s="10"/>
      <c r="B370" s="15"/>
      <c r="C370" s="27"/>
      <c r="D370" s="27"/>
      <c r="E370" s="77"/>
      <c r="F370" s="78"/>
      <c r="G370" s="78"/>
      <c r="L370" s="10"/>
      <c r="M370" s="10"/>
      <c r="N370" s="10"/>
      <c r="O370" s="10"/>
      <c r="P370" s="10"/>
      <c r="Q370" s="10"/>
      <c r="R370" s="10"/>
      <c r="S370" s="10"/>
      <c r="T370" s="10"/>
      <c r="U370" s="57"/>
      <c r="V370" s="10"/>
    </row>
    <row r="371" spans="1:22" s="17" customFormat="1">
      <c r="A371" s="10"/>
      <c r="B371" s="15"/>
      <c r="C371" s="27"/>
      <c r="D371" s="27"/>
      <c r="E371" s="77"/>
      <c r="F371" s="78"/>
      <c r="G371" s="78"/>
      <c r="L371" s="10"/>
      <c r="M371" s="10"/>
      <c r="N371" s="10"/>
      <c r="O371" s="10"/>
      <c r="P371" s="10"/>
      <c r="Q371" s="10"/>
      <c r="R371" s="10"/>
      <c r="S371" s="10"/>
      <c r="T371" s="10"/>
      <c r="U371" s="57"/>
      <c r="V371" s="10"/>
    </row>
    <row r="372" spans="1:22" s="17" customFormat="1">
      <c r="A372" s="10"/>
      <c r="B372" s="15"/>
      <c r="C372" s="27"/>
      <c r="D372" s="27"/>
      <c r="E372" s="77"/>
      <c r="F372" s="78"/>
      <c r="G372" s="78"/>
      <c r="L372" s="10"/>
      <c r="M372" s="10"/>
      <c r="N372" s="10"/>
      <c r="O372" s="10"/>
      <c r="P372" s="10"/>
      <c r="Q372" s="10"/>
      <c r="R372" s="10"/>
      <c r="S372" s="10"/>
      <c r="T372" s="10"/>
      <c r="U372" s="57"/>
      <c r="V372" s="10"/>
    </row>
    <row r="373" spans="1:22" s="17" customFormat="1">
      <c r="A373" s="10"/>
      <c r="B373" s="15"/>
      <c r="C373" s="27"/>
      <c r="D373" s="27"/>
      <c r="E373" s="77"/>
      <c r="F373" s="78"/>
      <c r="G373" s="78"/>
      <c r="L373" s="10"/>
      <c r="M373" s="10"/>
      <c r="N373" s="10"/>
      <c r="O373" s="10"/>
      <c r="P373" s="10"/>
      <c r="Q373" s="10"/>
      <c r="R373" s="10"/>
      <c r="S373" s="10"/>
      <c r="T373" s="10"/>
      <c r="U373" s="57"/>
      <c r="V373" s="10"/>
    </row>
    <row r="374" spans="1:22" s="17" customFormat="1">
      <c r="A374" s="10"/>
      <c r="B374" s="15"/>
      <c r="C374" s="27"/>
      <c r="D374" s="27"/>
      <c r="E374" s="77"/>
      <c r="F374" s="78"/>
      <c r="G374" s="78"/>
      <c r="L374" s="10"/>
      <c r="M374" s="10"/>
      <c r="N374" s="10"/>
      <c r="O374" s="10"/>
      <c r="P374" s="10"/>
      <c r="Q374" s="10"/>
      <c r="R374" s="10"/>
      <c r="S374" s="10"/>
      <c r="T374" s="10"/>
      <c r="U374" s="57"/>
      <c r="V374" s="10"/>
    </row>
    <row r="375" spans="1:22" s="17" customFormat="1">
      <c r="A375" s="10"/>
      <c r="B375" s="15"/>
      <c r="C375" s="27"/>
      <c r="D375" s="27"/>
      <c r="E375" s="77"/>
      <c r="F375" s="78"/>
      <c r="G375" s="78"/>
      <c r="L375" s="10"/>
      <c r="M375" s="10"/>
      <c r="N375" s="10"/>
      <c r="O375" s="10"/>
      <c r="P375" s="10"/>
      <c r="Q375" s="10"/>
      <c r="R375" s="10"/>
      <c r="S375" s="10"/>
      <c r="T375" s="10"/>
      <c r="U375" s="57"/>
      <c r="V375" s="10"/>
    </row>
    <row r="376" spans="1:22" s="17" customFormat="1">
      <c r="A376" s="10"/>
      <c r="B376" s="15"/>
      <c r="C376" s="27"/>
      <c r="D376" s="27"/>
      <c r="E376" s="77"/>
      <c r="F376" s="78"/>
      <c r="G376" s="78"/>
      <c r="L376" s="10"/>
      <c r="M376" s="10"/>
      <c r="N376" s="10"/>
      <c r="O376" s="10"/>
      <c r="P376" s="10"/>
      <c r="Q376" s="10"/>
      <c r="R376" s="10"/>
      <c r="S376" s="10"/>
      <c r="T376" s="10"/>
      <c r="U376" s="57"/>
      <c r="V376" s="10"/>
    </row>
    <row r="377" spans="1:22" s="17" customFormat="1">
      <c r="A377" s="10"/>
      <c r="B377" s="15"/>
      <c r="C377" s="27"/>
      <c r="D377" s="27"/>
      <c r="E377" s="77"/>
      <c r="F377" s="78"/>
      <c r="G377" s="78"/>
      <c r="L377" s="10"/>
      <c r="M377" s="10"/>
      <c r="N377" s="10"/>
      <c r="O377" s="10"/>
      <c r="P377" s="10"/>
      <c r="Q377" s="10"/>
      <c r="R377" s="10"/>
      <c r="S377" s="10"/>
      <c r="T377" s="10"/>
      <c r="U377" s="57"/>
      <c r="V377" s="10"/>
    </row>
    <row r="378" spans="1:22" s="17" customFormat="1">
      <c r="A378" s="10"/>
      <c r="B378" s="15"/>
      <c r="C378" s="27"/>
      <c r="D378" s="27"/>
      <c r="E378" s="77"/>
      <c r="F378" s="78"/>
      <c r="G378" s="78"/>
      <c r="L378" s="10"/>
      <c r="M378" s="10"/>
      <c r="N378" s="10"/>
      <c r="O378" s="10"/>
      <c r="P378" s="10"/>
      <c r="Q378" s="10"/>
      <c r="R378" s="10"/>
      <c r="S378" s="10"/>
      <c r="T378" s="10"/>
      <c r="U378" s="57"/>
      <c r="V378" s="10"/>
    </row>
    <row r="379" spans="1:22" s="17" customFormat="1">
      <c r="A379" s="10"/>
      <c r="B379" s="15"/>
      <c r="C379" s="27"/>
      <c r="D379" s="27"/>
      <c r="E379" s="77"/>
      <c r="F379" s="78"/>
      <c r="G379" s="78"/>
      <c r="L379" s="10"/>
      <c r="M379" s="10"/>
      <c r="N379" s="10"/>
      <c r="O379" s="10"/>
      <c r="P379" s="10"/>
      <c r="Q379" s="10"/>
      <c r="R379" s="10"/>
      <c r="S379" s="10"/>
      <c r="T379" s="10"/>
      <c r="U379" s="57"/>
      <c r="V379" s="10"/>
    </row>
    <row r="380" spans="1:22" s="17" customFormat="1">
      <c r="A380" s="10"/>
      <c r="B380" s="15"/>
      <c r="C380" s="27"/>
      <c r="D380" s="27"/>
      <c r="E380" s="77"/>
      <c r="F380" s="78"/>
      <c r="G380" s="78"/>
      <c r="L380" s="10"/>
      <c r="M380" s="10"/>
      <c r="N380" s="10"/>
      <c r="O380" s="10"/>
      <c r="P380" s="10"/>
      <c r="Q380" s="10"/>
      <c r="R380" s="10"/>
      <c r="S380" s="10"/>
      <c r="T380" s="10"/>
      <c r="U380" s="57"/>
      <c r="V380" s="10"/>
    </row>
    <row r="381" spans="1:22" s="17" customFormat="1">
      <c r="A381" s="10"/>
      <c r="B381" s="15"/>
      <c r="C381" s="27"/>
      <c r="D381" s="27"/>
      <c r="E381" s="77"/>
      <c r="F381" s="78"/>
      <c r="G381" s="78"/>
      <c r="L381" s="10"/>
      <c r="M381" s="10"/>
      <c r="N381" s="10"/>
      <c r="O381" s="10"/>
      <c r="P381" s="10"/>
      <c r="Q381" s="10"/>
      <c r="R381" s="10"/>
      <c r="S381" s="10"/>
      <c r="T381" s="10"/>
      <c r="U381" s="57"/>
      <c r="V381" s="10"/>
    </row>
    <row r="382" spans="1:22" s="17" customFormat="1">
      <c r="A382" s="10"/>
      <c r="B382" s="15"/>
      <c r="C382" s="27"/>
      <c r="D382" s="27"/>
      <c r="E382" s="77"/>
      <c r="F382" s="78"/>
      <c r="G382" s="78"/>
      <c r="L382" s="10"/>
      <c r="M382" s="10"/>
      <c r="N382" s="10"/>
      <c r="O382" s="10"/>
      <c r="P382" s="10"/>
      <c r="Q382" s="10"/>
      <c r="R382" s="10"/>
      <c r="S382" s="10"/>
      <c r="T382" s="10"/>
      <c r="U382" s="57"/>
      <c r="V382" s="10"/>
    </row>
    <row r="383" spans="1:22" s="17" customFormat="1">
      <c r="A383" s="10"/>
      <c r="B383" s="15"/>
      <c r="C383" s="27"/>
      <c r="D383" s="27"/>
      <c r="E383" s="77"/>
      <c r="F383" s="78"/>
      <c r="G383" s="78"/>
      <c r="L383" s="10"/>
      <c r="M383" s="10"/>
      <c r="N383" s="10"/>
      <c r="O383" s="10"/>
      <c r="P383" s="10"/>
      <c r="Q383" s="10"/>
      <c r="R383" s="10"/>
      <c r="S383" s="10"/>
      <c r="T383" s="10"/>
      <c r="U383" s="57"/>
      <c r="V383" s="10"/>
    </row>
    <row r="384" spans="1:22" s="17" customFormat="1">
      <c r="A384" s="10"/>
      <c r="B384" s="15"/>
      <c r="C384" s="27"/>
      <c r="D384" s="27"/>
      <c r="E384" s="77"/>
      <c r="F384" s="78"/>
      <c r="G384" s="78"/>
      <c r="L384" s="10"/>
      <c r="M384" s="10"/>
      <c r="N384" s="10"/>
      <c r="O384" s="10"/>
      <c r="P384" s="10"/>
      <c r="Q384" s="10"/>
      <c r="R384" s="10"/>
      <c r="S384" s="10"/>
      <c r="T384" s="10"/>
      <c r="U384" s="57"/>
      <c r="V384" s="10"/>
    </row>
    <row r="385" spans="1:22" s="17" customFormat="1">
      <c r="A385" s="10"/>
      <c r="B385" s="15"/>
      <c r="C385" s="27"/>
      <c r="D385" s="27"/>
      <c r="E385" s="77"/>
      <c r="F385" s="78"/>
      <c r="G385" s="78"/>
      <c r="L385" s="10"/>
      <c r="M385" s="10"/>
      <c r="N385" s="10"/>
      <c r="O385" s="10"/>
      <c r="P385" s="10"/>
      <c r="Q385" s="10"/>
      <c r="R385" s="10"/>
      <c r="S385" s="10"/>
      <c r="T385" s="10"/>
      <c r="U385" s="57"/>
      <c r="V385" s="10"/>
    </row>
    <row r="386" spans="1:22" s="17" customFormat="1">
      <c r="A386" s="10"/>
      <c r="B386" s="15"/>
      <c r="C386" s="27"/>
      <c r="D386" s="27"/>
      <c r="E386" s="77"/>
      <c r="F386" s="78"/>
      <c r="G386" s="78"/>
      <c r="L386" s="10"/>
      <c r="M386" s="10"/>
      <c r="N386" s="10"/>
      <c r="O386" s="10"/>
      <c r="P386" s="10"/>
      <c r="Q386" s="10"/>
      <c r="R386" s="10"/>
      <c r="S386" s="10"/>
      <c r="T386" s="10"/>
      <c r="U386" s="57"/>
      <c r="V386" s="10"/>
    </row>
    <row r="387" spans="1:22" s="17" customFormat="1">
      <c r="A387" s="10"/>
      <c r="B387" s="15"/>
      <c r="C387" s="27"/>
      <c r="D387" s="27"/>
      <c r="E387" s="77"/>
      <c r="F387" s="78"/>
      <c r="G387" s="78"/>
      <c r="L387" s="10"/>
      <c r="M387" s="10"/>
      <c r="N387" s="10"/>
      <c r="O387" s="10"/>
      <c r="P387" s="10"/>
      <c r="Q387" s="10"/>
      <c r="R387" s="10"/>
      <c r="S387" s="10"/>
      <c r="T387" s="10"/>
      <c r="U387" s="57"/>
      <c r="V387" s="10"/>
    </row>
    <row r="388" spans="1:22" s="17" customFormat="1">
      <c r="A388" s="10"/>
      <c r="B388" s="15"/>
      <c r="C388" s="27"/>
      <c r="D388" s="27"/>
      <c r="E388" s="77"/>
      <c r="F388" s="78"/>
      <c r="G388" s="78"/>
      <c r="L388" s="10"/>
      <c r="M388" s="10"/>
      <c r="N388" s="10"/>
      <c r="O388" s="10"/>
      <c r="P388" s="10"/>
      <c r="Q388" s="10"/>
      <c r="R388" s="10"/>
      <c r="S388" s="10"/>
      <c r="T388" s="10"/>
      <c r="U388" s="57"/>
      <c r="V388" s="10"/>
    </row>
    <row r="389" spans="1:22" s="17" customFormat="1">
      <c r="A389" s="10"/>
      <c r="B389" s="15"/>
      <c r="C389" s="27"/>
      <c r="D389" s="27"/>
      <c r="E389" s="77"/>
      <c r="F389" s="78"/>
      <c r="G389" s="78"/>
      <c r="L389" s="10"/>
      <c r="M389" s="10"/>
      <c r="N389" s="10"/>
      <c r="O389" s="10"/>
      <c r="P389" s="10"/>
      <c r="Q389" s="10"/>
      <c r="R389" s="10"/>
      <c r="S389" s="10"/>
      <c r="T389" s="10"/>
      <c r="U389" s="57"/>
      <c r="V389" s="10"/>
    </row>
    <row r="390" spans="1:22" s="17" customFormat="1">
      <c r="A390" s="10"/>
      <c r="B390" s="15"/>
      <c r="C390" s="27"/>
      <c r="D390" s="27"/>
      <c r="E390" s="77"/>
      <c r="F390" s="78"/>
      <c r="G390" s="78"/>
      <c r="L390" s="10"/>
      <c r="M390" s="10"/>
      <c r="N390" s="10"/>
      <c r="O390" s="10"/>
      <c r="P390" s="10"/>
      <c r="Q390" s="10"/>
      <c r="R390" s="10"/>
      <c r="S390" s="10"/>
      <c r="T390" s="10"/>
      <c r="U390" s="57"/>
      <c r="V390" s="10"/>
    </row>
    <row r="391" spans="1:22" s="17" customFormat="1">
      <c r="A391" s="10"/>
      <c r="B391" s="15"/>
      <c r="C391" s="27"/>
      <c r="D391" s="27"/>
      <c r="E391" s="77"/>
      <c r="F391" s="78"/>
      <c r="G391" s="78"/>
      <c r="L391" s="10"/>
      <c r="M391" s="10"/>
      <c r="N391" s="10"/>
      <c r="O391" s="10"/>
      <c r="P391" s="10"/>
      <c r="Q391" s="10"/>
      <c r="R391" s="10"/>
      <c r="S391" s="10"/>
      <c r="T391" s="10"/>
      <c r="U391" s="57"/>
      <c r="V391" s="10"/>
    </row>
    <row r="392" spans="1:22" s="17" customFormat="1">
      <c r="A392" s="10"/>
      <c r="B392" s="15"/>
      <c r="C392" s="27"/>
      <c r="D392" s="27"/>
      <c r="E392" s="77"/>
      <c r="F392" s="78"/>
      <c r="G392" s="78"/>
      <c r="L392" s="10"/>
      <c r="M392" s="10"/>
      <c r="N392" s="10"/>
      <c r="O392" s="10"/>
      <c r="P392" s="10"/>
      <c r="Q392" s="10"/>
      <c r="R392" s="10"/>
      <c r="S392" s="10"/>
      <c r="T392" s="10"/>
      <c r="U392" s="57"/>
      <c r="V392" s="10"/>
    </row>
    <row r="393" spans="1:22" s="17" customFormat="1">
      <c r="A393" s="10"/>
      <c r="B393" s="15"/>
      <c r="C393" s="27"/>
      <c r="D393" s="27"/>
      <c r="E393" s="77"/>
      <c r="F393" s="78"/>
      <c r="G393" s="78"/>
      <c r="L393" s="10"/>
      <c r="M393" s="10"/>
      <c r="N393" s="10"/>
      <c r="O393" s="10"/>
      <c r="P393" s="10"/>
      <c r="Q393" s="10"/>
      <c r="R393" s="10"/>
      <c r="S393" s="10"/>
      <c r="T393" s="10"/>
      <c r="U393" s="57"/>
      <c r="V393" s="10"/>
    </row>
    <row r="394" spans="1:22" s="17" customFormat="1">
      <c r="A394" s="10"/>
      <c r="B394" s="15"/>
      <c r="C394" s="27"/>
      <c r="D394" s="27"/>
      <c r="E394" s="77"/>
      <c r="F394" s="78"/>
      <c r="G394" s="78"/>
      <c r="L394" s="10"/>
      <c r="M394" s="10"/>
      <c r="N394" s="10"/>
      <c r="O394" s="10"/>
      <c r="P394" s="10"/>
      <c r="Q394" s="10"/>
      <c r="R394" s="10"/>
      <c r="S394" s="10"/>
      <c r="T394" s="10"/>
      <c r="U394" s="57"/>
      <c r="V394" s="10"/>
    </row>
    <row r="395" spans="1:22" s="17" customFormat="1">
      <c r="A395" s="10"/>
      <c r="B395" s="15"/>
      <c r="C395" s="27"/>
      <c r="D395" s="27"/>
      <c r="E395" s="77"/>
      <c r="F395" s="78"/>
      <c r="G395" s="78"/>
      <c r="L395" s="10"/>
      <c r="M395" s="10"/>
      <c r="N395" s="10"/>
      <c r="O395" s="10"/>
      <c r="P395" s="10"/>
      <c r="Q395" s="10"/>
      <c r="R395" s="10"/>
      <c r="S395" s="10"/>
      <c r="T395" s="10"/>
      <c r="U395" s="57"/>
      <c r="V395" s="10"/>
    </row>
    <row r="396" spans="1:22" s="17" customFormat="1">
      <c r="A396" s="10"/>
      <c r="B396" s="15"/>
      <c r="C396" s="27"/>
      <c r="D396" s="27"/>
      <c r="E396" s="77"/>
      <c r="F396" s="78"/>
      <c r="G396" s="78"/>
      <c r="L396" s="10"/>
      <c r="M396" s="10"/>
      <c r="N396" s="10"/>
      <c r="O396" s="10"/>
      <c r="P396" s="10"/>
      <c r="Q396" s="10"/>
      <c r="R396" s="10"/>
      <c r="S396" s="10"/>
      <c r="T396" s="10"/>
      <c r="U396" s="57"/>
      <c r="V396" s="10"/>
    </row>
    <row r="397" spans="1:22" s="17" customFormat="1">
      <c r="A397" s="10"/>
      <c r="B397" s="15"/>
      <c r="C397" s="27"/>
      <c r="D397" s="27"/>
      <c r="E397" s="77"/>
      <c r="F397" s="78"/>
      <c r="G397" s="78"/>
      <c r="L397" s="10"/>
      <c r="M397" s="10"/>
      <c r="N397" s="10"/>
      <c r="O397" s="10"/>
      <c r="P397" s="10"/>
      <c r="Q397" s="10"/>
      <c r="R397" s="10"/>
      <c r="S397" s="10"/>
      <c r="T397" s="10"/>
      <c r="U397" s="57"/>
      <c r="V397" s="10"/>
    </row>
    <row r="398" spans="1:22" s="17" customFormat="1">
      <c r="A398" s="10"/>
      <c r="B398" s="15"/>
      <c r="C398" s="27"/>
      <c r="D398" s="27"/>
      <c r="E398" s="77"/>
      <c r="F398" s="78"/>
      <c r="G398" s="78"/>
      <c r="L398" s="10"/>
      <c r="M398" s="10"/>
      <c r="N398" s="10"/>
      <c r="O398" s="10"/>
      <c r="P398" s="10"/>
      <c r="Q398" s="10"/>
      <c r="R398" s="10"/>
      <c r="S398" s="10"/>
      <c r="T398" s="10"/>
      <c r="U398" s="57"/>
      <c r="V398" s="10"/>
    </row>
    <row r="399" spans="1:22" s="17" customFormat="1">
      <c r="A399" s="10"/>
      <c r="B399" s="15"/>
      <c r="C399" s="27"/>
      <c r="D399" s="27"/>
      <c r="E399" s="77"/>
      <c r="F399" s="78"/>
      <c r="G399" s="78"/>
      <c r="L399" s="10"/>
      <c r="M399" s="10"/>
      <c r="N399" s="10"/>
      <c r="O399" s="10"/>
      <c r="P399" s="10"/>
      <c r="Q399" s="10"/>
      <c r="R399" s="10"/>
      <c r="S399" s="10"/>
      <c r="T399" s="10"/>
      <c r="U399" s="57"/>
      <c r="V399" s="10"/>
    </row>
    <row r="400" spans="1:22" s="17" customFormat="1">
      <c r="A400" s="10"/>
      <c r="B400" s="15"/>
      <c r="C400" s="27"/>
      <c r="D400" s="27"/>
      <c r="E400" s="77"/>
      <c r="F400" s="78"/>
      <c r="G400" s="78"/>
      <c r="L400" s="10"/>
      <c r="M400" s="10"/>
      <c r="N400" s="10"/>
      <c r="O400" s="10"/>
      <c r="P400" s="10"/>
      <c r="Q400" s="10"/>
      <c r="R400" s="10"/>
      <c r="S400" s="10"/>
      <c r="T400" s="10"/>
      <c r="U400" s="57"/>
      <c r="V400" s="10"/>
    </row>
    <row r="401" spans="1:22" s="17" customFormat="1">
      <c r="A401" s="10"/>
      <c r="B401" s="15"/>
      <c r="C401" s="27"/>
      <c r="D401" s="27"/>
      <c r="E401" s="77"/>
      <c r="F401" s="78"/>
      <c r="G401" s="78"/>
      <c r="L401" s="10"/>
      <c r="M401" s="10"/>
      <c r="N401" s="10"/>
      <c r="O401" s="10"/>
      <c r="P401" s="10"/>
      <c r="Q401" s="10"/>
      <c r="R401" s="10"/>
      <c r="S401" s="10"/>
      <c r="T401" s="10"/>
      <c r="U401" s="57"/>
      <c r="V401" s="10"/>
    </row>
    <row r="402" spans="1:22" s="17" customFormat="1">
      <c r="A402" s="10"/>
      <c r="B402" s="15"/>
      <c r="C402" s="27"/>
      <c r="D402" s="27"/>
      <c r="E402" s="77"/>
      <c r="F402" s="78"/>
      <c r="G402" s="78"/>
      <c r="L402" s="10"/>
      <c r="M402" s="10"/>
      <c r="N402" s="10"/>
      <c r="O402" s="10"/>
      <c r="P402" s="10"/>
      <c r="Q402" s="10"/>
      <c r="R402" s="10"/>
      <c r="S402" s="10"/>
      <c r="T402" s="10"/>
      <c r="U402" s="57"/>
      <c r="V402" s="10"/>
    </row>
    <row r="403" spans="1:22" s="17" customFormat="1">
      <c r="A403" s="10"/>
      <c r="B403" s="15"/>
      <c r="C403" s="27"/>
      <c r="D403" s="27"/>
      <c r="E403" s="77"/>
      <c r="F403" s="78"/>
      <c r="G403" s="78"/>
      <c r="L403" s="10"/>
      <c r="M403" s="10"/>
      <c r="N403" s="10"/>
      <c r="O403" s="10"/>
      <c r="P403" s="10"/>
      <c r="Q403" s="10"/>
      <c r="R403" s="10"/>
      <c r="S403" s="10"/>
      <c r="T403" s="10"/>
      <c r="U403" s="57"/>
      <c r="V403" s="10"/>
    </row>
    <row r="404" spans="1:22" s="17" customFormat="1">
      <c r="A404" s="10"/>
      <c r="B404" s="15"/>
      <c r="C404" s="27"/>
      <c r="D404" s="27"/>
      <c r="E404" s="77"/>
      <c r="F404" s="78"/>
      <c r="G404" s="78"/>
      <c r="L404" s="10"/>
      <c r="M404" s="10"/>
      <c r="N404" s="10"/>
      <c r="O404" s="10"/>
      <c r="P404" s="10"/>
      <c r="Q404" s="10"/>
      <c r="R404" s="10"/>
      <c r="S404" s="10"/>
      <c r="T404" s="10"/>
      <c r="U404" s="57"/>
      <c r="V404" s="10"/>
    </row>
    <row r="405" spans="1:22" s="17" customFormat="1">
      <c r="A405" s="10"/>
      <c r="B405" s="15"/>
      <c r="C405" s="27"/>
      <c r="D405" s="27"/>
      <c r="E405" s="77"/>
      <c r="F405" s="78"/>
      <c r="G405" s="78"/>
      <c r="L405" s="10"/>
      <c r="M405" s="10"/>
      <c r="N405" s="10"/>
      <c r="O405" s="10"/>
      <c r="P405" s="10"/>
      <c r="Q405" s="10"/>
      <c r="R405" s="10"/>
      <c r="S405" s="10"/>
      <c r="T405" s="10"/>
      <c r="U405" s="57"/>
      <c r="V405" s="10"/>
    </row>
    <row r="406" spans="1:22" s="17" customFormat="1">
      <c r="A406" s="10"/>
      <c r="B406" s="15"/>
      <c r="C406" s="27"/>
      <c r="D406" s="27"/>
      <c r="E406" s="77"/>
      <c r="F406" s="78"/>
      <c r="G406" s="78"/>
      <c r="L406" s="10"/>
      <c r="M406" s="10"/>
      <c r="N406" s="10"/>
      <c r="O406" s="10"/>
      <c r="P406" s="10"/>
      <c r="Q406" s="10"/>
      <c r="R406" s="10"/>
      <c r="S406" s="10"/>
      <c r="T406" s="10"/>
      <c r="U406" s="57"/>
      <c r="V406" s="10"/>
    </row>
    <row r="407" spans="1:22" s="17" customFormat="1">
      <c r="A407" s="10"/>
      <c r="B407" s="15"/>
      <c r="C407" s="27"/>
      <c r="D407" s="27"/>
      <c r="E407" s="77"/>
      <c r="F407" s="78"/>
      <c r="G407" s="78"/>
      <c r="L407" s="10"/>
      <c r="M407" s="10"/>
      <c r="N407" s="10"/>
      <c r="O407" s="10"/>
      <c r="P407" s="10"/>
      <c r="Q407" s="10"/>
      <c r="R407" s="10"/>
      <c r="S407" s="10"/>
      <c r="T407" s="10"/>
      <c r="U407" s="57"/>
      <c r="V407" s="10"/>
    </row>
    <row r="408" spans="1:22" s="17" customFormat="1">
      <c r="A408" s="10"/>
      <c r="B408" s="15"/>
      <c r="C408" s="27"/>
      <c r="D408" s="27"/>
      <c r="E408" s="77"/>
      <c r="F408" s="78"/>
      <c r="G408" s="78"/>
      <c r="L408" s="10"/>
      <c r="M408" s="10"/>
      <c r="N408" s="10"/>
      <c r="O408" s="10"/>
      <c r="P408" s="10"/>
      <c r="Q408" s="10"/>
      <c r="R408" s="10"/>
      <c r="S408" s="10"/>
      <c r="T408" s="10"/>
      <c r="U408" s="57"/>
      <c r="V408" s="10"/>
    </row>
    <row r="409" spans="1:22" s="17" customFormat="1">
      <c r="A409" s="10"/>
      <c r="B409" s="15"/>
      <c r="C409" s="27"/>
      <c r="D409" s="27"/>
      <c r="E409" s="77"/>
      <c r="F409" s="78"/>
      <c r="G409" s="78"/>
      <c r="L409" s="10"/>
      <c r="M409" s="10"/>
      <c r="N409" s="10"/>
      <c r="O409" s="10"/>
      <c r="P409" s="10"/>
      <c r="Q409" s="10"/>
      <c r="R409" s="10"/>
      <c r="S409" s="10"/>
      <c r="T409" s="10"/>
      <c r="U409" s="57"/>
      <c r="V409" s="10"/>
    </row>
    <row r="410" spans="1:22" s="17" customFormat="1">
      <c r="A410" s="10"/>
      <c r="B410" s="15"/>
      <c r="C410" s="27"/>
      <c r="D410" s="27"/>
      <c r="E410" s="77"/>
      <c r="F410" s="78"/>
      <c r="G410" s="78"/>
      <c r="L410" s="10"/>
      <c r="M410" s="10"/>
      <c r="N410" s="10"/>
      <c r="O410" s="10"/>
      <c r="P410" s="10"/>
      <c r="Q410" s="10"/>
      <c r="R410" s="10"/>
      <c r="S410" s="10"/>
      <c r="T410" s="10"/>
      <c r="U410" s="57"/>
      <c r="V410" s="10"/>
    </row>
    <row r="411" spans="1:22" s="17" customFormat="1">
      <c r="A411" s="10"/>
      <c r="B411" s="15"/>
      <c r="C411" s="27"/>
      <c r="D411" s="27"/>
      <c r="E411" s="77"/>
      <c r="F411" s="78"/>
      <c r="G411" s="78"/>
      <c r="L411" s="10"/>
      <c r="M411" s="10"/>
      <c r="N411" s="10"/>
      <c r="O411" s="10"/>
      <c r="P411" s="10"/>
      <c r="Q411" s="10"/>
      <c r="R411" s="10"/>
      <c r="S411" s="10"/>
      <c r="T411" s="10"/>
      <c r="U411" s="57"/>
      <c r="V411" s="10"/>
    </row>
    <row r="412" spans="1:22" s="17" customFormat="1">
      <c r="A412" s="10"/>
      <c r="B412" s="15"/>
      <c r="C412" s="27"/>
      <c r="D412" s="27"/>
      <c r="E412" s="77"/>
      <c r="F412" s="78"/>
      <c r="G412" s="78"/>
      <c r="L412" s="10"/>
      <c r="M412" s="10"/>
      <c r="N412" s="10"/>
      <c r="O412" s="10"/>
      <c r="P412" s="10"/>
      <c r="Q412" s="10"/>
      <c r="R412" s="10"/>
      <c r="S412" s="10"/>
      <c r="T412" s="10"/>
      <c r="U412" s="57"/>
      <c r="V412" s="10"/>
    </row>
    <row r="413" spans="1:22" s="17" customFormat="1">
      <c r="A413" s="10"/>
      <c r="B413" s="15"/>
      <c r="C413" s="27"/>
      <c r="D413" s="27"/>
      <c r="E413" s="77"/>
      <c r="F413" s="78"/>
      <c r="G413" s="78"/>
      <c r="L413" s="10"/>
      <c r="M413" s="10"/>
      <c r="N413" s="10"/>
      <c r="O413" s="10"/>
      <c r="P413" s="10"/>
      <c r="Q413" s="10"/>
      <c r="R413" s="10"/>
      <c r="S413" s="10"/>
      <c r="T413" s="10"/>
      <c r="U413" s="57"/>
      <c r="V413" s="10"/>
    </row>
    <row r="414" spans="1:22" s="17" customFormat="1">
      <c r="A414" s="10"/>
      <c r="B414" s="15"/>
      <c r="C414" s="27"/>
      <c r="D414" s="27"/>
      <c r="E414" s="77"/>
      <c r="F414" s="78"/>
      <c r="G414" s="78"/>
      <c r="L414" s="10"/>
      <c r="M414" s="10"/>
      <c r="N414" s="10"/>
      <c r="O414" s="10"/>
      <c r="P414" s="10"/>
      <c r="Q414" s="10"/>
      <c r="R414" s="10"/>
      <c r="S414" s="10"/>
      <c r="T414" s="10"/>
      <c r="U414" s="57"/>
      <c r="V414" s="10"/>
    </row>
    <row r="415" spans="1:22" s="17" customFormat="1">
      <c r="A415" s="10"/>
      <c r="B415" s="15"/>
      <c r="C415" s="27"/>
      <c r="D415" s="27"/>
      <c r="E415" s="77"/>
      <c r="F415" s="78"/>
      <c r="G415" s="78"/>
      <c r="L415" s="10"/>
      <c r="M415" s="10"/>
      <c r="N415" s="10"/>
      <c r="O415" s="10"/>
      <c r="P415" s="10"/>
      <c r="Q415" s="10"/>
      <c r="R415" s="10"/>
      <c r="S415" s="10"/>
      <c r="T415" s="10"/>
      <c r="U415" s="57"/>
      <c r="V415" s="10"/>
    </row>
  </sheetData>
  <sheetProtection insertRows="0" deleteRows="0"/>
  <protectedRanges>
    <protectedRange sqref="J190:P1048576 U190:U1048576 U1:U187 J1:P187" name="Obseg1"/>
    <protectedRange sqref="U188 M188:P188" name="Obseg1_1_2_1_1_1"/>
    <protectedRange sqref="J188:L188" name="Obseg1_3_1_2_1"/>
  </protectedRanges>
  <mergeCells count="8">
    <mergeCell ref="A189:L189"/>
    <mergeCell ref="B13:K13"/>
    <mergeCell ref="C2:J2"/>
    <mergeCell ref="C3:J3"/>
    <mergeCell ref="C6:J6"/>
    <mergeCell ref="C7:J7"/>
    <mergeCell ref="C8:J8"/>
    <mergeCell ref="C9:J9"/>
  </mergeCells>
  <phoneticPr fontId="30" type="noConversion"/>
  <conditionalFormatting sqref="B74:B75">
    <cfRule type="colorScale" priority="3">
      <colorScale>
        <cfvo type="min"/>
        <cfvo type="max"/>
        <color rgb="FFFCFCFF"/>
        <color rgb="FFF8696B"/>
      </colorScale>
    </cfRule>
  </conditionalFormatting>
  <conditionalFormatting sqref="B101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9" fitToHeight="0" orientation="landscape" r:id="rId1"/>
  <rowBreaks count="1" manualBreakCount="1">
    <brk id="277" max="11" man="1"/>
  </rowBreaks>
  <tableParts count="1">
    <tablePart r:id="rId2"/>
  </tablePart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13A962-2DD5-4EEF-85A7-7FA46847EFCB}">
  <sheetPr>
    <pageSetUpPr fitToPage="1"/>
  </sheetPr>
  <dimension ref="A1:V290"/>
  <sheetViews>
    <sheetView topLeftCell="A46" workbookViewId="0">
      <selection activeCell="L50" sqref="L50"/>
    </sheetView>
  </sheetViews>
  <sheetFormatPr defaultColWidth="8.88671875" defaultRowHeight="13.8"/>
  <cols>
    <col min="1" max="1" width="4.44140625" style="10" customWidth="1"/>
    <col min="2" max="2" width="46" style="16" customWidth="1"/>
    <col min="3" max="3" width="10.6640625" style="26" customWidth="1"/>
    <col min="4" max="4" width="10.33203125" style="26" customWidth="1"/>
    <col min="5" max="5" width="9.44140625" style="75" customWidth="1"/>
    <col min="6" max="6" width="7.44140625" style="78" customWidth="1"/>
    <col min="7" max="7" width="6" style="78" customWidth="1"/>
    <col min="8" max="8" width="9.5546875" style="17" hidden="1" customWidth="1"/>
    <col min="9" max="9" width="7.44140625" style="17" hidden="1" customWidth="1"/>
    <col min="10" max="10" width="8" style="17" customWidth="1"/>
    <col min="11" max="11" width="9.33203125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16384" width="8.88671875" style="10"/>
  </cols>
  <sheetData>
    <row r="1" spans="1:21" ht="14.4">
      <c r="B1" s="43" t="s">
        <v>47</v>
      </c>
    </row>
    <row r="2" spans="1:21" ht="14.4">
      <c r="B2" s="44" t="s">
        <v>48</v>
      </c>
      <c r="C2" s="691" t="str">
        <f>+'prva stran'!B6</f>
        <v>VRTEC MURSKA SOBOTA</v>
      </c>
      <c r="D2" s="692"/>
      <c r="E2" s="692"/>
      <c r="F2" s="692"/>
      <c r="G2" s="692"/>
      <c r="H2" s="692"/>
      <c r="I2" s="692"/>
      <c r="J2" s="692"/>
    </row>
    <row r="3" spans="1:21" ht="14.4">
      <c r="B3" s="44" t="s">
        <v>49</v>
      </c>
      <c r="C3" s="693" t="str">
        <f>+'prva stran'!B7</f>
        <v>TALANYIJEVA ULICA 6, 9000 MURSKA SOBOTA</v>
      </c>
      <c r="D3" s="694"/>
      <c r="E3" s="694"/>
      <c r="F3" s="694"/>
      <c r="G3" s="694"/>
      <c r="H3" s="694"/>
      <c r="I3" s="694"/>
      <c r="J3" s="694"/>
    </row>
    <row r="4" spans="1:21" ht="14.4">
      <c r="B4" s="58"/>
    </row>
    <row r="5" spans="1:21" ht="14.4">
      <c r="B5" s="43" t="s">
        <v>51</v>
      </c>
    </row>
    <row r="6" spans="1:21" ht="17.25" customHeight="1">
      <c r="B6" s="45" t="s">
        <v>48</v>
      </c>
      <c r="C6" s="695">
        <f>+'prva stran'!B10</f>
        <v>0</v>
      </c>
      <c r="D6" s="696"/>
      <c r="E6" s="696"/>
      <c r="F6" s="696"/>
      <c r="G6" s="696"/>
      <c r="H6" s="696"/>
      <c r="I6" s="696"/>
      <c r="J6" s="696"/>
    </row>
    <row r="7" spans="1:21" ht="17.25" customHeight="1">
      <c r="B7" s="45" t="s">
        <v>49</v>
      </c>
      <c r="C7" s="701">
        <f>+'prva stran'!B11</f>
        <v>0</v>
      </c>
      <c r="D7" s="702"/>
      <c r="E7" s="702"/>
      <c r="F7" s="702"/>
      <c r="G7" s="702"/>
      <c r="H7" s="702"/>
      <c r="I7" s="702"/>
      <c r="J7" s="702"/>
    </row>
    <row r="8" spans="1:21" ht="17.25" customHeight="1">
      <c r="B8" s="45" t="s">
        <v>50</v>
      </c>
      <c r="C8" s="701">
        <f>+'prva stran'!B12</f>
        <v>0</v>
      </c>
      <c r="D8" s="702"/>
      <c r="E8" s="702"/>
      <c r="F8" s="702"/>
      <c r="G8" s="702"/>
      <c r="H8" s="702"/>
      <c r="I8" s="702"/>
      <c r="J8" s="702"/>
    </row>
    <row r="9" spans="1:21" s="11" customFormat="1" ht="17.25" customHeight="1">
      <c r="A9" s="8"/>
      <c r="B9" s="46" t="s">
        <v>52</v>
      </c>
      <c r="C9" s="703">
        <f>+'prva stran'!B13</f>
        <v>0</v>
      </c>
      <c r="D9" s="702"/>
      <c r="E9" s="702"/>
      <c r="F9" s="702"/>
      <c r="G9" s="702"/>
      <c r="H9" s="702"/>
      <c r="I9" s="702"/>
      <c r="J9" s="7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23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24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64" t="s">
        <v>257</v>
      </c>
      <c r="C12" s="64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720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41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47.25" customHeight="1">
      <c r="A15" s="50" t="s">
        <v>2</v>
      </c>
      <c r="B15" s="50" t="s">
        <v>109</v>
      </c>
      <c r="C15" s="50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12">
      <c r="A16" s="528" t="s">
        <v>1</v>
      </c>
      <c r="B16" s="506" t="s">
        <v>726</v>
      </c>
      <c r="C16" s="529">
        <v>1</v>
      </c>
      <c r="D16" s="511" t="s">
        <v>0</v>
      </c>
      <c r="E16" s="109"/>
      <c r="F16" s="76">
        <v>10</v>
      </c>
      <c r="G16" s="110" t="s">
        <v>0</v>
      </c>
      <c r="H16" s="106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10</v>
      </c>
      <c r="I16" s="66" t="str">
        <f>IF(Sklop1413[[#This Row],[ZAHTEVANA SHEMA KAKOVOSTI]]&lt;&gt;"",Sklop1413[[#This Row],[Preračunana masa/volumen/kos na enoto kg]],"")</f>
        <v/>
      </c>
      <c r="J16" s="105"/>
      <c r="K16" s="104"/>
      <c r="L16" s="104"/>
      <c r="M16" s="104"/>
      <c r="N16" s="99"/>
      <c r="O16" s="104"/>
      <c r="P16" s="71"/>
      <c r="Q16" s="69">
        <f>+Sklop1413[[#This Row],[cena/enota brez DDV v EUR]]*Sklop1413[[#This Row],[Stopnja DDV (%)]]</f>
        <v>0</v>
      </c>
      <c r="R16" s="69">
        <f>+Sklop1413[[#This Row],[cena/enota brez DDV v EUR]]+Sklop1413[[#This Row],[Davek (EUR)]]</f>
        <v>0</v>
      </c>
      <c r="S16" s="69">
        <f>+Sklop1413[[#This Row],[cena/enota brez DDV v EUR]]*Sklop1413[[#This Row],[Okvirna količina]]</f>
        <v>0</v>
      </c>
      <c r="T16" s="69">
        <f>+Sklop1413[[#This Row],[Končna cena/enoto mere (EUR) z DDV]]*Sklop1413[[#This Row],[Okvirna količina]]</f>
        <v>0</v>
      </c>
      <c r="U16" s="104"/>
    </row>
    <row r="17" spans="1:21" s="49" customFormat="1" ht="12">
      <c r="A17" s="528" t="s">
        <v>3</v>
      </c>
      <c r="B17" s="506" t="s">
        <v>721</v>
      </c>
      <c r="C17" s="529">
        <v>1</v>
      </c>
      <c r="D17" s="511" t="s">
        <v>0</v>
      </c>
      <c r="E17" s="488"/>
      <c r="F17" s="492">
        <v>15</v>
      </c>
      <c r="G17" s="110" t="s">
        <v>0</v>
      </c>
      <c r="H17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15</v>
      </c>
      <c r="I17" s="198" t="str">
        <f>IF(Sklop1413[[#This Row],[ZAHTEVANA SHEMA KAKOVOSTI]]&lt;&gt;"",Sklop1413[[#This Row],[Preračunana masa/volumen/kos na enoto kg]],"")</f>
        <v/>
      </c>
      <c r="J17" s="490"/>
      <c r="K17" s="443"/>
      <c r="L17" s="443"/>
      <c r="M17" s="201"/>
      <c r="N17" s="444"/>
      <c r="O17" s="444"/>
      <c r="P17" s="202"/>
      <c r="Q17" s="200">
        <f>+Sklop1413[[#This Row],[cena/enota brez DDV v EUR]]*Sklop1413[[#This Row],[Stopnja DDV (%)]]</f>
        <v>0</v>
      </c>
      <c r="R17" s="200">
        <f>+Sklop1413[[#This Row],[cena/enota brez DDV v EUR]]+Sklop1413[[#This Row],[Davek (EUR)]]</f>
        <v>0</v>
      </c>
      <c r="S17" s="200">
        <f>+Sklop1413[[#This Row],[cena/enota brez DDV v EUR]]*Sklop1413[[#This Row],[Okvirna količina]]</f>
        <v>0</v>
      </c>
      <c r="T17" s="200">
        <f>+Sklop1413[[#This Row],[Končna cena/enoto mere (EUR) z DDV]]*Sklop1413[[#This Row],[Okvirna količina]]</f>
        <v>0</v>
      </c>
      <c r="U17" s="491"/>
    </row>
    <row r="18" spans="1:21" s="49" customFormat="1" ht="12">
      <c r="A18" s="528" t="s">
        <v>4</v>
      </c>
      <c r="B18" s="506" t="s">
        <v>727</v>
      </c>
      <c r="C18" s="529">
        <v>300</v>
      </c>
      <c r="D18" s="511" t="s">
        <v>71</v>
      </c>
      <c r="E18" s="488"/>
      <c r="F18" s="76">
        <v>3</v>
      </c>
      <c r="G18" s="110" t="s">
        <v>560</v>
      </c>
      <c r="H18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0.89999999999999991</v>
      </c>
      <c r="I18" s="198" t="str">
        <f>IF(Sklop1413[[#This Row],[ZAHTEVANA SHEMA KAKOVOSTI]]&lt;&gt;"",Sklop1413[[#This Row],[Preračunana masa/volumen/kos na enoto kg]],"")</f>
        <v/>
      </c>
      <c r="J18" s="490"/>
      <c r="K18" s="443"/>
      <c r="L18" s="443"/>
      <c r="M18" s="201"/>
      <c r="N18" s="444"/>
      <c r="O18" s="444"/>
      <c r="P18" s="202"/>
      <c r="Q18" s="200">
        <f>+Sklop1413[[#This Row],[cena/enota brez DDV v EUR]]*Sklop1413[[#This Row],[Stopnja DDV (%)]]</f>
        <v>0</v>
      </c>
      <c r="R18" s="200">
        <f>+Sklop1413[[#This Row],[cena/enota brez DDV v EUR]]+Sklop1413[[#This Row],[Davek (EUR)]]</f>
        <v>0</v>
      </c>
      <c r="S18" s="200">
        <f>+Sklop1413[[#This Row],[cena/enota brez DDV v EUR]]*Sklop1413[[#This Row],[Okvirna količina]]</f>
        <v>0</v>
      </c>
      <c r="T18" s="200">
        <f>+Sklop1413[[#This Row],[Končna cena/enoto mere (EUR) z DDV]]*Sklop1413[[#This Row],[Okvirna količina]]</f>
        <v>0</v>
      </c>
      <c r="U18" s="491"/>
    </row>
    <row r="19" spans="1:21" s="49" customFormat="1" ht="24">
      <c r="A19" s="528" t="s">
        <v>5</v>
      </c>
      <c r="B19" s="506" t="s">
        <v>728</v>
      </c>
      <c r="C19" s="529">
        <v>250</v>
      </c>
      <c r="D19" s="511" t="s">
        <v>71</v>
      </c>
      <c r="E19" s="488"/>
      <c r="F19" s="76">
        <v>4</v>
      </c>
      <c r="G19" s="110" t="s">
        <v>560</v>
      </c>
      <c r="H19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1</v>
      </c>
      <c r="I19" s="198" t="str">
        <f>IF(Sklop1413[[#This Row],[ZAHTEVANA SHEMA KAKOVOSTI]]&lt;&gt;"",Sklop1413[[#This Row],[Preračunana masa/volumen/kos na enoto kg]],"")</f>
        <v/>
      </c>
      <c r="J19" s="490"/>
      <c r="K19" s="443"/>
      <c r="L19" s="443"/>
      <c r="M19" s="201"/>
      <c r="N19" s="444"/>
      <c r="O19" s="444"/>
      <c r="P19" s="202"/>
      <c r="Q19" s="200">
        <f>+Sklop1413[[#This Row],[cena/enota brez DDV v EUR]]*Sklop1413[[#This Row],[Stopnja DDV (%)]]</f>
        <v>0</v>
      </c>
      <c r="R19" s="200">
        <f>+Sklop1413[[#This Row],[cena/enota brez DDV v EUR]]+Sklop1413[[#This Row],[Davek (EUR)]]</f>
        <v>0</v>
      </c>
      <c r="S19" s="200">
        <f>+Sklop1413[[#This Row],[cena/enota brez DDV v EUR]]*Sklop1413[[#This Row],[Okvirna količina]]</f>
        <v>0</v>
      </c>
      <c r="T19" s="200">
        <f>+Sklop1413[[#This Row],[Končna cena/enoto mere (EUR) z DDV]]*Sklop1413[[#This Row],[Okvirna količina]]</f>
        <v>0</v>
      </c>
      <c r="U19" s="491"/>
    </row>
    <row r="20" spans="1:21" s="49" customFormat="1" ht="12">
      <c r="A20" s="528" t="s">
        <v>6</v>
      </c>
      <c r="B20" s="506" t="s">
        <v>729</v>
      </c>
      <c r="C20" s="529">
        <v>400</v>
      </c>
      <c r="D20" s="511" t="s">
        <v>71</v>
      </c>
      <c r="E20" s="488"/>
      <c r="F20" s="492">
        <v>8</v>
      </c>
      <c r="G20" s="110" t="s">
        <v>560</v>
      </c>
      <c r="H20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3.2</v>
      </c>
      <c r="I20" s="198" t="str">
        <f>IF(Sklop1413[[#This Row],[ZAHTEVANA SHEMA KAKOVOSTI]]&lt;&gt;"",Sklop1413[[#This Row],[Preračunana masa/volumen/kos na enoto kg]],"")</f>
        <v/>
      </c>
      <c r="J20" s="490"/>
      <c r="K20" s="443"/>
      <c r="L20" s="443"/>
      <c r="M20" s="201"/>
      <c r="N20" s="444"/>
      <c r="O20" s="444"/>
      <c r="P20" s="202"/>
      <c r="Q20" s="200">
        <f>+Sklop1413[[#This Row],[cena/enota brez DDV v EUR]]*Sklop1413[[#This Row],[Stopnja DDV (%)]]</f>
        <v>0</v>
      </c>
      <c r="R20" s="200">
        <f>+Sklop1413[[#This Row],[cena/enota brez DDV v EUR]]+Sklop1413[[#This Row],[Davek (EUR)]]</f>
        <v>0</v>
      </c>
      <c r="S20" s="200">
        <f>+Sklop1413[[#This Row],[cena/enota brez DDV v EUR]]*Sklop1413[[#This Row],[Okvirna količina]]</f>
        <v>0</v>
      </c>
      <c r="T20" s="200">
        <f>+Sklop1413[[#This Row],[Končna cena/enoto mere (EUR) z DDV]]*Sklop1413[[#This Row],[Okvirna količina]]</f>
        <v>0</v>
      </c>
      <c r="U20" s="491"/>
    </row>
    <row r="21" spans="1:21" s="49" customFormat="1" ht="24">
      <c r="A21" s="528" t="s">
        <v>7</v>
      </c>
      <c r="B21" s="506" t="s">
        <v>730</v>
      </c>
      <c r="C21" s="529">
        <v>400</v>
      </c>
      <c r="D21" s="511" t="s">
        <v>71</v>
      </c>
      <c r="E21" s="488"/>
      <c r="F21" s="76">
        <v>8</v>
      </c>
      <c r="G21" s="110" t="s">
        <v>560</v>
      </c>
      <c r="H21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3.2</v>
      </c>
      <c r="I21" s="198" t="str">
        <f>IF(Sklop1413[[#This Row],[ZAHTEVANA SHEMA KAKOVOSTI]]&lt;&gt;"",Sklop1413[[#This Row],[Preračunana masa/volumen/kos na enoto kg]],"")</f>
        <v/>
      </c>
      <c r="J21" s="490"/>
      <c r="K21" s="443"/>
      <c r="L21" s="443"/>
      <c r="M21" s="201"/>
      <c r="N21" s="444"/>
      <c r="O21" s="444"/>
      <c r="P21" s="202"/>
      <c r="Q21" s="200">
        <f>+Sklop1413[[#This Row],[cena/enota brez DDV v EUR]]*Sklop1413[[#This Row],[Stopnja DDV (%)]]</f>
        <v>0</v>
      </c>
      <c r="R21" s="200">
        <f>+Sklop1413[[#This Row],[cena/enota brez DDV v EUR]]+Sklop1413[[#This Row],[Davek (EUR)]]</f>
        <v>0</v>
      </c>
      <c r="S21" s="200">
        <f>+Sklop1413[[#This Row],[cena/enota brez DDV v EUR]]*Sklop1413[[#This Row],[Okvirna količina]]</f>
        <v>0</v>
      </c>
      <c r="T21" s="200">
        <f>+Sklop1413[[#This Row],[Končna cena/enoto mere (EUR) z DDV]]*Sklop1413[[#This Row],[Okvirna količina]]</f>
        <v>0</v>
      </c>
      <c r="U21" s="491"/>
    </row>
    <row r="22" spans="1:21" s="49" customFormat="1" ht="24">
      <c r="A22" s="528" t="s">
        <v>8</v>
      </c>
      <c r="B22" s="506" t="s">
        <v>731</v>
      </c>
      <c r="C22" s="529">
        <v>400</v>
      </c>
      <c r="D22" s="511" t="s">
        <v>71</v>
      </c>
      <c r="E22" s="488"/>
      <c r="F22" s="492">
        <v>8</v>
      </c>
      <c r="G22" s="110" t="s">
        <v>560</v>
      </c>
      <c r="H22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3.2</v>
      </c>
      <c r="I22" s="198" t="str">
        <f>IF(Sklop1413[[#This Row],[ZAHTEVANA SHEMA KAKOVOSTI]]&lt;&gt;"",Sklop1413[[#This Row],[Preračunana masa/volumen/kos na enoto kg]],"")</f>
        <v/>
      </c>
      <c r="J22" s="490"/>
      <c r="K22" s="443"/>
      <c r="L22" s="443"/>
      <c r="M22" s="201"/>
      <c r="N22" s="444"/>
      <c r="O22" s="444"/>
      <c r="P22" s="202"/>
      <c r="Q22" s="200">
        <f>+Sklop1413[[#This Row],[cena/enota brez DDV v EUR]]*Sklop1413[[#This Row],[Stopnja DDV (%)]]</f>
        <v>0</v>
      </c>
      <c r="R22" s="200">
        <f>+Sklop1413[[#This Row],[cena/enota brez DDV v EUR]]+Sklop1413[[#This Row],[Davek (EUR)]]</f>
        <v>0</v>
      </c>
      <c r="S22" s="200">
        <f>+Sklop1413[[#This Row],[cena/enota brez DDV v EUR]]*Sklop1413[[#This Row],[Okvirna količina]]</f>
        <v>0</v>
      </c>
      <c r="T22" s="200">
        <f>+Sklop1413[[#This Row],[Končna cena/enoto mere (EUR) z DDV]]*Sklop1413[[#This Row],[Okvirna količina]]</f>
        <v>0</v>
      </c>
      <c r="U22" s="491"/>
    </row>
    <row r="23" spans="1:21" s="49" customFormat="1" ht="12">
      <c r="A23" s="528" t="s">
        <v>9</v>
      </c>
      <c r="B23" s="506" t="s">
        <v>732</v>
      </c>
      <c r="C23" s="529">
        <v>225</v>
      </c>
      <c r="D23" s="511" t="s">
        <v>71</v>
      </c>
      <c r="E23" s="488"/>
      <c r="F23" s="76">
        <v>6</v>
      </c>
      <c r="G23" s="110" t="s">
        <v>560</v>
      </c>
      <c r="H23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1.35</v>
      </c>
      <c r="I23" s="198" t="str">
        <f>IF(Sklop1413[[#This Row],[ZAHTEVANA SHEMA KAKOVOSTI]]&lt;&gt;"",Sklop1413[[#This Row],[Preračunana masa/volumen/kos na enoto kg]],"")</f>
        <v/>
      </c>
      <c r="J23" s="490"/>
      <c r="K23" s="443"/>
      <c r="L23" s="443"/>
      <c r="M23" s="201"/>
      <c r="N23" s="444"/>
      <c r="O23" s="444"/>
      <c r="P23" s="202"/>
      <c r="Q23" s="200">
        <f>+Sklop1413[[#This Row],[cena/enota brez DDV v EUR]]*Sklop1413[[#This Row],[Stopnja DDV (%)]]</f>
        <v>0</v>
      </c>
      <c r="R23" s="200">
        <f>+Sklop1413[[#This Row],[cena/enota brez DDV v EUR]]+Sklop1413[[#This Row],[Davek (EUR)]]</f>
        <v>0</v>
      </c>
      <c r="S23" s="200">
        <f>+Sklop1413[[#This Row],[cena/enota brez DDV v EUR]]*Sklop1413[[#This Row],[Okvirna količina]]</f>
        <v>0</v>
      </c>
      <c r="T23" s="200">
        <f>+Sklop1413[[#This Row],[Končna cena/enoto mere (EUR) z DDV]]*Sklop1413[[#This Row],[Okvirna količina]]</f>
        <v>0</v>
      </c>
      <c r="U23" s="491"/>
    </row>
    <row r="24" spans="1:21" s="49" customFormat="1" ht="12">
      <c r="A24" s="528" t="s">
        <v>10</v>
      </c>
      <c r="B24" s="506" t="s">
        <v>733</v>
      </c>
      <c r="C24" s="530">
        <v>250</v>
      </c>
      <c r="D24" s="513" t="s">
        <v>71</v>
      </c>
      <c r="E24" s="488"/>
      <c r="F24" s="492">
        <v>10</v>
      </c>
      <c r="G24" s="110" t="s">
        <v>560</v>
      </c>
      <c r="H24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2.5</v>
      </c>
      <c r="I24" s="198" t="str">
        <f>IF(Sklop1413[[#This Row],[ZAHTEVANA SHEMA KAKOVOSTI]]&lt;&gt;"",Sklop1413[[#This Row],[Preračunana masa/volumen/kos na enoto kg]],"")</f>
        <v/>
      </c>
      <c r="J24" s="490"/>
      <c r="K24" s="443"/>
      <c r="L24" s="443"/>
      <c r="M24" s="201"/>
      <c r="N24" s="444"/>
      <c r="O24" s="444"/>
      <c r="P24" s="202"/>
      <c r="Q24" s="200">
        <f>+Sklop1413[[#This Row],[cena/enota brez DDV v EUR]]*Sklop1413[[#This Row],[Stopnja DDV (%)]]</f>
        <v>0</v>
      </c>
      <c r="R24" s="200">
        <f>+Sklop1413[[#This Row],[cena/enota brez DDV v EUR]]+Sklop1413[[#This Row],[Davek (EUR)]]</f>
        <v>0</v>
      </c>
      <c r="S24" s="200">
        <f>+Sklop1413[[#This Row],[cena/enota brez DDV v EUR]]*Sklop1413[[#This Row],[Okvirna količina]]</f>
        <v>0</v>
      </c>
      <c r="T24" s="200">
        <f>+Sklop1413[[#This Row],[Končna cena/enoto mere (EUR) z DDV]]*Sklop1413[[#This Row],[Okvirna količina]]</f>
        <v>0</v>
      </c>
      <c r="U24" s="491"/>
    </row>
    <row r="25" spans="1:21" s="49" customFormat="1" ht="12">
      <c r="A25" s="528" t="s">
        <v>11</v>
      </c>
      <c r="B25" s="506" t="s">
        <v>734</v>
      </c>
      <c r="C25" s="530">
        <v>150</v>
      </c>
      <c r="D25" s="513" t="s">
        <v>71</v>
      </c>
      <c r="E25" s="488"/>
      <c r="F25" s="492">
        <v>15</v>
      </c>
      <c r="G25" s="110" t="s">
        <v>560</v>
      </c>
      <c r="H25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2.25</v>
      </c>
      <c r="I25" s="198" t="str">
        <f>IF(Sklop1413[[#This Row],[ZAHTEVANA SHEMA KAKOVOSTI]]&lt;&gt;"",Sklop1413[[#This Row],[Preračunana masa/volumen/kos na enoto kg]],"")</f>
        <v/>
      </c>
      <c r="J25" s="490"/>
      <c r="K25" s="443"/>
      <c r="L25" s="443"/>
      <c r="M25" s="201"/>
      <c r="N25" s="444"/>
      <c r="O25" s="444"/>
      <c r="P25" s="202"/>
      <c r="Q25" s="200">
        <f>+Sklop1413[[#This Row],[cena/enota brez DDV v EUR]]*Sklop1413[[#This Row],[Stopnja DDV (%)]]</f>
        <v>0</v>
      </c>
      <c r="R25" s="200">
        <f>+Sklop1413[[#This Row],[cena/enota brez DDV v EUR]]+Sklop1413[[#This Row],[Davek (EUR)]]</f>
        <v>0</v>
      </c>
      <c r="S25" s="200">
        <f>+Sklop1413[[#This Row],[cena/enota brez DDV v EUR]]*Sklop1413[[#This Row],[Okvirna količina]]</f>
        <v>0</v>
      </c>
      <c r="T25" s="200">
        <f>+Sklop1413[[#This Row],[Končna cena/enoto mere (EUR) z DDV]]*Sklop1413[[#This Row],[Okvirna količina]]</f>
        <v>0</v>
      </c>
      <c r="U25" s="491"/>
    </row>
    <row r="26" spans="1:21" s="49" customFormat="1" ht="12">
      <c r="A26" s="528" t="s">
        <v>12</v>
      </c>
      <c r="B26" s="543" t="s">
        <v>735</v>
      </c>
      <c r="C26" s="530">
        <v>250</v>
      </c>
      <c r="D26" s="513" t="s">
        <v>71</v>
      </c>
      <c r="E26" s="488"/>
      <c r="F26" s="492">
        <v>30</v>
      </c>
      <c r="G26" s="110" t="s">
        <v>560</v>
      </c>
      <c r="H26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7.5</v>
      </c>
      <c r="I26" s="198" t="str">
        <f>IF(Sklop1413[[#This Row],[ZAHTEVANA SHEMA KAKOVOSTI]]&lt;&gt;"",Sklop1413[[#This Row],[Preračunana masa/volumen/kos na enoto kg]],"")</f>
        <v/>
      </c>
      <c r="J26" s="490"/>
      <c r="K26" s="443"/>
      <c r="L26" s="443"/>
      <c r="M26" s="201"/>
      <c r="N26" s="444"/>
      <c r="O26" s="444"/>
      <c r="P26" s="202"/>
      <c r="Q26" s="200">
        <f>+Sklop1413[[#This Row],[cena/enota brez DDV v EUR]]*Sklop1413[[#This Row],[Stopnja DDV (%)]]</f>
        <v>0</v>
      </c>
      <c r="R26" s="200">
        <f>+Sklop1413[[#This Row],[cena/enota brez DDV v EUR]]+Sklop1413[[#This Row],[Davek (EUR)]]</f>
        <v>0</v>
      </c>
      <c r="S26" s="200">
        <f>+Sklop1413[[#This Row],[cena/enota brez DDV v EUR]]*Sklop1413[[#This Row],[Okvirna količina]]</f>
        <v>0</v>
      </c>
      <c r="T26" s="200">
        <f>+Sklop1413[[#This Row],[Končna cena/enoto mere (EUR) z DDV]]*Sklop1413[[#This Row],[Okvirna količina]]</f>
        <v>0</v>
      </c>
      <c r="U26" s="491"/>
    </row>
    <row r="27" spans="1:21" s="49" customFormat="1" ht="12">
      <c r="A27" s="528" t="s">
        <v>13</v>
      </c>
      <c r="B27" s="543" t="s">
        <v>736</v>
      </c>
      <c r="C27" s="530">
        <v>250</v>
      </c>
      <c r="D27" s="513" t="s">
        <v>71</v>
      </c>
      <c r="E27" s="488"/>
      <c r="F27" s="492">
        <v>30</v>
      </c>
      <c r="G27" s="110" t="s">
        <v>560</v>
      </c>
      <c r="H27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7.5</v>
      </c>
      <c r="I27" s="198" t="str">
        <f>IF(Sklop1413[[#This Row],[ZAHTEVANA SHEMA KAKOVOSTI]]&lt;&gt;"",Sklop1413[[#This Row],[Preračunana masa/volumen/kos na enoto kg]],"")</f>
        <v/>
      </c>
      <c r="J27" s="490"/>
      <c r="K27" s="443"/>
      <c r="L27" s="443"/>
      <c r="M27" s="201"/>
      <c r="N27" s="444"/>
      <c r="O27" s="444"/>
      <c r="P27" s="202"/>
      <c r="Q27" s="200">
        <f>+Sklop1413[[#This Row],[cena/enota brez DDV v EUR]]*Sklop1413[[#This Row],[Stopnja DDV (%)]]</f>
        <v>0</v>
      </c>
      <c r="R27" s="200">
        <f>+Sklop1413[[#This Row],[cena/enota brez DDV v EUR]]+Sklop1413[[#This Row],[Davek (EUR)]]</f>
        <v>0</v>
      </c>
      <c r="S27" s="200">
        <f>+Sklop1413[[#This Row],[cena/enota brez DDV v EUR]]*Sklop1413[[#This Row],[Okvirna količina]]</f>
        <v>0</v>
      </c>
      <c r="T27" s="200">
        <f>+Sklop1413[[#This Row],[Končna cena/enoto mere (EUR) z DDV]]*Sklop1413[[#This Row],[Okvirna količina]]</f>
        <v>0</v>
      </c>
      <c r="U27" s="491"/>
    </row>
    <row r="28" spans="1:21" s="49" customFormat="1" ht="12">
      <c r="A28" s="528" t="s">
        <v>14</v>
      </c>
      <c r="B28" s="506" t="s">
        <v>737</v>
      </c>
      <c r="C28" s="529">
        <v>300</v>
      </c>
      <c r="D28" s="513" t="s">
        <v>71</v>
      </c>
      <c r="E28" s="488"/>
      <c r="F28" s="492">
        <v>20</v>
      </c>
      <c r="G28" s="110" t="s">
        <v>560</v>
      </c>
      <c r="H28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6</v>
      </c>
      <c r="I28" s="198" t="str">
        <f>IF(Sklop1413[[#This Row],[ZAHTEVANA SHEMA KAKOVOSTI]]&lt;&gt;"",Sklop1413[[#This Row],[Preračunana masa/volumen/kos na enoto kg]],"")</f>
        <v/>
      </c>
      <c r="J28" s="490"/>
      <c r="K28" s="443"/>
      <c r="L28" s="443"/>
      <c r="M28" s="201"/>
      <c r="N28" s="444"/>
      <c r="O28" s="444"/>
      <c r="P28" s="202"/>
      <c r="Q28" s="200">
        <f>+Sklop1413[[#This Row],[cena/enota brez DDV v EUR]]*Sklop1413[[#This Row],[Stopnja DDV (%)]]</f>
        <v>0</v>
      </c>
      <c r="R28" s="200">
        <f>+Sklop1413[[#This Row],[cena/enota brez DDV v EUR]]+Sklop1413[[#This Row],[Davek (EUR)]]</f>
        <v>0</v>
      </c>
      <c r="S28" s="200">
        <f>+Sklop1413[[#This Row],[cena/enota brez DDV v EUR]]*Sklop1413[[#This Row],[Okvirna količina]]</f>
        <v>0</v>
      </c>
      <c r="T28" s="200">
        <f>+Sklop1413[[#This Row],[Končna cena/enoto mere (EUR) z DDV]]*Sklop1413[[#This Row],[Okvirna količina]]</f>
        <v>0</v>
      </c>
      <c r="U28" s="491"/>
    </row>
    <row r="29" spans="1:21" s="49" customFormat="1" ht="12">
      <c r="A29" s="528" t="s">
        <v>15</v>
      </c>
      <c r="B29" s="506" t="s">
        <v>738</v>
      </c>
      <c r="C29" s="529">
        <v>38</v>
      </c>
      <c r="D29" s="513" t="s">
        <v>71</v>
      </c>
      <c r="E29" s="488"/>
      <c r="F29" s="492">
        <v>10</v>
      </c>
      <c r="G29" s="110" t="s">
        <v>560</v>
      </c>
      <c r="H29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0.38</v>
      </c>
      <c r="I29" s="198" t="str">
        <f>IF(Sklop1413[[#This Row],[ZAHTEVANA SHEMA KAKOVOSTI]]&lt;&gt;"",Sklop1413[[#This Row],[Preračunana masa/volumen/kos na enoto kg]],"")</f>
        <v/>
      </c>
      <c r="J29" s="490"/>
      <c r="K29" s="443"/>
      <c r="L29" s="443"/>
      <c r="M29" s="201"/>
      <c r="N29" s="444"/>
      <c r="O29" s="444"/>
      <c r="P29" s="202"/>
      <c r="Q29" s="200">
        <f>+Sklop1413[[#This Row],[cena/enota brez DDV v EUR]]*Sklop1413[[#This Row],[Stopnja DDV (%)]]</f>
        <v>0</v>
      </c>
      <c r="R29" s="200">
        <f>+Sklop1413[[#This Row],[cena/enota brez DDV v EUR]]+Sklop1413[[#This Row],[Davek (EUR)]]</f>
        <v>0</v>
      </c>
      <c r="S29" s="200">
        <f>+Sklop1413[[#This Row],[cena/enota brez DDV v EUR]]*Sklop1413[[#This Row],[Okvirna količina]]</f>
        <v>0</v>
      </c>
      <c r="T29" s="200">
        <f>+Sklop1413[[#This Row],[Končna cena/enoto mere (EUR) z DDV]]*Sklop1413[[#This Row],[Okvirna količina]]</f>
        <v>0</v>
      </c>
      <c r="U29" s="491"/>
    </row>
    <row r="30" spans="1:21" s="49" customFormat="1" ht="12">
      <c r="A30" s="528" t="s">
        <v>16</v>
      </c>
      <c r="B30" s="506" t="s">
        <v>739</v>
      </c>
      <c r="C30" s="529">
        <v>38</v>
      </c>
      <c r="D30" s="513" t="s">
        <v>71</v>
      </c>
      <c r="E30" s="488"/>
      <c r="F30" s="492">
        <v>10</v>
      </c>
      <c r="G30" s="110" t="s">
        <v>560</v>
      </c>
      <c r="H30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0.38</v>
      </c>
      <c r="I30" s="198" t="str">
        <f>IF(Sklop1413[[#This Row],[ZAHTEVANA SHEMA KAKOVOSTI]]&lt;&gt;"",Sklop1413[[#This Row],[Preračunana masa/volumen/kos na enoto kg]],"")</f>
        <v/>
      </c>
      <c r="J30" s="490"/>
      <c r="K30" s="443"/>
      <c r="L30" s="443"/>
      <c r="M30" s="201"/>
      <c r="N30" s="444"/>
      <c r="O30" s="444"/>
      <c r="P30" s="202"/>
      <c r="Q30" s="200">
        <f>+Sklop1413[[#This Row],[cena/enota brez DDV v EUR]]*Sklop1413[[#This Row],[Stopnja DDV (%)]]</f>
        <v>0</v>
      </c>
      <c r="R30" s="200">
        <f>+Sklop1413[[#This Row],[cena/enota brez DDV v EUR]]+Sklop1413[[#This Row],[Davek (EUR)]]</f>
        <v>0</v>
      </c>
      <c r="S30" s="200">
        <f>+Sklop1413[[#This Row],[cena/enota brez DDV v EUR]]*Sklop1413[[#This Row],[Okvirna količina]]</f>
        <v>0</v>
      </c>
      <c r="T30" s="200">
        <f>+Sklop1413[[#This Row],[Končna cena/enoto mere (EUR) z DDV]]*Sklop1413[[#This Row],[Okvirna količina]]</f>
        <v>0</v>
      </c>
      <c r="U30" s="491"/>
    </row>
    <row r="31" spans="1:21" s="49" customFormat="1" ht="12">
      <c r="A31" s="528" t="s">
        <v>17</v>
      </c>
      <c r="B31" s="506" t="s">
        <v>722</v>
      </c>
      <c r="C31" s="529">
        <v>500</v>
      </c>
      <c r="D31" s="513" t="s">
        <v>71</v>
      </c>
      <c r="E31" s="488"/>
      <c r="F31" s="492">
        <v>8</v>
      </c>
      <c r="G31" s="110" t="s">
        <v>560</v>
      </c>
      <c r="H31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4</v>
      </c>
      <c r="I31" s="198" t="str">
        <f>IF(Sklop1413[[#This Row],[ZAHTEVANA SHEMA KAKOVOSTI]]&lt;&gt;"",Sklop1413[[#This Row],[Preračunana masa/volumen/kos na enoto kg]],"")</f>
        <v/>
      </c>
      <c r="J31" s="490"/>
      <c r="K31" s="443"/>
      <c r="L31" s="443"/>
      <c r="M31" s="201"/>
      <c r="N31" s="444"/>
      <c r="O31" s="444"/>
      <c r="P31" s="202"/>
      <c r="Q31" s="200">
        <f>+Sklop1413[[#This Row],[cena/enota brez DDV v EUR]]*Sklop1413[[#This Row],[Stopnja DDV (%)]]</f>
        <v>0</v>
      </c>
      <c r="R31" s="200">
        <f>+Sklop1413[[#This Row],[cena/enota brez DDV v EUR]]+Sklop1413[[#This Row],[Davek (EUR)]]</f>
        <v>0</v>
      </c>
      <c r="S31" s="200">
        <f>+Sklop1413[[#This Row],[cena/enota brez DDV v EUR]]*Sklop1413[[#This Row],[Okvirna količina]]</f>
        <v>0</v>
      </c>
      <c r="T31" s="200">
        <f>+Sklop1413[[#This Row],[Končna cena/enoto mere (EUR) z DDV]]*Sklop1413[[#This Row],[Okvirna količina]]</f>
        <v>0</v>
      </c>
      <c r="U31" s="491"/>
    </row>
    <row r="32" spans="1:21" s="49" customFormat="1" ht="12">
      <c r="A32" s="528" t="s">
        <v>18</v>
      </c>
      <c r="B32" s="506" t="s">
        <v>740</v>
      </c>
      <c r="C32" s="513">
        <v>150</v>
      </c>
      <c r="D32" s="513" t="s">
        <v>71</v>
      </c>
      <c r="E32" s="488"/>
      <c r="F32" s="492">
        <v>2</v>
      </c>
      <c r="G32" s="110" t="s">
        <v>560</v>
      </c>
      <c r="H32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0.3</v>
      </c>
      <c r="I32" s="198" t="str">
        <f>IF(Sklop1413[[#This Row],[ZAHTEVANA SHEMA KAKOVOSTI]]&lt;&gt;"",Sklop1413[[#This Row],[Preračunana masa/volumen/kos na enoto kg]],"")</f>
        <v/>
      </c>
      <c r="J32" s="490"/>
      <c r="K32" s="443"/>
      <c r="L32" s="443"/>
      <c r="M32" s="201"/>
      <c r="N32" s="444"/>
      <c r="O32" s="444"/>
      <c r="P32" s="202"/>
      <c r="Q32" s="200">
        <f>+Sklop1413[[#This Row],[cena/enota brez DDV v EUR]]*Sklop1413[[#This Row],[Stopnja DDV (%)]]</f>
        <v>0</v>
      </c>
      <c r="R32" s="200">
        <f>+Sklop1413[[#This Row],[cena/enota brez DDV v EUR]]+Sklop1413[[#This Row],[Davek (EUR)]]</f>
        <v>0</v>
      </c>
      <c r="S32" s="200">
        <f>+Sklop1413[[#This Row],[cena/enota brez DDV v EUR]]*Sklop1413[[#This Row],[Okvirna količina]]</f>
        <v>0</v>
      </c>
      <c r="T32" s="200">
        <f>+Sklop1413[[#This Row],[Končna cena/enoto mere (EUR) z DDV]]*Sklop1413[[#This Row],[Okvirna količina]]</f>
        <v>0</v>
      </c>
      <c r="U32" s="491"/>
    </row>
    <row r="33" spans="1:21" s="49" customFormat="1" ht="12">
      <c r="A33" s="528" t="s">
        <v>19</v>
      </c>
      <c r="B33" s="506" t="s">
        <v>741</v>
      </c>
      <c r="C33" s="513">
        <v>200</v>
      </c>
      <c r="D33" s="513" t="s">
        <v>71</v>
      </c>
      <c r="E33" s="488"/>
      <c r="F33" s="492">
        <v>15</v>
      </c>
      <c r="G33" s="110" t="s">
        <v>560</v>
      </c>
      <c r="H33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3</v>
      </c>
      <c r="I33" s="198" t="str">
        <f>IF(Sklop1413[[#This Row],[ZAHTEVANA SHEMA KAKOVOSTI]]&lt;&gt;"",Sklop1413[[#This Row],[Preračunana masa/volumen/kos na enoto kg]],"")</f>
        <v/>
      </c>
      <c r="J33" s="490"/>
      <c r="K33" s="443"/>
      <c r="L33" s="443"/>
      <c r="M33" s="201"/>
      <c r="N33" s="444"/>
      <c r="O33" s="444"/>
      <c r="P33" s="202"/>
      <c r="Q33" s="200">
        <f>+Sklop1413[[#This Row],[cena/enota brez DDV v EUR]]*Sklop1413[[#This Row],[Stopnja DDV (%)]]</f>
        <v>0</v>
      </c>
      <c r="R33" s="200">
        <f>+Sklop1413[[#This Row],[cena/enota brez DDV v EUR]]+Sklop1413[[#This Row],[Davek (EUR)]]</f>
        <v>0</v>
      </c>
      <c r="S33" s="200">
        <f>+Sklop1413[[#This Row],[cena/enota brez DDV v EUR]]*Sklop1413[[#This Row],[Okvirna količina]]</f>
        <v>0</v>
      </c>
      <c r="T33" s="200">
        <f>+Sklop1413[[#This Row],[Končna cena/enoto mere (EUR) z DDV]]*Sklop1413[[#This Row],[Okvirna količina]]</f>
        <v>0</v>
      </c>
      <c r="U33" s="491"/>
    </row>
    <row r="34" spans="1:21" s="49" customFormat="1" ht="12">
      <c r="A34" s="528" t="s">
        <v>20</v>
      </c>
      <c r="B34" s="506" t="s">
        <v>723</v>
      </c>
      <c r="C34" s="513">
        <v>200</v>
      </c>
      <c r="D34" s="513" t="s">
        <v>72</v>
      </c>
      <c r="E34" s="488"/>
      <c r="F34" s="492">
        <v>5</v>
      </c>
      <c r="G34" s="110" t="s">
        <v>560</v>
      </c>
      <c r="H34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1</v>
      </c>
      <c r="I34" s="198" t="str">
        <f>IF(Sklop1413[[#This Row],[ZAHTEVANA SHEMA KAKOVOSTI]]&lt;&gt;"",Sklop1413[[#This Row],[Preračunana masa/volumen/kos na enoto kg]],"")</f>
        <v/>
      </c>
      <c r="J34" s="490"/>
      <c r="K34" s="443"/>
      <c r="L34" s="443"/>
      <c r="M34" s="201"/>
      <c r="N34" s="444"/>
      <c r="O34" s="444"/>
      <c r="P34" s="202"/>
      <c r="Q34" s="200">
        <f>+Sklop1413[[#This Row],[cena/enota brez DDV v EUR]]*Sklop1413[[#This Row],[Stopnja DDV (%)]]</f>
        <v>0</v>
      </c>
      <c r="R34" s="200">
        <f>+Sklop1413[[#This Row],[cena/enota brez DDV v EUR]]+Sklop1413[[#This Row],[Davek (EUR)]]</f>
        <v>0</v>
      </c>
      <c r="S34" s="200">
        <f>+Sklop1413[[#This Row],[cena/enota brez DDV v EUR]]*Sklop1413[[#This Row],[Okvirna količina]]</f>
        <v>0</v>
      </c>
      <c r="T34" s="200">
        <f>+Sklop1413[[#This Row],[Končna cena/enoto mere (EUR) z DDV]]*Sklop1413[[#This Row],[Okvirna količina]]</f>
        <v>0</v>
      </c>
      <c r="U34" s="491"/>
    </row>
    <row r="35" spans="1:21" s="49" customFormat="1" ht="12">
      <c r="A35" s="528" t="s">
        <v>21</v>
      </c>
      <c r="B35" s="506" t="s">
        <v>742</v>
      </c>
      <c r="C35" s="515">
        <v>130</v>
      </c>
      <c r="D35" s="513" t="s">
        <v>71</v>
      </c>
      <c r="E35" s="488"/>
      <c r="F35" s="492">
        <v>40</v>
      </c>
      <c r="G35" s="110" t="s">
        <v>560</v>
      </c>
      <c r="H35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5.2</v>
      </c>
      <c r="I35" s="198" t="str">
        <f>IF(Sklop1413[[#This Row],[ZAHTEVANA SHEMA KAKOVOSTI]]&lt;&gt;"",Sklop1413[[#This Row],[Preračunana masa/volumen/kos na enoto kg]],"")</f>
        <v/>
      </c>
      <c r="J35" s="490"/>
      <c r="K35" s="443"/>
      <c r="L35" s="443"/>
      <c r="M35" s="201"/>
      <c r="N35" s="444"/>
      <c r="O35" s="444"/>
      <c r="P35" s="202"/>
      <c r="Q35" s="200">
        <f>+Sklop1413[[#This Row],[cena/enota brez DDV v EUR]]*Sklop1413[[#This Row],[Stopnja DDV (%)]]</f>
        <v>0</v>
      </c>
      <c r="R35" s="200">
        <f>+Sklop1413[[#This Row],[cena/enota brez DDV v EUR]]+Sklop1413[[#This Row],[Davek (EUR)]]</f>
        <v>0</v>
      </c>
      <c r="S35" s="200">
        <f>+Sklop1413[[#This Row],[cena/enota brez DDV v EUR]]*Sklop1413[[#This Row],[Okvirna količina]]</f>
        <v>0</v>
      </c>
      <c r="T35" s="200">
        <f>+Sklop1413[[#This Row],[Končna cena/enoto mere (EUR) z DDV]]*Sklop1413[[#This Row],[Okvirna količina]]</f>
        <v>0</v>
      </c>
      <c r="U35" s="491"/>
    </row>
    <row r="36" spans="1:21" s="49" customFormat="1" ht="12">
      <c r="A36" s="528" t="s">
        <v>22</v>
      </c>
      <c r="B36" s="506" t="s">
        <v>743</v>
      </c>
      <c r="C36" s="515">
        <v>130</v>
      </c>
      <c r="D36" s="513" t="s">
        <v>71</v>
      </c>
      <c r="E36" s="488"/>
      <c r="F36" s="492">
        <v>40</v>
      </c>
      <c r="G36" s="110" t="s">
        <v>560</v>
      </c>
      <c r="H36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5.2</v>
      </c>
      <c r="I36" s="198" t="str">
        <f>IF(Sklop1413[[#This Row],[ZAHTEVANA SHEMA KAKOVOSTI]]&lt;&gt;"",Sklop1413[[#This Row],[Preračunana masa/volumen/kos na enoto kg]],"")</f>
        <v/>
      </c>
      <c r="J36" s="490"/>
      <c r="K36" s="443"/>
      <c r="L36" s="443"/>
      <c r="M36" s="201"/>
      <c r="N36" s="444"/>
      <c r="O36" s="444"/>
      <c r="P36" s="202"/>
      <c r="Q36" s="200">
        <f>+Sklop1413[[#This Row],[cena/enota brez DDV v EUR]]*Sklop1413[[#This Row],[Stopnja DDV (%)]]</f>
        <v>0</v>
      </c>
      <c r="R36" s="200">
        <f>+Sklop1413[[#This Row],[cena/enota brez DDV v EUR]]+Sklop1413[[#This Row],[Davek (EUR)]]</f>
        <v>0</v>
      </c>
      <c r="S36" s="200">
        <f>+Sklop1413[[#This Row],[cena/enota brez DDV v EUR]]*Sklop1413[[#This Row],[Okvirna količina]]</f>
        <v>0</v>
      </c>
      <c r="T36" s="200">
        <f>+Sklop1413[[#This Row],[Končna cena/enoto mere (EUR) z DDV]]*Sklop1413[[#This Row],[Okvirna količina]]</f>
        <v>0</v>
      </c>
      <c r="U36" s="491"/>
    </row>
    <row r="37" spans="1:21" s="49" customFormat="1" ht="12">
      <c r="A37" s="528" t="s">
        <v>23</v>
      </c>
      <c r="B37" s="506" t="s">
        <v>744</v>
      </c>
      <c r="C37" s="515">
        <v>115</v>
      </c>
      <c r="D37" s="513" t="s">
        <v>71</v>
      </c>
      <c r="E37" s="488"/>
      <c r="F37" s="492">
        <v>30</v>
      </c>
      <c r="G37" s="110" t="s">
        <v>560</v>
      </c>
      <c r="H37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3.45</v>
      </c>
      <c r="I37" s="198" t="str">
        <f>IF(Sklop1413[[#This Row],[ZAHTEVANA SHEMA KAKOVOSTI]]&lt;&gt;"",Sklop1413[[#This Row],[Preračunana masa/volumen/kos na enoto kg]],"")</f>
        <v/>
      </c>
      <c r="J37" s="490"/>
      <c r="K37" s="443"/>
      <c r="L37" s="443"/>
      <c r="M37" s="201"/>
      <c r="N37" s="444"/>
      <c r="O37" s="444"/>
      <c r="P37" s="202"/>
      <c r="Q37" s="200">
        <f>+Sklop1413[[#This Row],[cena/enota brez DDV v EUR]]*Sklop1413[[#This Row],[Stopnja DDV (%)]]</f>
        <v>0</v>
      </c>
      <c r="R37" s="200">
        <f>+Sklop1413[[#This Row],[cena/enota brez DDV v EUR]]+Sklop1413[[#This Row],[Davek (EUR)]]</f>
        <v>0</v>
      </c>
      <c r="S37" s="200">
        <f>+Sklop1413[[#This Row],[cena/enota brez DDV v EUR]]*Sklop1413[[#This Row],[Okvirna količina]]</f>
        <v>0</v>
      </c>
      <c r="T37" s="200">
        <f>+Sklop1413[[#This Row],[Končna cena/enoto mere (EUR) z DDV]]*Sklop1413[[#This Row],[Okvirna količina]]</f>
        <v>0</v>
      </c>
      <c r="U37" s="491"/>
    </row>
    <row r="38" spans="1:21" s="49" customFormat="1" ht="12">
      <c r="A38" s="528" t="s">
        <v>24</v>
      </c>
      <c r="B38" s="506" t="s">
        <v>745</v>
      </c>
      <c r="C38" s="515">
        <v>115</v>
      </c>
      <c r="D38" s="513" t="s">
        <v>71</v>
      </c>
      <c r="E38" s="488"/>
      <c r="F38" s="492">
        <v>30</v>
      </c>
      <c r="G38" s="110" t="s">
        <v>560</v>
      </c>
      <c r="H38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3.45</v>
      </c>
      <c r="I38" s="198" t="str">
        <f>IF(Sklop1413[[#This Row],[ZAHTEVANA SHEMA KAKOVOSTI]]&lt;&gt;"",Sklop1413[[#This Row],[Preračunana masa/volumen/kos na enoto kg]],"")</f>
        <v/>
      </c>
      <c r="J38" s="490"/>
      <c r="K38" s="443"/>
      <c r="L38" s="443"/>
      <c r="M38" s="201"/>
      <c r="N38" s="444"/>
      <c r="O38" s="444"/>
      <c r="P38" s="202"/>
      <c r="Q38" s="200">
        <f>+Sklop1413[[#This Row],[cena/enota brez DDV v EUR]]*Sklop1413[[#This Row],[Stopnja DDV (%)]]</f>
        <v>0</v>
      </c>
      <c r="R38" s="200">
        <f>+Sklop1413[[#This Row],[cena/enota brez DDV v EUR]]+Sklop1413[[#This Row],[Davek (EUR)]]</f>
        <v>0</v>
      </c>
      <c r="S38" s="200">
        <f>+Sklop1413[[#This Row],[cena/enota brez DDV v EUR]]*Sklop1413[[#This Row],[Okvirna količina]]</f>
        <v>0</v>
      </c>
      <c r="T38" s="200">
        <f>+Sklop1413[[#This Row],[Končna cena/enoto mere (EUR) z DDV]]*Sklop1413[[#This Row],[Okvirna količina]]</f>
        <v>0</v>
      </c>
      <c r="U38" s="491"/>
    </row>
    <row r="39" spans="1:21" s="49" customFormat="1" ht="12">
      <c r="A39" s="528" t="s">
        <v>25</v>
      </c>
      <c r="B39" s="506" t="s">
        <v>746</v>
      </c>
      <c r="C39" s="529">
        <v>115</v>
      </c>
      <c r="D39" s="513" t="s">
        <v>71</v>
      </c>
      <c r="E39" s="531"/>
      <c r="F39" s="492">
        <v>30</v>
      </c>
      <c r="G39" s="110" t="s">
        <v>560</v>
      </c>
      <c r="H39" s="532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3.45</v>
      </c>
      <c r="I39" s="532" t="str">
        <f>IF(Sklop1413[[#This Row],[ZAHTEVANA SHEMA KAKOVOSTI]]&lt;&gt;"",Sklop1413[[#This Row],[Preračunana masa/volumen/kos na enoto kg]],"")</f>
        <v/>
      </c>
      <c r="J39" s="533"/>
      <c r="K39" s="534"/>
      <c r="L39" s="534"/>
      <c r="M39" s="535"/>
      <c r="N39" s="536"/>
      <c r="O39" s="536"/>
      <c r="P39" s="537"/>
      <c r="Q39" s="538">
        <f>+Sklop1413[[#This Row],[cena/enota brez DDV v EUR]]*Sklop1413[[#This Row],[Stopnja DDV (%)]]</f>
        <v>0</v>
      </c>
      <c r="R39" s="538">
        <f>+Sklop1413[[#This Row],[cena/enota brez DDV v EUR]]+Sklop1413[[#This Row],[Davek (EUR)]]</f>
        <v>0</v>
      </c>
      <c r="S39" s="538">
        <f>+Sklop1413[[#This Row],[cena/enota brez DDV v EUR]]*Sklop1413[[#This Row],[Okvirna količina]]</f>
        <v>0</v>
      </c>
      <c r="T39" s="538">
        <f>+Sklop1413[[#This Row],[Končna cena/enoto mere (EUR) z DDV]]*Sklop1413[[#This Row],[Okvirna količina]]</f>
        <v>0</v>
      </c>
      <c r="U39" s="539"/>
    </row>
    <row r="40" spans="1:21" s="49" customFormat="1" ht="12">
      <c r="A40" s="528" t="s">
        <v>26</v>
      </c>
      <c r="B40" s="506" t="s">
        <v>747</v>
      </c>
      <c r="C40" s="515">
        <v>180</v>
      </c>
      <c r="D40" s="513" t="s">
        <v>71</v>
      </c>
      <c r="E40" s="488"/>
      <c r="F40" s="492">
        <v>30</v>
      </c>
      <c r="G40" s="110" t="s">
        <v>560</v>
      </c>
      <c r="H40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5.3999999999999995</v>
      </c>
      <c r="I40" s="198" t="str">
        <f>IF(Sklop1413[[#This Row],[ZAHTEVANA SHEMA KAKOVOSTI]]&lt;&gt;"",Sklop1413[[#This Row],[Preračunana masa/volumen/kos na enoto kg]],"")</f>
        <v/>
      </c>
      <c r="J40" s="490"/>
      <c r="K40" s="443"/>
      <c r="L40" s="443"/>
      <c r="M40" s="201"/>
      <c r="N40" s="444"/>
      <c r="O40" s="444"/>
      <c r="P40" s="202"/>
      <c r="Q40" s="200">
        <f>+Sklop1413[[#This Row],[cena/enota brez DDV v EUR]]*Sklop1413[[#This Row],[Stopnja DDV (%)]]</f>
        <v>0</v>
      </c>
      <c r="R40" s="200">
        <f>+Sklop1413[[#This Row],[cena/enota brez DDV v EUR]]+Sklop1413[[#This Row],[Davek (EUR)]]</f>
        <v>0</v>
      </c>
      <c r="S40" s="200">
        <f>+Sklop1413[[#This Row],[cena/enota brez DDV v EUR]]*Sklop1413[[#This Row],[Okvirna količina]]</f>
        <v>0</v>
      </c>
      <c r="T40" s="200">
        <f>+Sklop1413[[#This Row],[Končna cena/enoto mere (EUR) z DDV]]*Sklop1413[[#This Row],[Okvirna količina]]</f>
        <v>0</v>
      </c>
      <c r="U40" s="491"/>
    </row>
    <row r="41" spans="1:21" s="49" customFormat="1" ht="24">
      <c r="A41" s="528" t="s">
        <v>27</v>
      </c>
      <c r="B41" s="506" t="s">
        <v>748</v>
      </c>
      <c r="C41" s="529">
        <v>180</v>
      </c>
      <c r="D41" s="540" t="s">
        <v>71</v>
      </c>
      <c r="E41" s="531"/>
      <c r="F41" s="492">
        <v>30</v>
      </c>
      <c r="G41" s="110" t="s">
        <v>560</v>
      </c>
      <c r="H41" s="532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5.3999999999999995</v>
      </c>
      <c r="I41" s="532" t="str">
        <f>IF(Sklop1413[[#This Row],[ZAHTEVANA SHEMA KAKOVOSTI]]&lt;&gt;"",Sklop1413[[#This Row],[Preračunana masa/volumen/kos na enoto kg]],"")</f>
        <v/>
      </c>
      <c r="J41" s="533"/>
      <c r="K41" s="534"/>
      <c r="L41" s="534"/>
      <c r="M41" s="535"/>
      <c r="N41" s="536"/>
      <c r="O41" s="536"/>
      <c r="P41" s="537"/>
      <c r="Q41" s="538">
        <f>+Sklop1413[[#This Row],[cena/enota brez DDV v EUR]]*Sklop1413[[#This Row],[Stopnja DDV (%)]]</f>
        <v>0</v>
      </c>
      <c r="R41" s="538">
        <f>+Sklop1413[[#This Row],[cena/enota brez DDV v EUR]]+Sklop1413[[#This Row],[Davek (EUR)]]</f>
        <v>0</v>
      </c>
      <c r="S41" s="538">
        <f>+Sklop1413[[#This Row],[cena/enota brez DDV v EUR]]*Sklop1413[[#This Row],[Okvirna količina]]</f>
        <v>0</v>
      </c>
      <c r="T41" s="538">
        <f>+Sklop1413[[#This Row],[Končna cena/enoto mere (EUR) z DDV]]*Sklop1413[[#This Row],[Okvirna količina]]</f>
        <v>0</v>
      </c>
      <c r="U41" s="539"/>
    </row>
    <row r="42" spans="1:21" s="49" customFormat="1" ht="12">
      <c r="A42" s="528" t="s">
        <v>28</v>
      </c>
      <c r="B42" s="541" t="s">
        <v>751</v>
      </c>
      <c r="C42" s="529">
        <v>125</v>
      </c>
      <c r="D42" s="540" t="s">
        <v>71</v>
      </c>
      <c r="E42" s="531"/>
      <c r="F42" s="492">
        <v>30</v>
      </c>
      <c r="G42" s="110" t="s">
        <v>560</v>
      </c>
      <c r="H42" s="532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3.75</v>
      </c>
      <c r="I42" s="532" t="str">
        <f>IF(Sklop1413[[#This Row],[ZAHTEVANA SHEMA KAKOVOSTI]]&lt;&gt;"",Sklop1413[[#This Row],[Preračunana masa/volumen/kos na enoto kg]],"")</f>
        <v/>
      </c>
      <c r="J42" s="533"/>
      <c r="K42" s="534"/>
      <c r="L42" s="534"/>
      <c r="M42" s="535"/>
      <c r="N42" s="536"/>
      <c r="O42" s="536"/>
      <c r="P42" s="537"/>
      <c r="Q42" s="538">
        <f>+Sklop1413[[#This Row],[cena/enota brez DDV v EUR]]*Sklop1413[[#This Row],[Stopnja DDV (%)]]</f>
        <v>0</v>
      </c>
      <c r="R42" s="538">
        <f>+Sklop1413[[#This Row],[cena/enota brez DDV v EUR]]+Sklop1413[[#This Row],[Davek (EUR)]]</f>
        <v>0</v>
      </c>
      <c r="S42" s="538">
        <f>+Sklop1413[[#This Row],[cena/enota brez DDV v EUR]]*Sklop1413[[#This Row],[Okvirna količina]]</f>
        <v>0</v>
      </c>
      <c r="T42" s="538">
        <f>+Sklop1413[[#This Row],[Končna cena/enoto mere (EUR) z DDV]]*Sklop1413[[#This Row],[Okvirna količina]]</f>
        <v>0</v>
      </c>
      <c r="U42" s="539"/>
    </row>
    <row r="43" spans="1:21" s="49" customFormat="1" ht="12">
      <c r="A43" s="528" t="s">
        <v>29</v>
      </c>
      <c r="B43" s="506" t="s">
        <v>749</v>
      </c>
      <c r="C43" s="515">
        <v>1</v>
      </c>
      <c r="D43" s="513" t="s">
        <v>40</v>
      </c>
      <c r="E43" s="531"/>
      <c r="F43" s="492">
        <v>10</v>
      </c>
      <c r="G43" s="110" t="s">
        <v>560</v>
      </c>
      <c r="H43" s="532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10</v>
      </c>
      <c r="I43" s="532" t="str">
        <f>IF(Sklop1413[[#This Row],[ZAHTEVANA SHEMA KAKOVOSTI]]&lt;&gt;"",Sklop1413[[#This Row],[Preračunana masa/volumen/kos na enoto kg]],"")</f>
        <v/>
      </c>
      <c r="J43" s="533"/>
      <c r="K43" s="534"/>
      <c r="L43" s="534"/>
      <c r="M43" s="535"/>
      <c r="N43" s="536"/>
      <c r="O43" s="536"/>
      <c r="P43" s="537"/>
      <c r="Q43" s="538">
        <f>+Sklop1413[[#This Row],[cena/enota brez DDV v EUR]]*Sklop1413[[#This Row],[Stopnja DDV (%)]]</f>
        <v>0</v>
      </c>
      <c r="R43" s="538">
        <f>+Sklop1413[[#This Row],[cena/enota brez DDV v EUR]]+Sklop1413[[#This Row],[Davek (EUR)]]</f>
        <v>0</v>
      </c>
      <c r="S43" s="538">
        <f>+Sklop1413[[#This Row],[cena/enota brez DDV v EUR]]*Sklop1413[[#This Row],[Okvirna količina]]</f>
        <v>0</v>
      </c>
      <c r="T43" s="538">
        <f>+Sklop1413[[#This Row],[Končna cena/enoto mere (EUR) z DDV]]*Sklop1413[[#This Row],[Okvirna količina]]</f>
        <v>0</v>
      </c>
      <c r="U43" s="539"/>
    </row>
    <row r="44" spans="1:21" s="49" customFormat="1" ht="12">
      <c r="A44" s="528" t="s">
        <v>30</v>
      </c>
      <c r="B44" s="506" t="s">
        <v>724</v>
      </c>
      <c r="C44" s="529">
        <v>200</v>
      </c>
      <c r="D44" s="540" t="s">
        <v>71</v>
      </c>
      <c r="E44" s="488"/>
      <c r="F44" s="492">
        <v>5</v>
      </c>
      <c r="G44" s="110" t="s">
        <v>560</v>
      </c>
      <c r="H44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1</v>
      </c>
      <c r="I44" s="198" t="str">
        <f>IF(Sklop1413[[#This Row],[ZAHTEVANA SHEMA KAKOVOSTI]]&lt;&gt;"",Sklop1413[[#This Row],[Preračunana masa/volumen/kos na enoto kg]],"")</f>
        <v/>
      </c>
      <c r="J44" s="490"/>
      <c r="K44" s="443"/>
      <c r="L44" s="443"/>
      <c r="M44" s="201"/>
      <c r="N44" s="444"/>
      <c r="O44" s="444"/>
      <c r="P44" s="202"/>
      <c r="Q44" s="200">
        <f>+Sklop1413[[#This Row],[cena/enota brez DDV v EUR]]*Sklop1413[[#This Row],[Stopnja DDV (%)]]</f>
        <v>0</v>
      </c>
      <c r="R44" s="200">
        <f>+Sklop1413[[#This Row],[cena/enota brez DDV v EUR]]+Sklop1413[[#This Row],[Davek (EUR)]]</f>
        <v>0</v>
      </c>
      <c r="S44" s="200">
        <f>+Sklop1413[[#This Row],[cena/enota brez DDV v EUR]]*Sklop1413[[#This Row],[Okvirna količina]]</f>
        <v>0</v>
      </c>
      <c r="T44" s="200">
        <f>+Sklop1413[[#This Row],[Končna cena/enoto mere (EUR) z DDV]]*Sklop1413[[#This Row],[Okvirna količina]]</f>
        <v>0</v>
      </c>
      <c r="U44" s="491"/>
    </row>
    <row r="45" spans="1:21" s="49" customFormat="1" ht="12">
      <c r="A45" s="528" t="s">
        <v>31</v>
      </c>
      <c r="B45" s="506" t="s">
        <v>750</v>
      </c>
      <c r="C45" s="515">
        <v>250</v>
      </c>
      <c r="D45" s="513" t="s">
        <v>71</v>
      </c>
      <c r="E45" s="488"/>
      <c r="F45" s="492">
        <v>30</v>
      </c>
      <c r="G45" s="110" t="s">
        <v>560</v>
      </c>
      <c r="H45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7.5</v>
      </c>
      <c r="I45" s="198" t="str">
        <f>IF(Sklop1413[[#This Row],[ZAHTEVANA SHEMA KAKOVOSTI]]&lt;&gt;"",Sklop1413[[#This Row],[Preračunana masa/volumen/kos na enoto kg]],"")</f>
        <v/>
      </c>
      <c r="J45" s="490"/>
      <c r="K45" s="443"/>
      <c r="L45" s="443"/>
      <c r="M45" s="201"/>
      <c r="N45" s="444"/>
      <c r="O45" s="444"/>
      <c r="P45" s="202"/>
      <c r="Q45" s="200">
        <f>+Sklop1413[[#This Row],[cena/enota brez DDV v EUR]]*Sklop1413[[#This Row],[Stopnja DDV (%)]]</f>
        <v>0</v>
      </c>
      <c r="R45" s="200">
        <f>+Sklop1413[[#This Row],[cena/enota brez DDV v EUR]]+Sklop1413[[#This Row],[Davek (EUR)]]</f>
        <v>0</v>
      </c>
      <c r="S45" s="200">
        <f>+Sklop1413[[#This Row],[cena/enota brez DDV v EUR]]*Sklop1413[[#This Row],[Okvirna količina]]</f>
        <v>0</v>
      </c>
      <c r="T45" s="200">
        <f>+Sklop1413[[#This Row],[Končna cena/enoto mere (EUR) z DDV]]*Sklop1413[[#This Row],[Okvirna količina]]</f>
        <v>0</v>
      </c>
      <c r="U45" s="491"/>
    </row>
    <row r="46" spans="1:21" s="49" customFormat="1" ht="12">
      <c r="A46" s="528" t="s">
        <v>32</v>
      </c>
      <c r="B46" s="506" t="s">
        <v>885</v>
      </c>
      <c r="C46" s="529">
        <v>1</v>
      </c>
      <c r="D46" s="540" t="s">
        <v>40</v>
      </c>
      <c r="E46" s="531"/>
      <c r="F46" s="492">
        <v>10</v>
      </c>
      <c r="G46" s="110" t="s">
        <v>560</v>
      </c>
      <c r="H46" s="532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10</v>
      </c>
      <c r="I46" s="532" t="str">
        <f>IF(Sklop1413[[#This Row],[ZAHTEVANA SHEMA KAKOVOSTI]]&lt;&gt;"",Sklop1413[[#This Row],[Preračunana masa/volumen/kos na enoto kg]],"")</f>
        <v/>
      </c>
      <c r="J46" s="533"/>
      <c r="K46" s="534"/>
      <c r="L46" s="534"/>
      <c r="M46" s="535"/>
      <c r="N46" s="536"/>
      <c r="O46" s="536"/>
      <c r="P46" s="537"/>
      <c r="Q46" s="538">
        <f>+Sklop1413[[#This Row],[cena/enota brez DDV v EUR]]*Sklop1413[[#This Row],[Stopnja DDV (%)]]</f>
        <v>0</v>
      </c>
      <c r="R46" s="538">
        <f>+Sklop1413[[#This Row],[cena/enota brez DDV v EUR]]+Sklop1413[[#This Row],[Davek (EUR)]]</f>
        <v>0</v>
      </c>
      <c r="S46" s="538">
        <f>+Sklop1413[[#This Row],[cena/enota brez DDV v EUR]]*Sklop1413[[#This Row],[Okvirna količina]]</f>
        <v>0</v>
      </c>
      <c r="T46" s="538">
        <f>+Sklop1413[[#This Row],[Končna cena/enoto mere (EUR) z DDV]]*Sklop1413[[#This Row],[Okvirna količina]]</f>
        <v>0</v>
      </c>
      <c r="U46" s="539"/>
    </row>
    <row r="47" spans="1:21" s="49" customFormat="1" ht="12">
      <c r="A47" s="528" t="s">
        <v>33</v>
      </c>
      <c r="B47" s="506" t="s">
        <v>752</v>
      </c>
      <c r="C47" s="515">
        <v>1</v>
      </c>
      <c r="D47" s="513" t="s">
        <v>40</v>
      </c>
      <c r="E47" s="488"/>
      <c r="F47" s="492">
        <v>5</v>
      </c>
      <c r="G47" s="110" t="s">
        <v>560</v>
      </c>
      <c r="H47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5</v>
      </c>
      <c r="I47" s="198" t="str">
        <f>IF(Sklop1413[[#This Row],[ZAHTEVANA SHEMA KAKOVOSTI]]&lt;&gt;"",Sklop1413[[#This Row],[Preračunana masa/volumen/kos na enoto kg]],"")</f>
        <v/>
      </c>
      <c r="J47" s="490"/>
      <c r="K47" s="443"/>
      <c r="L47" s="443"/>
      <c r="M47" s="201"/>
      <c r="N47" s="444"/>
      <c r="O47" s="444"/>
      <c r="P47" s="202"/>
      <c r="Q47" s="200">
        <f>+Sklop1413[[#This Row],[cena/enota brez DDV v EUR]]*Sklop1413[[#This Row],[Stopnja DDV (%)]]</f>
        <v>0</v>
      </c>
      <c r="R47" s="200">
        <f>+Sklop1413[[#This Row],[cena/enota brez DDV v EUR]]+Sklop1413[[#This Row],[Davek (EUR)]]</f>
        <v>0</v>
      </c>
      <c r="S47" s="200">
        <f>+Sklop1413[[#This Row],[cena/enota brez DDV v EUR]]*Sklop1413[[#This Row],[Okvirna količina]]</f>
        <v>0</v>
      </c>
      <c r="T47" s="200">
        <f>+Sklop1413[[#This Row],[Končna cena/enoto mere (EUR) z DDV]]*Sklop1413[[#This Row],[Okvirna količina]]</f>
        <v>0</v>
      </c>
      <c r="U47" s="491"/>
    </row>
    <row r="48" spans="1:21" s="49" customFormat="1" ht="12">
      <c r="A48" s="528" t="s">
        <v>34</v>
      </c>
      <c r="B48" s="506" t="s">
        <v>753</v>
      </c>
      <c r="C48" s="515">
        <v>1</v>
      </c>
      <c r="D48" s="513" t="s">
        <v>40</v>
      </c>
      <c r="E48" s="488"/>
      <c r="F48" s="492">
        <v>5</v>
      </c>
      <c r="G48" s="110" t="s">
        <v>560</v>
      </c>
      <c r="H48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5</v>
      </c>
      <c r="I48" s="198" t="str">
        <f>IF(Sklop1413[[#This Row],[ZAHTEVANA SHEMA KAKOVOSTI]]&lt;&gt;"",Sklop1413[[#This Row],[Preračunana masa/volumen/kos na enoto kg]],"")</f>
        <v/>
      </c>
      <c r="J48" s="490"/>
      <c r="K48" s="443"/>
      <c r="L48" s="443"/>
      <c r="M48" s="201"/>
      <c r="N48" s="444"/>
      <c r="O48" s="444"/>
      <c r="P48" s="202"/>
      <c r="Q48" s="200">
        <f>+Sklop1413[[#This Row],[cena/enota brez DDV v EUR]]*Sklop1413[[#This Row],[Stopnja DDV (%)]]</f>
        <v>0</v>
      </c>
      <c r="R48" s="200">
        <f>+Sklop1413[[#This Row],[cena/enota brez DDV v EUR]]+Sklop1413[[#This Row],[Davek (EUR)]]</f>
        <v>0</v>
      </c>
      <c r="S48" s="200">
        <f>+Sklop1413[[#This Row],[cena/enota brez DDV v EUR]]*Sklop1413[[#This Row],[Okvirna količina]]</f>
        <v>0</v>
      </c>
      <c r="T48" s="200">
        <f>+Sklop1413[[#This Row],[Končna cena/enoto mere (EUR) z DDV]]*Sklop1413[[#This Row],[Okvirna količina]]</f>
        <v>0</v>
      </c>
      <c r="U48" s="491"/>
    </row>
    <row r="49" spans="1:22" s="49" customFormat="1" ht="12">
      <c r="A49" s="528" t="s">
        <v>121</v>
      </c>
      <c r="B49" s="542" t="s">
        <v>754</v>
      </c>
      <c r="C49" s="515">
        <v>160</v>
      </c>
      <c r="D49" s="513" t="s">
        <v>71</v>
      </c>
      <c r="E49" s="488"/>
      <c r="F49" s="492">
        <v>15</v>
      </c>
      <c r="G49" s="110" t="s">
        <v>560</v>
      </c>
      <c r="H49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2.4</v>
      </c>
      <c r="I49" s="198" t="str">
        <f>IF(Sklop1413[[#This Row],[ZAHTEVANA SHEMA KAKOVOSTI]]&lt;&gt;"",Sklop1413[[#This Row],[Preračunana masa/volumen/kos na enoto kg]],"")</f>
        <v/>
      </c>
      <c r="J49" s="490"/>
      <c r="K49" s="443"/>
      <c r="L49" s="443"/>
      <c r="M49" s="201"/>
      <c r="N49" s="444"/>
      <c r="O49" s="444"/>
      <c r="P49" s="202"/>
      <c r="Q49" s="200">
        <f>+Sklop1413[[#This Row],[cena/enota brez DDV v EUR]]*Sklop1413[[#This Row],[Stopnja DDV (%)]]</f>
        <v>0</v>
      </c>
      <c r="R49" s="200">
        <f>+Sklop1413[[#This Row],[cena/enota brez DDV v EUR]]+Sklop1413[[#This Row],[Davek (EUR)]]</f>
        <v>0</v>
      </c>
      <c r="S49" s="200">
        <f>+Sklop1413[[#This Row],[cena/enota brez DDV v EUR]]*Sklop1413[[#This Row],[Okvirna količina]]</f>
        <v>0</v>
      </c>
      <c r="T49" s="200">
        <f>+Sklop1413[[#This Row],[Končna cena/enoto mere (EUR) z DDV]]*Sklop1413[[#This Row],[Okvirna količina]]</f>
        <v>0</v>
      </c>
      <c r="U49" s="491"/>
    </row>
    <row r="50" spans="1:22" s="49" customFormat="1" ht="12">
      <c r="A50" s="528" t="s">
        <v>122</v>
      </c>
      <c r="B50" s="542" t="s">
        <v>755</v>
      </c>
      <c r="C50" s="512">
        <v>165</v>
      </c>
      <c r="D50" s="513" t="s">
        <v>71</v>
      </c>
      <c r="E50" s="488"/>
      <c r="F50" s="492">
        <v>15</v>
      </c>
      <c r="G50" s="110" t="s">
        <v>560</v>
      </c>
      <c r="H50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2.4750000000000001</v>
      </c>
      <c r="I50" s="198" t="str">
        <f>IF(Sklop1413[[#This Row],[ZAHTEVANA SHEMA KAKOVOSTI]]&lt;&gt;"",Sklop1413[[#This Row],[Preračunana masa/volumen/kos na enoto kg]],"")</f>
        <v/>
      </c>
      <c r="J50" s="490"/>
      <c r="K50" s="443"/>
      <c r="L50" s="443"/>
      <c r="M50" s="201"/>
      <c r="N50" s="444"/>
      <c r="O50" s="444"/>
      <c r="P50" s="202"/>
      <c r="Q50" s="200">
        <f>+Sklop1413[[#This Row],[cena/enota brez DDV v EUR]]*Sklop1413[[#This Row],[Stopnja DDV (%)]]</f>
        <v>0</v>
      </c>
      <c r="R50" s="200">
        <f>+Sklop1413[[#This Row],[cena/enota brez DDV v EUR]]+Sklop1413[[#This Row],[Davek (EUR)]]</f>
        <v>0</v>
      </c>
      <c r="S50" s="200">
        <f>+Sklop1413[[#This Row],[cena/enota brez DDV v EUR]]*Sklop1413[[#This Row],[Okvirna količina]]</f>
        <v>0</v>
      </c>
      <c r="T50" s="200">
        <f>+Sklop1413[[#This Row],[Končna cena/enoto mere (EUR) z DDV]]*Sklop1413[[#This Row],[Okvirna količina]]</f>
        <v>0</v>
      </c>
      <c r="U50" s="491"/>
    </row>
    <row r="51" spans="1:22" s="49" customFormat="1" ht="12">
      <c r="A51" s="528" t="s">
        <v>123</v>
      </c>
      <c r="B51" s="506" t="s">
        <v>756</v>
      </c>
      <c r="C51" s="512">
        <v>140</v>
      </c>
      <c r="D51" s="518" t="s">
        <v>71</v>
      </c>
      <c r="E51" s="488"/>
      <c r="F51" s="492">
        <v>10</v>
      </c>
      <c r="G51" s="110" t="s">
        <v>560</v>
      </c>
      <c r="H51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1.4000000000000001</v>
      </c>
      <c r="I51" s="198" t="str">
        <f>IF(Sklop1413[[#This Row],[ZAHTEVANA SHEMA KAKOVOSTI]]&lt;&gt;"",Sklop1413[[#This Row],[Preračunana masa/volumen/kos na enoto kg]],"")</f>
        <v/>
      </c>
      <c r="J51" s="490"/>
      <c r="K51" s="443"/>
      <c r="L51" s="443"/>
      <c r="M51" s="201"/>
      <c r="N51" s="444"/>
      <c r="O51" s="444"/>
      <c r="P51" s="202"/>
      <c r="Q51" s="200">
        <f>+Sklop1413[[#This Row],[cena/enota brez DDV v EUR]]*Sklop1413[[#This Row],[Stopnja DDV (%)]]</f>
        <v>0</v>
      </c>
      <c r="R51" s="200">
        <f>+Sklop1413[[#This Row],[cena/enota brez DDV v EUR]]+Sklop1413[[#This Row],[Davek (EUR)]]</f>
        <v>0</v>
      </c>
      <c r="S51" s="200">
        <f>+Sklop1413[[#This Row],[cena/enota brez DDV v EUR]]*Sklop1413[[#This Row],[Okvirna količina]]</f>
        <v>0</v>
      </c>
      <c r="T51" s="200">
        <f>+Sklop1413[[#This Row],[Končna cena/enoto mere (EUR) z DDV]]*Sklop1413[[#This Row],[Okvirna količina]]</f>
        <v>0</v>
      </c>
      <c r="U51" s="491"/>
    </row>
    <row r="52" spans="1:22" s="49" customFormat="1" ht="12">
      <c r="A52" s="528" t="s">
        <v>124</v>
      </c>
      <c r="B52" s="506" t="s">
        <v>758</v>
      </c>
      <c r="C52" s="512">
        <v>200</v>
      </c>
      <c r="D52" s="518" t="s">
        <v>71</v>
      </c>
      <c r="E52" s="488"/>
      <c r="F52" s="492">
        <v>40</v>
      </c>
      <c r="G52" s="110" t="s">
        <v>560</v>
      </c>
      <c r="H52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8</v>
      </c>
      <c r="I52" s="198" t="str">
        <f>IF(Sklop1413[[#This Row],[ZAHTEVANA SHEMA KAKOVOSTI]]&lt;&gt;"",Sklop1413[[#This Row],[Preračunana masa/volumen/kos na enoto kg]],"")</f>
        <v/>
      </c>
      <c r="J52" s="490"/>
      <c r="K52" s="443"/>
      <c r="L52" s="443"/>
      <c r="M52" s="201"/>
      <c r="N52" s="444"/>
      <c r="O52" s="444"/>
      <c r="P52" s="202"/>
      <c r="Q52" s="200">
        <f>+Sklop1413[[#This Row],[cena/enota brez DDV v EUR]]*Sklop1413[[#This Row],[Stopnja DDV (%)]]</f>
        <v>0</v>
      </c>
      <c r="R52" s="200">
        <f>+Sklop1413[[#This Row],[cena/enota brez DDV v EUR]]+Sklop1413[[#This Row],[Davek (EUR)]]</f>
        <v>0</v>
      </c>
      <c r="S52" s="200">
        <f>+Sklop1413[[#This Row],[cena/enota brez DDV v EUR]]*Sklop1413[[#This Row],[Okvirna količina]]</f>
        <v>0</v>
      </c>
      <c r="T52" s="200">
        <f>+Sklop1413[[#This Row],[Končna cena/enoto mere (EUR) z DDV]]*Sklop1413[[#This Row],[Okvirna količina]]</f>
        <v>0</v>
      </c>
      <c r="U52" s="491"/>
    </row>
    <row r="53" spans="1:22" s="49" customFormat="1" ht="12">
      <c r="A53" s="528" t="s">
        <v>125</v>
      </c>
      <c r="B53" s="506" t="s">
        <v>757</v>
      </c>
      <c r="C53" s="512">
        <v>200</v>
      </c>
      <c r="D53" s="518" t="s">
        <v>71</v>
      </c>
      <c r="E53" s="488"/>
      <c r="F53" s="492">
        <v>30</v>
      </c>
      <c r="G53" s="110" t="s">
        <v>560</v>
      </c>
      <c r="H53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6</v>
      </c>
      <c r="I53" s="198" t="str">
        <f>IF(Sklop1413[[#This Row],[ZAHTEVANA SHEMA KAKOVOSTI]]&lt;&gt;"",Sklop1413[[#This Row],[Preračunana masa/volumen/kos na enoto kg]],"")</f>
        <v/>
      </c>
      <c r="J53" s="490"/>
      <c r="K53" s="443"/>
      <c r="L53" s="443"/>
      <c r="M53" s="201"/>
      <c r="N53" s="444"/>
      <c r="O53" s="444"/>
      <c r="P53" s="202"/>
      <c r="Q53" s="200">
        <f>+Sklop1413[[#This Row],[cena/enota brez DDV v EUR]]*Sklop1413[[#This Row],[Stopnja DDV (%)]]</f>
        <v>0</v>
      </c>
      <c r="R53" s="200">
        <f>+Sklop1413[[#This Row],[cena/enota brez DDV v EUR]]+Sklop1413[[#This Row],[Davek (EUR)]]</f>
        <v>0</v>
      </c>
      <c r="S53" s="200">
        <f>+Sklop1413[[#This Row],[cena/enota brez DDV v EUR]]*Sklop1413[[#This Row],[Okvirna količina]]</f>
        <v>0</v>
      </c>
      <c r="T53" s="200">
        <f>+Sklop1413[[#This Row],[Končna cena/enoto mere (EUR) z DDV]]*Sklop1413[[#This Row],[Okvirna količina]]</f>
        <v>0</v>
      </c>
      <c r="U53" s="491"/>
    </row>
    <row r="54" spans="1:22" s="49" customFormat="1" ht="12">
      <c r="A54" s="528" t="s">
        <v>126</v>
      </c>
      <c r="B54" s="506" t="s">
        <v>759</v>
      </c>
      <c r="C54" s="512">
        <v>250</v>
      </c>
      <c r="D54" s="518" t="s">
        <v>71</v>
      </c>
      <c r="E54" s="488"/>
      <c r="F54" s="492">
        <v>20</v>
      </c>
      <c r="G54" s="110" t="s">
        <v>560</v>
      </c>
      <c r="H54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5</v>
      </c>
      <c r="I54" s="198" t="str">
        <f>IF(Sklop1413[[#This Row],[ZAHTEVANA SHEMA KAKOVOSTI]]&lt;&gt;"",Sklop1413[[#This Row],[Preračunana masa/volumen/kos na enoto kg]],"")</f>
        <v/>
      </c>
      <c r="J54" s="490"/>
      <c r="K54" s="443"/>
      <c r="L54" s="443"/>
      <c r="M54" s="201"/>
      <c r="N54" s="444"/>
      <c r="O54" s="444"/>
      <c r="P54" s="202"/>
      <c r="Q54" s="200">
        <f>+Sklop1413[[#This Row],[cena/enota brez DDV v EUR]]*Sklop1413[[#This Row],[Stopnja DDV (%)]]</f>
        <v>0</v>
      </c>
      <c r="R54" s="200">
        <f>+Sklop1413[[#This Row],[cena/enota brez DDV v EUR]]+Sklop1413[[#This Row],[Davek (EUR)]]</f>
        <v>0</v>
      </c>
      <c r="S54" s="200">
        <f>+Sklop1413[[#This Row],[cena/enota brez DDV v EUR]]*Sklop1413[[#This Row],[Okvirna količina]]</f>
        <v>0</v>
      </c>
      <c r="T54" s="200">
        <f>+Sklop1413[[#This Row],[Končna cena/enoto mere (EUR) z DDV]]*Sklop1413[[#This Row],[Okvirna količina]]</f>
        <v>0</v>
      </c>
      <c r="U54" s="491"/>
    </row>
    <row r="55" spans="1:22" s="49" customFormat="1" ht="12">
      <c r="A55" s="528" t="s">
        <v>127</v>
      </c>
      <c r="B55" s="506" t="s">
        <v>725</v>
      </c>
      <c r="C55" s="512">
        <v>120</v>
      </c>
      <c r="D55" s="518" t="s">
        <v>71</v>
      </c>
      <c r="E55" s="488"/>
      <c r="F55" s="492">
        <v>30</v>
      </c>
      <c r="G55" s="110" t="s">
        <v>560</v>
      </c>
      <c r="H55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3.5999999999999996</v>
      </c>
      <c r="I55" s="198" t="str">
        <f>IF(Sklop1413[[#This Row],[ZAHTEVANA SHEMA KAKOVOSTI]]&lt;&gt;"",Sklop1413[[#This Row],[Preračunana masa/volumen/kos na enoto kg]],"")</f>
        <v/>
      </c>
      <c r="J55" s="490"/>
      <c r="K55" s="443"/>
      <c r="L55" s="443"/>
      <c r="M55" s="201"/>
      <c r="N55" s="444"/>
      <c r="O55" s="444"/>
      <c r="P55" s="202"/>
      <c r="Q55" s="200">
        <f>+Sklop1413[[#This Row],[cena/enota brez DDV v EUR]]*Sklop1413[[#This Row],[Stopnja DDV (%)]]</f>
        <v>0</v>
      </c>
      <c r="R55" s="200">
        <f>+Sklop1413[[#This Row],[cena/enota brez DDV v EUR]]+Sklop1413[[#This Row],[Davek (EUR)]]</f>
        <v>0</v>
      </c>
      <c r="S55" s="200">
        <f>+Sklop1413[[#This Row],[cena/enota brez DDV v EUR]]*Sklop1413[[#This Row],[Okvirna količina]]</f>
        <v>0</v>
      </c>
      <c r="T55" s="200">
        <f>+Sklop1413[[#This Row],[Končna cena/enoto mere (EUR) z DDV]]*Sklop1413[[#This Row],[Okvirna količina]]</f>
        <v>0</v>
      </c>
      <c r="U55" s="491"/>
    </row>
    <row r="56" spans="1:22" s="49" customFormat="1" ht="12">
      <c r="A56" s="528" t="s">
        <v>128</v>
      </c>
      <c r="B56" s="506" t="s">
        <v>760</v>
      </c>
      <c r="C56" s="515">
        <v>200</v>
      </c>
      <c r="D56" s="518" t="s">
        <v>72</v>
      </c>
      <c r="E56" s="488"/>
      <c r="F56" s="492">
        <v>10</v>
      </c>
      <c r="G56" s="110" t="s">
        <v>560</v>
      </c>
      <c r="H56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2</v>
      </c>
      <c r="I56" s="198" t="str">
        <f>IF(Sklop1413[[#This Row],[ZAHTEVANA SHEMA KAKOVOSTI]]&lt;&gt;"",Sklop1413[[#This Row],[Preračunana masa/volumen/kos na enoto kg]],"")</f>
        <v/>
      </c>
      <c r="J56" s="490"/>
      <c r="K56" s="443"/>
      <c r="L56" s="443"/>
      <c r="M56" s="201"/>
      <c r="N56" s="444"/>
      <c r="O56" s="444"/>
      <c r="P56" s="202"/>
      <c r="Q56" s="200">
        <f>+Sklop1413[[#This Row],[cena/enota brez DDV v EUR]]*Sklop1413[[#This Row],[Stopnja DDV (%)]]</f>
        <v>0</v>
      </c>
      <c r="R56" s="200">
        <f>+Sklop1413[[#This Row],[cena/enota brez DDV v EUR]]+Sklop1413[[#This Row],[Davek (EUR)]]</f>
        <v>0</v>
      </c>
      <c r="S56" s="200">
        <f>+Sklop1413[[#This Row],[cena/enota brez DDV v EUR]]*Sklop1413[[#This Row],[Okvirna količina]]</f>
        <v>0</v>
      </c>
      <c r="T56" s="200">
        <f>+Sklop1413[[#This Row],[Končna cena/enoto mere (EUR) z DDV]]*Sklop1413[[#This Row],[Okvirna količina]]</f>
        <v>0</v>
      </c>
      <c r="U56" s="491"/>
    </row>
    <row r="57" spans="1:22" s="49" customFormat="1" ht="12">
      <c r="A57" s="528" t="s">
        <v>129</v>
      </c>
      <c r="B57" s="506" t="s">
        <v>761</v>
      </c>
      <c r="C57" s="512">
        <v>360</v>
      </c>
      <c r="D57" s="518" t="s">
        <v>71</v>
      </c>
      <c r="E57" s="488"/>
      <c r="F57" s="492">
        <v>15</v>
      </c>
      <c r="G57" s="110" t="s">
        <v>560</v>
      </c>
      <c r="H57" s="198">
        <f>IFERROR(IF(Sklop1413[[#This Row],[ ZAHTEVANO PAKIRANJE       Enota]]="g",Sklop1413[[#This Row],[ZAHTEVANO PAKIRANJE                    Masa/volumen]]/1000*Sklop1413[[#This Row],[Okvirna količina]],IF(Sklop1413[[#This Row],[ ZAHTEVANO PAKIRANJE       Enota]]="l",Sklop1413[[#This Row],[ZAHTEVANO PAKIRANJE                    Masa/volumen]]*Sklop1413[[#This Row],[Okvirna količina]],IF(Sklop1413[[#This Row],[ ZAHTEVANO PAKIRANJE       Enota]]="ml",Sklop1413[[#This Row],[ZAHTEVANO PAKIRANJE                    Masa/volumen]]/1000*Sklop1413[[#This Row],[Okvirna količina]],Sklop1413[[#This Row],[ZAHTEVANO PAKIRANJE                    Masa/volumen]]*Sklop1413[[#This Row],[Okvirna količina]]))),1*Sklop1413[[#This Row],[Okvirna količina]])</f>
        <v>5.3999999999999995</v>
      </c>
      <c r="I57" s="198" t="str">
        <f>IF(Sklop1413[[#This Row],[ZAHTEVANA SHEMA KAKOVOSTI]]&lt;&gt;"",Sklop1413[[#This Row],[Preračunana masa/volumen/kos na enoto kg]],"")</f>
        <v/>
      </c>
      <c r="J57" s="490"/>
      <c r="K57" s="443"/>
      <c r="L57" s="443"/>
      <c r="M57" s="201"/>
      <c r="N57" s="444"/>
      <c r="O57" s="444"/>
      <c r="P57" s="202"/>
      <c r="Q57" s="200">
        <f>+Sklop1413[[#This Row],[cena/enota brez DDV v EUR]]*Sklop1413[[#This Row],[Stopnja DDV (%)]]</f>
        <v>0</v>
      </c>
      <c r="R57" s="200">
        <f>+Sklop1413[[#This Row],[cena/enota brez DDV v EUR]]+Sklop1413[[#This Row],[Davek (EUR)]]</f>
        <v>0</v>
      </c>
      <c r="S57" s="200">
        <f>+Sklop1413[[#This Row],[cena/enota brez DDV v EUR]]*Sklop1413[[#This Row],[Okvirna količina]]</f>
        <v>0</v>
      </c>
      <c r="T57" s="200">
        <f>+Sklop1413[[#This Row],[Končna cena/enoto mere (EUR) z DDV]]*Sklop1413[[#This Row],[Okvirna količina]]</f>
        <v>0</v>
      </c>
      <c r="U57" s="491"/>
    </row>
    <row r="58" spans="1:22">
      <c r="A58" s="586" t="s">
        <v>94</v>
      </c>
      <c r="B58" s="587"/>
      <c r="C58" s="588"/>
      <c r="D58" s="588"/>
      <c r="E58" s="589"/>
      <c r="F58" s="590">
        <f>SUBTOTAL(109,Sklop1413[Okvirna količina])</f>
        <v>727</v>
      </c>
      <c r="G58" s="591"/>
      <c r="H58" s="592">
        <f>SUBTOTAL(109,Sklop1413[Preračunana masa/volumen/kos na enoto kg])</f>
        <v>182.73500000000004</v>
      </c>
      <c r="I58" s="592">
        <f>SUBTOTAL(109,Sklop1413[Živila iz shem kakovosti (kg)])</f>
        <v>0</v>
      </c>
      <c r="J58" s="593"/>
      <c r="K58" s="594"/>
      <c r="L58" s="594"/>
      <c r="M58" s="595"/>
      <c r="N58" s="596"/>
      <c r="O58" s="596"/>
      <c r="P58" s="596"/>
      <c r="Q58" s="597"/>
      <c r="R58" s="593"/>
      <c r="S58" s="597">
        <f>SUBTOTAL(109,Sklop1413[Vrednost za okvirno količino (EUR) brez DDV])</f>
        <v>0</v>
      </c>
      <c r="T58" s="597">
        <f>SUBTOTAL(109,Sklop1413[Vrednost za okvirno količino (EUR) z DDV])</f>
        <v>0</v>
      </c>
      <c r="U58" s="598">
        <f>SUBTOTAL(103,Sklop1413[Shema kakovosti
(nacionalne, evropske)
])</f>
        <v>0</v>
      </c>
    </row>
    <row r="59" spans="1:22" s="139" customFormat="1">
      <c r="A59" s="127"/>
      <c r="B59" s="128"/>
      <c r="C59" s="129"/>
      <c r="D59" s="129"/>
      <c r="E59" s="130"/>
      <c r="F59" s="140"/>
      <c r="G59" s="132"/>
      <c r="H59" s="133"/>
      <c r="I59" s="133"/>
      <c r="J59" s="131"/>
      <c r="K59" s="134"/>
      <c r="L59" s="134"/>
      <c r="M59" s="135"/>
      <c r="N59" s="136"/>
      <c r="O59" s="136"/>
      <c r="P59" s="136"/>
      <c r="Q59" s="137"/>
      <c r="R59" s="131"/>
      <c r="S59" s="137"/>
      <c r="T59" s="137"/>
      <c r="U59" s="138"/>
    </row>
    <row r="60" spans="1:22">
      <c r="A60" s="350" t="s">
        <v>90</v>
      </c>
      <c r="B60" s="15"/>
      <c r="C60" s="27"/>
      <c r="D60" s="27"/>
      <c r="E60" s="77"/>
      <c r="Q60" s="42"/>
      <c r="R60" s="42"/>
      <c r="S60" s="42"/>
      <c r="T60" s="42"/>
    </row>
    <row r="61" spans="1:22">
      <c r="A61" s="361" t="s">
        <v>92</v>
      </c>
      <c r="B61" s="15"/>
      <c r="C61" s="27"/>
      <c r="D61" s="27"/>
      <c r="E61" s="77"/>
    </row>
    <row r="62" spans="1:22">
      <c r="A62" s="364" t="s">
        <v>118</v>
      </c>
      <c r="F62" s="57"/>
      <c r="G62" s="57"/>
      <c r="H62" s="28"/>
      <c r="I62" s="28"/>
      <c r="J62" s="28"/>
      <c r="K62" s="28"/>
      <c r="L62" s="48"/>
      <c r="M62" s="48"/>
      <c r="N62" s="28"/>
      <c r="O62" s="28"/>
      <c r="P62" s="28"/>
      <c r="Q62" s="28"/>
      <c r="R62" s="28"/>
    </row>
    <row r="63" spans="1:22" ht="12.75" customHeight="1">
      <c r="A63" s="364" t="s">
        <v>113</v>
      </c>
      <c r="B63" s="26"/>
      <c r="F63" s="57"/>
      <c r="G63" s="57"/>
      <c r="H63" s="28"/>
      <c r="I63" s="28"/>
      <c r="J63" s="28"/>
      <c r="K63" s="28"/>
      <c r="L63" s="48"/>
      <c r="M63" s="84"/>
      <c r="N63" s="84"/>
      <c r="O63" s="84"/>
      <c r="P63" s="84"/>
      <c r="Q63" s="84"/>
      <c r="R63" s="84"/>
      <c r="S63" s="84"/>
      <c r="T63" s="84"/>
      <c r="U63" s="84"/>
      <c r="V63" s="84"/>
    </row>
    <row r="64" spans="1:22" ht="12.75" customHeight="1">
      <c r="A64" s="714"/>
      <c r="B64" s="714"/>
      <c r="C64" s="714"/>
      <c r="D64" s="714"/>
      <c r="E64" s="714"/>
      <c r="F64" s="714"/>
      <c r="G64" s="714"/>
      <c r="H64" s="714"/>
      <c r="I64" s="714"/>
      <c r="J64" s="714"/>
      <c r="K64" s="714"/>
      <c r="L64" s="714"/>
      <c r="M64" s="84"/>
      <c r="N64" s="84"/>
      <c r="O64" s="84"/>
      <c r="P64" s="84"/>
      <c r="Q64" s="84"/>
      <c r="R64" s="84"/>
      <c r="S64" s="84"/>
      <c r="T64" s="84"/>
      <c r="U64" s="84"/>
      <c r="V64" s="84"/>
    </row>
    <row r="65" spans="1:21">
      <c r="A65" s="18"/>
      <c r="B65" s="18"/>
      <c r="C65" s="18"/>
      <c r="D65" s="18"/>
      <c r="E65" s="18"/>
      <c r="F65" s="18"/>
      <c r="G65" s="18"/>
      <c r="H65" s="18"/>
      <c r="I65" s="18"/>
      <c r="J65" s="18"/>
      <c r="K65" s="18"/>
      <c r="L65" s="18"/>
      <c r="N65" s="28"/>
      <c r="O65" s="28"/>
      <c r="P65" s="28"/>
      <c r="Q65" s="28"/>
      <c r="R65" s="28"/>
    </row>
    <row r="66" spans="1:21">
      <c r="A66" s="74" t="s">
        <v>37</v>
      </c>
      <c r="F66" s="57"/>
      <c r="G66" s="57" t="s">
        <v>38</v>
      </c>
      <c r="H66" s="28"/>
      <c r="I66" s="28"/>
      <c r="J66" s="28"/>
      <c r="K66" s="28"/>
      <c r="L66" s="48"/>
      <c r="M66" s="48"/>
      <c r="N66" s="28"/>
      <c r="O66" s="28"/>
      <c r="P66" s="28"/>
      <c r="Q66" s="28" t="s">
        <v>39</v>
      </c>
      <c r="R66" s="28"/>
    </row>
    <row r="67" spans="1:21" ht="14.4">
      <c r="A67" s="5"/>
      <c r="B67" s="3"/>
      <c r="C67" s="25"/>
      <c r="D67" s="25"/>
      <c r="E67" s="24"/>
      <c r="F67" s="6"/>
      <c r="H67" s="7"/>
      <c r="I67" s="7"/>
      <c r="J67" s="7"/>
      <c r="K67" s="7"/>
      <c r="L67" s="19"/>
      <c r="M67" s="19"/>
      <c r="N67" s="7"/>
      <c r="O67" s="7"/>
      <c r="P67" s="7"/>
      <c r="Q67" s="7"/>
      <c r="R67" s="7"/>
      <c r="S67" s="2"/>
      <c r="T67" s="2"/>
      <c r="U67" s="6"/>
    </row>
    <row r="68" spans="1:21">
      <c r="B68" s="15"/>
      <c r="C68" s="27"/>
      <c r="D68" s="27"/>
      <c r="E68" s="77"/>
    </row>
    <row r="69" spans="1:21">
      <c r="B69" s="15"/>
      <c r="C69" s="27"/>
      <c r="D69" s="27"/>
      <c r="E69" s="77"/>
    </row>
    <row r="70" spans="1:21">
      <c r="B70" s="15"/>
      <c r="C70" s="27"/>
      <c r="D70" s="27"/>
      <c r="E70" s="77"/>
    </row>
    <row r="71" spans="1:21">
      <c r="B71" s="15"/>
      <c r="C71" s="27"/>
      <c r="D71" s="27"/>
      <c r="E71" s="77"/>
    </row>
    <row r="72" spans="1:21">
      <c r="B72" s="15"/>
      <c r="C72" s="27"/>
      <c r="D72" s="27"/>
      <c r="E72" s="77"/>
    </row>
    <row r="73" spans="1:21">
      <c r="B73" s="15"/>
      <c r="C73" s="27"/>
      <c r="D73" s="27"/>
      <c r="E73" s="77"/>
    </row>
    <row r="74" spans="1:21">
      <c r="B74" s="15"/>
      <c r="C74" s="27"/>
      <c r="D74" s="27"/>
      <c r="E74" s="77"/>
    </row>
    <row r="75" spans="1:21">
      <c r="B75" s="15"/>
      <c r="C75" s="27"/>
      <c r="D75" s="27"/>
      <c r="E75" s="77"/>
    </row>
    <row r="76" spans="1:21">
      <c r="B76" s="15"/>
      <c r="C76" s="27"/>
      <c r="D76" s="27"/>
      <c r="E76" s="77"/>
    </row>
    <row r="77" spans="1:21">
      <c r="B77" s="15"/>
      <c r="C77" s="27"/>
      <c r="D77" s="27"/>
      <c r="E77" s="77"/>
    </row>
    <row r="78" spans="1:21">
      <c r="B78" s="15"/>
      <c r="C78" s="27"/>
      <c r="D78" s="27"/>
      <c r="E78" s="77"/>
    </row>
    <row r="79" spans="1:21">
      <c r="B79" s="15"/>
      <c r="C79" s="27"/>
      <c r="D79" s="27"/>
      <c r="E79" s="77"/>
    </row>
    <row r="80" spans="1:21">
      <c r="B80" s="15"/>
      <c r="C80" s="27"/>
      <c r="D80" s="27"/>
      <c r="E80" s="77"/>
    </row>
    <row r="81" spans="1:22">
      <c r="B81" s="15"/>
      <c r="C81" s="27"/>
      <c r="D81" s="27"/>
      <c r="E81" s="77"/>
    </row>
    <row r="82" spans="1:22" s="17" customFormat="1">
      <c r="A82" s="10"/>
      <c r="B82" s="15"/>
      <c r="C82" s="27"/>
      <c r="D82" s="27"/>
      <c r="E82" s="77"/>
      <c r="F82" s="78"/>
      <c r="G82" s="78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77"/>
      <c r="F83" s="78"/>
      <c r="G83" s="78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77"/>
      <c r="F84" s="78"/>
      <c r="G84" s="78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77"/>
      <c r="F85" s="78"/>
      <c r="G85" s="78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77"/>
      <c r="F86" s="78"/>
      <c r="G86" s="78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77"/>
      <c r="F87" s="78"/>
      <c r="G87" s="78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77"/>
      <c r="F88" s="78"/>
      <c r="G88" s="78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77"/>
      <c r="F89" s="78"/>
      <c r="G89" s="78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77"/>
      <c r="F90" s="78"/>
      <c r="G90" s="78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77"/>
      <c r="F91" s="78"/>
      <c r="G91" s="78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77"/>
      <c r="F92" s="78"/>
      <c r="G92" s="78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77"/>
      <c r="F93" s="78"/>
      <c r="G93" s="78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77"/>
      <c r="F94" s="78"/>
      <c r="G94" s="78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77"/>
      <c r="F95" s="78"/>
      <c r="G95" s="78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77"/>
      <c r="F96" s="78"/>
      <c r="G96" s="78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77"/>
      <c r="F97" s="78"/>
      <c r="G97" s="78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77"/>
      <c r="F98" s="78"/>
      <c r="G98" s="78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77"/>
      <c r="F99" s="78"/>
      <c r="G99" s="78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77"/>
      <c r="F100" s="78"/>
      <c r="G100" s="78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77"/>
      <c r="F101" s="78"/>
      <c r="G101" s="78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77"/>
      <c r="F102" s="78"/>
      <c r="G102" s="78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77"/>
      <c r="F103" s="78"/>
      <c r="G103" s="78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77"/>
      <c r="F104" s="78"/>
      <c r="G104" s="78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77"/>
      <c r="F105" s="78"/>
      <c r="G105" s="78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77"/>
      <c r="F106" s="78"/>
      <c r="G106" s="78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77"/>
      <c r="F107" s="78"/>
      <c r="G107" s="78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77"/>
      <c r="F108" s="78"/>
      <c r="G108" s="78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77"/>
      <c r="F109" s="78"/>
      <c r="G109" s="78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77"/>
      <c r="F110" s="78"/>
      <c r="G110" s="78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77"/>
      <c r="F111" s="78"/>
      <c r="G111" s="78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77"/>
      <c r="F112" s="78"/>
      <c r="G112" s="78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77"/>
      <c r="F113" s="78"/>
      <c r="G113" s="78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77"/>
      <c r="F114" s="78"/>
      <c r="G114" s="78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77"/>
      <c r="F115" s="78"/>
      <c r="G115" s="78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77"/>
      <c r="F116" s="78"/>
      <c r="G116" s="78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77"/>
      <c r="F117" s="78"/>
      <c r="G117" s="78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77"/>
      <c r="F118" s="78"/>
      <c r="G118" s="78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77"/>
      <c r="F119" s="78"/>
      <c r="G119" s="78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77"/>
      <c r="F120" s="78"/>
      <c r="G120" s="78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77"/>
      <c r="F121" s="78"/>
      <c r="G121" s="78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77"/>
      <c r="F122" s="78"/>
      <c r="G122" s="78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77"/>
      <c r="F123" s="78"/>
      <c r="G123" s="78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77"/>
      <c r="F179" s="78"/>
      <c r="G179" s="78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77"/>
      <c r="F180" s="78"/>
      <c r="G180" s="78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77"/>
      <c r="F181" s="78"/>
      <c r="G181" s="78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77"/>
      <c r="F182" s="78"/>
      <c r="G182" s="78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77"/>
      <c r="F183" s="78"/>
      <c r="G183" s="78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77"/>
      <c r="F184" s="78"/>
      <c r="G184" s="78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77"/>
      <c r="F185" s="78"/>
      <c r="G185" s="78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77"/>
      <c r="F186" s="78"/>
      <c r="G186" s="78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77"/>
      <c r="F187" s="78"/>
      <c r="G187" s="78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77"/>
      <c r="F188" s="78"/>
      <c r="G188" s="78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77"/>
      <c r="F189" s="78"/>
      <c r="G189" s="78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77"/>
      <c r="F190" s="78"/>
      <c r="G190" s="78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77"/>
      <c r="F191" s="78"/>
      <c r="G191" s="78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77"/>
      <c r="F192" s="78"/>
      <c r="G192" s="78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77"/>
      <c r="F193" s="78"/>
      <c r="G193" s="78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77"/>
      <c r="F194" s="78"/>
      <c r="G194" s="78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77"/>
      <c r="F195" s="78"/>
      <c r="G195" s="78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77"/>
      <c r="F196" s="78"/>
      <c r="G196" s="78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77"/>
      <c r="F197" s="78"/>
      <c r="G197" s="78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77"/>
      <c r="F198" s="78"/>
      <c r="G198" s="78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77"/>
      <c r="F199" s="78"/>
      <c r="G199" s="78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77"/>
      <c r="F200" s="78"/>
      <c r="G200" s="78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77"/>
      <c r="F201" s="78"/>
      <c r="G201" s="78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77"/>
      <c r="F202" s="78"/>
      <c r="G202" s="78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77"/>
      <c r="F203" s="78"/>
      <c r="G203" s="78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77"/>
      <c r="F204" s="78"/>
      <c r="G204" s="78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77"/>
      <c r="F205" s="78"/>
      <c r="G205" s="78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77"/>
      <c r="F206" s="78"/>
      <c r="G206" s="78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77"/>
      <c r="F249" s="78"/>
      <c r="G249" s="78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77"/>
      <c r="F250" s="78"/>
      <c r="G250" s="78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77"/>
      <c r="F251" s="78"/>
      <c r="G251" s="78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77"/>
      <c r="F252" s="78"/>
      <c r="G252" s="78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77"/>
      <c r="F253" s="78"/>
      <c r="G253" s="78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77"/>
      <c r="F254" s="78"/>
      <c r="G254" s="78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77"/>
      <c r="F255" s="78"/>
      <c r="G255" s="78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77"/>
      <c r="F256" s="78"/>
      <c r="G256" s="78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77"/>
      <c r="F257" s="78"/>
      <c r="G257" s="78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77"/>
      <c r="F258" s="78"/>
      <c r="G258" s="78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77"/>
      <c r="F259" s="78"/>
      <c r="G259" s="78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77"/>
      <c r="F260" s="78"/>
      <c r="G260" s="78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77"/>
      <c r="F261" s="78"/>
      <c r="G261" s="78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77"/>
      <c r="F262" s="78"/>
      <c r="G262" s="78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77"/>
      <c r="F263" s="78"/>
      <c r="G263" s="78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77"/>
      <c r="F264" s="78"/>
      <c r="G264" s="78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77"/>
      <c r="F265" s="78"/>
      <c r="G265" s="78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 s="17" customFormat="1">
      <c r="A266" s="10"/>
      <c r="B266" s="15"/>
      <c r="C266" s="27"/>
      <c r="D266" s="27"/>
      <c r="E266" s="77"/>
      <c r="F266" s="78"/>
      <c r="G266" s="78"/>
      <c r="L266" s="10"/>
      <c r="M266" s="10"/>
      <c r="N266" s="10"/>
      <c r="O266" s="10"/>
      <c r="P266" s="10"/>
      <c r="Q266" s="10"/>
      <c r="R266" s="10"/>
      <c r="S266" s="10"/>
      <c r="T266" s="10"/>
      <c r="U266" s="57"/>
      <c r="V266" s="10"/>
    </row>
    <row r="267" spans="1:22" s="17" customFormat="1">
      <c r="A267" s="10"/>
      <c r="B267" s="15"/>
      <c r="C267" s="27"/>
      <c r="D267" s="27"/>
      <c r="E267" s="77"/>
      <c r="F267" s="78"/>
      <c r="G267" s="78"/>
      <c r="L267" s="10"/>
      <c r="M267" s="10"/>
      <c r="N267" s="10"/>
      <c r="O267" s="10"/>
      <c r="P267" s="10"/>
      <c r="Q267" s="10"/>
      <c r="R267" s="10"/>
      <c r="S267" s="10"/>
      <c r="T267" s="10"/>
      <c r="U267" s="57"/>
      <c r="V267" s="10"/>
    </row>
    <row r="268" spans="1:22" s="17" customFormat="1">
      <c r="A268" s="10"/>
      <c r="B268" s="15"/>
      <c r="C268" s="27"/>
      <c r="D268" s="27"/>
      <c r="E268" s="77"/>
      <c r="F268" s="78"/>
      <c r="G268" s="78"/>
      <c r="L268" s="10"/>
      <c r="M268" s="10"/>
      <c r="N268" s="10"/>
      <c r="O268" s="10"/>
      <c r="P268" s="10"/>
      <c r="Q268" s="10"/>
      <c r="R268" s="10"/>
      <c r="S268" s="10"/>
      <c r="T268" s="10"/>
      <c r="U268" s="57"/>
      <c r="V268" s="10"/>
    </row>
    <row r="269" spans="1:22" s="17" customFormat="1">
      <c r="A269" s="10"/>
      <c r="B269" s="15"/>
      <c r="C269" s="27"/>
      <c r="D269" s="27"/>
      <c r="E269" s="77"/>
      <c r="F269" s="78"/>
      <c r="G269" s="78"/>
      <c r="L269" s="10"/>
      <c r="M269" s="10"/>
      <c r="N269" s="10"/>
      <c r="O269" s="10"/>
      <c r="P269" s="10"/>
      <c r="Q269" s="10"/>
      <c r="R269" s="10"/>
      <c r="S269" s="10"/>
      <c r="T269" s="10"/>
      <c r="U269" s="57"/>
      <c r="V269" s="10"/>
    </row>
    <row r="270" spans="1:22" s="17" customFormat="1">
      <c r="A270" s="10"/>
      <c r="B270" s="15"/>
      <c r="C270" s="27"/>
      <c r="D270" s="27"/>
      <c r="E270" s="77"/>
      <c r="F270" s="78"/>
      <c r="G270" s="78"/>
      <c r="L270" s="10"/>
      <c r="M270" s="10"/>
      <c r="N270" s="10"/>
      <c r="O270" s="10"/>
      <c r="P270" s="10"/>
      <c r="Q270" s="10"/>
      <c r="R270" s="10"/>
      <c r="S270" s="10"/>
      <c r="T270" s="10"/>
      <c r="U270" s="57"/>
      <c r="V270" s="10"/>
    </row>
    <row r="271" spans="1:22" s="17" customFormat="1">
      <c r="A271" s="10"/>
      <c r="B271" s="15"/>
      <c r="C271" s="27"/>
      <c r="D271" s="27"/>
      <c r="E271" s="77"/>
      <c r="F271" s="78"/>
      <c r="G271" s="78"/>
      <c r="L271" s="10"/>
      <c r="M271" s="10"/>
      <c r="N271" s="10"/>
      <c r="O271" s="10"/>
      <c r="P271" s="10"/>
      <c r="Q271" s="10"/>
      <c r="R271" s="10"/>
      <c r="S271" s="10"/>
      <c r="T271" s="10"/>
      <c r="U271" s="57"/>
      <c r="V271" s="10"/>
    </row>
    <row r="272" spans="1:22" s="17" customFormat="1">
      <c r="A272" s="10"/>
      <c r="B272" s="15"/>
      <c r="C272" s="27"/>
      <c r="D272" s="27"/>
      <c r="E272" s="77"/>
      <c r="F272" s="78"/>
      <c r="G272" s="78"/>
      <c r="L272" s="10"/>
      <c r="M272" s="10"/>
      <c r="N272" s="10"/>
      <c r="O272" s="10"/>
      <c r="P272" s="10"/>
      <c r="Q272" s="10"/>
      <c r="R272" s="10"/>
      <c r="S272" s="10"/>
      <c r="T272" s="10"/>
      <c r="U272" s="57"/>
      <c r="V272" s="10"/>
    </row>
    <row r="273" spans="1:22" s="17" customFormat="1">
      <c r="A273" s="10"/>
      <c r="B273" s="15"/>
      <c r="C273" s="27"/>
      <c r="D273" s="27"/>
      <c r="E273" s="77"/>
      <c r="F273" s="78"/>
      <c r="G273" s="78"/>
      <c r="L273" s="10"/>
      <c r="M273" s="10"/>
      <c r="N273" s="10"/>
      <c r="O273" s="10"/>
      <c r="P273" s="10"/>
      <c r="Q273" s="10"/>
      <c r="R273" s="10"/>
      <c r="S273" s="10"/>
      <c r="T273" s="10"/>
      <c r="U273" s="57"/>
      <c r="V273" s="10"/>
    </row>
    <row r="274" spans="1:22" s="17" customFormat="1">
      <c r="A274" s="10"/>
      <c r="B274" s="15"/>
      <c r="C274" s="27"/>
      <c r="D274" s="27"/>
      <c r="E274" s="77"/>
      <c r="F274" s="78"/>
      <c r="G274" s="78"/>
      <c r="L274" s="10"/>
      <c r="M274" s="10"/>
      <c r="N274" s="10"/>
      <c r="O274" s="10"/>
      <c r="P274" s="10"/>
      <c r="Q274" s="10"/>
      <c r="R274" s="10"/>
      <c r="S274" s="10"/>
      <c r="T274" s="10"/>
      <c r="U274" s="57"/>
      <c r="V274" s="10"/>
    </row>
    <row r="275" spans="1:22" s="17" customFormat="1">
      <c r="A275" s="10"/>
      <c r="B275" s="15"/>
      <c r="C275" s="27"/>
      <c r="D275" s="27"/>
      <c r="E275" s="77"/>
      <c r="F275" s="78"/>
      <c r="G275" s="78"/>
      <c r="L275" s="10"/>
      <c r="M275" s="10"/>
      <c r="N275" s="10"/>
      <c r="O275" s="10"/>
      <c r="P275" s="10"/>
      <c r="Q275" s="10"/>
      <c r="R275" s="10"/>
      <c r="S275" s="10"/>
      <c r="T275" s="10"/>
      <c r="U275" s="57"/>
      <c r="V275" s="10"/>
    </row>
    <row r="276" spans="1:22" s="17" customFormat="1">
      <c r="A276" s="10"/>
      <c r="B276" s="15"/>
      <c r="C276" s="27"/>
      <c r="D276" s="27"/>
      <c r="E276" s="77"/>
      <c r="F276" s="78"/>
      <c r="G276" s="78"/>
      <c r="L276" s="10"/>
      <c r="M276" s="10"/>
      <c r="N276" s="10"/>
      <c r="O276" s="10"/>
      <c r="P276" s="10"/>
      <c r="Q276" s="10"/>
      <c r="R276" s="10"/>
      <c r="S276" s="10"/>
      <c r="T276" s="10"/>
      <c r="U276" s="57"/>
      <c r="V276" s="10"/>
    </row>
    <row r="277" spans="1:22" s="17" customFormat="1">
      <c r="A277" s="10"/>
      <c r="B277" s="15"/>
      <c r="C277" s="27"/>
      <c r="D277" s="27"/>
      <c r="E277" s="77"/>
      <c r="F277" s="78"/>
      <c r="G277" s="78"/>
      <c r="L277" s="10"/>
      <c r="M277" s="10"/>
      <c r="N277" s="10"/>
      <c r="O277" s="10"/>
      <c r="P277" s="10"/>
      <c r="Q277" s="10"/>
      <c r="R277" s="10"/>
      <c r="S277" s="10"/>
      <c r="T277" s="10"/>
      <c r="U277" s="57"/>
      <c r="V277" s="10"/>
    </row>
    <row r="278" spans="1:22" s="17" customFormat="1">
      <c r="A278" s="10"/>
      <c r="B278" s="15"/>
      <c r="C278" s="27"/>
      <c r="D278" s="27"/>
      <c r="E278" s="77"/>
      <c r="F278" s="78"/>
      <c r="G278" s="78"/>
      <c r="L278" s="10"/>
      <c r="M278" s="10"/>
      <c r="N278" s="10"/>
      <c r="O278" s="10"/>
      <c r="P278" s="10"/>
      <c r="Q278" s="10"/>
      <c r="R278" s="10"/>
      <c r="S278" s="10"/>
      <c r="T278" s="10"/>
      <c r="U278" s="57"/>
      <c r="V278" s="10"/>
    </row>
    <row r="279" spans="1:22" s="17" customFormat="1">
      <c r="A279" s="10"/>
      <c r="B279" s="15"/>
      <c r="C279" s="27"/>
      <c r="D279" s="27"/>
      <c r="E279" s="77"/>
      <c r="F279" s="78"/>
      <c r="G279" s="78"/>
      <c r="L279" s="10"/>
      <c r="M279" s="10"/>
      <c r="N279" s="10"/>
      <c r="O279" s="10"/>
      <c r="P279" s="10"/>
      <c r="Q279" s="10"/>
      <c r="R279" s="10"/>
      <c r="S279" s="10"/>
      <c r="T279" s="10"/>
      <c r="U279" s="57"/>
      <c r="V279" s="10"/>
    </row>
    <row r="280" spans="1:22" s="17" customFormat="1">
      <c r="A280" s="10"/>
      <c r="B280" s="15"/>
      <c r="C280" s="27"/>
      <c r="D280" s="27"/>
      <c r="E280" s="77"/>
      <c r="F280" s="78"/>
      <c r="G280" s="78"/>
      <c r="L280" s="10"/>
      <c r="M280" s="10"/>
      <c r="N280" s="10"/>
      <c r="O280" s="10"/>
      <c r="P280" s="10"/>
      <c r="Q280" s="10"/>
      <c r="R280" s="10"/>
      <c r="S280" s="10"/>
      <c r="T280" s="10"/>
      <c r="U280" s="57"/>
      <c r="V280" s="10"/>
    </row>
    <row r="281" spans="1:22" s="17" customFormat="1">
      <c r="A281" s="10"/>
      <c r="B281" s="15"/>
      <c r="C281" s="27"/>
      <c r="D281" s="27"/>
      <c r="E281" s="77"/>
      <c r="F281" s="78"/>
      <c r="G281" s="78"/>
      <c r="L281" s="10"/>
      <c r="M281" s="10"/>
      <c r="N281" s="10"/>
      <c r="O281" s="10"/>
      <c r="P281" s="10"/>
      <c r="Q281" s="10"/>
      <c r="R281" s="10"/>
      <c r="S281" s="10"/>
      <c r="T281" s="10"/>
      <c r="U281" s="57"/>
      <c r="V281" s="10"/>
    </row>
    <row r="282" spans="1:22" s="17" customFormat="1">
      <c r="A282" s="10"/>
      <c r="B282" s="15"/>
      <c r="C282" s="27"/>
      <c r="D282" s="27"/>
      <c r="E282" s="77"/>
      <c r="F282" s="78"/>
      <c r="G282" s="78"/>
      <c r="L282" s="10"/>
      <c r="M282" s="10"/>
      <c r="N282" s="10"/>
      <c r="O282" s="10"/>
      <c r="P282" s="10"/>
      <c r="Q282" s="10"/>
      <c r="R282" s="10"/>
      <c r="S282" s="10"/>
      <c r="T282" s="10"/>
      <c r="U282" s="57"/>
      <c r="V282" s="10"/>
    </row>
    <row r="283" spans="1:22" s="17" customFormat="1">
      <c r="A283" s="10"/>
      <c r="B283" s="15"/>
      <c r="C283" s="27"/>
      <c r="D283" s="27"/>
      <c r="E283" s="77"/>
      <c r="F283" s="78"/>
      <c r="G283" s="78"/>
      <c r="L283" s="10"/>
      <c r="M283" s="10"/>
      <c r="N283" s="10"/>
      <c r="O283" s="10"/>
      <c r="P283" s="10"/>
      <c r="Q283" s="10"/>
      <c r="R283" s="10"/>
      <c r="S283" s="10"/>
      <c r="T283" s="10"/>
      <c r="U283" s="57"/>
      <c r="V283" s="10"/>
    </row>
    <row r="284" spans="1:22" s="17" customFormat="1">
      <c r="A284" s="10"/>
      <c r="B284" s="15"/>
      <c r="C284" s="27"/>
      <c r="D284" s="27"/>
      <c r="E284" s="77"/>
      <c r="F284" s="78"/>
      <c r="G284" s="78"/>
      <c r="L284" s="10"/>
      <c r="M284" s="10"/>
      <c r="N284" s="10"/>
      <c r="O284" s="10"/>
      <c r="P284" s="10"/>
      <c r="Q284" s="10"/>
      <c r="R284" s="10"/>
      <c r="S284" s="10"/>
      <c r="T284" s="10"/>
      <c r="U284" s="57"/>
      <c r="V284" s="10"/>
    </row>
    <row r="285" spans="1:22" s="17" customFormat="1">
      <c r="A285" s="10"/>
      <c r="B285" s="15"/>
      <c r="C285" s="27"/>
      <c r="D285" s="27"/>
      <c r="E285" s="77"/>
      <c r="F285" s="78"/>
      <c r="G285" s="78"/>
      <c r="L285" s="10"/>
      <c r="M285" s="10"/>
      <c r="N285" s="10"/>
      <c r="O285" s="10"/>
      <c r="P285" s="10"/>
      <c r="Q285" s="10"/>
      <c r="R285" s="10"/>
      <c r="S285" s="10"/>
      <c r="T285" s="10"/>
      <c r="U285" s="57"/>
      <c r="V285" s="10"/>
    </row>
    <row r="286" spans="1:22" s="17" customFormat="1">
      <c r="A286" s="10"/>
      <c r="B286" s="15"/>
      <c r="C286" s="27"/>
      <c r="D286" s="27"/>
      <c r="E286" s="77"/>
      <c r="F286" s="78"/>
      <c r="G286" s="78"/>
      <c r="L286" s="10"/>
      <c r="M286" s="10"/>
      <c r="N286" s="10"/>
      <c r="O286" s="10"/>
      <c r="P286" s="10"/>
      <c r="Q286" s="10"/>
      <c r="R286" s="10"/>
      <c r="S286" s="10"/>
      <c r="T286" s="10"/>
      <c r="U286" s="57"/>
      <c r="V286" s="10"/>
    </row>
    <row r="287" spans="1:22" s="17" customFormat="1">
      <c r="A287" s="10"/>
      <c r="B287" s="15"/>
      <c r="C287" s="27"/>
      <c r="D287" s="27"/>
      <c r="E287" s="77"/>
      <c r="F287" s="78"/>
      <c r="G287" s="78"/>
      <c r="L287" s="10"/>
      <c r="M287" s="10"/>
      <c r="N287" s="10"/>
      <c r="O287" s="10"/>
      <c r="P287" s="10"/>
      <c r="Q287" s="10"/>
      <c r="R287" s="10"/>
      <c r="S287" s="10"/>
      <c r="T287" s="10"/>
      <c r="U287" s="57"/>
      <c r="V287" s="10"/>
    </row>
    <row r="288" spans="1:22" s="17" customFormat="1">
      <c r="A288" s="10"/>
      <c r="B288" s="15"/>
      <c r="C288" s="27"/>
      <c r="D288" s="27"/>
      <c r="E288" s="77"/>
      <c r="F288" s="78"/>
      <c r="G288" s="78"/>
      <c r="L288" s="10"/>
      <c r="M288" s="10"/>
      <c r="N288" s="10"/>
      <c r="O288" s="10"/>
      <c r="P288" s="10"/>
      <c r="Q288" s="10"/>
      <c r="R288" s="10"/>
      <c r="S288" s="10"/>
      <c r="T288" s="10"/>
      <c r="U288" s="57"/>
      <c r="V288" s="10"/>
    </row>
    <row r="289" spans="1:22" s="17" customFormat="1">
      <c r="A289" s="10"/>
      <c r="B289" s="15"/>
      <c r="C289" s="27"/>
      <c r="D289" s="27"/>
      <c r="E289" s="77"/>
      <c r="F289" s="78"/>
      <c r="G289" s="78"/>
      <c r="L289" s="10"/>
      <c r="M289" s="10"/>
      <c r="N289" s="10"/>
      <c r="O289" s="10"/>
      <c r="P289" s="10"/>
      <c r="Q289" s="10"/>
      <c r="R289" s="10"/>
      <c r="S289" s="10"/>
      <c r="T289" s="10"/>
      <c r="U289" s="57"/>
      <c r="V289" s="10"/>
    </row>
    <row r="290" spans="1:22" s="17" customFormat="1">
      <c r="A290" s="10"/>
      <c r="B290" s="15"/>
      <c r="C290" s="27"/>
      <c r="D290" s="27"/>
      <c r="E290" s="77"/>
      <c r="F290" s="78"/>
      <c r="G290" s="78"/>
      <c r="L290" s="10"/>
      <c r="M290" s="10"/>
      <c r="N290" s="10"/>
      <c r="O290" s="10"/>
      <c r="P290" s="10"/>
      <c r="Q290" s="10"/>
      <c r="R290" s="10"/>
      <c r="S290" s="10"/>
      <c r="T290" s="10"/>
      <c r="U290" s="57"/>
      <c r="V290" s="10"/>
    </row>
  </sheetData>
  <protectedRanges>
    <protectedRange sqref="J65:P1048576 U65:U1048576 U1:U62 J1:P62" name="Obseg1"/>
    <protectedRange sqref="U63 M63:P63" name="Obseg1_1_2_1_1_1"/>
    <protectedRange sqref="J63:L63" name="Obseg1_3_1_2_1"/>
  </protectedRanges>
  <mergeCells count="8">
    <mergeCell ref="B13:K13"/>
    <mergeCell ref="A64:L64"/>
    <mergeCell ref="C2:J2"/>
    <mergeCell ref="C3:J3"/>
    <mergeCell ref="C6:J6"/>
    <mergeCell ref="C7:J7"/>
    <mergeCell ref="C8:J8"/>
    <mergeCell ref="C9:J9"/>
  </mergeCells>
  <phoneticPr fontId="30" type="noConversion"/>
  <conditionalFormatting sqref="B52:B53">
    <cfRule type="colorScale" priority="1">
      <colorScale>
        <cfvo type="min"/>
        <cfvo type="max"/>
        <color rgb="FFFCFCFF"/>
        <color rgb="FFF8696B"/>
      </colorScale>
    </cfRule>
  </conditionalFormatting>
  <pageMargins left="0.25" right="0.25" top="0.75" bottom="0.75" header="0.3" footer="0.3"/>
  <pageSetup paperSize="9" scale="64" fitToHeight="0" orientation="landscape" r:id="rId1"/>
  <tableParts count="1">
    <tablePart r:id="rId2"/>
  </tablePart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92D050"/>
    <pageSetUpPr fitToPage="1"/>
  </sheetPr>
  <dimension ref="A1:V257"/>
  <sheetViews>
    <sheetView topLeftCell="A11" zoomScaleNormal="100" zoomScaleSheetLayoutView="100" workbookViewId="0">
      <selection activeCell="B16" sqref="B16"/>
    </sheetView>
  </sheetViews>
  <sheetFormatPr defaultColWidth="8.88671875" defaultRowHeight="13.8"/>
  <cols>
    <col min="1" max="1" width="5.44140625" style="10" customWidth="1"/>
    <col min="2" max="2" width="35.109375" style="16" customWidth="1"/>
    <col min="3" max="3" width="10.109375" style="26" bestFit="1" customWidth="1"/>
    <col min="4" max="4" width="10.33203125" style="26" customWidth="1"/>
    <col min="5" max="5" width="9.44140625" style="75" customWidth="1"/>
    <col min="6" max="6" width="7.44140625" style="78" customWidth="1"/>
    <col min="7" max="7" width="6" style="78" customWidth="1"/>
    <col min="8" max="8" width="9.5546875" style="17" hidden="1" customWidth="1"/>
    <col min="9" max="9" width="8.88671875" style="17" hidden="1" customWidth="1"/>
    <col min="10" max="10" width="8" style="17" customWidth="1"/>
    <col min="11" max="11" width="10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22" width="8.88671875" style="10" customWidth="1"/>
    <col min="23" max="16384" width="8.88671875" style="10"/>
  </cols>
  <sheetData>
    <row r="1" spans="1:21" ht="14.4">
      <c r="B1" s="43" t="s">
        <v>47</v>
      </c>
    </row>
    <row r="2" spans="1:21" ht="14.4">
      <c r="B2" s="44" t="s">
        <v>48</v>
      </c>
      <c r="C2" s="691" t="str">
        <f>+'prva stran'!B6</f>
        <v>VRTEC MURSKA SOBOTA</v>
      </c>
      <c r="D2" s="692"/>
      <c r="E2" s="692"/>
      <c r="F2" s="692"/>
      <c r="G2" s="692"/>
      <c r="H2" s="692"/>
      <c r="I2" s="692"/>
      <c r="J2" s="692"/>
    </row>
    <row r="3" spans="1:21" ht="14.4">
      <c r="B3" s="44" t="s">
        <v>49</v>
      </c>
      <c r="C3" s="693" t="str">
        <f>+'prva stran'!B7</f>
        <v>TALANYIJEVA ULICA 6, 9000 MURSKA SOBOTA</v>
      </c>
      <c r="D3" s="694"/>
      <c r="E3" s="694"/>
      <c r="F3" s="694"/>
      <c r="G3" s="694"/>
      <c r="H3" s="694"/>
      <c r="I3" s="694"/>
      <c r="J3" s="694"/>
    </row>
    <row r="4" spans="1:21" ht="14.4">
      <c r="B4" s="58"/>
    </row>
    <row r="5" spans="1:21" ht="14.4">
      <c r="B5" s="43" t="s">
        <v>51</v>
      </c>
    </row>
    <row r="6" spans="1:21" ht="17.25" customHeight="1">
      <c r="B6" s="45" t="s">
        <v>48</v>
      </c>
      <c r="C6" s="695">
        <f>+'prva stran'!B10</f>
        <v>0</v>
      </c>
      <c r="D6" s="696"/>
      <c r="E6" s="696"/>
      <c r="F6" s="696"/>
      <c r="G6" s="696"/>
      <c r="H6" s="696"/>
      <c r="I6" s="696"/>
      <c r="J6" s="696"/>
    </row>
    <row r="7" spans="1:21" ht="17.25" customHeight="1">
      <c r="B7" s="45" t="s">
        <v>49</v>
      </c>
      <c r="C7" s="701">
        <f>+'prva stran'!B11</f>
        <v>0</v>
      </c>
      <c r="D7" s="702"/>
      <c r="E7" s="702"/>
      <c r="F7" s="702"/>
      <c r="G7" s="702"/>
      <c r="H7" s="702"/>
      <c r="I7" s="702"/>
      <c r="J7" s="702"/>
    </row>
    <row r="8" spans="1:21" ht="17.25" customHeight="1">
      <c r="B8" s="45" t="s">
        <v>50</v>
      </c>
      <c r="C8" s="701">
        <f>+'prva stran'!B12</f>
        <v>0</v>
      </c>
      <c r="D8" s="702"/>
      <c r="E8" s="702"/>
      <c r="F8" s="702"/>
      <c r="G8" s="702"/>
      <c r="H8" s="702"/>
      <c r="I8" s="702"/>
      <c r="J8" s="702"/>
    </row>
    <row r="9" spans="1:21" s="11" customFormat="1" ht="17.25" customHeight="1">
      <c r="A9" s="8"/>
      <c r="B9" s="46" t="s">
        <v>52</v>
      </c>
      <c r="C9" s="703">
        <f>+'prva stran'!B13</f>
        <v>0</v>
      </c>
      <c r="D9" s="702"/>
      <c r="E9" s="702"/>
      <c r="F9" s="702"/>
      <c r="G9" s="702"/>
      <c r="H9" s="702"/>
      <c r="I9" s="702"/>
      <c r="J9" s="7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23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24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64" t="s">
        <v>600</v>
      </c>
      <c r="C12" s="64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256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41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3.25" customHeight="1">
      <c r="A15" s="50" t="s">
        <v>2</v>
      </c>
      <c r="B15" s="50" t="s">
        <v>109</v>
      </c>
      <c r="C15" s="50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12">
      <c r="A16" s="65" t="s">
        <v>1</v>
      </c>
      <c r="B16" s="97" t="s">
        <v>768</v>
      </c>
      <c r="C16" s="173">
        <v>10</v>
      </c>
      <c r="D16" s="101" t="s">
        <v>0</v>
      </c>
      <c r="E16" s="102" t="s">
        <v>525</v>
      </c>
      <c r="F16" s="116">
        <v>100</v>
      </c>
      <c r="G16" s="145" t="s">
        <v>185</v>
      </c>
      <c r="H16" s="100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1000</v>
      </c>
      <c r="I16" s="66">
        <f>IF(Sklop16[[#This Row],[ZAHTEVANA SHEMA KAKOVOSTI]]&lt;&gt;"",Sklop16[[#This Row],[Preračunana masa/volumen/kos na enoto kg]],"")</f>
        <v>1000</v>
      </c>
      <c r="J16" s="70"/>
      <c r="K16" s="113"/>
      <c r="L16" s="113"/>
      <c r="M16" s="113"/>
      <c r="N16" s="114"/>
      <c r="O16" s="113"/>
      <c r="P16" s="71"/>
      <c r="Q16" s="69">
        <f>+Sklop16[[#This Row],[cena/enota brez DDV v EUR]]*Sklop16[[#This Row],[Stopnja DDV (%)]]</f>
        <v>0</v>
      </c>
      <c r="R16" s="69">
        <f>+Sklop16[[#This Row],[cena/enota brez DDV v EUR]]+Sklop16[[#This Row],[Davek (EUR)]]</f>
        <v>0</v>
      </c>
      <c r="S16" s="69">
        <f>+Sklop16[[#This Row],[cena/enota brez DDV v EUR]]*Sklop16[[#This Row],[Okvirna količina]]</f>
        <v>0</v>
      </c>
      <c r="T16" s="69">
        <f>+Sklop16[[#This Row],[Končna cena/enoto mere (EUR) z DDV]]*Sklop16[[#This Row],[Okvirna količina]]</f>
        <v>0</v>
      </c>
      <c r="U16" s="125" t="s">
        <v>73</v>
      </c>
    </row>
    <row r="17" spans="1:22" s="49" customFormat="1" ht="12">
      <c r="A17" s="65" t="s">
        <v>3</v>
      </c>
      <c r="B17" s="97" t="s">
        <v>768</v>
      </c>
      <c r="C17" s="141">
        <v>3</v>
      </c>
      <c r="D17" s="115" t="s">
        <v>0</v>
      </c>
      <c r="E17" s="123" t="s">
        <v>525</v>
      </c>
      <c r="F17" s="116">
        <v>100</v>
      </c>
      <c r="G17" s="145" t="s">
        <v>185</v>
      </c>
      <c r="H17" s="1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300</v>
      </c>
      <c r="I17" s="117">
        <f>IF(Sklop16[[#This Row],[ZAHTEVANA SHEMA KAKOVOSTI]]&lt;&gt;"",Sklop16[[#This Row],[Preračunana masa/volumen/kos na enoto kg]],"")</f>
        <v>300</v>
      </c>
      <c r="J17" s="124"/>
      <c r="K17" s="121"/>
      <c r="L17" s="121"/>
      <c r="M17" s="150"/>
      <c r="N17" s="122"/>
      <c r="O17" s="114"/>
      <c r="P17" s="118"/>
      <c r="Q17" s="119">
        <f>+Sklop16[[#This Row],[cena/enota brez DDV v EUR]]*Sklop16[[#This Row],[Stopnja DDV (%)]]</f>
        <v>0</v>
      </c>
      <c r="R17" s="119">
        <f>+Sklop16[[#This Row],[cena/enota brez DDV v EUR]]+Sklop16[[#This Row],[Davek (EUR)]]</f>
        <v>0</v>
      </c>
      <c r="S17" s="119">
        <f>+Sklop16[[#This Row],[cena/enota brez DDV v EUR]]*Sklop16[[#This Row],[Okvirna količina]]</f>
        <v>0</v>
      </c>
      <c r="T17" s="119">
        <f>+Sklop16[[#This Row],[Končna cena/enoto mere (EUR) z DDV]]*Sklop16[[#This Row],[Okvirna količina]]</f>
        <v>0</v>
      </c>
      <c r="U17" s="125" t="s">
        <v>73</v>
      </c>
    </row>
    <row r="18" spans="1:22" s="49" customFormat="1" ht="12">
      <c r="A18" s="65" t="s">
        <v>4</v>
      </c>
      <c r="B18" s="120" t="s">
        <v>766</v>
      </c>
      <c r="C18" s="141">
        <v>150</v>
      </c>
      <c r="D18" s="115" t="s">
        <v>71</v>
      </c>
      <c r="E18" s="123" t="s">
        <v>525</v>
      </c>
      <c r="F18" s="116">
        <v>1200</v>
      </c>
      <c r="G18" s="145" t="s">
        <v>185</v>
      </c>
      <c r="H18" s="116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18" s="117">
        <f>IF(Sklop16[[#This Row],[ZAHTEVANA SHEMA KAKOVOSTI]]&lt;&gt;"",Sklop16[[#This Row],[Preračunana masa/volumen/kos na enoto kg]],"")</f>
        <v>180</v>
      </c>
      <c r="J18" s="124"/>
      <c r="K18" s="121"/>
      <c r="L18" s="121"/>
      <c r="M18" s="150"/>
      <c r="N18" s="122"/>
      <c r="O18" s="114"/>
      <c r="P18" s="118"/>
      <c r="Q18" s="119">
        <f>+Sklop16[[#This Row],[cena/enota brez DDV v EUR]]*Sklop16[[#This Row],[Stopnja DDV (%)]]</f>
        <v>0</v>
      </c>
      <c r="R18" s="119">
        <f>+Sklop16[[#This Row],[cena/enota brez DDV v EUR]]+Sklop16[[#This Row],[Davek (EUR)]]</f>
        <v>0</v>
      </c>
      <c r="S18" s="119">
        <f>+Sklop16[[#This Row],[cena/enota brez DDV v EUR]]*Sklop16[[#This Row],[Okvirna količina]]</f>
        <v>0</v>
      </c>
      <c r="T18" s="119">
        <f>+Sklop16[[#This Row],[Končna cena/enoto mere (EUR) z DDV]]*Sklop16[[#This Row],[Okvirna količina]]</f>
        <v>0</v>
      </c>
      <c r="U18" s="125" t="s">
        <v>73</v>
      </c>
    </row>
    <row r="19" spans="1:22" s="49" customFormat="1" ht="12">
      <c r="A19" s="65" t="s">
        <v>5</v>
      </c>
      <c r="B19" s="507" t="s">
        <v>767</v>
      </c>
      <c r="C19" s="141">
        <v>150</v>
      </c>
      <c r="D19" s="115" t="s">
        <v>71</v>
      </c>
      <c r="E19" s="123" t="s">
        <v>525</v>
      </c>
      <c r="F19" s="547">
        <v>1200</v>
      </c>
      <c r="G19" s="145" t="s">
        <v>185</v>
      </c>
      <c r="H19" s="5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19" s="532">
        <f>IF(Sklop16[[#This Row],[ZAHTEVANA SHEMA KAKOVOSTI]]&lt;&gt;"",Sklop16[[#This Row],[Preračunana masa/volumen/kos na enoto kg]],"")</f>
        <v>180</v>
      </c>
      <c r="J19" s="548"/>
      <c r="K19" s="549"/>
      <c r="L19" s="549"/>
      <c r="M19" s="550"/>
      <c r="N19" s="551"/>
      <c r="O19" s="114"/>
      <c r="P19" s="537"/>
      <c r="Q19" s="538">
        <f>+Sklop16[[#This Row],[cena/enota brez DDV v EUR]]*Sklop16[[#This Row],[Stopnja DDV (%)]]</f>
        <v>0</v>
      </c>
      <c r="R19" s="538">
        <f>+Sklop16[[#This Row],[cena/enota brez DDV v EUR]]+Sklop16[[#This Row],[Davek (EUR)]]</f>
        <v>0</v>
      </c>
      <c r="S19" s="538">
        <f>+Sklop16[[#This Row],[cena/enota brez DDV v EUR]]*Sklop16[[#This Row],[Okvirna količina]]</f>
        <v>0</v>
      </c>
      <c r="T19" s="538">
        <f>+Sklop16[[#This Row],[Končna cena/enoto mere (EUR) z DDV]]*Sklop16[[#This Row],[Okvirna količina]]</f>
        <v>0</v>
      </c>
      <c r="U19" s="125" t="s">
        <v>73</v>
      </c>
    </row>
    <row r="20" spans="1:22" s="49" customFormat="1" ht="12">
      <c r="A20" s="65" t="s">
        <v>6</v>
      </c>
      <c r="B20" s="507" t="s">
        <v>769</v>
      </c>
      <c r="C20" s="545">
        <v>200</v>
      </c>
      <c r="D20" s="546" t="s">
        <v>71</v>
      </c>
      <c r="E20" s="123" t="s">
        <v>525</v>
      </c>
      <c r="F20" s="547">
        <v>200</v>
      </c>
      <c r="G20" s="145" t="s">
        <v>185</v>
      </c>
      <c r="H20" s="5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40</v>
      </c>
      <c r="I20" s="532">
        <f>IF(Sklop16[[#This Row],[ZAHTEVANA SHEMA KAKOVOSTI]]&lt;&gt;"",Sklop16[[#This Row],[Preračunana masa/volumen/kos na enoto kg]],"")</f>
        <v>40</v>
      </c>
      <c r="J20" s="548"/>
      <c r="K20" s="549"/>
      <c r="L20" s="549"/>
      <c r="M20" s="550"/>
      <c r="N20" s="551"/>
      <c r="O20" s="114"/>
      <c r="P20" s="537"/>
      <c r="Q20" s="538">
        <f>+Sklop16[[#This Row],[cena/enota brez DDV v EUR]]*Sklop16[[#This Row],[Stopnja DDV (%)]]</f>
        <v>0</v>
      </c>
      <c r="R20" s="538">
        <f>+Sklop16[[#This Row],[cena/enota brez DDV v EUR]]+Sklop16[[#This Row],[Davek (EUR)]]</f>
        <v>0</v>
      </c>
      <c r="S20" s="538">
        <f>+Sklop16[[#This Row],[cena/enota brez DDV v EUR]]*Sklop16[[#This Row],[Okvirna količina]]</f>
        <v>0</v>
      </c>
      <c r="T20" s="538">
        <f>+Sklop16[[#This Row],[Končna cena/enoto mere (EUR) z DDV]]*Sklop16[[#This Row],[Okvirna količina]]</f>
        <v>0</v>
      </c>
      <c r="U20" s="125" t="s">
        <v>73</v>
      </c>
    </row>
    <row r="21" spans="1:22" s="49" customFormat="1" ht="12">
      <c r="A21" s="65" t="s">
        <v>7</v>
      </c>
      <c r="B21" s="507" t="s">
        <v>769</v>
      </c>
      <c r="C21" s="545">
        <v>500</v>
      </c>
      <c r="D21" s="546" t="s">
        <v>71</v>
      </c>
      <c r="E21" s="123" t="s">
        <v>525</v>
      </c>
      <c r="F21" s="547">
        <v>50</v>
      </c>
      <c r="G21" s="145" t="s">
        <v>185</v>
      </c>
      <c r="H21" s="5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25</v>
      </c>
      <c r="I21" s="532">
        <f>IF(Sklop16[[#This Row],[ZAHTEVANA SHEMA KAKOVOSTI]]&lt;&gt;"",Sklop16[[#This Row],[Preračunana masa/volumen/kos na enoto kg]],"")</f>
        <v>25</v>
      </c>
      <c r="J21" s="548"/>
      <c r="K21" s="549"/>
      <c r="L21" s="549"/>
      <c r="M21" s="550"/>
      <c r="N21" s="551"/>
      <c r="O21" s="114"/>
      <c r="P21" s="537"/>
      <c r="Q21" s="538">
        <f>+Sklop16[[#This Row],[cena/enota brez DDV v EUR]]*Sklop16[[#This Row],[Stopnja DDV (%)]]</f>
        <v>0</v>
      </c>
      <c r="R21" s="538">
        <f>+Sklop16[[#This Row],[cena/enota brez DDV v EUR]]+Sklop16[[#This Row],[Davek (EUR)]]</f>
        <v>0</v>
      </c>
      <c r="S21" s="538">
        <f>+Sklop16[[#This Row],[cena/enota brez DDV v EUR]]*Sklop16[[#This Row],[Okvirna količina]]</f>
        <v>0</v>
      </c>
      <c r="T21" s="538">
        <f>+Sklop16[[#This Row],[Končna cena/enoto mere (EUR) z DDV]]*Sklop16[[#This Row],[Okvirna količina]]</f>
        <v>0</v>
      </c>
      <c r="U21" s="125" t="s">
        <v>73</v>
      </c>
    </row>
    <row r="22" spans="1:22" s="49" customFormat="1" ht="12">
      <c r="A22" s="65" t="s">
        <v>8</v>
      </c>
      <c r="B22" s="507" t="s">
        <v>770</v>
      </c>
      <c r="C22" s="545">
        <v>200</v>
      </c>
      <c r="D22" s="546" t="s">
        <v>71</v>
      </c>
      <c r="E22" s="123" t="s">
        <v>525</v>
      </c>
      <c r="F22" s="547">
        <v>100</v>
      </c>
      <c r="G22" s="145" t="s">
        <v>185</v>
      </c>
      <c r="H22" s="5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20</v>
      </c>
      <c r="I22" s="532">
        <f>IF(Sklop16[[#This Row],[ZAHTEVANA SHEMA KAKOVOSTI]]&lt;&gt;"",Sklop16[[#This Row],[Preračunana masa/volumen/kos na enoto kg]],"")</f>
        <v>20</v>
      </c>
      <c r="J22" s="548"/>
      <c r="K22" s="549"/>
      <c r="L22" s="549"/>
      <c r="M22" s="550"/>
      <c r="N22" s="551"/>
      <c r="O22" s="114"/>
      <c r="P22" s="537"/>
      <c r="Q22" s="538">
        <f>+Sklop16[[#This Row],[cena/enota brez DDV v EUR]]*Sklop16[[#This Row],[Stopnja DDV (%)]]</f>
        <v>0</v>
      </c>
      <c r="R22" s="538">
        <f>+Sklop16[[#This Row],[cena/enota brez DDV v EUR]]+Sklop16[[#This Row],[Davek (EUR)]]</f>
        <v>0</v>
      </c>
      <c r="S22" s="538">
        <f>+Sklop16[[#This Row],[cena/enota brez DDV v EUR]]*Sklop16[[#This Row],[Okvirna količina]]</f>
        <v>0</v>
      </c>
      <c r="T22" s="538">
        <f>+Sklop16[[#This Row],[Končna cena/enoto mere (EUR) z DDV]]*Sklop16[[#This Row],[Okvirna količina]]</f>
        <v>0</v>
      </c>
      <c r="U22" s="125" t="s">
        <v>73</v>
      </c>
    </row>
    <row r="23" spans="1:22" s="49" customFormat="1" ht="12">
      <c r="A23" s="65" t="s">
        <v>9</v>
      </c>
      <c r="B23" s="507" t="s">
        <v>795</v>
      </c>
      <c r="C23" s="545">
        <v>150</v>
      </c>
      <c r="D23" s="546" t="s">
        <v>71</v>
      </c>
      <c r="E23" s="123" t="s">
        <v>525</v>
      </c>
      <c r="F23" s="547">
        <v>1200</v>
      </c>
      <c r="G23" s="145" t="s">
        <v>185</v>
      </c>
      <c r="H23" s="5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23" s="532">
        <f>IF(Sklop16[[#This Row],[ZAHTEVANA SHEMA KAKOVOSTI]]&lt;&gt;"",Sklop16[[#This Row],[Preračunana masa/volumen/kos na enoto kg]],"")</f>
        <v>180</v>
      </c>
      <c r="J23" s="548"/>
      <c r="K23" s="549"/>
      <c r="L23" s="549"/>
      <c r="M23" s="550"/>
      <c r="N23" s="551"/>
      <c r="O23" s="114"/>
      <c r="P23" s="537"/>
      <c r="Q23" s="538">
        <f>+Sklop16[[#This Row],[cena/enota brez DDV v EUR]]*Sklop16[[#This Row],[Stopnja DDV (%)]]</f>
        <v>0</v>
      </c>
      <c r="R23" s="538">
        <f>+Sklop16[[#This Row],[cena/enota brez DDV v EUR]]+Sklop16[[#This Row],[Davek (EUR)]]</f>
        <v>0</v>
      </c>
      <c r="S23" s="538">
        <f>+Sklop16[[#This Row],[cena/enota brez DDV v EUR]]*Sklop16[[#This Row],[Okvirna količina]]</f>
        <v>0</v>
      </c>
      <c r="T23" s="538">
        <f>+Sklop16[[#This Row],[Končna cena/enoto mere (EUR) z DDV]]*Sklop16[[#This Row],[Okvirna količina]]</f>
        <v>0</v>
      </c>
      <c r="U23" s="125" t="s">
        <v>73</v>
      </c>
    </row>
    <row r="24" spans="1:22" s="49" customFormat="1" ht="12">
      <c r="A24" s="65" t="s">
        <v>10</v>
      </c>
      <c r="B24" s="507" t="s">
        <v>796</v>
      </c>
      <c r="C24" s="545">
        <v>150</v>
      </c>
      <c r="D24" s="546" t="s">
        <v>71</v>
      </c>
      <c r="E24" s="123" t="s">
        <v>525</v>
      </c>
      <c r="F24" s="547">
        <v>1200</v>
      </c>
      <c r="G24" s="145" t="s">
        <v>185</v>
      </c>
      <c r="H24" s="5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180</v>
      </c>
      <c r="I24" s="532">
        <f>IF(Sklop16[[#This Row],[ZAHTEVANA SHEMA KAKOVOSTI]]&lt;&gt;"",Sklop16[[#This Row],[Preračunana masa/volumen/kos na enoto kg]],"")</f>
        <v>180</v>
      </c>
      <c r="J24" s="548"/>
      <c r="K24" s="549"/>
      <c r="L24" s="549"/>
      <c r="M24" s="550"/>
      <c r="N24" s="551"/>
      <c r="O24" s="114"/>
      <c r="P24" s="537"/>
      <c r="Q24" s="538">
        <f>+Sklop16[[#This Row],[cena/enota brez DDV v EUR]]*Sklop16[[#This Row],[Stopnja DDV (%)]]</f>
        <v>0</v>
      </c>
      <c r="R24" s="538">
        <f>+Sklop16[[#This Row],[cena/enota brez DDV v EUR]]+Sklop16[[#This Row],[Davek (EUR)]]</f>
        <v>0</v>
      </c>
      <c r="S24" s="538">
        <f>+Sklop16[[#This Row],[cena/enota brez DDV v EUR]]*Sklop16[[#This Row],[Okvirna količina]]</f>
        <v>0</v>
      </c>
      <c r="T24" s="538">
        <f>+Sklop16[[#This Row],[Končna cena/enoto mere (EUR) z DDV]]*Sklop16[[#This Row],[Okvirna količina]]</f>
        <v>0</v>
      </c>
      <c r="U24" s="125" t="s">
        <v>73</v>
      </c>
    </row>
    <row r="25" spans="1:22" s="49" customFormat="1" ht="12">
      <c r="A25" s="65" t="s">
        <v>11</v>
      </c>
      <c r="B25" s="507" t="s">
        <v>771</v>
      </c>
      <c r="C25" s="545">
        <v>500</v>
      </c>
      <c r="D25" s="546" t="s">
        <v>71</v>
      </c>
      <c r="E25" s="123" t="s">
        <v>525</v>
      </c>
      <c r="F25" s="547">
        <v>100</v>
      </c>
      <c r="G25" s="145" t="s">
        <v>185</v>
      </c>
      <c r="H25" s="547">
        <f>IFERROR(IF(Sklop16[[#This Row],[ ZAHTEVANO PAKIRANJE       Enota]]="g",Sklop16[[#This Row],[ZAHTEVANO PAKIRANJE                    Masa/volumen]]/1000*Sklop16[[#This Row],[Okvirna količina]],IF(Sklop16[[#This Row],[ ZAHTEVANO PAKIRANJE       Enota]]="l",Sklop16[[#This Row],[ZAHTEVANO PAKIRANJE                    Masa/volumen]]*Sklop16[[#This Row],[Okvirna količina]],IF(Sklop16[[#This Row],[ ZAHTEVANO PAKIRANJE       Enota]]="ml",Sklop16[[#This Row],[ZAHTEVANO PAKIRANJE                    Masa/volumen]]/1000*Sklop16[[#This Row],[Okvirna količina]],Sklop16[[#This Row],[ZAHTEVANO PAKIRANJE                    Masa/volumen]]*Sklop16[[#This Row],[Okvirna količina]]))),1*Sklop16[[#This Row],[Okvirna količina]])</f>
        <v>50</v>
      </c>
      <c r="I25" s="532">
        <f>IF(Sklop16[[#This Row],[ZAHTEVANA SHEMA KAKOVOSTI]]&lt;&gt;"",Sklop16[[#This Row],[Preračunana masa/volumen/kos na enoto kg]],"")</f>
        <v>50</v>
      </c>
      <c r="J25" s="548"/>
      <c r="K25" s="549"/>
      <c r="L25" s="549"/>
      <c r="M25" s="550"/>
      <c r="N25" s="551"/>
      <c r="O25" s="114"/>
      <c r="P25" s="537"/>
      <c r="Q25" s="538">
        <f>+Sklop16[[#This Row],[cena/enota brez DDV v EUR]]*Sklop16[[#This Row],[Stopnja DDV (%)]]</f>
        <v>0</v>
      </c>
      <c r="R25" s="538">
        <f>+Sklop16[[#This Row],[cena/enota brez DDV v EUR]]+Sklop16[[#This Row],[Davek (EUR)]]</f>
        <v>0</v>
      </c>
      <c r="S25" s="538">
        <f>+Sklop16[[#This Row],[cena/enota brez DDV v EUR]]*Sklop16[[#This Row],[Okvirna količina]]</f>
        <v>0</v>
      </c>
      <c r="T25" s="538">
        <f>+Sklop16[[#This Row],[Končna cena/enoto mere (EUR) z DDV]]*Sklop16[[#This Row],[Okvirna količina]]</f>
        <v>0</v>
      </c>
      <c r="U25" s="125" t="s">
        <v>73</v>
      </c>
    </row>
    <row r="26" spans="1:22">
      <c r="A26" s="493" t="s">
        <v>94</v>
      </c>
      <c r="B26" s="494"/>
      <c r="C26" s="495"/>
      <c r="D26" s="495"/>
      <c r="E26" s="496"/>
      <c r="F26" s="497">
        <f>SUBTOTAL(109,Sklop16[Okvirna količina])</f>
        <v>5450</v>
      </c>
      <c r="G26" s="498"/>
      <c r="H26" s="499">
        <f>SUBTOTAL(109,Sklop16[Preračunana masa/volumen/kos na enoto kg])</f>
        <v>2155</v>
      </c>
      <c r="I26" s="499">
        <f>SUBTOTAL(109,Sklop16[Živila iz shem kakovosti (kg)])</f>
        <v>2155</v>
      </c>
      <c r="J26" s="500"/>
      <c r="K26" s="501"/>
      <c r="L26" s="501"/>
      <c r="M26" s="502"/>
      <c r="N26" s="503"/>
      <c r="O26" s="503"/>
      <c r="P26" s="503"/>
      <c r="Q26" s="504"/>
      <c r="R26" s="500"/>
      <c r="S26" s="504">
        <f>SUBTOTAL(109,Sklop16[Vrednost za okvirno količino (EUR) brez DDV])</f>
        <v>0</v>
      </c>
      <c r="T26" s="504">
        <f>SUBTOTAL(109,Sklop16[Vrednost za okvirno količino (EUR) z DDV])</f>
        <v>0</v>
      </c>
      <c r="U26" s="505"/>
    </row>
    <row r="27" spans="1:22" ht="14.4">
      <c r="A27" s="472"/>
      <c r="B27" s="473"/>
      <c r="C27" s="475"/>
      <c r="D27" s="475"/>
      <c r="E27" s="476"/>
      <c r="F27" s="477"/>
      <c r="G27" s="463"/>
      <c r="H27" s="478"/>
      <c r="I27" s="478"/>
      <c r="J27" s="478"/>
      <c r="K27" s="478"/>
      <c r="L27" s="451"/>
      <c r="M27" s="451"/>
      <c r="N27" s="7"/>
      <c r="O27" s="7"/>
      <c r="P27" s="7"/>
      <c r="Q27" s="7"/>
      <c r="R27" s="7"/>
      <c r="S27" s="2"/>
      <c r="T27" s="2"/>
      <c r="U27" s="6"/>
    </row>
    <row r="28" spans="1:22">
      <c r="A28" s="571" t="s">
        <v>90</v>
      </c>
      <c r="B28" s="572"/>
      <c r="C28" s="573"/>
      <c r="D28" s="573"/>
      <c r="E28" s="574"/>
      <c r="F28" s="575"/>
      <c r="G28" s="575"/>
      <c r="H28" s="576"/>
      <c r="I28" s="576"/>
      <c r="J28" s="576"/>
      <c r="K28" s="576"/>
      <c r="L28" s="577"/>
      <c r="M28" s="139"/>
      <c r="Q28" s="42"/>
      <c r="R28" s="42"/>
      <c r="S28" s="42"/>
      <c r="T28" s="42"/>
    </row>
    <row r="29" spans="1:22">
      <c r="A29" s="577" t="s">
        <v>92</v>
      </c>
      <c r="B29" s="572"/>
      <c r="C29" s="573"/>
      <c r="D29" s="573"/>
      <c r="E29" s="574"/>
      <c r="F29" s="575"/>
      <c r="G29" s="575"/>
      <c r="H29" s="576"/>
      <c r="I29" s="576"/>
      <c r="J29" s="576"/>
      <c r="K29" s="576"/>
      <c r="L29" s="577"/>
      <c r="M29" s="139"/>
    </row>
    <row r="30" spans="1:22">
      <c r="A30" s="578" t="s">
        <v>118</v>
      </c>
      <c r="B30" s="579"/>
      <c r="C30" s="580"/>
      <c r="D30" s="580"/>
      <c r="E30" s="581"/>
      <c r="F30" s="582"/>
      <c r="G30" s="582"/>
      <c r="H30" s="583"/>
      <c r="I30" s="583"/>
      <c r="J30" s="583"/>
      <c r="K30" s="583"/>
      <c r="L30" s="577"/>
      <c r="M30" s="139"/>
      <c r="N30" s="28"/>
      <c r="O30" s="28"/>
      <c r="P30" s="28"/>
      <c r="Q30" s="28"/>
      <c r="R30" s="28"/>
    </row>
    <row r="31" spans="1:22" ht="12.75" customHeight="1">
      <c r="A31" s="715" t="s">
        <v>186</v>
      </c>
      <c r="B31" s="715"/>
      <c r="C31" s="715"/>
      <c r="D31" s="715"/>
      <c r="E31" s="715"/>
      <c r="F31" s="715"/>
      <c r="G31" s="715"/>
      <c r="H31" s="715"/>
      <c r="I31" s="715"/>
      <c r="J31" s="715"/>
      <c r="K31" s="715"/>
      <c r="L31" s="715"/>
      <c r="M31" s="208"/>
      <c r="N31" s="84"/>
      <c r="O31" s="84"/>
      <c r="P31" s="84"/>
      <c r="Q31" s="84"/>
      <c r="R31" s="84"/>
      <c r="S31" s="84"/>
      <c r="T31" s="84"/>
      <c r="U31" s="84"/>
      <c r="V31" s="84"/>
    </row>
    <row r="32" spans="1:22" ht="12.75" customHeight="1">
      <c r="A32" s="470"/>
      <c r="B32" s="470"/>
      <c r="C32" s="470"/>
      <c r="D32" s="470"/>
      <c r="E32" s="470"/>
      <c r="F32" s="470"/>
      <c r="G32" s="470"/>
      <c r="H32" s="470"/>
      <c r="I32" s="470"/>
      <c r="J32" s="470"/>
      <c r="K32" s="470"/>
      <c r="L32" s="470"/>
      <c r="M32" s="208"/>
      <c r="N32" s="84"/>
      <c r="O32" s="84"/>
      <c r="P32" s="84"/>
      <c r="Q32" s="84"/>
      <c r="R32" s="84"/>
      <c r="S32" s="84"/>
      <c r="T32" s="84"/>
      <c r="U32" s="84"/>
      <c r="V32" s="84"/>
    </row>
    <row r="33" spans="1:21">
      <c r="A33" s="465" t="s">
        <v>37</v>
      </c>
      <c r="B33" s="466"/>
      <c r="C33" s="468"/>
      <c r="D33" s="468"/>
      <c r="E33" s="469"/>
      <c r="F33" s="131"/>
      <c r="G33" s="131" t="s">
        <v>38</v>
      </c>
      <c r="H33" s="136"/>
      <c r="I33" s="136"/>
      <c r="J33" s="136"/>
      <c r="K33" s="136"/>
      <c r="L33" s="139"/>
      <c r="M33" s="139"/>
      <c r="N33" s="28"/>
      <c r="O33" s="28"/>
      <c r="P33" s="28"/>
      <c r="Q33" s="28" t="s">
        <v>39</v>
      </c>
      <c r="R33" s="28"/>
    </row>
    <row r="34" spans="1:21" ht="14.4">
      <c r="A34" s="472"/>
      <c r="B34" s="473"/>
      <c r="C34" s="475"/>
      <c r="D34" s="475"/>
      <c r="E34" s="476"/>
      <c r="F34" s="477"/>
      <c r="G34" s="463"/>
      <c r="H34" s="478"/>
      <c r="I34" s="478"/>
      <c r="J34" s="478"/>
      <c r="K34" s="478"/>
      <c r="L34" s="451"/>
      <c r="M34" s="451"/>
      <c r="N34" s="7"/>
      <c r="O34" s="7"/>
      <c r="P34" s="7"/>
      <c r="Q34" s="7"/>
      <c r="R34" s="7"/>
      <c r="S34" s="2"/>
      <c r="T34" s="2"/>
      <c r="U34" s="6"/>
    </row>
    <row r="35" spans="1:21">
      <c r="A35" s="139"/>
      <c r="B35" s="459"/>
      <c r="C35" s="461"/>
      <c r="D35" s="461"/>
      <c r="E35" s="462"/>
      <c r="F35" s="463"/>
      <c r="G35" s="463"/>
      <c r="H35" s="464"/>
      <c r="I35" s="464"/>
      <c r="J35" s="464"/>
      <c r="K35" s="464"/>
      <c r="L35" s="139"/>
      <c r="M35" s="139"/>
    </row>
    <row r="36" spans="1:21">
      <c r="B36" s="15"/>
      <c r="C36" s="27"/>
      <c r="D36" s="27"/>
      <c r="E36" s="77"/>
    </row>
    <row r="37" spans="1:21">
      <c r="B37" s="15"/>
      <c r="C37" s="27"/>
      <c r="D37" s="27"/>
      <c r="E37" s="77"/>
    </row>
    <row r="38" spans="1:21">
      <c r="B38" s="15"/>
      <c r="C38" s="27"/>
      <c r="D38" s="27"/>
      <c r="E38" s="77"/>
    </row>
    <row r="39" spans="1:21">
      <c r="B39" s="15"/>
      <c r="C39" s="27"/>
      <c r="D39" s="27"/>
      <c r="E39" s="77"/>
    </row>
    <row r="40" spans="1:21">
      <c r="B40" s="15"/>
      <c r="C40" s="27"/>
      <c r="D40" s="27"/>
      <c r="E40" s="77"/>
    </row>
    <row r="41" spans="1:21">
      <c r="B41" s="15"/>
      <c r="C41" s="27"/>
      <c r="D41" s="27"/>
      <c r="E41" s="77"/>
    </row>
    <row r="42" spans="1:21">
      <c r="B42" s="15"/>
      <c r="C42" s="27"/>
      <c r="D42" s="27"/>
      <c r="E42" s="77"/>
    </row>
    <row r="43" spans="1:21">
      <c r="B43" s="15"/>
      <c r="C43" s="27"/>
      <c r="D43" s="27"/>
      <c r="E43" s="77"/>
    </row>
    <row r="44" spans="1:21">
      <c r="B44" s="15"/>
      <c r="C44" s="27"/>
      <c r="D44" s="27"/>
      <c r="E44" s="77"/>
    </row>
    <row r="45" spans="1:21">
      <c r="B45" s="15"/>
      <c r="C45" s="27"/>
      <c r="D45" s="27"/>
      <c r="E45" s="77"/>
    </row>
    <row r="46" spans="1:21">
      <c r="B46" s="15"/>
      <c r="C46" s="27"/>
      <c r="D46" s="27"/>
      <c r="E46" s="77"/>
    </row>
    <row r="47" spans="1:21">
      <c r="B47" s="15"/>
      <c r="C47" s="27"/>
      <c r="D47" s="27"/>
      <c r="E47" s="77"/>
    </row>
    <row r="48" spans="1:21">
      <c r="B48" s="15"/>
      <c r="C48" s="27"/>
      <c r="D48" s="27"/>
      <c r="E48" s="77"/>
    </row>
    <row r="49" spans="1:22" s="17" customFormat="1">
      <c r="A49" s="10"/>
      <c r="B49" s="15"/>
      <c r="C49" s="27"/>
      <c r="D49" s="27"/>
      <c r="E49" s="77"/>
      <c r="F49" s="78"/>
      <c r="G49" s="78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77"/>
      <c r="F50" s="78"/>
      <c r="G50" s="78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77"/>
      <c r="F51" s="78"/>
      <c r="G51" s="78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77"/>
      <c r="F52" s="78"/>
      <c r="G52" s="78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77"/>
      <c r="F53" s="78"/>
      <c r="G53" s="78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77"/>
      <c r="F54" s="78"/>
      <c r="G54" s="78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77"/>
      <c r="F55" s="78"/>
      <c r="G55" s="78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77"/>
      <c r="F56" s="78"/>
      <c r="G56" s="78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77"/>
      <c r="F57" s="78"/>
      <c r="G57" s="78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77"/>
      <c r="F58" s="78"/>
      <c r="G58" s="78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77"/>
      <c r="F59" s="78"/>
      <c r="G59" s="78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77"/>
      <c r="F60" s="78"/>
      <c r="G60" s="78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77"/>
      <c r="F61" s="78"/>
      <c r="G61" s="78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77"/>
      <c r="F62" s="78"/>
      <c r="G62" s="78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77"/>
      <c r="F63" s="78"/>
      <c r="G63" s="78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77"/>
      <c r="F64" s="78"/>
      <c r="G64" s="78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77"/>
      <c r="F65" s="78"/>
      <c r="G65" s="78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77"/>
      <c r="F66" s="78"/>
      <c r="G66" s="78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77"/>
      <c r="F67" s="78"/>
      <c r="G67" s="78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77"/>
      <c r="F68" s="78"/>
      <c r="G68" s="78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77"/>
      <c r="F69" s="78"/>
      <c r="G69" s="78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77"/>
      <c r="F70" s="78"/>
      <c r="G70" s="78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77"/>
      <c r="F71" s="78"/>
      <c r="G71" s="78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77"/>
      <c r="F72" s="78"/>
      <c r="G72" s="78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77"/>
      <c r="F73" s="78"/>
      <c r="G73" s="78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77"/>
      <c r="F74" s="78"/>
      <c r="G74" s="78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77"/>
      <c r="F75" s="78"/>
      <c r="G75" s="78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77"/>
      <c r="F76" s="78"/>
      <c r="G76" s="78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77"/>
      <c r="F77" s="78"/>
      <c r="G77" s="78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77"/>
      <c r="F78" s="78"/>
      <c r="G78" s="78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77"/>
      <c r="F79" s="78"/>
      <c r="G79" s="78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77"/>
      <c r="F80" s="78"/>
      <c r="G80" s="78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77"/>
      <c r="F81" s="78"/>
      <c r="G81" s="78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77"/>
      <c r="F82" s="78"/>
      <c r="G82" s="78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77"/>
      <c r="F83" s="78"/>
      <c r="G83" s="78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77"/>
      <c r="F84" s="78"/>
      <c r="G84" s="78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77"/>
      <c r="F85" s="78"/>
      <c r="G85" s="78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77"/>
      <c r="F86" s="78"/>
      <c r="G86" s="78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77"/>
      <c r="F87" s="78"/>
      <c r="G87" s="78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77"/>
      <c r="F88" s="78"/>
      <c r="G88" s="78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77"/>
      <c r="F89" s="78"/>
      <c r="G89" s="78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77"/>
      <c r="F90" s="78"/>
      <c r="G90" s="78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77"/>
      <c r="F91" s="78"/>
      <c r="G91" s="78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77"/>
      <c r="F92" s="78"/>
      <c r="G92" s="78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77"/>
      <c r="F93" s="78"/>
      <c r="G93" s="78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77"/>
      <c r="F94" s="78"/>
      <c r="G94" s="78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77"/>
      <c r="F95" s="78"/>
      <c r="G95" s="78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77"/>
      <c r="F96" s="78"/>
      <c r="G96" s="78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77"/>
      <c r="F97" s="78"/>
      <c r="G97" s="78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77"/>
      <c r="F98" s="78"/>
      <c r="G98" s="78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77"/>
      <c r="F99" s="78"/>
      <c r="G99" s="78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77"/>
      <c r="F100" s="78"/>
      <c r="G100" s="78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77"/>
      <c r="F101" s="78"/>
      <c r="G101" s="78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77"/>
      <c r="F102" s="78"/>
      <c r="G102" s="78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77"/>
      <c r="F103" s="78"/>
      <c r="G103" s="78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77"/>
      <c r="F104" s="78"/>
      <c r="G104" s="78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77"/>
      <c r="F105" s="78"/>
      <c r="G105" s="78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77"/>
      <c r="F106" s="78"/>
      <c r="G106" s="78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77"/>
      <c r="F107" s="78"/>
      <c r="G107" s="78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77"/>
      <c r="F108" s="78"/>
      <c r="G108" s="78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77"/>
      <c r="F109" s="78"/>
      <c r="G109" s="78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77"/>
      <c r="F110" s="78"/>
      <c r="G110" s="78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77"/>
      <c r="F111" s="78"/>
      <c r="G111" s="78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77"/>
      <c r="F112" s="78"/>
      <c r="G112" s="78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77"/>
      <c r="F113" s="78"/>
      <c r="G113" s="78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77"/>
      <c r="F114" s="78"/>
      <c r="G114" s="78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77"/>
      <c r="F115" s="78"/>
      <c r="G115" s="78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77"/>
      <c r="F116" s="78"/>
      <c r="G116" s="78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77"/>
      <c r="F117" s="78"/>
      <c r="G117" s="78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77"/>
      <c r="F118" s="78"/>
      <c r="G118" s="78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77"/>
      <c r="F119" s="78"/>
      <c r="G119" s="78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77"/>
      <c r="F120" s="78"/>
      <c r="G120" s="78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77"/>
      <c r="F121" s="78"/>
      <c r="G121" s="78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77"/>
      <c r="F122" s="78"/>
      <c r="G122" s="78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77"/>
      <c r="F123" s="78"/>
      <c r="G123" s="78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77"/>
      <c r="F179" s="78"/>
      <c r="G179" s="78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77"/>
      <c r="F180" s="78"/>
      <c r="G180" s="78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77"/>
      <c r="F181" s="78"/>
      <c r="G181" s="78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77"/>
      <c r="F182" s="78"/>
      <c r="G182" s="78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77"/>
      <c r="F183" s="78"/>
      <c r="G183" s="78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77"/>
      <c r="F184" s="78"/>
      <c r="G184" s="78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77"/>
      <c r="F185" s="78"/>
      <c r="G185" s="78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77"/>
      <c r="F186" s="78"/>
      <c r="G186" s="78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77"/>
      <c r="F187" s="78"/>
      <c r="G187" s="78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77"/>
      <c r="F188" s="78"/>
      <c r="G188" s="78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77"/>
      <c r="F189" s="78"/>
      <c r="G189" s="78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77"/>
      <c r="F190" s="78"/>
      <c r="G190" s="78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77"/>
      <c r="F191" s="78"/>
      <c r="G191" s="78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77"/>
      <c r="F192" s="78"/>
      <c r="G192" s="78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77"/>
      <c r="F193" s="78"/>
      <c r="G193" s="78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77"/>
      <c r="F194" s="78"/>
      <c r="G194" s="78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77"/>
      <c r="F195" s="78"/>
      <c r="G195" s="78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77"/>
      <c r="F196" s="78"/>
      <c r="G196" s="78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77"/>
      <c r="F197" s="78"/>
      <c r="G197" s="78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77"/>
      <c r="F198" s="78"/>
      <c r="G198" s="78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77"/>
      <c r="F199" s="78"/>
      <c r="G199" s="78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77"/>
      <c r="F200" s="78"/>
      <c r="G200" s="78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77"/>
      <c r="F201" s="78"/>
      <c r="G201" s="78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77"/>
      <c r="F202" s="78"/>
      <c r="G202" s="78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77"/>
      <c r="F203" s="78"/>
      <c r="G203" s="78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77"/>
      <c r="F204" s="78"/>
      <c r="G204" s="78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77"/>
      <c r="F205" s="78"/>
      <c r="G205" s="78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77"/>
      <c r="F206" s="78"/>
      <c r="G206" s="78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77"/>
      <c r="F249" s="78"/>
      <c r="G249" s="78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77"/>
      <c r="F250" s="78"/>
      <c r="G250" s="78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77"/>
      <c r="F251" s="78"/>
      <c r="G251" s="78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77"/>
      <c r="F252" s="78"/>
      <c r="G252" s="78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77"/>
      <c r="F253" s="78"/>
      <c r="G253" s="78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77"/>
      <c r="F254" s="78"/>
      <c r="G254" s="78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77"/>
      <c r="F255" s="78"/>
      <c r="G255" s="78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77"/>
      <c r="F256" s="78"/>
      <c r="G256" s="78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77"/>
      <c r="F257" s="78"/>
      <c r="G257" s="78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</sheetData>
  <sheetProtection insertRows="0" deleteRows="0"/>
  <protectedRanges>
    <protectedRange sqref="J33:P1048576 U33:U1048576 U1:U30 J1:P30" name="Obseg1"/>
    <protectedRange sqref="U32 M32:P32" name="Obseg1_1_1"/>
    <protectedRange sqref="J32:L32" name="Obseg1_3_1_1_1"/>
    <protectedRange sqref="U31 M31:P31" name="Obseg1_1_1_1_1_1_1"/>
    <protectedRange sqref="J31:L31" name="Obseg1_3_1_1_1_1"/>
  </protectedRanges>
  <mergeCells count="8">
    <mergeCell ref="A31:L31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19" max="11" man="1"/>
  </rowBreaks>
  <tableParts count="1">
    <tablePart r:id="rId2"/>
  </tablePart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92D050"/>
    <pageSetUpPr fitToPage="1"/>
  </sheetPr>
  <dimension ref="A1:V266"/>
  <sheetViews>
    <sheetView topLeftCell="A19" zoomScaleNormal="100" zoomScaleSheetLayoutView="100" workbookViewId="0">
      <selection activeCell="B13" sqref="B13:K13"/>
    </sheetView>
  </sheetViews>
  <sheetFormatPr defaultColWidth="8.88671875" defaultRowHeight="13.8"/>
  <cols>
    <col min="1" max="1" width="3.5546875" style="10" customWidth="1"/>
    <col min="2" max="2" width="32.88671875" style="16" customWidth="1"/>
    <col min="3" max="3" width="10.109375" style="26" bestFit="1" customWidth="1"/>
    <col min="4" max="4" width="10.33203125" style="26" customWidth="1"/>
    <col min="5" max="5" width="9.44140625" style="75" customWidth="1"/>
    <col min="6" max="6" width="9" style="78" customWidth="1"/>
    <col min="7" max="7" width="6" style="78" customWidth="1"/>
    <col min="8" max="8" width="9.5546875" style="17" hidden="1" customWidth="1"/>
    <col min="9" max="9" width="8.88671875" style="17" hidden="1" customWidth="1"/>
    <col min="10" max="10" width="8" style="17" customWidth="1"/>
    <col min="11" max="11" width="10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22" width="8.88671875" style="10" customWidth="1"/>
    <col min="23" max="16384" width="8.88671875" style="10"/>
  </cols>
  <sheetData>
    <row r="1" spans="1:21" ht="14.4">
      <c r="B1" s="43" t="s">
        <v>47</v>
      </c>
    </row>
    <row r="2" spans="1:21" ht="14.4">
      <c r="B2" s="44" t="s">
        <v>48</v>
      </c>
      <c r="C2" s="691" t="str">
        <f>+'prva stran'!B6</f>
        <v>VRTEC MURSKA SOBOTA</v>
      </c>
      <c r="D2" s="692"/>
      <c r="E2" s="692"/>
      <c r="F2" s="692"/>
      <c r="G2" s="692"/>
      <c r="H2" s="692"/>
      <c r="I2" s="692"/>
      <c r="J2" s="692"/>
    </row>
    <row r="3" spans="1:21" ht="14.4">
      <c r="B3" s="44" t="s">
        <v>49</v>
      </c>
      <c r="C3" s="693" t="str">
        <f>+'prva stran'!B7</f>
        <v>TALANYIJEVA ULICA 6, 9000 MURSKA SOBOTA</v>
      </c>
      <c r="D3" s="694"/>
      <c r="E3" s="694"/>
      <c r="F3" s="694"/>
      <c r="G3" s="694"/>
      <c r="H3" s="694"/>
      <c r="I3" s="694"/>
      <c r="J3" s="694"/>
    </row>
    <row r="4" spans="1:21" ht="14.4">
      <c r="B4" s="58"/>
    </row>
    <row r="5" spans="1:21" ht="14.4">
      <c r="B5" s="43" t="s">
        <v>51</v>
      </c>
    </row>
    <row r="6" spans="1:21" ht="17.25" customHeight="1">
      <c r="B6" s="45" t="s">
        <v>48</v>
      </c>
      <c r="C6" s="695">
        <f>+'prva stran'!B10</f>
        <v>0</v>
      </c>
      <c r="D6" s="696"/>
      <c r="E6" s="696"/>
      <c r="F6" s="696"/>
      <c r="G6" s="696"/>
      <c r="H6" s="696"/>
      <c r="I6" s="696"/>
      <c r="J6" s="696"/>
    </row>
    <row r="7" spans="1:21" ht="17.25" customHeight="1">
      <c r="B7" s="45" t="s">
        <v>49</v>
      </c>
      <c r="C7" s="701">
        <f>+'prva stran'!B11</f>
        <v>0</v>
      </c>
      <c r="D7" s="702"/>
      <c r="E7" s="702"/>
      <c r="F7" s="702"/>
      <c r="G7" s="702"/>
      <c r="H7" s="702"/>
      <c r="I7" s="702"/>
      <c r="J7" s="702"/>
    </row>
    <row r="8" spans="1:21" ht="17.25" customHeight="1">
      <c r="B8" s="45" t="s">
        <v>50</v>
      </c>
      <c r="C8" s="701">
        <f>+'prva stran'!B12</f>
        <v>0</v>
      </c>
      <c r="D8" s="702"/>
      <c r="E8" s="702"/>
      <c r="F8" s="702"/>
      <c r="G8" s="702"/>
      <c r="H8" s="702"/>
      <c r="I8" s="702"/>
      <c r="J8" s="702"/>
    </row>
    <row r="9" spans="1:21" s="11" customFormat="1" ht="17.25" customHeight="1">
      <c r="A9" s="8"/>
      <c r="B9" s="46" t="s">
        <v>52</v>
      </c>
      <c r="C9" s="703">
        <f>+'prva stran'!B13</f>
        <v>0</v>
      </c>
      <c r="D9" s="702"/>
      <c r="E9" s="702"/>
      <c r="F9" s="702"/>
      <c r="G9" s="702"/>
      <c r="H9" s="702"/>
      <c r="I9" s="702"/>
      <c r="J9" s="7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23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24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64" t="s">
        <v>718</v>
      </c>
      <c r="C12" s="64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258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41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3.25" customHeight="1">
      <c r="A15" s="50" t="s">
        <v>2</v>
      </c>
      <c r="B15" s="209" t="s">
        <v>109</v>
      </c>
      <c r="C15" s="50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12">
      <c r="A16" s="161" t="s">
        <v>1</v>
      </c>
      <c r="B16" s="552" t="s">
        <v>772</v>
      </c>
      <c r="C16" s="101" t="s">
        <v>73</v>
      </c>
      <c r="D16" s="101" t="s">
        <v>0</v>
      </c>
      <c r="E16" s="102" t="s">
        <v>525</v>
      </c>
      <c r="F16" s="116">
        <v>30</v>
      </c>
      <c r="G16" s="553" t="s">
        <v>0</v>
      </c>
      <c r="H16" s="100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16" s="66">
        <f>IF(Sklop17[[#This Row],[ZAHTEVANA SHEMA KAKOVOSTI]]&lt;&gt;"",Sklop17[[#This Row],[Preračunana masa/volumen/kos na enoto kg]],"")</f>
        <v>30</v>
      </c>
      <c r="J16" s="70"/>
      <c r="K16" s="67"/>
      <c r="L16" s="67"/>
      <c r="M16" s="68"/>
      <c r="N16" s="69"/>
      <c r="O16" s="69"/>
      <c r="P16" s="71"/>
      <c r="Q16" s="69">
        <f>+Sklop17[[#This Row],[cena/enota brez DDV v EUR]]*Sklop17[[#This Row],[Stopnja DDV (%)]]</f>
        <v>0</v>
      </c>
      <c r="R16" s="69">
        <f>+Sklop17[[#This Row],[cena/enota brez DDV v EUR]]+Sklop17[[#This Row],[Davek (EUR)]]</f>
        <v>0</v>
      </c>
      <c r="S16" s="69">
        <f>+Sklop17[[#This Row],[cena/enota brez DDV v EUR]]*Sklop17[[#This Row],[Okvirna količina]]</f>
        <v>0</v>
      </c>
      <c r="T16" s="69">
        <f>+Sklop17[[#This Row],[Končna cena/enoto mere (EUR) z DDV]]*Sklop17[[#This Row],[Okvirna količina]]</f>
        <v>0</v>
      </c>
      <c r="U16" s="125" t="s">
        <v>73</v>
      </c>
    </row>
    <row r="17" spans="1:21" s="49" customFormat="1" ht="12">
      <c r="A17" s="161" t="s">
        <v>3</v>
      </c>
      <c r="B17" s="552" t="s">
        <v>773</v>
      </c>
      <c r="C17" s="101" t="s">
        <v>73</v>
      </c>
      <c r="D17" s="101" t="s">
        <v>0</v>
      </c>
      <c r="E17" s="102" t="s">
        <v>525</v>
      </c>
      <c r="F17" s="206">
        <v>20</v>
      </c>
      <c r="G17" s="554" t="s">
        <v>0</v>
      </c>
      <c r="H17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17" s="198">
        <f>IF(Sklop17[[#This Row],[ZAHTEVANA SHEMA KAKOVOSTI]]&lt;&gt;"",Sklop17[[#This Row],[Preračunana masa/volumen/kos na enoto kg]],"")</f>
        <v>20</v>
      </c>
      <c r="J17" s="199"/>
      <c r="K17" s="205"/>
      <c r="L17" s="205"/>
      <c r="M17" s="201"/>
      <c r="N17" s="200"/>
      <c r="O17" s="200"/>
      <c r="P17" s="202"/>
      <c r="Q17" s="200">
        <f>+Sklop17[[#This Row],[cena/enota brez DDV v EUR]]*Sklop17[[#This Row],[Stopnja DDV (%)]]</f>
        <v>0</v>
      </c>
      <c r="R17" s="200">
        <f>+Sklop17[[#This Row],[cena/enota brez DDV v EUR]]+Sklop17[[#This Row],[Davek (EUR)]]</f>
        <v>0</v>
      </c>
      <c r="S17" s="200">
        <f>+Sklop17[[#This Row],[cena/enota brez DDV v EUR]]*Sklop17[[#This Row],[Okvirna količina]]</f>
        <v>0</v>
      </c>
      <c r="T17" s="200">
        <f>+Sklop17[[#This Row],[Končna cena/enoto mere (EUR) z DDV]]*Sklop17[[#This Row],[Okvirna količina]]</f>
        <v>0</v>
      </c>
      <c r="U17" s="125" t="s">
        <v>73</v>
      </c>
    </row>
    <row r="18" spans="1:21" s="49" customFormat="1" ht="12">
      <c r="A18" s="161" t="s">
        <v>4</v>
      </c>
      <c r="B18" s="552" t="s">
        <v>774</v>
      </c>
      <c r="C18" s="101" t="s">
        <v>73</v>
      </c>
      <c r="D18" s="101" t="s">
        <v>0</v>
      </c>
      <c r="E18" s="102" t="s">
        <v>525</v>
      </c>
      <c r="F18" s="206">
        <v>2000</v>
      </c>
      <c r="G18" s="554" t="s">
        <v>0</v>
      </c>
      <c r="H18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2000</v>
      </c>
      <c r="I18" s="198">
        <f>IF(Sklop17[[#This Row],[ZAHTEVANA SHEMA KAKOVOSTI]]&lt;&gt;"",Sklop17[[#This Row],[Preračunana masa/volumen/kos na enoto kg]],"")</f>
        <v>2000</v>
      </c>
      <c r="J18" s="199"/>
      <c r="K18" s="205"/>
      <c r="L18" s="205"/>
      <c r="M18" s="201"/>
      <c r="N18" s="200"/>
      <c r="O18" s="200"/>
      <c r="P18" s="202"/>
      <c r="Q18" s="200">
        <f>+Sklop17[[#This Row],[cena/enota brez DDV v EUR]]*Sklop17[[#This Row],[Stopnja DDV (%)]]</f>
        <v>0</v>
      </c>
      <c r="R18" s="200">
        <f>+Sklop17[[#This Row],[cena/enota brez DDV v EUR]]+Sklop17[[#This Row],[Davek (EUR)]]</f>
        <v>0</v>
      </c>
      <c r="S18" s="200">
        <f>+Sklop17[[#This Row],[cena/enota brez DDV v EUR]]*Sklop17[[#This Row],[Okvirna količina]]</f>
        <v>0</v>
      </c>
      <c r="T18" s="200">
        <f>+Sklop17[[#This Row],[Končna cena/enoto mere (EUR) z DDV]]*Sklop17[[#This Row],[Okvirna količina]]</f>
        <v>0</v>
      </c>
      <c r="U18" s="125" t="s">
        <v>73</v>
      </c>
    </row>
    <row r="19" spans="1:21" s="49" customFormat="1" ht="12">
      <c r="A19" s="161" t="s">
        <v>5</v>
      </c>
      <c r="B19" s="552" t="s">
        <v>789</v>
      </c>
      <c r="C19" s="101" t="s">
        <v>73</v>
      </c>
      <c r="D19" s="101" t="s">
        <v>0</v>
      </c>
      <c r="E19" s="102" t="s">
        <v>525</v>
      </c>
      <c r="F19" s="206">
        <v>50</v>
      </c>
      <c r="G19" s="554" t="s">
        <v>0</v>
      </c>
      <c r="H19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19" s="198">
        <f>IF(Sklop17[[#This Row],[ZAHTEVANA SHEMA KAKOVOSTI]]&lt;&gt;"",Sklop17[[#This Row],[Preračunana masa/volumen/kos na enoto kg]],"")</f>
        <v>50</v>
      </c>
      <c r="J19" s="199"/>
      <c r="K19" s="205"/>
      <c r="L19" s="205"/>
      <c r="M19" s="201"/>
      <c r="N19" s="200"/>
      <c r="O19" s="200"/>
      <c r="P19" s="202"/>
      <c r="Q19" s="200">
        <f>+Sklop17[[#This Row],[cena/enota brez DDV v EUR]]*Sklop17[[#This Row],[Stopnja DDV (%)]]</f>
        <v>0</v>
      </c>
      <c r="R19" s="200">
        <f>+Sklop17[[#This Row],[cena/enota brez DDV v EUR]]+Sklop17[[#This Row],[Davek (EUR)]]</f>
        <v>0</v>
      </c>
      <c r="S19" s="200">
        <f>+Sklop17[[#This Row],[cena/enota brez DDV v EUR]]*Sklop17[[#This Row],[Okvirna količina]]</f>
        <v>0</v>
      </c>
      <c r="T19" s="200">
        <f>+Sklop17[[#This Row],[Končna cena/enoto mere (EUR) z DDV]]*Sklop17[[#This Row],[Okvirna količina]]</f>
        <v>0</v>
      </c>
      <c r="U19" s="125" t="s">
        <v>73</v>
      </c>
    </row>
    <row r="20" spans="1:21" s="49" customFormat="1" ht="12">
      <c r="A20" s="161" t="s">
        <v>6</v>
      </c>
      <c r="B20" s="552" t="s">
        <v>775</v>
      </c>
      <c r="C20" s="101" t="s">
        <v>73</v>
      </c>
      <c r="D20" s="101" t="s">
        <v>0</v>
      </c>
      <c r="E20" s="102" t="s">
        <v>525</v>
      </c>
      <c r="F20" s="206">
        <v>60</v>
      </c>
      <c r="G20" s="554" t="s">
        <v>0</v>
      </c>
      <c r="H20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20" s="198">
        <f>IF(Sklop17[[#This Row],[ZAHTEVANA SHEMA KAKOVOSTI]]&lt;&gt;"",Sklop17[[#This Row],[Preračunana masa/volumen/kos na enoto kg]],"")</f>
        <v>60</v>
      </c>
      <c r="J20" s="199"/>
      <c r="K20" s="205"/>
      <c r="L20" s="205"/>
      <c r="M20" s="201"/>
      <c r="N20" s="200"/>
      <c r="O20" s="200"/>
      <c r="P20" s="202"/>
      <c r="Q20" s="200">
        <f>+Sklop17[[#This Row],[cena/enota brez DDV v EUR]]*Sklop17[[#This Row],[Stopnja DDV (%)]]</f>
        <v>0</v>
      </c>
      <c r="R20" s="200">
        <f>+Sklop17[[#This Row],[cena/enota brez DDV v EUR]]+Sklop17[[#This Row],[Davek (EUR)]]</f>
        <v>0</v>
      </c>
      <c r="S20" s="200">
        <f>+Sklop17[[#This Row],[cena/enota brez DDV v EUR]]*Sklop17[[#This Row],[Okvirna količina]]</f>
        <v>0</v>
      </c>
      <c r="T20" s="200">
        <f>+Sklop17[[#This Row],[Končna cena/enoto mere (EUR) z DDV]]*Sklop17[[#This Row],[Okvirna količina]]</f>
        <v>0</v>
      </c>
      <c r="U20" s="125" t="s">
        <v>73</v>
      </c>
    </row>
    <row r="21" spans="1:21" s="49" customFormat="1" ht="12">
      <c r="A21" s="161" t="s">
        <v>7</v>
      </c>
      <c r="B21" s="564" t="s">
        <v>787</v>
      </c>
      <c r="C21" s="101" t="s">
        <v>73</v>
      </c>
      <c r="D21" s="101" t="s">
        <v>0</v>
      </c>
      <c r="E21" s="102" t="s">
        <v>525</v>
      </c>
      <c r="F21" s="547">
        <v>100</v>
      </c>
      <c r="G21" s="554" t="s">
        <v>0</v>
      </c>
      <c r="H21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</v>
      </c>
      <c r="I21" s="532">
        <f>IF(Sklop17[[#This Row],[ZAHTEVANA SHEMA KAKOVOSTI]]&lt;&gt;"",Sklop17[[#This Row],[Preračunana masa/volumen/kos na enoto kg]],"")</f>
        <v>100</v>
      </c>
      <c r="J21" s="548"/>
      <c r="K21" s="565"/>
      <c r="L21" s="565"/>
      <c r="M21" s="535"/>
      <c r="N21" s="538"/>
      <c r="O21" s="538"/>
      <c r="P21" s="537"/>
      <c r="Q21" s="538">
        <f>+Sklop17[[#This Row],[cena/enota brez DDV v EUR]]*Sklop17[[#This Row],[Stopnja DDV (%)]]</f>
        <v>0</v>
      </c>
      <c r="R21" s="538">
        <f>+Sklop17[[#This Row],[cena/enota brez DDV v EUR]]+Sklop17[[#This Row],[Davek (EUR)]]</f>
        <v>0</v>
      </c>
      <c r="S21" s="538">
        <f>+Sklop17[[#This Row],[cena/enota brez DDV v EUR]]*Sklop17[[#This Row],[Okvirna količina]]</f>
        <v>0</v>
      </c>
      <c r="T21" s="538">
        <f>+Sklop17[[#This Row],[Končna cena/enoto mere (EUR) z DDV]]*Sklop17[[#This Row],[Okvirna količina]]</f>
        <v>0</v>
      </c>
      <c r="U21" s="125" t="s">
        <v>73</v>
      </c>
    </row>
    <row r="22" spans="1:21" s="49" customFormat="1" ht="12">
      <c r="A22" s="161" t="s">
        <v>8</v>
      </c>
      <c r="B22" s="564" t="s">
        <v>788</v>
      </c>
      <c r="C22" s="101" t="s">
        <v>73</v>
      </c>
      <c r="D22" s="101" t="s">
        <v>0</v>
      </c>
      <c r="E22" s="102" t="s">
        <v>525</v>
      </c>
      <c r="F22" s="547">
        <v>30</v>
      </c>
      <c r="G22" s="554" t="s">
        <v>0</v>
      </c>
      <c r="H22" s="54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2" s="532">
        <f>IF(Sklop17[[#This Row],[ZAHTEVANA SHEMA KAKOVOSTI]]&lt;&gt;"",Sklop17[[#This Row],[Preračunana masa/volumen/kos na enoto kg]],"")</f>
        <v>30</v>
      </c>
      <c r="J22" s="548"/>
      <c r="K22" s="565"/>
      <c r="L22" s="565"/>
      <c r="M22" s="535"/>
      <c r="N22" s="538"/>
      <c r="O22" s="538"/>
      <c r="P22" s="537"/>
      <c r="Q22" s="538">
        <f>+Sklop17[[#This Row],[cena/enota brez DDV v EUR]]*Sklop17[[#This Row],[Stopnja DDV (%)]]</f>
        <v>0</v>
      </c>
      <c r="R22" s="538">
        <f>+Sklop17[[#This Row],[cena/enota brez DDV v EUR]]+Sklop17[[#This Row],[Davek (EUR)]]</f>
        <v>0</v>
      </c>
      <c r="S22" s="538">
        <f>+Sklop17[[#This Row],[cena/enota brez DDV v EUR]]*Sklop17[[#This Row],[Okvirna količina]]</f>
        <v>0</v>
      </c>
      <c r="T22" s="538">
        <f>+Sklop17[[#This Row],[Končna cena/enoto mere (EUR) z DDV]]*Sklop17[[#This Row],[Okvirna količina]]</f>
        <v>0</v>
      </c>
      <c r="U22" s="125" t="s">
        <v>73</v>
      </c>
    </row>
    <row r="23" spans="1:21" s="49" customFormat="1" ht="12">
      <c r="A23" s="161" t="s">
        <v>9</v>
      </c>
      <c r="B23" s="552" t="s">
        <v>776</v>
      </c>
      <c r="C23" s="101" t="s">
        <v>73</v>
      </c>
      <c r="D23" s="101" t="s">
        <v>0</v>
      </c>
      <c r="E23" s="102" t="s">
        <v>525</v>
      </c>
      <c r="F23" s="206">
        <v>30</v>
      </c>
      <c r="G23" s="554" t="s">
        <v>0</v>
      </c>
      <c r="H23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3" s="198">
        <f>IF(Sklop17[[#This Row],[ZAHTEVANA SHEMA KAKOVOSTI]]&lt;&gt;"",Sklop17[[#This Row],[Preračunana masa/volumen/kos na enoto kg]],"")</f>
        <v>30</v>
      </c>
      <c r="J23" s="199"/>
      <c r="K23" s="205"/>
      <c r="L23" s="205"/>
      <c r="M23" s="201"/>
      <c r="N23" s="200"/>
      <c r="O23" s="200"/>
      <c r="P23" s="202"/>
      <c r="Q23" s="200">
        <f>+Sklop17[[#This Row],[cena/enota brez DDV v EUR]]*Sklop17[[#This Row],[Stopnja DDV (%)]]</f>
        <v>0</v>
      </c>
      <c r="R23" s="200">
        <f>+Sklop17[[#This Row],[cena/enota brez DDV v EUR]]+Sklop17[[#This Row],[Davek (EUR)]]</f>
        <v>0</v>
      </c>
      <c r="S23" s="200">
        <f>+Sklop17[[#This Row],[cena/enota brez DDV v EUR]]*Sklop17[[#This Row],[Okvirna količina]]</f>
        <v>0</v>
      </c>
      <c r="T23" s="200">
        <f>+Sklop17[[#This Row],[Končna cena/enoto mere (EUR) z DDV]]*Sklop17[[#This Row],[Okvirna količina]]</f>
        <v>0</v>
      </c>
      <c r="U23" s="125" t="s">
        <v>73</v>
      </c>
    </row>
    <row r="24" spans="1:21" s="49" customFormat="1" ht="12">
      <c r="A24" s="161" t="s">
        <v>10</v>
      </c>
      <c r="B24" s="552" t="s">
        <v>777</v>
      </c>
      <c r="C24" s="101" t="s">
        <v>73</v>
      </c>
      <c r="D24" s="101" t="s">
        <v>0</v>
      </c>
      <c r="E24" s="102" t="s">
        <v>525</v>
      </c>
      <c r="F24" s="206">
        <v>30</v>
      </c>
      <c r="G24" s="554" t="s">
        <v>0</v>
      </c>
      <c r="H24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24" s="198">
        <f>IF(Sklop17[[#This Row],[ZAHTEVANA SHEMA KAKOVOSTI]]&lt;&gt;"",Sklop17[[#This Row],[Preračunana masa/volumen/kos na enoto kg]],"")</f>
        <v>30</v>
      </c>
      <c r="J24" s="199"/>
      <c r="K24" s="205"/>
      <c r="L24" s="205"/>
      <c r="M24" s="201"/>
      <c r="N24" s="200"/>
      <c r="O24" s="200"/>
      <c r="P24" s="202"/>
      <c r="Q24" s="200">
        <f>+Sklop17[[#This Row],[cena/enota brez DDV v EUR]]*Sklop17[[#This Row],[Stopnja DDV (%)]]</f>
        <v>0</v>
      </c>
      <c r="R24" s="200">
        <f>+Sklop17[[#This Row],[cena/enota brez DDV v EUR]]+Sklop17[[#This Row],[Davek (EUR)]]</f>
        <v>0</v>
      </c>
      <c r="S24" s="200">
        <f>+Sklop17[[#This Row],[cena/enota brez DDV v EUR]]*Sklop17[[#This Row],[Okvirna količina]]</f>
        <v>0</v>
      </c>
      <c r="T24" s="200">
        <f>+Sklop17[[#This Row],[Končna cena/enoto mere (EUR) z DDV]]*Sklop17[[#This Row],[Okvirna količina]]</f>
        <v>0</v>
      </c>
      <c r="U24" s="125" t="s">
        <v>73</v>
      </c>
    </row>
    <row r="25" spans="1:21" s="49" customFormat="1" ht="12">
      <c r="A25" s="161" t="s">
        <v>11</v>
      </c>
      <c r="B25" s="552" t="s">
        <v>778</v>
      </c>
      <c r="C25" s="101" t="s">
        <v>73</v>
      </c>
      <c r="D25" s="101" t="s">
        <v>0</v>
      </c>
      <c r="E25" s="102" t="s">
        <v>525</v>
      </c>
      <c r="F25" s="206">
        <v>20</v>
      </c>
      <c r="G25" s="554" t="s">
        <v>0</v>
      </c>
      <c r="H25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</v>
      </c>
      <c r="I25" s="198">
        <f>IF(Sklop17[[#This Row],[ZAHTEVANA SHEMA KAKOVOSTI]]&lt;&gt;"",Sklop17[[#This Row],[Preračunana masa/volumen/kos na enoto kg]],"")</f>
        <v>20</v>
      </c>
      <c r="J25" s="199"/>
      <c r="K25" s="205"/>
      <c r="L25" s="205"/>
      <c r="M25" s="201"/>
      <c r="N25" s="200"/>
      <c r="O25" s="200"/>
      <c r="P25" s="202"/>
      <c r="Q25" s="200">
        <f>+Sklop17[[#This Row],[cena/enota brez DDV v EUR]]*Sklop17[[#This Row],[Stopnja DDV (%)]]</f>
        <v>0</v>
      </c>
      <c r="R25" s="200">
        <f>+Sklop17[[#This Row],[cena/enota brez DDV v EUR]]+Sklop17[[#This Row],[Davek (EUR)]]</f>
        <v>0</v>
      </c>
      <c r="S25" s="200">
        <f>+Sklop17[[#This Row],[cena/enota brez DDV v EUR]]*Sklop17[[#This Row],[Okvirna količina]]</f>
        <v>0</v>
      </c>
      <c r="T25" s="200">
        <f>+Sklop17[[#This Row],[Končna cena/enoto mere (EUR) z DDV]]*Sklop17[[#This Row],[Okvirna količina]]</f>
        <v>0</v>
      </c>
      <c r="U25" s="125" t="s">
        <v>73</v>
      </c>
    </row>
    <row r="26" spans="1:21" s="49" customFormat="1" ht="12">
      <c r="A26" s="161" t="s">
        <v>12</v>
      </c>
      <c r="B26" s="552" t="s">
        <v>779</v>
      </c>
      <c r="C26" s="101" t="s">
        <v>73</v>
      </c>
      <c r="D26" s="101" t="s">
        <v>0</v>
      </c>
      <c r="E26" s="102" t="s">
        <v>525</v>
      </c>
      <c r="F26" s="206">
        <v>150</v>
      </c>
      <c r="G26" s="554" t="s">
        <v>0</v>
      </c>
      <c r="H26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6" s="198">
        <f>IF(Sklop17[[#This Row],[ZAHTEVANA SHEMA KAKOVOSTI]]&lt;&gt;"",Sklop17[[#This Row],[Preračunana masa/volumen/kos na enoto kg]],"")</f>
        <v>150</v>
      </c>
      <c r="J26" s="199"/>
      <c r="K26" s="205"/>
      <c r="L26" s="205"/>
      <c r="M26" s="201"/>
      <c r="N26" s="200"/>
      <c r="O26" s="200"/>
      <c r="P26" s="202"/>
      <c r="Q26" s="200">
        <f>+Sklop17[[#This Row],[cena/enota brez DDV v EUR]]*Sklop17[[#This Row],[Stopnja DDV (%)]]</f>
        <v>0</v>
      </c>
      <c r="R26" s="200">
        <f>+Sklop17[[#This Row],[cena/enota brez DDV v EUR]]+Sklop17[[#This Row],[Davek (EUR)]]</f>
        <v>0</v>
      </c>
      <c r="S26" s="200">
        <f>+Sklop17[[#This Row],[cena/enota brez DDV v EUR]]*Sklop17[[#This Row],[Okvirna količina]]</f>
        <v>0</v>
      </c>
      <c r="T26" s="200">
        <f>+Sklop17[[#This Row],[Končna cena/enoto mere (EUR) z DDV]]*Sklop17[[#This Row],[Okvirna količina]]</f>
        <v>0</v>
      </c>
      <c r="U26" s="125" t="s">
        <v>73</v>
      </c>
    </row>
    <row r="27" spans="1:21" s="49" customFormat="1" ht="12">
      <c r="A27" s="161" t="s">
        <v>13</v>
      </c>
      <c r="B27" s="555" t="s">
        <v>780</v>
      </c>
      <c r="C27" s="101" t="s">
        <v>73</v>
      </c>
      <c r="D27" s="115" t="s">
        <v>0</v>
      </c>
      <c r="E27" s="102" t="s">
        <v>525</v>
      </c>
      <c r="F27" s="116">
        <v>150</v>
      </c>
      <c r="G27" s="145" t="s">
        <v>0</v>
      </c>
      <c r="H27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27" s="243">
        <f>IF(Sklop17[[#This Row],[ZAHTEVANA SHEMA KAKOVOSTI]]&lt;&gt;"",Sklop17[[#This Row],[Preračunana masa/volumen/kos na enoto kg]],"")</f>
        <v>150</v>
      </c>
      <c r="J27" s="245"/>
      <c r="K27" s="265"/>
      <c r="L27" s="265"/>
      <c r="M27" s="246"/>
      <c r="N27" s="247"/>
      <c r="O27" s="247"/>
      <c r="P27" s="253"/>
      <c r="Q27" s="247">
        <f>+Sklop17[[#This Row],[cena/enota brez DDV v EUR]]*Sklop17[[#This Row],[Stopnja DDV (%)]]</f>
        <v>0</v>
      </c>
      <c r="R27" s="247">
        <f>+Sklop17[[#This Row],[cena/enota brez DDV v EUR]]+Sklop17[[#This Row],[Davek (EUR)]]</f>
        <v>0</v>
      </c>
      <c r="S27" s="247">
        <f>+Sklop17[[#This Row],[cena/enota brez DDV v EUR]]*Sklop17[[#This Row],[Okvirna količina]]</f>
        <v>0</v>
      </c>
      <c r="T27" s="247">
        <f>+Sklop17[[#This Row],[Končna cena/enoto mere (EUR) z DDV]]*Sklop17[[#This Row],[Okvirna količina]]</f>
        <v>0</v>
      </c>
      <c r="U27" s="125" t="s">
        <v>73</v>
      </c>
    </row>
    <row r="28" spans="1:21" s="49" customFormat="1" ht="12">
      <c r="A28" s="161" t="s">
        <v>14</v>
      </c>
      <c r="B28" s="555" t="s">
        <v>781</v>
      </c>
      <c r="C28" s="101" t="s">
        <v>73</v>
      </c>
      <c r="D28" s="115" t="s">
        <v>0</v>
      </c>
      <c r="E28" s="102" t="s">
        <v>525</v>
      </c>
      <c r="F28" s="116">
        <v>1000</v>
      </c>
      <c r="G28" s="145" t="s">
        <v>0</v>
      </c>
      <c r="H28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1000</v>
      </c>
      <c r="I28" s="243">
        <f>IF(Sklop17[[#This Row],[ZAHTEVANA SHEMA KAKOVOSTI]]&lt;&gt;"",Sklop17[[#This Row],[Preračunana masa/volumen/kos na enoto kg]],"")</f>
        <v>1000</v>
      </c>
      <c r="J28" s="245"/>
      <c r="K28" s="265"/>
      <c r="L28" s="265"/>
      <c r="M28" s="246"/>
      <c r="N28" s="247"/>
      <c r="O28" s="247"/>
      <c r="P28" s="253"/>
      <c r="Q28" s="247">
        <f>+Sklop17[[#This Row],[cena/enota brez DDV v EUR]]*Sklop17[[#This Row],[Stopnja DDV (%)]]</f>
        <v>0</v>
      </c>
      <c r="R28" s="247">
        <f>+Sklop17[[#This Row],[cena/enota brez DDV v EUR]]+Sklop17[[#This Row],[Davek (EUR)]]</f>
        <v>0</v>
      </c>
      <c r="S28" s="247">
        <f>+Sklop17[[#This Row],[cena/enota brez DDV v EUR]]*Sklop17[[#This Row],[Okvirna količina]]</f>
        <v>0</v>
      </c>
      <c r="T28" s="247">
        <f>+Sklop17[[#This Row],[Končna cena/enoto mere (EUR) z DDV]]*Sklop17[[#This Row],[Okvirna količina]]</f>
        <v>0</v>
      </c>
      <c r="U28" s="125" t="s">
        <v>73</v>
      </c>
    </row>
    <row r="29" spans="1:21" s="49" customFormat="1" ht="12">
      <c r="A29" s="161" t="s">
        <v>15</v>
      </c>
      <c r="B29" s="555" t="s">
        <v>782</v>
      </c>
      <c r="C29" s="101" t="s">
        <v>73</v>
      </c>
      <c r="D29" s="115" t="s">
        <v>0</v>
      </c>
      <c r="E29" s="102" t="s">
        <v>525</v>
      </c>
      <c r="F29" s="116">
        <v>200</v>
      </c>
      <c r="G29" s="145" t="s">
        <v>0</v>
      </c>
      <c r="H29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200</v>
      </c>
      <c r="I29" s="243">
        <f>IF(Sklop17[[#This Row],[ZAHTEVANA SHEMA KAKOVOSTI]]&lt;&gt;"",Sklop17[[#This Row],[Preračunana masa/volumen/kos na enoto kg]],"")</f>
        <v>200</v>
      </c>
      <c r="J29" s="245"/>
      <c r="K29" s="265"/>
      <c r="L29" s="265"/>
      <c r="M29" s="246"/>
      <c r="N29" s="247"/>
      <c r="O29" s="247"/>
      <c r="P29" s="253"/>
      <c r="Q29" s="247">
        <f>+Sklop17[[#This Row],[cena/enota brez DDV v EUR]]*Sklop17[[#This Row],[Stopnja DDV (%)]]</f>
        <v>0</v>
      </c>
      <c r="R29" s="247">
        <f>+Sklop17[[#This Row],[cena/enota brez DDV v EUR]]+Sklop17[[#This Row],[Davek (EUR)]]</f>
        <v>0</v>
      </c>
      <c r="S29" s="247">
        <f>+Sklop17[[#This Row],[cena/enota brez DDV v EUR]]*Sklop17[[#This Row],[Okvirna količina]]</f>
        <v>0</v>
      </c>
      <c r="T29" s="247">
        <f>+Sklop17[[#This Row],[Končna cena/enoto mere (EUR) z DDV]]*Sklop17[[#This Row],[Okvirna količina]]</f>
        <v>0</v>
      </c>
      <c r="U29" s="125" t="s">
        <v>73</v>
      </c>
    </row>
    <row r="30" spans="1:21" s="49" customFormat="1" ht="12">
      <c r="A30" s="161" t="s">
        <v>16</v>
      </c>
      <c r="B30" s="555" t="s">
        <v>783</v>
      </c>
      <c r="C30" s="101" t="s">
        <v>73</v>
      </c>
      <c r="D30" s="115" t="s">
        <v>0</v>
      </c>
      <c r="E30" s="102" t="s">
        <v>525</v>
      </c>
      <c r="F30" s="116">
        <v>600</v>
      </c>
      <c r="G30" s="145" t="s">
        <v>0</v>
      </c>
      <c r="H30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600</v>
      </c>
      <c r="I30" s="243">
        <f>IF(Sklop17[[#This Row],[ZAHTEVANA SHEMA KAKOVOSTI]]&lt;&gt;"",Sklop17[[#This Row],[Preračunana masa/volumen/kos na enoto kg]],"")</f>
        <v>600</v>
      </c>
      <c r="J30" s="245"/>
      <c r="K30" s="265"/>
      <c r="L30" s="265"/>
      <c r="M30" s="246"/>
      <c r="N30" s="247"/>
      <c r="O30" s="247"/>
      <c r="P30" s="253"/>
      <c r="Q30" s="247">
        <f>+Sklop17[[#This Row],[cena/enota brez DDV v EUR]]*Sklop17[[#This Row],[Stopnja DDV (%)]]</f>
        <v>0</v>
      </c>
      <c r="R30" s="247">
        <f>+Sklop17[[#This Row],[cena/enota brez DDV v EUR]]+Sklop17[[#This Row],[Davek (EUR)]]</f>
        <v>0</v>
      </c>
      <c r="S30" s="247">
        <f>+Sklop17[[#This Row],[cena/enota brez DDV v EUR]]*Sklop17[[#This Row],[Okvirna količina]]</f>
        <v>0</v>
      </c>
      <c r="T30" s="247">
        <f>+Sklop17[[#This Row],[Končna cena/enoto mere (EUR) z DDV]]*Sklop17[[#This Row],[Okvirna količina]]</f>
        <v>0</v>
      </c>
      <c r="U30" s="125" t="s">
        <v>73</v>
      </c>
    </row>
    <row r="31" spans="1:21" s="49" customFormat="1" ht="12">
      <c r="A31" s="161" t="s">
        <v>17</v>
      </c>
      <c r="B31" s="555" t="s">
        <v>481</v>
      </c>
      <c r="C31" s="101" t="s">
        <v>73</v>
      </c>
      <c r="D31" s="115" t="s">
        <v>0</v>
      </c>
      <c r="E31" s="102" t="s">
        <v>525</v>
      </c>
      <c r="F31" s="116">
        <v>50</v>
      </c>
      <c r="G31" s="145" t="s">
        <v>0</v>
      </c>
      <c r="H31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50</v>
      </c>
      <c r="I31" s="243">
        <f>IF(Sklop17[[#This Row],[ZAHTEVANA SHEMA KAKOVOSTI]]&lt;&gt;"",Sklop17[[#This Row],[Preračunana masa/volumen/kos na enoto kg]],"")</f>
        <v>50</v>
      </c>
      <c r="J31" s="245"/>
      <c r="K31" s="265"/>
      <c r="L31" s="265"/>
      <c r="M31" s="246"/>
      <c r="N31" s="247"/>
      <c r="O31" s="247"/>
      <c r="P31" s="253"/>
      <c r="Q31" s="247">
        <f>+Sklop17[[#This Row],[cena/enota brez DDV v EUR]]*Sklop17[[#This Row],[Stopnja DDV (%)]]</f>
        <v>0</v>
      </c>
      <c r="R31" s="247">
        <f>+Sklop17[[#This Row],[cena/enota brez DDV v EUR]]+Sklop17[[#This Row],[Davek (EUR)]]</f>
        <v>0</v>
      </c>
      <c r="S31" s="247">
        <f>+Sklop17[[#This Row],[cena/enota brez DDV v EUR]]*Sklop17[[#This Row],[Okvirna količina]]</f>
        <v>0</v>
      </c>
      <c r="T31" s="247">
        <f>+Sklop17[[#This Row],[Končna cena/enoto mere (EUR) z DDV]]*Sklop17[[#This Row],[Okvirna količina]]</f>
        <v>0</v>
      </c>
      <c r="U31" s="125" t="s">
        <v>73</v>
      </c>
    </row>
    <row r="32" spans="1:21" s="49" customFormat="1" ht="12">
      <c r="A32" s="161" t="s">
        <v>18</v>
      </c>
      <c r="B32" s="556" t="s">
        <v>784</v>
      </c>
      <c r="C32" s="101" t="s">
        <v>73</v>
      </c>
      <c r="D32" s="557" t="s">
        <v>0</v>
      </c>
      <c r="E32" s="102" t="s">
        <v>525</v>
      </c>
      <c r="F32" s="558">
        <v>150</v>
      </c>
      <c r="G32" s="559" t="s">
        <v>0</v>
      </c>
      <c r="H32" s="257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150</v>
      </c>
      <c r="I32" s="258">
        <f>IF(Sklop17[[#This Row],[ZAHTEVANA SHEMA KAKOVOSTI]]&lt;&gt;"",Sklop17[[#This Row],[Preračunana masa/volumen/kos na enoto kg]],"")</f>
        <v>150</v>
      </c>
      <c r="J32" s="259"/>
      <c r="K32" s="260"/>
      <c r="L32" s="260"/>
      <c r="M32" s="261"/>
      <c r="N32" s="262"/>
      <c r="O32" s="262"/>
      <c r="P32" s="263"/>
      <c r="Q32" s="262">
        <f>+Sklop17[[#This Row],[cena/enota brez DDV v EUR]]*Sklop17[[#This Row],[Stopnja DDV (%)]]</f>
        <v>0</v>
      </c>
      <c r="R32" s="262">
        <f>+Sklop17[[#This Row],[cena/enota brez DDV v EUR]]+Sklop17[[#This Row],[Davek (EUR)]]</f>
        <v>0</v>
      </c>
      <c r="S32" s="262">
        <f>+Sklop17[[#This Row],[cena/enota brez DDV v EUR]]*Sklop17[[#This Row],[Okvirna količina]]</f>
        <v>0</v>
      </c>
      <c r="T32" s="262">
        <f>+Sklop17[[#This Row],[Končna cena/enoto mere (EUR) z DDV]]*Sklop17[[#This Row],[Okvirna količina]]</f>
        <v>0</v>
      </c>
      <c r="U32" s="125" t="s">
        <v>73</v>
      </c>
    </row>
    <row r="33" spans="1:22" s="49" customFormat="1" ht="12">
      <c r="A33" s="161" t="s">
        <v>19</v>
      </c>
      <c r="B33" s="555" t="s">
        <v>785</v>
      </c>
      <c r="C33" s="101" t="s">
        <v>73</v>
      </c>
      <c r="D33" s="115" t="s">
        <v>0</v>
      </c>
      <c r="E33" s="102" t="s">
        <v>525</v>
      </c>
      <c r="F33" s="116">
        <v>30</v>
      </c>
      <c r="G33" s="145" t="s">
        <v>0</v>
      </c>
      <c r="H33" s="264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30</v>
      </c>
      <c r="I33" s="243">
        <f>IF(Sklop17[[#This Row],[ZAHTEVANA SHEMA KAKOVOSTI]]&lt;&gt;"",Sklop17[[#This Row],[Preračunana masa/volumen/kos na enoto kg]],"")</f>
        <v>30</v>
      </c>
      <c r="J33" s="245"/>
      <c r="K33" s="265"/>
      <c r="L33" s="265"/>
      <c r="M33" s="246"/>
      <c r="N33" s="247"/>
      <c r="O33" s="247"/>
      <c r="P33" s="253"/>
      <c r="Q33" s="247">
        <f>+Sklop17[[#This Row],[cena/enota brez DDV v EUR]]*Sklop17[[#This Row],[Stopnja DDV (%)]]</f>
        <v>0</v>
      </c>
      <c r="R33" s="247">
        <f>+Sklop17[[#This Row],[cena/enota brez DDV v EUR]]+Sklop17[[#This Row],[Davek (EUR)]]</f>
        <v>0</v>
      </c>
      <c r="S33" s="247">
        <f>+Sklop17[[#This Row],[cena/enota brez DDV v EUR]]*Sklop17[[#This Row],[Okvirna količina]]</f>
        <v>0</v>
      </c>
      <c r="T33" s="247">
        <f>+Sklop17[[#This Row],[Končna cena/enoto mere (EUR) z DDV]]*Sklop17[[#This Row],[Okvirna količina]]</f>
        <v>0</v>
      </c>
      <c r="U33" s="125" t="s">
        <v>73</v>
      </c>
    </row>
    <row r="34" spans="1:22" s="49" customFormat="1" ht="12">
      <c r="A34" s="161" t="s">
        <v>20</v>
      </c>
      <c r="B34" s="552" t="s">
        <v>786</v>
      </c>
      <c r="C34" s="101" t="s">
        <v>73</v>
      </c>
      <c r="D34" s="101" t="s">
        <v>0</v>
      </c>
      <c r="E34" s="102" t="s">
        <v>525</v>
      </c>
      <c r="F34" s="206">
        <v>60</v>
      </c>
      <c r="G34" s="554" t="s">
        <v>0</v>
      </c>
      <c r="H34" s="206">
        <f>IFERROR(IF(Sklop17[[#This Row],[ ZAHTEVANO PAKIRANJE       Enota]]="g",Sklop17[[#This Row],[ZAHTEVANO PAKIRANJE                    Masa/volumen]]/1000*Sklop17[[#This Row],[Okvirna količina]],IF(Sklop17[[#This Row],[ ZAHTEVANO PAKIRANJE       Enota]]="l",Sklop17[[#This Row],[ZAHTEVANO PAKIRANJE                    Masa/volumen]]*Sklop17[[#This Row],[Okvirna količina]],IF(Sklop17[[#This Row],[ ZAHTEVANO PAKIRANJE       Enota]]="ml",Sklop17[[#This Row],[ZAHTEVANO PAKIRANJE                    Masa/volumen]]/1000*Sklop17[[#This Row],[Okvirna količina]],Sklop17[[#This Row],[ZAHTEVANO PAKIRANJE                    Masa/volumen]]*Sklop17[[#This Row],[Okvirna količina]]))),1*Sklop17[[#This Row],[Okvirna količina]])</f>
        <v>60</v>
      </c>
      <c r="I34" s="198">
        <f>IF(Sklop17[[#This Row],[ZAHTEVANA SHEMA KAKOVOSTI]]&lt;&gt;"",Sklop17[[#This Row],[Preračunana masa/volumen/kos na enoto kg]],"")</f>
        <v>60</v>
      </c>
      <c r="J34" s="199"/>
      <c r="K34" s="205"/>
      <c r="L34" s="205"/>
      <c r="M34" s="201"/>
      <c r="N34" s="200"/>
      <c r="O34" s="200"/>
      <c r="P34" s="202"/>
      <c r="Q34" s="200">
        <f>+Sklop17[[#This Row],[cena/enota brez DDV v EUR]]*Sklop17[[#This Row],[Stopnja DDV (%)]]</f>
        <v>0</v>
      </c>
      <c r="R34" s="200">
        <f>+Sklop17[[#This Row],[cena/enota brez DDV v EUR]]+Sklop17[[#This Row],[Davek (EUR)]]</f>
        <v>0</v>
      </c>
      <c r="S34" s="200">
        <f>+Sklop17[[#This Row],[cena/enota brez DDV v EUR]]*Sklop17[[#This Row],[Okvirna količina]]</f>
        <v>0</v>
      </c>
      <c r="T34" s="200">
        <f>+Sklop17[[#This Row],[Končna cena/enoto mere (EUR) z DDV]]*Sklop17[[#This Row],[Okvirna količina]]</f>
        <v>0</v>
      </c>
      <c r="U34" s="125" t="s">
        <v>73</v>
      </c>
    </row>
    <row r="35" spans="1:22" s="48" customFormat="1">
      <c r="A35" s="560" t="s">
        <v>94</v>
      </c>
      <c r="B35" s="561"/>
      <c r="C35" s="562"/>
      <c r="D35" s="562"/>
      <c r="E35" s="563"/>
      <c r="F35" s="566">
        <f>SUBTOTAL(109,Sklop17[Okvirna količina])</f>
        <v>4760</v>
      </c>
      <c r="G35" s="498"/>
      <c r="H35" s="499">
        <f>SUBTOTAL(109,Sklop17[Preračunana masa/volumen/kos na enoto kg])</f>
        <v>4760</v>
      </c>
      <c r="I35" s="499">
        <f>SUBTOTAL(109,Sklop17[Živila iz shem kakovosti (kg)])</f>
        <v>4760</v>
      </c>
      <c r="J35" s="500"/>
      <c r="K35" s="501"/>
      <c r="L35" s="501"/>
      <c r="M35" s="502"/>
      <c r="N35" s="503"/>
      <c r="O35" s="503"/>
      <c r="P35" s="503"/>
      <c r="Q35" s="504"/>
      <c r="R35" s="500"/>
      <c r="S35" s="504">
        <f>SUBTOTAL(109,Sklop17[Vrednost za okvirno količino (EUR) brez DDV])</f>
        <v>0</v>
      </c>
      <c r="T35" s="504">
        <f>SUBTOTAL(109,Sklop17[Vrednost za okvirno količino (EUR) z DDV])</f>
        <v>0</v>
      </c>
      <c r="U35" s="505"/>
    </row>
    <row r="36" spans="1:22" s="48" customFormat="1">
      <c r="A36" s="186"/>
      <c r="B36" s="187"/>
      <c r="C36" s="188"/>
      <c r="D36" s="188"/>
      <c r="E36" s="189"/>
      <c r="F36" s="190"/>
      <c r="G36" s="191"/>
      <c r="H36" s="192"/>
      <c r="I36" s="192"/>
      <c r="J36" s="190"/>
      <c r="K36" s="193"/>
      <c r="L36" s="193"/>
      <c r="M36" s="194"/>
      <c r="N36" s="195"/>
      <c r="O36" s="195"/>
      <c r="P36" s="195"/>
      <c r="Q36" s="196"/>
      <c r="R36" s="190"/>
      <c r="S36" s="196"/>
      <c r="T36" s="196"/>
      <c r="U36" s="197"/>
    </row>
    <row r="37" spans="1:22">
      <c r="A37" s="350" t="s">
        <v>90</v>
      </c>
      <c r="B37" s="49"/>
      <c r="C37" s="330"/>
      <c r="D37" s="330"/>
      <c r="E37" s="351"/>
      <c r="F37" s="349"/>
      <c r="G37" s="349"/>
      <c r="H37" s="346"/>
      <c r="I37" s="346"/>
      <c r="J37" s="346"/>
      <c r="K37" s="346"/>
      <c r="L37" s="361"/>
      <c r="Q37" s="42"/>
      <c r="R37" s="42"/>
      <c r="S37" s="42"/>
      <c r="T37" s="42"/>
    </row>
    <row r="38" spans="1:22">
      <c r="A38" s="361" t="s">
        <v>92</v>
      </c>
      <c r="B38" s="49"/>
      <c r="C38" s="330"/>
      <c r="D38" s="330"/>
      <c r="E38" s="351"/>
      <c r="F38" s="349"/>
      <c r="G38" s="349"/>
      <c r="H38" s="346"/>
      <c r="I38" s="346"/>
      <c r="J38" s="346"/>
      <c r="K38" s="346"/>
      <c r="L38" s="361"/>
    </row>
    <row r="39" spans="1:22">
      <c r="A39" s="364" t="s">
        <v>118</v>
      </c>
      <c r="B39" s="366"/>
      <c r="C39" s="359"/>
      <c r="D39" s="359"/>
      <c r="E39" s="341"/>
      <c r="F39" s="335"/>
      <c r="G39" s="335"/>
      <c r="H39" s="345"/>
      <c r="I39" s="345"/>
      <c r="J39" s="345"/>
      <c r="K39" s="345"/>
      <c r="L39" s="343"/>
      <c r="M39" s="48"/>
      <c r="N39" s="28"/>
      <c r="O39" s="28"/>
      <c r="P39" s="28"/>
      <c r="Q39" s="28"/>
      <c r="R39" s="28"/>
    </row>
    <row r="40" spans="1:22" ht="12.75" customHeight="1">
      <c r="A40" s="700" t="s">
        <v>186</v>
      </c>
      <c r="B40" s="700"/>
      <c r="C40" s="700"/>
      <c r="D40" s="700"/>
      <c r="E40" s="700"/>
      <c r="F40" s="700"/>
      <c r="G40" s="700"/>
      <c r="H40" s="700"/>
      <c r="I40" s="700"/>
      <c r="J40" s="700"/>
      <c r="K40" s="700"/>
      <c r="L40" s="700"/>
      <c r="M40" s="84"/>
      <c r="N40" s="84"/>
      <c r="O40" s="84"/>
      <c r="P40" s="84"/>
      <c r="Q40" s="84"/>
      <c r="R40" s="84"/>
      <c r="S40" s="84"/>
      <c r="T40" s="84"/>
      <c r="U40" s="84"/>
      <c r="V40" s="84"/>
    </row>
    <row r="41" spans="1:22" ht="12.75" customHeight="1">
      <c r="A41" s="18"/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84"/>
      <c r="N41" s="84"/>
      <c r="O41" s="84"/>
      <c r="P41" s="84"/>
      <c r="Q41" s="84"/>
      <c r="R41" s="84"/>
      <c r="S41" s="84"/>
      <c r="T41" s="84"/>
      <c r="U41" s="84"/>
      <c r="V41" s="84"/>
    </row>
    <row r="42" spans="1:22">
      <c r="A42" s="74" t="s">
        <v>37</v>
      </c>
      <c r="F42" s="57"/>
      <c r="G42" s="57" t="s">
        <v>38</v>
      </c>
      <c r="H42" s="28"/>
      <c r="I42" s="28"/>
      <c r="J42" s="28"/>
      <c r="K42" s="28"/>
      <c r="L42" s="48"/>
      <c r="M42" s="48"/>
      <c r="N42" s="28"/>
      <c r="O42" s="28"/>
      <c r="P42" s="28"/>
      <c r="Q42" s="28" t="s">
        <v>39</v>
      </c>
      <c r="R42" s="28"/>
    </row>
    <row r="43" spans="1:22" ht="14.4">
      <c r="A43" s="5"/>
      <c r="B43" s="3"/>
      <c r="C43" s="25"/>
      <c r="D43" s="25"/>
      <c r="E43" s="24"/>
      <c r="F43" s="6"/>
      <c r="H43" s="7"/>
      <c r="I43" s="7"/>
      <c r="J43" s="7"/>
      <c r="K43" s="7"/>
      <c r="L43" s="19"/>
      <c r="M43" s="19"/>
      <c r="N43" s="7"/>
      <c r="O43" s="7"/>
      <c r="P43" s="7"/>
      <c r="Q43" s="7"/>
      <c r="R43" s="7"/>
      <c r="S43" s="2"/>
      <c r="T43" s="2"/>
      <c r="U43" s="6"/>
    </row>
    <row r="44" spans="1:22">
      <c r="B44" s="15"/>
      <c r="C44" s="27"/>
      <c r="D44" s="27"/>
      <c r="E44" s="77"/>
    </row>
    <row r="45" spans="1:22">
      <c r="B45" s="15"/>
      <c r="C45" s="27"/>
      <c r="D45" s="27"/>
      <c r="E45" s="77"/>
    </row>
    <row r="46" spans="1:22">
      <c r="B46" s="15"/>
      <c r="C46" s="27"/>
      <c r="D46" s="27"/>
      <c r="E46" s="77"/>
    </row>
    <row r="47" spans="1:22">
      <c r="B47" s="15"/>
      <c r="C47" s="27"/>
      <c r="D47" s="27"/>
      <c r="E47" s="77"/>
    </row>
    <row r="48" spans="1:22">
      <c r="B48" s="15"/>
      <c r="C48" s="27"/>
      <c r="D48" s="27"/>
      <c r="E48" s="77"/>
    </row>
    <row r="49" spans="1:22">
      <c r="B49" s="15"/>
      <c r="C49" s="27"/>
      <c r="D49" s="27"/>
      <c r="E49" s="77"/>
    </row>
    <row r="50" spans="1:22">
      <c r="B50" s="15"/>
      <c r="C50" s="27"/>
      <c r="D50" s="27"/>
      <c r="E50" s="77"/>
    </row>
    <row r="51" spans="1:22">
      <c r="B51" s="15"/>
      <c r="C51" s="27"/>
      <c r="D51" s="27"/>
      <c r="E51" s="77"/>
    </row>
    <row r="52" spans="1:22">
      <c r="B52" s="15"/>
      <c r="C52" s="27"/>
      <c r="D52" s="27"/>
      <c r="E52" s="77"/>
    </row>
    <row r="53" spans="1:22">
      <c r="B53" s="15"/>
      <c r="C53" s="27"/>
      <c r="D53" s="27"/>
      <c r="E53" s="77"/>
    </row>
    <row r="54" spans="1:22">
      <c r="B54" s="15"/>
      <c r="C54" s="27"/>
      <c r="D54" s="27"/>
      <c r="E54" s="77"/>
    </row>
    <row r="55" spans="1:22">
      <c r="B55" s="15"/>
      <c r="C55" s="27"/>
      <c r="D55" s="27"/>
      <c r="E55" s="77"/>
    </row>
    <row r="56" spans="1:22">
      <c r="B56" s="15"/>
      <c r="C56" s="27"/>
      <c r="D56" s="27"/>
      <c r="E56" s="77"/>
    </row>
    <row r="57" spans="1:22" s="17" customFormat="1">
      <c r="A57" s="10"/>
      <c r="B57" s="15"/>
      <c r="C57" s="27"/>
      <c r="D57" s="27"/>
      <c r="E57" s="77"/>
      <c r="F57" s="78"/>
      <c r="G57" s="78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77"/>
      <c r="F58" s="78"/>
      <c r="G58" s="78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77"/>
      <c r="F59" s="78"/>
      <c r="G59" s="78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77"/>
      <c r="F60" s="78"/>
      <c r="G60" s="78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77"/>
      <c r="F61" s="78"/>
      <c r="G61" s="78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77"/>
      <c r="F62" s="78"/>
      <c r="G62" s="78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77"/>
      <c r="F63" s="78"/>
      <c r="G63" s="78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77"/>
      <c r="F64" s="78"/>
      <c r="G64" s="78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77"/>
      <c r="F65" s="78"/>
      <c r="G65" s="78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77"/>
      <c r="F66" s="78"/>
      <c r="G66" s="78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77"/>
      <c r="F67" s="78"/>
      <c r="G67" s="78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77"/>
      <c r="F68" s="78"/>
      <c r="G68" s="78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77"/>
      <c r="F69" s="78"/>
      <c r="G69" s="78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77"/>
      <c r="F70" s="78"/>
      <c r="G70" s="78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77"/>
      <c r="F71" s="78"/>
      <c r="G71" s="78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77"/>
      <c r="F72" s="78"/>
      <c r="G72" s="78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77"/>
      <c r="F73" s="78"/>
      <c r="G73" s="78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77"/>
      <c r="F74" s="78"/>
      <c r="G74" s="78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77"/>
      <c r="F75" s="78"/>
      <c r="G75" s="78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77"/>
      <c r="F76" s="78"/>
      <c r="G76" s="78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77"/>
      <c r="F77" s="78"/>
      <c r="G77" s="78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77"/>
      <c r="F78" s="78"/>
      <c r="G78" s="78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77"/>
      <c r="F79" s="78"/>
      <c r="G79" s="78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77"/>
      <c r="F80" s="78"/>
      <c r="G80" s="78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77"/>
      <c r="F81" s="78"/>
      <c r="G81" s="78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77"/>
      <c r="F82" s="78"/>
      <c r="G82" s="78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77"/>
      <c r="F83" s="78"/>
      <c r="G83" s="78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77"/>
      <c r="F84" s="78"/>
      <c r="G84" s="78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77"/>
      <c r="F85" s="78"/>
      <c r="G85" s="78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77"/>
      <c r="F86" s="78"/>
      <c r="G86" s="78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77"/>
      <c r="F87" s="78"/>
      <c r="G87" s="78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77"/>
      <c r="F88" s="78"/>
      <c r="G88" s="78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77"/>
      <c r="F89" s="78"/>
      <c r="G89" s="78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77"/>
      <c r="F90" s="78"/>
      <c r="G90" s="78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77"/>
      <c r="F91" s="78"/>
      <c r="G91" s="78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77"/>
      <c r="F92" s="78"/>
      <c r="G92" s="78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77"/>
      <c r="F93" s="78"/>
      <c r="G93" s="78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77"/>
      <c r="F94" s="78"/>
      <c r="G94" s="78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77"/>
      <c r="F95" s="78"/>
      <c r="G95" s="78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77"/>
      <c r="F96" s="78"/>
      <c r="G96" s="78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77"/>
      <c r="F97" s="78"/>
      <c r="G97" s="78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77"/>
      <c r="F98" s="78"/>
      <c r="G98" s="78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77"/>
      <c r="F99" s="78"/>
      <c r="G99" s="78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77"/>
      <c r="F100" s="78"/>
      <c r="G100" s="78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77"/>
      <c r="F101" s="78"/>
      <c r="G101" s="78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77"/>
      <c r="F102" s="78"/>
      <c r="G102" s="78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77"/>
      <c r="F103" s="78"/>
      <c r="G103" s="78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77"/>
      <c r="F104" s="78"/>
      <c r="G104" s="78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77"/>
      <c r="F105" s="78"/>
      <c r="G105" s="78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77"/>
      <c r="F106" s="78"/>
      <c r="G106" s="78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77"/>
      <c r="F107" s="78"/>
      <c r="G107" s="78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77"/>
      <c r="F108" s="78"/>
      <c r="G108" s="78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77"/>
      <c r="F109" s="78"/>
      <c r="G109" s="78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77"/>
      <c r="F110" s="78"/>
      <c r="G110" s="78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77"/>
      <c r="F111" s="78"/>
      <c r="G111" s="78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77"/>
      <c r="F112" s="78"/>
      <c r="G112" s="78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77"/>
      <c r="F113" s="78"/>
      <c r="G113" s="78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77"/>
      <c r="F114" s="78"/>
      <c r="G114" s="78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77"/>
      <c r="F115" s="78"/>
      <c r="G115" s="78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77"/>
      <c r="F116" s="78"/>
      <c r="G116" s="78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77"/>
      <c r="F117" s="78"/>
      <c r="G117" s="78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77"/>
      <c r="F118" s="78"/>
      <c r="G118" s="78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77"/>
      <c r="F119" s="78"/>
      <c r="G119" s="78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77"/>
      <c r="F120" s="78"/>
      <c r="G120" s="78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77"/>
      <c r="F121" s="78"/>
      <c r="G121" s="78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77"/>
      <c r="F122" s="78"/>
      <c r="G122" s="78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77"/>
      <c r="F123" s="78"/>
      <c r="G123" s="78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77"/>
      <c r="F179" s="78"/>
      <c r="G179" s="78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77"/>
      <c r="F180" s="78"/>
      <c r="G180" s="78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77"/>
      <c r="F181" s="78"/>
      <c r="G181" s="78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77"/>
      <c r="F182" s="78"/>
      <c r="G182" s="78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77"/>
      <c r="F183" s="78"/>
      <c r="G183" s="78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77"/>
      <c r="F184" s="78"/>
      <c r="G184" s="78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77"/>
      <c r="F185" s="78"/>
      <c r="G185" s="78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77"/>
      <c r="F186" s="78"/>
      <c r="G186" s="78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77"/>
      <c r="F187" s="78"/>
      <c r="G187" s="78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77"/>
      <c r="F188" s="78"/>
      <c r="G188" s="78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77"/>
      <c r="F189" s="78"/>
      <c r="G189" s="78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77"/>
      <c r="F190" s="78"/>
      <c r="G190" s="78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77"/>
      <c r="F191" s="78"/>
      <c r="G191" s="78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77"/>
      <c r="F192" s="78"/>
      <c r="G192" s="78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77"/>
      <c r="F193" s="78"/>
      <c r="G193" s="78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77"/>
      <c r="F194" s="78"/>
      <c r="G194" s="78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77"/>
      <c r="F195" s="78"/>
      <c r="G195" s="78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77"/>
      <c r="F196" s="78"/>
      <c r="G196" s="78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77"/>
      <c r="F197" s="78"/>
      <c r="G197" s="78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77"/>
      <c r="F198" s="78"/>
      <c r="G198" s="78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77"/>
      <c r="F199" s="78"/>
      <c r="G199" s="78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77"/>
      <c r="F200" s="78"/>
      <c r="G200" s="78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77"/>
      <c r="F201" s="78"/>
      <c r="G201" s="78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77"/>
      <c r="F202" s="78"/>
      <c r="G202" s="78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77"/>
      <c r="F203" s="78"/>
      <c r="G203" s="78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77"/>
      <c r="F204" s="78"/>
      <c r="G204" s="78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77"/>
      <c r="F205" s="78"/>
      <c r="G205" s="78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77"/>
      <c r="F206" s="78"/>
      <c r="G206" s="78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77"/>
      <c r="F249" s="78"/>
      <c r="G249" s="78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77"/>
      <c r="F250" s="78"/>
      <c r="G250" s="78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77"/>
      <c r="F251" s="78"/>
      <c r="G251" s="78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77"/>
      <c r="F252" s="78"/>
      <c r="G252" s="78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77"/>
      <c r="F253" s="78"/>
      <c r="G253" s="78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77"/>
      <c r="F254" s="78"/>
      <c r="G254" s="78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77"/>
      <c r="F255" s="78"/>
      <c r="G255" s="78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77"/>
      <c r="F256" s="78"/>
      <c r="G256" s="78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1:22" s="17" customFormat="1">
      <c r="A257" s="10"/>
      <c r="B257" s="15"/>
      <c r="C257" s="27"/>
      <c r="D257" s="27"/>
      <c r="E257" s="77"/>
      <c r="F257" s="78"/>
      <c r="G257" s="78"/>
      <c r="L257" s="10"/>
      <c r="M257" s="10"/>
      <c r="N257" s="10"/>
      <c r="O257" s="10"/>
      <c r="P257" s="10"/>
      <c r="Q257" s="10"/>
      <c r="R257" s="10"/>
      <c r="S257" s="10"/>
      <c r="T257" s="10"/>
      <c r="U257" s="57"/>
      <c r="V257" s="10"/>
    </row>
    <row r="258" spans="1:22" s="17" customFormat="1">
      <c r="A258" s="10"/>
      <c r="B258" s="15"/>
      <c r="C258" s="27"/>
      <c r="D258" s="27"/>
      <c r="E258" s="77"/>
      <c r="F258" s="78"/>
      <c r="G258" s="78"/>
      <c r="L258" s="10"/>
      <c r="M258" s="10"/>
      <c r="N258" s="10"/>
      <c r="O258" s="10"/>
      <c r="P258" s="10"/>
      <c r="Q258" s="10"/>
      <c r="R258" s="10"/>
      <c r="S258" s="10"/>
      <c r="T258" s="10"/>
      <c r="U258" s="57"/>
      <c r="V258" s="10"/>
    </row>
    <row r="259" spans="1:22" s="17" customFormat="1">
      <c r="A259" s="10"/>
      <c r="B259" s="15"/>
      <c r="C259" s="27"/>
      <c r="D259" s="27"/>
      <c r="E259" s="77"/>
      <c r="F259" s="78"/>
      <c r="G259" s="78"/>
      <c r="L259" s="10"/>
      <c r="M259" s="10"/>
      <c r="N259" s="10"/>
      <c r="O259" s="10"/>
      <c r="P259" s="10"/>
      <c r="Q259" s="10"/>
      <c r="R259" s="10"/>
      <c r="S259" s="10"/>
      <c r="T259" s="10"/>
      <c r="U259" s="57"/>
      <c r="V259" s="10"/>
    </row>
    <row r="260" spans="1:22" s="17" customFormat="1">
      <c r="A260" s="10"/>
      <c r="B260" s="15"/>
      <c r="C260" s="27"/>
      <c r="D260" s="27"/>
      <c r="E260" s="77"/>
      <c r="F260" s="78"/>
      <c r="G260" s="78"/>
      <c r="L260" s="10"/>
      <c r="M260" s="10"/>
      <c r="N260" s="10"/>
      <c r="O260" s="10"/>
      <c r="P260" s="10"/>
      <c r="Q260" s="10"/>
      <c r="R260" s="10"/>
      <c r="S260" s="10"/>
      <c r="T260" s="10"/>
      <c r="U260" s="57"/>
      <c r="V260" s="10"/>
    </row>
    <row r="261" spans="1:22" s="17" customFormat="1">
      <c r="A261" s="10"/>
      <c r="B261" s="15"/>
      <c r="C261" s="27"/>
      <c r="D261" s="27"/>
      <c r="E261" s="77"/>
      <c r="F261" s="78"/>
      <c r="G261" s="78"/>
      <c r="L261" s="10"/>
      <c r="M261" s="10"/>
      <c r="N261" s="10"/>
      <c r="O261" s="10"/>
      <c r="P261" s="10"/>
      <c r="Q261" s="10"/>
      <c r="R261" s="10"/>
      <c r="S261" s="10"/>
      <c r="T261" s="10"/>
      <c r="U261" s="57"/>
      <c r="V261" s="10"/>
    </row>
    <row r="262" spans="1:22" s="17" customFormat="1">
      <c r="A262" s="10"/>
      <c r="B262" s="15"/>
      <c r="C262" s="27"/>
      <c r="D262" s="27"/>
      <c r="E262" s="77"/>
      <c r="F262" s="78"/>
      <c r="G262" s="78"/>
      <c r="L262" s="10"/>
      <c r="M262" s="10"/>
      <c r="N262" s="10"/>
      <c r="O262" s="10"/>
      <c r="P262" s="10"/>
      <c r="Q262" s="10"/>
      <c r="R262" s="10"/>
      <c r="S262" s="10"/>
      <c r="T262" s="10"/>
      <c r="U262" s="57"/>
      <c r="V262" s="10"/>
    </row>
    <row r="263" spans="1:22" s="17" customFormat="1">
      <c r="A263" s="10"/>
      <c r="B263" s="15"/>
      <c r="C263" s="27"/>
      <c r="D263" s="27"/>
      <c r="E263" s="77"/>
      <c r="F263" s="78"/>
      <c r="G263" s="78"/>
      <c r="L263" s="10"/>
      <c r="M263" s="10"/>
      <c r="N263" s="10"/>
      <c r="O263" s="10"/>
      <c r="P263" s="10"/>
      <c r="Q263" s="10"/>
      <c r="R263" s="10"/>
      <c r="S263" s="10"/>
      <c r="T263" s="10"/>
      <c r="U263" s="57"/>
      <c r="V263" s="10"/>
    </row>
    <row r="264" spans="1:22" s="17" customFormat="1">
      <c r="A264" s="10"/>
      <c r="B264" s="15"/>
      <c r="C264" s="27"/>
      <c r="D264" s="27"/>
      <c r="E264" s="77"/>
      <c r="F264" s="78"/>
      <c r="G264" s="78"/>
      <c r="L264" s="10"/>
      <c r="M264" s="10"/>
      <c r="N264" s="10"/>
      <c r="O264" s="10"/>
      <c r="P264" s="10"/>
      <c r="Q264" s="10"/>
      <c r="R264" s="10"/>
      <c r="S264" s="10"/>
      <c r="T264" s="10"/>
      <c r="U264" s="57"/>
      <c r="V264" s="10"/>
    </row>
    <row r="265" spans="1:22" s="17" customFormat="1">
      <c r="A265" s="10"/>
      <c r="B265" s="15"/>
      <c r="C265" s="27"/>
      <c r="D265" s="27"/>
      <c r="E265" s="77"/>
      <c r="F265" s="78"/>
      <c r="G265" s="78"/>
      <c r="L265" s="10"/>
      <c r="M265" s="10"/>
      <c r="N265" s="10"/>
      <c r="O265" s="10"/>
      <c r="P265" s="10"/>
      <c r="Q265" s="10"/>
      <c r="R265" s="10"/>
      <c r="S265" s="10"/>
      <c r="T265" s="10"/>
      <c r="U265" s="57"/>
      <c r="V265" s="10"/>
    </row>
    <row r="266" spans="1:22">
      <c r="B266" s="15"/>
      <c r="C266" s="27"/>
      <c r="D266" s="27"/>
      <c r="E266" s="77"/>
    </row>
  </sheetData>
  <sheetProtection insertRows="0" deleteRows="0"/>
  <protectedRanges>
    <protectedRange sqref="U41 M41:P41" name="Obseg1_1_1_1_1_1_1"/>
    <protectedRange sqref="J41:L41" name="Obseg1_3_1_1_1_1"/>
    <protectedRange sqref="U16:U34" name="Obseg1_1"/>
    <protectedRange sqref="U40 M40:P40" name="Obseg1_1_1_1_1_1_1_1"/>
    <protectedRange sqref="J40:L40" name="Obseg1_3_1_1_1_1_1"/>
  </protectedRanges>
  <mergeCells count="8">
    <mergeCell ref="A40:L40"/>
    <mergeCell ref="B13:K13"/>
    <mergeCell ref="C2:J2"/>
    <mergeCell ref="C3:J3"/>
    <mergeCell ref="C6:J6"/>
    <mergeCell ref="C7:J7"/>
    <mergeCell ref="C8:J8"/>
    <mergeCell ref="C9:J9"/>
  </mergeCells>
  <phoneticPr fontId="30" type="noConversion"/>
  <pageMargins left="0.25" right="0.25" top="0.75" bottom="0.75" header="0.3" footer="0.3"/>
  <pageSetup paperSize="9" scale="60" fitToHeight="0" orientation="landscape" r:id="rId1"/>
  <rowBreaks count="1" manualBreakCount="1">
    <brk id="128" max="11" man="1"/>
  </rowBreaks>
  <tableParts count="1">
    <tablePart r:id="rId2"/>
  </tablePart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595AF9-8BB4-44D1-B46D-2BDB1AF1CF1D}">
  <sheetPr>
    <tabColor rgb="FF92D050"/>
  </sheetPr>
  <dimension ref="A1:V252"/>
  <sheetViews>
    <sheetView topLeftCell="A9" workbookViewId="0">
      <selection activeCell="B13" sqref="B13:K13"/>
    </sheetView>
  </sheetViews>
  <sheetFormatPr defaultColWidth="8.88671875" defaultRowHeight="13.8"/>
  <cols>
    <col min="1" max="1" width="5.44140625" style="10" customWidth="1"/>
    <col min="2" max="2" width="39.44140625" style="16" customWidth="1"/>
    <col min="3" max="3" width="10.109375" style="26" bestFit="1" customWidth="1"/>
    <col min="4" max="4" width="10.33203125" style="26" customWidth="1"/>
    <col min="5" max="5" width="9.44140625" style="75" customWidth="1"/>
    <col min="6" max="6" width="7.44140625" style="78" customWidth="1"/>
    <col min="7" max="7" width="6" style="78" customWidth="1"/>
    <col min="8" max="8" width="9.5546875" style="17" hidden="1" customWidth="1"/>
    <col min="9" max="9" width="8.88671875" style="17" hidden="1" customWidth="1"/>
    <col min="10" max="10" width="8" style="17" customWidth="1"/>
    <col min="11" max="11" width="10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16384" width="8.88671875" style="10"/>
  </cols>
  <sheetData>
    <row r="1" spans="1:21" ht="14.4">
      <c r="B1" s="43" t="s">
        <v>47</v>
      </c>
    </row>
    <row r="2" spans="1:21" ht="14.4">
      <c r="B2" s="44" t="s">
        <v>48</v>
      </c>
      <c r="C2" s="691" t="str">
        <f>+'prva stran'!B6</f>
        <v>VRTEC MURSKA SOBOTA</v>
      </c>
      <c r="D2" s="692"/>
      <c r="E2" s="692"/>
      <c r="F2" s="692"/>
      <c r="G2" s="692"/>
      <c r="H2" s="692"/>
      <c r="I2" s="692"/>
      <c r="J2" s="692"/>
    </row>
    <row r="3" spans="1:21" ht="14.4">
      <c r="B3" s="44" t="s">
        <v>49</v>
      </c>
      <c r="C3" s="693" t="str">
        <f>+'prva stran'!B7</f>
        <v>TALANYIJEVA ULICA 6, 9000 MURSKA SOBOTA</v>
      </c>
      <c r="D3" s="694"/>
      <c r="E3" s="694"/>
      <c r="F3" s="694"/>
      <c r="G3" s="694"/>
      <c r="H3" s="694"/>
      <c r="I3" s="694"/>
      <c r="J3" s="694"/>
    </row>
    <row r="4" spans="1:21" ht="14.4">
      <c r="B4" s="58"/>
    </row>
    <row r="5" spans="1:21" ht="14.4">
      <c r="B5" s="43" t="s">
        <v>51</v>
      </c>
    </row>
    <row r="6" spans="1:21" ht="17.25" customHeight="1">
      <c r="B6" s="45" t="s">
        <v>48</v>
      </c>
      <c r="C6" s="695">
        <f>+'prva stran'!B10</f>
        <v>0</v>
      </c>
      <c r="D6" s="696"/>
      <c r="E6" s="696"/>
      <c r="F6" s="696"/>
      <c r="G6" s="696"/>
      <c r="H6" s="696"/>
      <c r="I6" s="696"/>
      <c r="J6" s="696"/>
    </row>
    <row r="7" spans="1:21" ht="17.25" customHeight="1">
      <c r="B7" s="45" t="s">
        <v>49</v>
      </c>
      <c r="C7" s="701">
        <f>+'prva stran'!B11</f>
        <v>0</v>
      </c>
      <c r="D7" s="702"/>
      <c r="E7" s="702"/>
      <c r="F7" s="702"/>
      <c r="G7" s="702"/>
      <c r="H7" s="702"/>
      <c r="I7" s="702"/>
      <c r="J7" s="702"/>
    </row>
    <row r="8" spans="1:21" ht="17.25" customHeight="1">
      <c r="B8" s="45" t="s">
        <v>50</v>
      </c>
      <c r="C8" s="701">
        <f>+'prva stran'!B12</f>
        <v>0</v>
      </c>
      <c r="D8" s="702"/>
      <c r="E8" s="702"/>
      <c r="F8" s="702"/>
      <c r="G8" s="702"/>
      <c r="H8" s="702"/>
      <c r="I8" s="702"/>
      <c r="J8" s="702"/>
    </row>
    <row r="9" spans="1:21" s="11" customFormat="1" ht="17.25" customHeight="1">
      <c r="A9" s="8"/>
      <c r="B9" s="46" t="s">
        <v>52</v>
      </c>
      <c r="C9" s="703">
        <f>+'prva stran'!B13</f>
        <v>0</v>
      </c>
      <c r="D9" s="702"/>
      <c r="E9" s="702"/>
      <c r="F9" s="702"/>
      <c r="G9" s="702"/>
      <c r="H9" s="702"/>
      <c r="I9" s="702"/>
      <c r="J9" s="7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23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24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64" t="s">
        <v>719</v>
      </c>
      <c r="C12" s="64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790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41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3.25" customHeight="1">
      <c r="A15" s="50" t="s">
        <v>2</v>
      </c>
      <c r="B15" s="50" t="s">
        <v>109</v>
      </c>
      <c r="C15" s="50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24">
      <c r="A16" s="65" t="s">
        <v>1</v>
      </c>
      <c r="B16" s="567" t="s">
        <v>368</v>
      </c>
      <c r="C16" s="101" t="s">
        <v>73</v>
      </c>
      <c r="D16" s="101" t="s">
        <v>0</v>
      </c>
      <c r="E16" s="102" t="s">
        <v>525</v>
      </c>
      <c r="F16" s="116">
        <v>200</v>
      </c>
      <c r="G16" s="145" t="s">
        <v>0</v>
      </c>
      <c r="H16" s="100">
        <f>IFERROR(IF(Sklop1620[[#This Row],[ ZAHTEVANO PAKIRANJE       Enota]]="g",Sklop1620[[#This Row],[ZAHTEVANO PAKIRANJE                    Masa/volumen]]/1000*Sklop1620[[#This Row],[Okvirna količina]],IF(Sklop1620[[#This Row],[ ZAHTEVANO PAKIRANJE       Enota]]="l",Sklop1620[[#This Row],[ZAHTEVANO PAKIRANJE                    Masa/volumen]]*Sklop1620[[#This Row],[Okvirna količina]],IF(Sklop1620[[#This Row],[ ZAHTEVANO PAKIRANJE       Enota]]="ml",Sklop1620[[#This Row],[ZAHTEVANO PAKIRANJE                    Masa/volumen]]/1000*Sklop1620[[#This Row],[Okvirna količina]],Sklop1620[[#This Row],[ZAHTEVANO PAKIRANJE                    Masa/volumen]]*Sklop1620[[#This Row],[Okvirna količina]]))),1*Sklop1620[[#This Row],[Okvirna količina]])</f>
        <v>200</v>
      </c>
      <c r="I16" s="66">
        <f>IF(Sklop1620[[#This Row],[ZAHTEVANA SHEMA KAKOVOSTI]]&lt;&gt;"",Sklop1620[[#This Row],[Preračunana masa/volumen/kos na enoto kg]],"")</f>
        <v>200</v>
      </c>
      <c r="J16" s="70"/>
      <c r="K16" s="113"/>
      <c r="L16" s="113"/>
      <c r="M16" s="113"/>
      <c r="N16" s="114"/>
      <c r="O16" s="113"/>
      <c r="P16" s="71"/>
      <c r="Q16" s="69">
        <f>+Sklop1620[[#This Row],[cena/enota brez DDV v EUR]]*Sklop1620[[#This Row],[Stopnja DDV (%)]]</f>
        <v>0</v>
      </c>
      <c r="R16" s="69">
        <f>+Sklop1620[[#This Row],[cena/enota brez DDV v EUR]]+Sklop1620[[#This Row],[Davek (EUR)]]</f>
        <v>0</v>
      </c>
      <c r="S16" s="69">
        <f>+Sklop1620[[#This Row],[cena/enota brez DDV v EUR]]*Sklop1620[[#This Row],[Okvirna količina]]</f>
        <v>0</v>
      </c>
      <c r="T16" s="69">
        <f>+Sklop1620[[#This Row],[Končna cena/enoto mere (EUR) z DDV]]*Sklop1620[[#This Row],[Okvirna količina]]</f>
        <v>0</v>
      </c>
      <c r="U16" s="125" t="s">
        <v>73</v>
      </c>
    </row>
    <row r="17" spans="1:22" s="49" customFormat="1" ht="24">
      <c r="A17" s="65" t="s">
        <v>3</v>
      </c>
      <c r="B17" s="567" t="s">
        <v>792</v>
      </c>
      <c r="C17" s="101" t="s">
        <v>73</v>
      </c>
      <c r="D17" s="115" t="s">
        <v>0</v>
      </c>
      <c r="E17" s="123" t="s">
        <v>525</v>
      </c>
      <c r="F17" s="116">
        <v>150</v>
      </c>
      <c r="G17" s="145" t="s">
        <v>0</v>
      </c>
      <c r="H17" s="116">
        <f>IFERROR(IF(Sklop1620[[#This Row],[ ZAHTEVANO PAKIRANJE       Enota]]="g",Sklop1620[[#This Row],[ZAHTEVANO PAKIRANJE                    Masa/volumen]]/1000*Sklop1620[[#This Row],[Okvirna količina]],IF(Sklop1620[[#This Row],[ ZAHTEVANO PAKIRANJE       Enota]]="l",Sklop1620[[#This Row],[ZAHTEVANO PAKIRANJE                    Masa/volumen]]*Sklop1620[[#This Row],[Okvirna količina]],IF(Sklop1620[[#This Row],[ ZAHTEVANO PAKIRANJE       Enota]]="ml",Sklop1620[[#This Row],[ZAHTEVANO PAKIRANJE                    Masa/volumen]]/1000*Sklop1620[[#This Row],[Okvirna količina]],Sklop1620[[#This Row],[ZAHTEVANO PAKIRANJE                    Masa/volumen]]*Sklop1620[[#This Row],[Okvirna količina]]))),1*Sklop1620[[#This Row],[Okvirna količina]])</f>
        <v>150</v>
      </c>
      <c r="I17" s="117">
        <f>IF(Sklop1620[[#This Row],[ZAHTEVANA SHEMA KAKOVOSTI]]&lt;&gt;"",Sklop1620[[#This Row],[Preračunana masa/volumen/kos na enoto kg]],"")</f>
        <v>150</v>
      </c>
      <c r="J17" s="124"/>
      <c r="K17" s="121"/>
      <c r="L17" s="121"/>
      <c r="M17" s="150"/>
      <c r="N17" s="122"/>
      <c r="O17" s="114"/>
      <c r="P17" s="118"/>
      <c r="Q17" s="119">
        <f>+Sklop1620[[#This Row],[cena/enota brez DDV v EUR]]*Sklop1620[[#This Row],[Stopnja DDV (%)]]</f>
        <v>0</v>
      </c>
      <c r="R17" s="119">
        <f>+Sklop1620[[#This Row],[cena/enota brez DDV v EUR]]+Sklop1620[[#This Row],[Davek (EUR)]]</f>
        <v>0</v>
      </c>
      <c r="S17" s="119">
        <f>+Sklop1620[[#This Row],[cena/enota brez DDV v EUR]]*Sklop1620[[#This Row],[Okvirna količina]]</f>
        <v>0</v>
      </c>
      <c r="T17" s="119">
        <f>+Sklop1620[[#This Row],[Končna cena/enoto mere (EUR) z DDV]]*Sklop1620[[#This Row],[Okvirna količina]]</f>
        <v>0</v>
      </c>
      <c r="U17" s="125" t="s">
        <v>73</v>
      </c>
    </row>
    <row r="18" spans="1:22" s="49" customFormat="1" ht="12">
      <c r="A18" s="65" t="s">
        <v>4</v>
      </c>
      <c r="B18" s="568" t="s">
        <v>793</v>
      </c>
      <c r="C18" s="101" t="s">
        <v>73</v>
      </c>
      <c r="D18" s="115" t="s">
        <v>71</v>
      </c>
      <c r="E18" s="123" t="s">
        <v>525</v>
      </c>
      <c r="F18" s="116">
        <v>20</v>
      </c>
      <c r="G18" s="145" t="s">
        <v>0</v>
      </c>
      <c r="H18" s="116">
        <f>IFERROR(IF(Sklop1620[[#This Row],[ ZAHTEVANO PAKIRANJE       Enota]]="g",Sklop1620[[#This Row],[ZAHTEVANO PAKIRANJE                    Masa/volumen]]/1000*Sklop1620[[#This Row],[Okvirna količina]],IF(Sklop1620[[#This Row],[ ZAHTEVANO PAKIRANJE       Enota]]="l",Sklop1620[[#This Row],[ZAHTEVANO PAKIRANJE                    Masa/volumen]]*Sklop1620[[#This Row],[Okvirna količina]],IF(Sklop1620[[#This Row],[ ZAHTEVANO PAKIRANJE       Enota]]="ml",Sklop1620[[#This Row],[ZAHTEVANO PAKIRANJE                    Masa/volumen]]/1000*Sklop1620[[#This Row],[Okvirna količina]],Sklop1620[[#This Row],[ZAHTEVANO PAKIRANJE                    Masa/volumen]]*Sklop1620[[#This Row],[Okvirna količina]]))),1*Sklop1620[[#This Row],[Okvirna količina]])</f>
        <v>20</v>
      </c>
      <c r="I18" s="117">
        <f>IF(Sklop1620[[#This Row],[ZAHTEVANA SHEMA KAKOVOSTI]]&lt;&gt;"",Sklop1620[[#This Row],[Preračunana masa/volumen/kos na enoto kg]],"")</f>
        <v>20</v>
      </c>
      <c r="J18" s="124"/>
      <c r="K18" s="121"/>
      <c r="L18" s="121"/>
      <c r="M18" s="150"/>
      <c r="N18" s="122"/>
      <c r="O18" s="114"/>
      <c r="P18" s="118"/>
      <c r="Q18" s="119">
        <f>+Sklop1620[[#This Row],[cena/enota brez DDV v EUR]]*Sklop1620[[#This Row],[Stopnja DDV (%)]]</f>
        <v>0</v>
      </c>
      <c r="R18" s="119">
        <f>+Sklop1620[[#This Row],[cena/enota brez DDV v EUR]]+Sklop1620[[#This Row],[Davek (EUR)]]</f>
        <v>0</v>
      </c>
      <c r="S18" s="119">
        <f>+Sklop1620[[#This Row],[cena/enota brez DDV v EUR]]*Sklop1620[[#This Row],[Okvirna količina]]</f>
        <v>0</v>
      </c>
      <c r="T18" s="119">
        <f>+Sklop1620[[#This Row],[Končna cena/enoto mere (EUR) z DDV]]*Sklop1620[[#This Row],[Okvirna količina]]</f>
        <v>0</v>
      </c>
      <c r="U18" s="125" t="s">
        <v>73</v>
      </c>
    </row>
    <row r="19" spans="1:22" s="49" customFormat="1" ht="24">
      <c r="A19" s="65" t="s">
        <v>5</v>
      </c>
      <c r="B19" s="567" t="s">
        <v>794</v>
      </c>
      <c r="C19" s="101" t="s">
        <v>73</v>
      </c>
      <c r="D19" s="115" t="s">
        <v>71</v>
      </c>
      <c r="E19" s="123" t="s">
        <v>525</v>
      </c>
      <c r="F19" s="547">
        <v>30</v>
      </c>
      <c r="G19" s="145" t="s">
        <v>0</v>
      </c>
      <c r="H19" s="547">
        <f>IFERROR(IF(Sklop1620[[#This Row],[ ZAHTEVANO PAKIRANJE       Enota]]="g",Sklop1620[[#This Row],[ZAHTEVANO PAKIRANJE                    Masa/volumen]]/1000*Sklop1620[[#This Row],[Okvirna količina]],IF(Sklop1620[[#This Row],[ ZAHTEVANO PAKIRANJE       Enota]]="l",Sklop1620[[#This Row],[ZAHTEVANO PAKIRANJE                    Masa/volumen]]*Sklop1620[[#This Row],[Okvirna količina]],IF(Sklop1620[[#This Row],[ ZAHTEVANO PAKIRANJE       Enota]]="ml",Sklop1620[[#This Row],[ZAHTEVANO PAKIRANJE                    Masa/volumen]]/1000*Sklop1620[[#This Row],[Okvirna količina]],Sklop1620[[#This Row],[ZAHTEVANO PAKIRANJE                    Masa/volumen]]*Sklop1620[[#This Row],[Okvirna količina]]))),1*Sklop1620[[#This Row],[Okvirna količina]])</f>
        <v>30</v>
      </c>
      <c r="I19" s="532">
        <f>IF(Sklop1620[[#This Row],[ZAHTEVANA SHEMA KAKOVOSTI]]&lt;&gt;"",Sklop1620[[#This Row],[Preračunana masa/volumen/kos na enoto kg]],"")</f>
        <v>30</v>
      </c>
      <c r="J19" s="548"/>
      <c r="K19" s="549"/>
      <c r="L19" s="549"/>
      <c r="M19" s="550"/>
      <c r="N19" s="551"/>
      <c r="O19" s="114"/>
      <c r="P19" s="537"/>
      <c r="Q19" s="538">
        <f>+Sklop1620[[#This Row],[cena/enota brez DDV v EUR]]*Sklop1620[[#This Row],[Stopnja DDV (%)]]</f>
        <v>0</v>
      </c>
      <c r="R19" s="538">
        <f>+Sklop1620[[#This Row],[cena/enota brez DDV v EUR]]+Sklop1620[[#This Row],[Davek (EUR)]]</f>
        <v>0</v>
      </c>
      <c r="S19" s="538">
        <f>+Sklop1620[[#This Row],[cena/enota brez DDV v EUR]]*Sklop1620[[#This Row],[Okvirna količina]]</f>
        <v>0</v>
      </c>
      <c r="T19" s="538">
        <f>+Sklop1620[[#This Row],[Končna cena/enoto mere (EUR) z DDV]]*Sklop1620[[#This Row],[Okvirna količina]]</f>
        <v>0</v>
      </c>
      <c r="U19" s="125" t="s">
        <v>73</v>
      </c>
    </row>
    <row r="20" spans="1:22">
      <c r="A20" s="493" t="s">
        <v>94</v>
      </c>
      <c r="B20" s="494"/>
      <c r="C20" s="495"/>
      <c r="D20" s="495"/>
      <c r="E20" s="496"/>
      <c r="F20" s="497">
        <f>SUBTOTAL(109,Sklop1620[Okvirna količina])</f>
        <v>400</v>
      </c>
      <c r="G20" s="498"/>
      <c r="H20" s="499">
        <f>SUBTOTAL(109,Sklop1620[Preračunana masa/volumen/kos na enoto kg])</f>
        <v>400</v>
      </c>
      <c r="I20" s="499">
        <f>SUBTOTAL(109,Sklop1620[Živila iz shem kakovosti (kg)])</f>
        <v>400</v>
      </c>
      <c r="J20" s="500"/>
      <c r="K20" s="501"/>
      <c r="L20" s="501"/>
      <c r="M20" s="502"/>
      <c r="N20" s="503"/>
      <c r="O20" s="503"/>
      <c r="P20" s="503"/>
      <c r="Q20" s="504"/>
      <c r="R20" s="500"/>
      <c r="S20" s="504">
        <f>SUBTOTAL(109,Sklop1620[Vrednost za okvirno količino (EUR) brez DDV])</f>
        <v>0</v>
      </c>
      <c r="T20" s="504">
        <f>SUBTOTAL(109,Sklop1620[Vrednost za okvirno količino (EUR) z DDV])</f>
        <v>0</v>
      </c>
      <c r="U20" s="505"/>
    </row>
    <row r="21" spans="1:22" ht="14.4">
      <c r="A21" s="5"/>
      <c r="B21" s="3"/>
      <c r="C21" s="25"/>
      <c r="D21" s="25"/>
      <c r="E21" s="24"/>
      <c r="F21" s="6"/>
      <c r="H21" s="7"/>
      <c r="I21" s="7"/>
      <c r="J21" s="7"/>
      <c r="K21" s="7"/>
      <c r="L21" s="19"/>
      <c r="M21" s="19"/>
      <c r="N21" s="7"/>
      <c r="O21" s="7"/>
      <c r="P21" s="7"/>
      <c r="Q21" s="7"/>
      <c r="R21" s="7"/>
      <c r="S21" s="2"/>
      <c r="T21" s="2"/>
      <c r="U21" s="6"/>
    </row>
    <row r="22" spans="1:22">
      <c r="A22" s="350" t="s">
        <v>90</v>
      </c>
      <c r="B22" s="49"/>
      <c r="C22" s="330"/>
      <c r="D22" s="330"/>
      <c r="E22" s="351"/>
      <c r="F22" s="349"/>
      <c r="G22" s="349"/>
      <c r="H22" s="346"/>
      <c r="I22" s="346"/>
      <c r="J22" s="346"/>
      <c r="K22" s="346"/>
      <c r="L22" s="361"/>
      <c r="Q22" s="42"/>
      <c r="R22" s="42"/>
      <c r="S22" s="42"/>
      <c r="T22" s="42"/>
    </row>
    <row r="23" spans="1:22">
      <c r="A23" s="361" t="s">
        <v>92</v>
      </c>
      <c r="B23" s="49"/>
      <c r="C23" s="330"/>
      <c r="D23" s="330"/>
      <c r="E23" s="351"/>
      <c r="F23" s="349"/>
      <c r="G23" s="349"/>
      <c r="H23" s="346"/>
      <c r="I23" s="346"/>
      <c r="J23" s="346"/>
      <c r="K23" s="346"/>
      <c r="L23" s="361"/>
    </row>
    <row r="24" spans="1:22">
      <c r="A24" s="364" t="s">
        <v>118</v>
      </c>
      <c r="B24" s="366"/>
      <c r="C24" s="359"/>
      <c r="D24" s="359"/>
      <c r="E24" s="341"/>
      <c r="F24" s="335"/>
      <c r="G24" s="335"/>
      <c r="H24" s="345"/>
      <c r="I24" s="345"/>
      <c r="J24" s="345"/>
      <c r="K24" s="345"/>
      <c r="L24" s="343"/>
      <c r="M24" s="48"/>
      <c r="N24" s="28"/>
      <c r="O24" s="28"/>
      <c r="P24" s="28"/>
      <c r="Q24" s="28"/>
      <c r="R24" s="28"/>
    </row>
    <row r="25" spans="1:22" ht="12.75" customHeight="1">
      <c r="A25" s="700" t="s">
        <v>186</v>
      </c>
      <c r="B25" s="700"/>
      <c r="C25" s="700"/>
      <c r="D25" s="700"/>
      <c r="E25" s="700"/>
      <c r="F25" s="700"/>
      <c r="G25" s="700"/>
      <c r="H25" s="700"/>
      <c r="I25" s="700"/>
      <c r="J25" s="700"/>
      <c r="K25" s="700"/>
      <c r="L25" s="700"/>
      <c r="M25" s="84"/>
      <c r="N25" s="84"/>
      <c r="O25" s="84"/>
      <c r="P25" s="84"/>
      <c r="Q25" s="84"/>
      <c r="R25" s="84"/>
      <c r="S25" s="84"/>
      <c r="T25" s="84"/>
      <c r="U25" s="84"/>
      <c r="V25" s="84"/>
    </row>
    <row r="26" spans="1:22" ht="12.75" customHeight="1">
      <c r="A26" s="569" t="s">
        <v>791</v>
      </c>
      <c r="B26" s="482"/>
      <c r="C26" s="482"/>
      <c r="D26" s="482"/>
      <c r="E26" s="482"/>
      <c r="F26" s="482"/>
      <c r="G26" s="482"/>
      <c r="H26" s="482"/>
      <c r="I26" s="482"/>
      <c r="J26" s="482"/>
      <c r="K26" s="482"/>
      <c r="L26" s="482"/>
      <c r="M26" s="84"/>
      <c r="N26" s="84"/>
      <c r="O26" s="84"/>
      <c r="P26" s="84"/>
      <c r="Q26" s="84"/>
      <c r="R26" s="84"/>
      <c r="S26" s="84"/>
      <c r="T26" s="84"/>
      <c r="U26" s="84"/>
      <c r="V26" s="84"/>
    </row>
    <row r="27" spans="1:22" ht="12.75" customHeight="1">
      <c r="A27" s="569"/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84"/>
      <c r="N27" s="84"/>
      <c r="O27" s="84"/>
      <c r="P27" s="84"/>
      <c r="Q27" s="84"/>
      <c r="R27" s="84"/>
      <c r="S27" s="84"/>
      <c r="T27" s="84"/>
      <c r="U27" s="84"/>
      <c r="V27" s="84"/>
    </row>
    <row r="28" spans="1:22">
      <c r="A28" s="74" t="s">
        <v>37</v>
      </c>
      <c r="F28" s="57"/>
      <c r="G28" s="57" t="s">
        <v>38</v>
      </c>
      <c r="H28" s="28"/>
      <c r="I28" s="28"/>
      <c r="J28" s="28"/>
      <c r="K28" s="28"/>
      <c r="L28" s="48"/>
      <c r="M28" s="48"/>
      <c r="N28" s="28"/>
      <c r="O28" s="28"/>
      <c r="P28" s="28"/>
      <c r="Q28" s="28" t="s">
        <v>39</v>
      </c>
      <c r="R28" s="28"/>
    </row>
    <row r="29" spans="1:22" ht="14.4">
      <c r="A29" s="5"/>
      <c r="B29" s="3"/>
      <c r="C29" s="25"/>
      <c r="D29" s="25"/>
      <c r="E29" s="24"/>
      <c r="F29" s="6"/>
      <c r="H29" s="7"/>
      <c r="I29" s="7"/>
      <c r="J29" s="7"/>
      <c r="K29" s="7"/>
      <c r="L29" s="19"/>
      <c r="M29" s="19"/>
      <c r="N29" s="7"/>
      <c r="O29" s="7"/>
      <c r="P29" s="7"/>
      <c r="Q29" s="7"/>
      <c r="R29" s="7"/>
      <c r="S29" s="2"/>
      <c r="T29" s="2"/>
      <c r="U29" s="6"/>
    </row>
    <row r="30" spans="1:22">
      <c r="B30" s="15"/>
      <c r="C30" s="27"/>
      <c r="D30" s="27"/>
      <c r="E30" s="77"/>
    </row>
    <row r="31" spans="1:22">
      <c r="B31" s="15"/>
      <c r="C31" s="27"/>
      <c r="D31" s="27"/>
      <c r="E31" s="77"/>
    </row>
    <row r="32" spans="1:22">
      <c r="B32" s="15"/>
      <c r="C32" s="27"/>
      <c r="D32" s="27"/>
      <c r="E32" s="77"/>
    </row>
    <row r="33" spans="1:22">
      <c r="B33" s="15"/>
      <c r="C33" s="27"/>
      <c r="D33" s="27"/>
      <c r="E33" s="77"/>
    </row>
    <row r="34" spans="1:22">
      <c r="B34" s="15"/>
      <c r="C34" s="27"/>
      <c r="D34" s="27"/>
      <c r="E34" s="77"/>
    </row>
    <row r="35" spans="1:22">
      <c r="B35" s="15"/>
      <c r="C35" s="27"/>
      <c r="D35" s="27"/>
      <c r="E35" s="77"/>
    </row>
    <row r="36" spans="1:22">
      <c r="B36" s="15"/>
      <c r="C36" s="27"/>
      <c r="D36" s="27"/>
      <c r="E36" s="77"/>
    </row>
    <row r="37" spans="1:22">
      <c r="B37" s="15"/>
      <c r="C37" s="27"/>
      <c r="D37" s="27"/>
      <c r="E37" s="77"/>
    </row>
    <row r="38" spans="1:22">
      <c r="B38" s="15"/>
      <c r="C38" s="27"/>
      <c r="D38" s="27"/>
      <c r="E38" s="77"/>
    </row>
    <row r="39" spans="1:22">
      <c r="B39" s="15"/>
      <c r="C39" s="27"/>
      <c r="D39" s="27"/>
      <c r="E39" s="77"/>
    </row>
    <row r="40" spans="1:22">
      <c r="B40" s="15"/>
      <c r="C40" s="27"/>
      <c r="D40" s="27"/>
      <c r="E40" s="77"/>
    </row>
    <row r="41" spans="1:22">
      <c r="B41" s="15"/>
      <c r="C41" s="27"/>
      <c r="D41" s="27"/>
      <c r="E41" s="77"/>
    </row>
    <row r="42" spans="1:22">
      <c r="B42" s="15"/>
      <c r="C42" s="27"/>
      <c r="D42" s="27"/>
      <c r="E42" s="77"/>
    </row>
    <row r="43" spans="1:22">
      <c r="B43" s="15"/>
      <c r="C43" s="27"/>
      <c r="D43" s="27"/>
      <c r="E43" s="77"/>
    </row>
    <row r="44" spans="1:22" s="17" customFormat="1">
      <c r="A44" s="10"/>
      <c r="B44" s="15"/>
      <c r="C44" s="27"/>
      <c r="D44" s="27"/>
      <c r="E44" s="77"/>
      <c r="F44" s="78"/>
      <c r="G44" s="78"/>
      <c r="L44" s="10"/>
      <c r="M44" s="10"/>
      <c r="N44" s="10"/>
      <c r="O44" s="10"/>
      <c r="P44" s="10"/>
      <c r="Q44" s="10"/>
      <c r="R44" s="10"/>
      <c r="S44" s="10"/>
      <c r="T44" s="10"/>
      <c r="U44" s="57"/>
      <c r="V44" s="10"/>
    </row>
    <row r="45" spans="1:22" s="17" customFormat="1">
      <c r="A45" s="10"/>
      <c r="B45" s="15"/>
      <c r="C45" s="27"/>
      <c r="D45" s="27"/>
      <c r="E45" s="77"/>
      <c r="F45" s="78"/>
      <c r="G45" s="78"/>
      <c r="L45" s="10"/>
      <c r="M45" s="10"/>
      <c r="N45" s="10"/>
      <c r="O45" s="10"/>
      <c r="P45" s="10"/>
      <c r="Q45" s="10"/>
      <c r="R45" s="10"/>
      <c r="S45" s="10"/>
      <c r="T45" s="10"/>
      <c r="U45" s="57"/>
      <c r="V45" s="10"/>
    </row>
    <row r="46" spans="1:22" s="17" customFormat="1">
      <c r="A46" s="10"/>
      <c r="B46" s="15"/>
      <c r="C46" s="27"/>
      <c r="D46" s="27"/>
      <c r="E46" s="77"/>
      <c r="F46" s="78"/>
      <c r="G46" s="78"/>
      <c r="L46" s="10"/>
      <c r="M46" s="10"/>
      <c r="N46" s="10"/>
      <c r="O46" s="10"/>
      <c r="P46" s="10"/>
      <c r="Q46" s="10"/>
      <c r="R46" s="10"/>
      <c r="S46" s="10"/>
      <c r="T46" s="10"/>
      <c r="U46" s="57"/>
      <c r="V46" s="10"/>
    </row>
    <row r="47" spans="1:22" s="17" customFormat="1">
      <c r="A47" s="10"/>
      <c r="B47" s="15"/>
      <c r="C47" s="27"/>
      <c r="D47" s="27"/>
      <c r="E47" s="77"/>
      <c r="F47" s="78"/>
      <c r="G47" s="78"/>
      <c r="L47" s="10"/>
      <c r="M47" s="10"/>
      <c r="N47" s="10"/>
      <c r="O47" s="10"/>
      <c r="P47" s="10"/>
      <c r="Q47" s="10"/>
      <c r="R47" s="10"/>
      <c r="S47" s="10"/>
      <c r="T47" s="10"/>
      <c r="U47" s="57"/>
      <c r="V47" s="10"/>
    </row>
    <row r="48" spans="1:22" s="17" customFormat="1">
      <c r="A48" s="10"/>
      <c r="B48" s="15"/>
      <c r="C48" s="27"/>
      <c r="D48" s="27"/>
      <c r="E48" s="77"/>
      <c r="F48" s="78"/>
      <c r="G48" s="78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77"/>
      <c r="F49" s="78"/>
      <c r="G49" s="78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77"/>
      <c r="F50" s="78"/>
      <c r="G50" s="78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77"/>
      <c r="F51" s="78"/>
      <c r="G51" s="78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77"/>
      <c r="F52" s="78"/>
      <c r="G52" s="78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77"/>
      <c r="F53" s="78"/>
      <c r="G53" s="78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77"/>
      <c r="F54" s="78"/>
      <c r="G54" s="78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77"/>
      <c r="F55" s="78"/>
      <c r="G55" s="78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77"/>
      <c r="F56" s="78"/>
      <c r="G56" s="78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77"/>
      <c r="F57" s="78"/>
      <c r="G57" s="78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77"/>
      <c r="F58" s="78"/>
      <c r="G58" s="78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77"/>
      <c r="F59" s="78"/>
      <c r="G59" s="78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77"/>
      <c r="F60" s="78"/>
      <c r="G60" s="78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77"/>
      <c r="F61" s="78"/>
      <c r="G61" s="78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77"/>
      <c r="F62" s="78"/>
      <c r="G62" s="78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77"/>
      <c r="F63" s="78"/>
      <c r="G63" s="78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77"/>
      <c r="F64" s="78"/>
      <c r="G64" s="78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77"/>
      <c r="F65" s="78"/>
      <c r="G65" s="78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77"/>
      <c r="F66" s="78"/>
      <c r="G66" s="78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77"/>
      <c r="F67" s="78"/>
      <c r="G67" s="78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77"/>
      <c r="F68" s="78"/>
      <c r="G68" s="78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77"/>
      <c r="F69" s="78"/>
      <c r="G69" s="78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77"/>
      <c r="F70" s="78"/>
      <c r="G70" s="78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77"/>
      <c r="F71" s="78"/>
      <c r="G71" s="78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77"/>
      <c r="F72" s="78"/>
      <c r="G72" s="78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77"/>
      <c r="F73" s="78"/>
      <c r="G73" s="78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77"/>
      <c r="F74" s="78"/>
      <c r="G74" s="78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77"/>
      <c r="F75" s="78"/>
      <c r="G75" s="78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77"/>
      <c r="F76" s="78"/>
      <c r="G76" s="78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77"/>
      <c r="F77" s="78"/>
      <c r="G77" s="78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77"/>
      <c r="F78" s="78"/>
      <c r="G78" s="78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77"/>
      <c r="F79" s="78"/>
      <c r="G79" s="78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77"/>
      <c r="F80" s="78"/>
      <c r="G80" s="78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77"/>
      <c r="F81" s="78"/>
      <c r="G81" s="78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77"/>
      <c r="F82" s="78"/>
      <c r="G82" s="78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77"/>
      <c r="F83" s="78"/>
      <c r="G83" s="78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77"/>
      <c r="F84" s="78"/>
      <c r="G84" s="78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77"/>
      <c r="F85" s="78"/>
      <c r="G85" s="78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77"/>
      <c r="F86" s="78"/>
      <c r="G86" s="78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77"/>
      <c r="F87" s="78"/>
      <c r="G87" s="78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77"/>
      <c r="F88" s="78"/>
      <c r="G88" s="78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77"/>
      <c r="F89" s="78"/>
      <c r="G89" s="78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77"/>
      <c r="F90" s="78"/>
      <c r="G90" s="78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77"/>
      <c r="F91" s="78"/>
      <c r="G91" s="78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77"/>
      <c r="F92" s="78"/>
      <c r="G92" s="78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77"/>
      <c r="F93" s="78"/>
      <c r="G93" s="78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77"/>
      <c r="F94" s="78"/>
      <c r="G94" s="78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77"/>
      <c r="F95" s="78"/>
      <c r="G95" s="78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77"/>
      <c r="F96" s="78"/>
      <c r="G96" s="78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77"/>
      <c r="F97" s="78"/>
      <c r="G97" s="78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77"/>
      <c r="F98" s="78"/>
      <c r="G98" s="78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77"/>
      <c r="F99" s="78"/>
      <c r="G99" s="78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77"/>
      <c r="F100" s="78"/>
      <c r="G100" s="78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77"/>
      <c r="F101" s="78"/>
      <c r="G101" s="78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77"/>
      <c r="F102" s="78"/>
      <c r="G102" s="78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77"/>
      <c r="F103" s="78"/>
      <c r="G103" s="78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77"/>
      <c r="F104" s="78"/>
      <c r="G104" s="78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77"/>
      <c r="F105" s="78"/>
      <c r="G105" s="78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77"/>
      <c r="F106" s="78"/>
      <c r="G106" s="78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77"/>
      <c r="F107" s="78"/>
      <c r="G107" s="78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77"/>
      <c r="F108" s="78"/>
      <c r="G108" s="78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77"/>
      <c r="F109" s="78"/>
      <c r="G109" s="78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77"/>
      <c r="F110" s="78"/>
      <c r="G110" s="78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77"/>
      <c r="F111" s="78"/>
      <c r="G111" s="78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77"/>
      <c r="F112" s="78"/>
      <c r="G112" s="78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77"/>
      <c r="F113" s="78"/>
      <c r="G113" s="78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77"/>
      <c r="F114" s="78"/>
      <c r="G114" s="78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77"/>
      <c r="F115" s="78"/>
      <c r="G115" s="78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77"/>
      <c r="F116" s="78"/>
      <c r="G116" s="78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77"/>
      <c r="F117" s="78"/>
      <c r="G117" s="78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77"/>
      <c r="F118" s="78"/>
      <c r="G118" s="78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77"/>
      <c r="F119" s="78"/>
      <c r="G119" s="78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77"/>
      <c r="F120" s="78"/>
      <c r="G120" s="78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77"/>
      <c r="F121" s="78"/>
      <c r="G121" s="78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77"/>
      <c r="F122" s="78"/>
      <c r="G122" s="78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77"/>
      <c r="F123" s="78"/>
      <c r="G123" s="78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77"/>
      <c r="F179" s="78"/>
      <c r="G179" s="78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77"/>
      <c r="F180" s="78"/>
      <c r="G180" s="78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77"/>
      <c r="F181" s="78"/>
      <c r="G181" s="78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77"/>
      <c r="F182" s="78"/>
      <c r="G182" s="78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77"/>
      <c r="F183" s="78"/>
      <c r="G183" s="78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77"/>
      <c r="F184" s="78"/>
      <c r="G184" s="78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77"/>
      <c r="F185" s="78"/>
      <c r="G185" s="78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77"/>
      <c r="F186" s="78"/>
      <c r="G186" s="78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77"/>
      <c r="F187" s="78"/>
      <c r="G187" s="78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77"/>
      <c r="F188" s="78"/>
      <c r="G188" s="78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77"/>
      <c r="F189" s="78"/>
      <c r="G189" s="78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77"/>
      <c r="F190" s="78"/>
      <c r="G190" s="78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77"/>
      <c r="F191" s="78"/>
      <c r="G191" s="78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77"/>
      <c r="F192" s="78"/>
      <c r="G192" s="78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77"/>
      <c r="F193" s="78"/>
      <c r="G193" s="78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77"/>
      <c r="F194" s="78"/>
      <c r="G194" s="78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77"/>
      <c r="F195" s="78"/>
      <c r="G195" s="78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77"/>
      <c r="F196" s="78"/>
      <c r="G196" s="78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77"/>
      <c r="F197" s="78"/>
      <c r="G197" s="78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77"/>
      <c r="F198" s="78"/>
      <c r="G198" s="78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77"/>
      <c r="F199" s="78"/>
      <c r="G199" s="78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77"/>
      <c r="F200" s="78"/>
      <c r="G200" s="78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77"/>
      <c r="F201" s="78"/>
      <c r="G201" s="78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77"/>
      <c r="F202" s="78"/>
      <c r="G202" s="78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77"/>
      <c r="F203" s="78"/>
      <c r="G203" s="78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77"/>
      <c r="F204" s="78"/>
      <c r="G204" s="78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77"/>
      <c r="F205" s="78"/>
      <c r="G205" s="78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77"/>
      <c r="F206" s="78"/>
      <c r="G206" s="78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77"/>
      <c r="F249" s="78"/>
      <c r="G249" s="78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77"/>
      <c r="F250" s="78"/>
      <c r="G250" s="78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77"/>
      <c r="F251" s="78"/>
      <c r="G251" s="78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77"/>
      <c r="F252" s="78"/>
      <c r="G252" s="78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</sheetData>
  <protectedRanges>
    <protectedRange sqref="J28:P1048576 U28:U1048576 U1:U24 J1:P24" name="Obseg1"/>
    <protectedRange sqref="U27 M27:P27" name="Obseg1_1_1"/>
    <protectedRange sqref="J27:L27" name="Obseg1_3_1_1_1"/>
    <protectedRange sqref="U25:U26 M25:P26" name="Obseg1_1_1_1_1_1_1"/>
    <protectedRange sqref="J25:L26" name="Obseg1_3_1_1_1_1"/>
  </protectedRanges>
  <mergeCells count="8">
    <mergeCell ref="B13:K13"/>
    <mergeCell ref="A25:L25"/>
    <mergeCell ref="C2:J2"/>
    <mergeCell ref="C3:J3"/>
    <mergeCell ref="C6:J6"/>
    <mergeCell ref="C7:J7"/>
    <mergeCell ref="C8:J8"/>
    <mergeCell ref="C9:J9"/>
  </mergeCells>
  <pageMargins left="0.7" right="0.7" top="0.75" bottom="0.75" header="0.3" footer="0.3"/>
  <tableParts count="1">
    <tablePart r:id="rId1"/>
  </tablePart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FDDA9F-4127-4A7D-AB8C-158AB98F75F3}">
  <sheetPr>
    <tabColor rgb="FF92D050"/>
  </sheetPr>
  <dimension ref="A1:AQ257"/>
  <sheetViews>
    <sheetView topLeftCell="A12" workbookViewId="0">
      <selection activeCell="K20" sqref="K20"/>
    </sheetView>
  </sheetViews>
  <sheetFormatPr defaultColWidth="8.88671875" defaultRowHeight="13.8"/>
  <cols>
    <col min="1" max="1" width="3.5546875" style="10" customWidth="1"/>
    <col min="2" max="2" width="32.88671875" style="16" customWidth="1"/>
    <col min="3" max="3" width="10.109375" style="26" bestFit="1" customWidth="1"/>
    <col min="4" max="4" width="10.33203125" style="26" customWidth="1"/>
    <col min="5" max="5" width="9.44140625" style="75" customWidth="1"/>
    <col min="6" max="6" width="9" style="78" customWidth="1"/>
    <col min="7" max="7" width="6" style="78" customWidth="1"/>
    <col min="8" max="8" width="9.5546875" style="17" hidden="1" customWidth="1"/>
    <col min="9" max="9" width="8.88671875" style="17" hidden="1" customWidth="1"/>
    <col min="10" max="10" width="8" style="17" customWidth="1"/>
    <col min="11" max="11" width="10" style="17" customWidth="1"/>
    <col min="12" max="12" width="9.33203125" style="10" customWidth="1"/>
    <col min="13" max="13" width="10.6640625" style="10" customWidth="1"/>
    <col min="14" max="14" width="9.33203125" style="10" customWidth="1"/>
    <col min="15" max="15" width="12.109375" style="10" customWidth="1"/>
    <col min="16" max="16" width="6.33203125" style="10" customWidth="1"/>
    <col min="17" max="17" width="9.109375" style="10" customWidth="1"/>
    <col min="18" max="20" width="11" style="10" customWidth="1"/>
    <col min="21" max="21" width="9.44140625" style="57" customWidth="1"/>
    <col min="22" max="16384" width="8.88671875" style="10"/>
  </cols>
  <sheetData>
    <row r="1" spans="1:21" ht="14.4">
      <c r="B1" s="43" t="s">
        <v>47</v>
      </c>
    </row>
    <row r="2" spans="1:21" ht="14.4">
      <c r="B2" s="44" t="s">
        <v>48</v>
      </c>
      <c r="C2" s="691" t="str">
        <f>+'prva stran'!B6</f>
        <v>VRTEC MURSKA SOBOTA</v>
      </c>
      <c r="D2" s="692"/>
      <c r="E2" s="692"/>
      <c r="F2" s="692"/>
      <c r="G2" s="692"/>
      <c r="H2" s="692"/>
      <c r="I2" s="692"/>
      <c r="J2" s="692"/>
    </row>
    <row r="3" spans="1:21" ht="14.4">
      <c r="B3" s="44" t="s">
        <v>49</v>
      </c>
      <c r="C3" s="693" t="str">
        <f>+'prva stran'!B7</f>
        <v>TALANYIJEVA ULICA 6, 9000 MURSKA SOBOTA</v>
      </c>
      <c r="D3" s="694"/>
      <c r="E3" s="694"/>
      <c r="F3" s="694"/>
      <c r="G3" s="694"/>
      <c r="H3" s="694"/>
      <c r="I3" s="694"/>
      <c r="J3" s="694"/>
    </row>
    <row r="4" spans="1:21" ht="14.4">
      <c r="B4" s="58"/>
    </row>
    <row r="5" spans="1:21" ht="14.4">
      <c r="B5" s="43" t="s">
        <v>51</v>
      </c>
    </row>
    <row r="6" spans="1:21" ht="17.25" customHeight="1">
      <c r="B6" s="45" t="s">
        <v>48</v>
      </c>
      <c r="C6" s="695">
        <f>+'prva stran'!B10</f>
        <v>0</v>
      </c>
      <c r="D6" s="696"/>
      <c r="E6" s="696"/>
      <c r="F6" s="696"/>
      <c r="G6" s="696"/>
      <c r="H6" s="696"/>
      <c r="I6" s="696"/>
      <c r="J6" s="696"/>
    </row>
    <row r="7" spans="1:21" ht="17.25" customHeight="1">
      <c r="B7" s="45" t="s">
        <v>49</v>
      </c>
      <c r="C7" s="701">
        <f>+'prva stran'!B11</f>
        <v>0</v>
      </c>
      <c r="D7" s="702"/>
      <c r="E7" s="702"/>
      <c r="F7" s="702"/>
      <c r="G7" s="702"/>
      <c r="H7" s="702"/>
      <c r="I7" s="702"/>
      <c r="J7" s="702"/>
    </row>
    <row r="8" spans="1:21" ht="17.25" customHeight="1">
      <c r="B8" s="45" t="s">
        <v>50</v>
      </c>
      <c r="C8" s="701">
        <f>+'prva stran'!B12</f>
        <v>0</v>
      </c>
      <c r="D8" s="702"/>
      <c r="E8" s="702"/>
      <c r="F8" s="702"/>
      <c r="G8" s="702"/>
      <c r="H8" s="702"/>
      <c r="I8" s="702"/>
      <c r="J8" s="702"/>
    </row>
    <row r="9" spans="1:21" s="11" customFormat="1" ht="17.25" customHeight="1">
      <c r="A9" s="8"/>
      <c r="B9" s="46" t="s">
        <v>52</v>
      </c>
      <c r="C9" s="703">
        <f>+'prva stran'!B13</f>
        <v>0</v>
      </c>
      <c r="D9" s="702"/>
      <c r="E9" s="702"/>
      <c r="F9" s="702"/>
      <c r="G9" s="702"/>
      <c r="H9" s="702"/>
      <c r="I9" s="702"/>
      <c r="J9" s="702"/>
      <c r="K9" s="9"/>
      <c r="L9" s="9"/>
      <c r="M9" s="9"/>
      <c r="N9" s="9"/>
      <c r="O9" s="9"/>
      <c r="P9" s="9"/>
      <c r="Q9" s="9"/>
      <c r="R9" s="9"/>
      <c r="S9" s="9"/>
      <c r="T9" s="8"/>
      <c r="U9" s="6"/>
    </row>
    <row r="10" spans="1:21" s="11" customFormat="1" ht="14.4">
      <c r="B10" s="12"/>
      <c r="C10" s="23"/>
      <c r="D10" s="23"/>
      <c r="E10" s="24"/>
      <c r="F10" s="79"/>
      <c r="G10" s="79"/>
      <c r="H10" s="13"/>
      <c r="I10" s="13"/>
      <c r="J10" s="13"/>
      <c r="K10" s="13"/>
      <c r="U10" s="6"/>
    </row>
    <row r="11" spans="1:21" s="11" customFormat="1" ht="14.4">
      <c r="B11" s="14" t="s">
        <v>44</v>
      </c>
      <c r="C11" s="24"/>
      <c r="D11" s="24"/>
      <c r="E11" s="24"/>
      <c r="F11" s="79"/>
      <c r="G11" s="79"/>
      <c r="H11" s="13"/>
      <c r="I11" s="13"/>
      <c r="J11" s="13"/>
      <c r="K11" s="13"/>
      <c r="U11" s="6"/>
    </row>
    <row r="12" spans="1:21" s="11" customFormat="1" ht="21" customHeight="1">
      <c r="B12" s="64" t="s">
        <v>765</v>
      </c>
      <c r="C12" s="64"/>
      <c r="D12" s="23"/>
      <c r="E12" s="24"/>
      <c r="F12" s="79"/>
      <c r="G12" s="79"/>
      <c r="H12" s="13"/>
      <c r="I12" s="13"/>
      <c r="J12" s="13"/>
      <c r="K12" s="13"/>
      <c r="U12" s="6"/>
    </row>
    <row r="13" spans="1:21" s="11" customFormat="1" ht="21" customHeight="1">
      <c r="B13" s="689" t="s">
        <v>807</v>
      </c>
      <c r="C13" s="689"/>
      <c r="D13" s="689"/>
      <c r="E13" s="689"/>
      <c r="F13" s="689"/>
      <c r="G13" s="689"/>
      <c r="H13" s="689"/>
      <c r="I13" s="689"/>
      <c r="J13" s="689"/>
      <c r="K13" s="689"/>
      <c r="U13" s="6"/>
    </row>
    <row r="14" spans="1:21" s="62" customFormat="1" ht="12" customHeight="1">
      <c r="A14" s="41">
        <v>1</v>
      </c>
      <c r="B14" s="41">
        <v>2</v>
      </c>
      <c r="C14" s="41" t="s">
        <v>69</v>
      </c>
      <c r="D14" s="41" t="s">
        <v>70</v>
      </c>
      <c r="E14" s="41" t="s">
        <v>107</v>
      </c>
      <c r="F14" s="41">
        <v>3</v>
      </c>
      <c r="G14" s="41">
        <v>4</v>
      </c>
      <c r="H14" s="59" t="s">
        <v>43</v>
      </c>
      <c r="I14" s="59" t="s">
        <v>84</v>
      </c>
      <c r="J14" s="60">
        <v>5</v>
      </c>
      <c r="K14" s="60">
        <v>6</v>
      </c>
      <c r="L14" s="60" t="s">
        <v>36</v>
      </c>
      <c r="M14" s="60" t="s">
        <v>102</v>
      </c>
      <c r="N14" s="60">
        <v>7</v>
      </c>
      <c r="O14" s="60" t="s">
        <v>103</v>
      </c>
      <c r="P14" s="60">
        <v>8</v>
      </c>
      <c r="Q14" s="61" t="s">
        <v>104</v>
      </c>
      <c r="R14" s="61">
        <v>9</v>
      </c>
      <c r="S14" s="61">
        <v>10</v>
      </c>
      <c r="T14" s="61">
        <v>11</v>
      </c>
      <c r="U14" s="60">
        <v>12</v>
      </c>
    </row>
    <row r="15" spans="1:21" s="54" customFormat="1" ht="53.25" customHeight="1">
      <c r="A15" s="50" t="s">
        <v>2</v>
      </c>
      <c r="B15" s="209" t="s">
        <v>109</v>
      </c>
      <c r="C15" s="50" t="s">
        <v>99</v>
      </c>
      <c r="D15" s="50" t="s">
        <v>100</v>
      </c>
      <c r="E15" s="50" t="s">
        <v>108</v>
      </c>
      <c r="F15" s="50" t="s">
        <v>57</v>
      </c>
      <c r="G15" s="50" t="s">
        <v>58</v>
      </c>
      <c r="H15" s="51" t="s">
        <v>93</v>
      </c>
      <c r="I15" s="51" t="s">
        <v>95</v>
      </c>
      <c r="J15" s="52" t="s">
        <v>65</v>
      </c>
      <c r="K15" s="52" t="s">
        <v>41</v>
      </c>
      <c r="L15" s="52" t="s">
        <v>42</v>
      </c>
      <c r="M15" s="52" t="s">
        <v>64</v>
      </c>
      <c r="N15" s="52" t="s">
        <v>35</v>
      </c>
      <c r="O15" s="52" t="s">
        <v>83</v>
      </c>
      <c r="P15" s="52" t="s">
        <v>61</v>
      </c>
      <c r="Q15" s="53" t="s">
        <v>62</v>
      </c>
      <c r="R15" s="53" t="s">
        <v>76</v>
      </c>
      <c r="S15" s="53" t="s">
        <v>66</v>
      </c>
      <c r="T15" s="53" t="s">
        <v>67</v>
      </c>
      <c r="U15" s="52" t="s">
        <v>81</v>
      </c>
    </row>
    <row r="16" spans="1:21" s="49" customFormat="1" ht="12.6" customHeight="1">
      <c r="A16" s="161" t="s">
        <v>1</v>
      </c>
      <c r="B16" s="552" t="s">
        <v>797</v>
      </c>
      <c r="C16" s="101" t="s">
        <v>73</v>
      </c>
      <c r="D16" s="101" t="s">
        <v>0</v>
      </c>
      <c r="E16" s="102" t="s">
        <v>525</v>
      </c>
      <c r="F16" s="116">
        <v>60</v>
      </c>
      <c r="G16" s="553" t="s">
        <v>0</v>
      </c>
      <c r="H16" s="100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60</v>
      </c>
      <c r="I16" s="66">
        <f>IF(Sklop1721[[#This Row],[ZAHTEVANA SHEMA KAKOVOSTI]]&lt;&gt;"",Sklop1721[[#This Row],[Preračunana masa/volumen/kos na enoto kg]],"")</f>
        <v>60</v>
      </c>
      <c r="J16" s="70"/>
      <c r="K16" s="67"/>
      <c r="L16" s="67"/>
      <c r="M16" s="68"/>
      <c r="N16" s="69"/>
      <c r="O16" s="69"/>
      <c r="P16" s="71"/>
      <c r="Q16" s="69">
        <f>+Sklop1721[[#This Row],[cena/enota brez DDV v EUR]]*Sklop1721[[#This Row],[Stopnja DDV (%)]]</f>
        <v>0</v>
      </c>
      <c r="R16" s="69">
        <f>+Sklop1721[[#This Row],[cena/enota brez DDV v EUR]]+Sklop1721[[#This Row],[Davek (EUR)]]</f>
        <v>0</v>
      </c>
      <c r="S16" s="69">
        <f>+Sklop1721[[#This Row],[cena/enota brez DDV v EUR]]*Sklop1721[[#This Row],[Okvirna količina]]</f>
        <v>0</v>
      </c>
      <c r="T16" s="69">
        <f>+Sklop1721[[#This Row],[Končna cena/enoto mere (EUR) z DDV]]*Sklop1721[[#This Row],[Okvirna količina]]</f>
        <v>0</v>
      </c>
      <c r="U16" s="125" t="s">
        <v>73</v>
      </c>
    </row>
    <row r="17" spans="1:43" s="49" customFormat="1" ht="12.6" customHeight="1">
      <c r="A17" s="161" t="s">
        <v>3</v>
      </c>
      <c r="B17" s="552" t="s">
        <v>798</v>
      </c>
      <c r="C17" s="101" t="s">
        <v>73</v>
      </c>
      <c r="D17" s="101" t="s">
        <v>0</v>
      </c>
      <c r="E17" s="102" t="s">
        <v>525</v>
      </c>
      <c r="F17" s="206">
        <v>120</v>
      </c>
      <c r="G17" s="554" t="s">
        <v>0</v>
      </c>
      <c r="H17" s="206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120</v>
      </c>
      <c r="I17" s="198">
        <f>IF(Sklop1721[[#This Row],[ZAHTEVANA SHEMA KAKOVOSTI]]&lt;&gt;"",Sklop1721[[#This Row],[Preračunana masa/volumen/kos na enoto kg]],"")</f>
        <v>120</v>
      </c>
      <c r="J17" s="199"/>
      <c r="K17" s="205"/>
      <c r="L17" s="205"/>
      <c r="M17" s="201"/>
      <c r="N17" s="200"/>
      <c r="O17" s="200"/>
      <c r="P17" s="202"/>
      <c r="Q17" s="200">
        <f>+Sklop1721[[#This Row],[cena/enota brez DDV v EUR]]*Sklop1721[[#This Row],[Stopnja DDV (%)]]</f>
        <v>0</v>
      </c>
      <c r="R17" s="200">
        <f>+Sklop1721[[#This Row],[cena/enota brez DDV v EUR]]+Sklop1721[[#This Row],[Davek (EUR)]]</f>
        <v>0</v>
      </c>
      <c r="S17" s="200">
        <f>+Sklop1721[[#This Row],[cena/enota brez DDV v EUR]]*Sklop1721[[#This Row],[Okvirna količina]]</f>
        <v>0</v>
      </c>
      <c r="T17" s="200">
        <f>+Sklop1721[[#This Row],[Končna cena/enoto mere (EUR) z DDV]]*Sklop1721[[#This Row],[Okvirna količina]]</f>
        <v>0</v>
      </c>
      <c r="U17" s="125" t="s">
        <v>73</v>
      </c>
    </row>
    <row r="18" spans="1:43" s="49" customFormat="1" ht="12.6" customHeight="1">
      <c r="A18" s="161" t="s">
        <v>4</v>
      </c>
      <c r="B18" s="552" t="s">
        <v>799</v>
      </c>
      <c r="C18" s="101" t="s">
        <v>73</v>
      </c>
      <c r="D18" s="101" t="s">
        <v>0</v>
      </c>
      <c r="E18" s="102" t="s">
        <v>525</v>
      </c>
      <c r="F18" s="206">
        <v>80</v>
      </c>
      <c r="G18" s="554" t="s">
        <v>0</v>
      </c>
      <c r="H18" s="206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80</v>
      </c>
      <c r="I18" s="198">
        <f>IF(Sklop1721[[#This Row],[ZAHTEVANA SHEMA KAKOVOSTI]]&lt;&gt;"",Sklop1721[[#This Row],[Preračunana masa/volumen/kos na enoto kg]],"")</f>
        <v>80</v>
      </c>
      <c r="J18" s="199"/>
      <c r="K18" s="205"/>
      <c r="L18" s="205"/>
      <c r="M18" s="201"/>
      <c r="N18" s="200"/>
      <c r="O18" s="200"/>
      <c r="P18" s="202"/>
      <c r="Q18" s="200">
        <f>+Sklop1721[[#This Row],[cena/enota brez DDV v EUR]]*Sklop1721[[#This Row],[Stopnja DDV (%)]]</f>
        <v>0</v>
      </c>
      <c r="R18" s="200">
        <f>+Sklop1721[[#This Row],[cena/enota brez DDV v EUR]]+Sklop1721[[#This Row],[Davek (EUR)]]</f>
        <v>0</v>
      </c>
      <c r="S18" s="200">
        <f>+Sklop1721[[#This Row],[cena/enota brez DDV v EUR]]*Sklop1721[[#This Row],[Okvirna količina]]</f>
        <v>0</v>
      </c>
      <c r="T18" s="200">
        <f>+Sklop1721[[#This Row],[Končna cena/enoto mere (EUR) z DDV]]*Sklop1721[[#This Row],[Okvirna količina]]</f>
        <v>0</v>
      </c>
      <c r="U18" s="125" t="s">
        <v>73</v>
      </c>
    </row>
    <row r="19" spans="1:43" s="49" customFormat="1" ht="12.6" customHeight="1">
      <c r="A19" s="161" t="s">
        <v>5</v>
      </c>
      <c r="B19" s="570" t="s">
        <v>800</v>
      </c>
      <c r="C19" s="101" t="s">
        <v>73</v>
      </c>
      <c r="D19" s="101" t="s">
        <v>0</v>
      </c>
      <c r="E19" s="102" t="s">
        <v>525</v>
      </c>
      <c r="F19" s="206">
        <v>180</v>
      </c>
      <c r="G19" s="554" t="s">
        <v>0</v>
      </c>
      <c r="H19" s="206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180</v>
      </c>
      <c r="I19" s="198">
        <f>IF(Sklop1721[[#This Row],[ZAHTEVANA SHEMA KAKOVOSTI]]&lt;&gt;"",Sklop1721[[#This Row],[Preračunana masa/volumen/kos na enoto kg]],"")</f>
        <v>180</v>
      </c>
      <c r="J19" s="199"/>
      <c r="K19" s="205"/>
      <c r="L19" s="205"/>
      <c r="M19" s="201"/>
      <c r="N19" s="200"/>
      <c r="O19" s="200"/>
      <c r="P19" s="202"/>
      <c r="Q19" s="200">
        <f>+Sklop1721[[#This Row],[cena/enota brez DDV v EUR]]*Sklop1721[[#This Row],[Stopnja DDV (%)]]</f>
        <v>0</v>
      </c>
      <c r="R19" s="200">
        <f>+Sklop1721[[#This Row],[cena/enota brez DDV v EUR]]+Sklop1721[[#This Row],[Davek (EUR)]]</f>
        <v>0</v>
      </c>
      <c r="S19" s="200">
        <f>+Sklop1721[[#This Row],[cena/enota brez DDV v EUR]]*Sklop1721[[#This Row],[Okvirna količina]]</f>
        <v>0</v>
      </c>
      <c r="T19" s="200">
        <f>+Sklop1721[[#This Row],[Končna cena/enoto mere (EUR) z DDV]]*Sklop1721[[#This Row],[Okvirna količina]]</f>
        <v>0</v>
      </c>
      <c r="U19" s="125" t="s">
        <v>73</v>
      </c>
    </row>
    <row r="20" spans="1:43" s="49" customFormat="1" ht="12.6" customHeight="1">
      <c r="A20" s="161" t="s">
        <v>6</v>
      </c>
      <c r="B20" s="552" t="s">
        <v>801</v>
      </c>
      <c r="C20" s="101" t="s">
        <v>73</v>
      </c>
      <c r="D20" s="101" t="s">
        <v>0</v>
      </c>
      <c r="E20" s="102" t="s">
        <v>525</v>
      </c>
      <c r="F20" s="206">
        <v>180</v>
      </c>
      <c r="G20" s="554" t="s">
        <v>0</v>
      </c>
      <c r="H20" s="206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180</v>
      </c>
      <c r="I20" s="198">
        <f>IF(Sklop1721[[#This Row],[ZAHTEVANA SHEMA KAKOVOSTI]]&lt;&gt;"",Sklop1721[[#This Row],[Preračunana masa/volumen/kos na enoto kg]],"")</f>
        <v>180</v>
      </c>
      <c r="J20" s="199"/>
      <c r="K20" s="205"/>
      <c r="L20" s="205"/>
      <c r="M20" s="201"/>
      <c r="N20" s="200"/>
      <c r="O20" s="200"/>
      <c r="P20" s="202"/>
      <c r="Q20" s="200">
        <f>+Sklop1721[[#This Row],[cena/enota brez DDV v EUR]]*Sklop1721[[#This Row],[Stopnja DDV (%)]]</f>
        <v>0</v>
      </c>
      <c r="R20" s="200">
        <f>+Sklop1721[[#This Row],[cena/enota brez DDV v EUR]]+Sklop1721[[#This Row],[Davek (EUR)]]</f>
        <v>0</v>
      </c>
      <c r="S20" s="200">
        <f>+Sklop1721[[#This Row],[cena/enota brez DDV v EUR]]*Sklop1721[[#This Row],[Okvirna količina]]</f>
        <v>0</v>
      </c>
      <c r="T20" s="200">
        <f>+Sklop1721[[#This Row],[Končna cena/enoto mere (EUR) z DDV]]*Sklop1721[[#This Row],[Okvirna količina]]</f>
        <v>0</v>
      </c>
      <c r="U20" s="125" t="s">
        <v>73</v>
      </c>
    </row>
    <row r="21" spans="1:43" s="49" customFormat="1" ht="12.6" customHeight="1">
      <c r="A21" s="161" t="s">
        <v>7</v>
      </c>
      <c r="B21" s="564" t="s">
        <v>802</v>
      </c>
      <c r="C21" s="101" t="s">
        <v>73</v>
      </c>
      <c r="D21" s="101" t="s">
        <v>0</v>
      </c>
      <c r="E21" s="102" t="s">
        <v>525</v>
      </c>
      <c r="F21" s="547">
        <v>120</v>
      </c>
      <c r="G21" s="554" t="s">
        <v>0</v>
      </c>
      <c r="H21" s="547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120</v>
      </c>
      <c r="I21" s="532">
        <f>IF(Sklop1721[[#This Row],[ZAHTEVANA SHEMA KAKOVOSTI]]&lt;&gt;"",Sklop1721[[#This Row],[Preračunana masa/volumen/kos na enoto kg]],"")</f>
        <v>120</v>
      </c>
      <c r="J21" s="548"/>
      <c r="K21" s="565"/>
      <c r="L21" s="565"/>
      <c r="M21" s="535"/>
      <c r="N21" s="538"/>
      <c r="O21" s="538"/>
      <c r="P21" s="537"/>
      <c r="Q21" s="538">
        <f>+Sklop1721[[#This Row],[cena/enota brez DDV v EUR]]*Sklop1721[[#This Row],[Stopnja DDV (%)]]</f>
        <v>0</v>
      </c>
      <c r="R21" s="538">
        <f>+Sklop1721[[#This Row],[cena/enota brez DDV v EUR]]+Sklop1721[[#This Row],[Davek (EUR)]]</f>
        <v>0</v>
      </c>
      <c r="S21" s="538">
        <f>+Sklop1721[[#This Row],[cena/enota brez DDV v EUR]]*Sklop1721[[#This Row],[Okvirna količina]]</f>
        <v>0</v>
      </c>
      <c r="T21" s="538">
        <f>+Sklop1721[[#This Row],[Končna cena/enoto mere (EUR) z DDV]]*Sklop1721[[#This Row],[Okvirna količina]]</f>
        <v>0</v>
      </c>
      <c r="U21" s="125" t="s">
        <v>73</v>
      </c>
    </row>
    <row r="22" spans="1:43" s="49" customFormat="1" ht="12.6" customHeight="1">
      <c r="A22" s="161" t="s">
        <v>8</v>
      </c>
      <c r="B22" s="564" t="s">
        <v>803</v>
      </c>
      <c r="C22" s="101" t="s">
        <v>73</v>
      </c>
      <c r="D22" s="101" t="s">
        <v>0</v>
      </c>
      <c r="E22" s="102" t="s">
        <v>525</v>
      </c>
      <c r="F22" s="547">
        <v>120</v>
      </c>
      <c r="G22" s="554" t="s">
        <v>0</v>
      </c>
      <c r="H22" s="547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120</v>
      </c>
      <c r="I22" s="532">
        <f>IF(Sklop1721[[#This Row],[ZAHTEVANA SHEMA KAKOVOSTI]]&lt;&gt;"",Sklop1721[[#This Row],[Preračunana masa/volumen/kos na enoto kg]],"")</f>
        <v>120</v>
      </c>
      <c r="J22" s="548"/>
      <c r="K22" s="565"/>
      <c r="L22" s="565"/>
      <c r="M22" s="535"/>
      <c r="N22" s="538"/>
      <c r="O22" s="538"/>
      <c r="P22" s="537"/>
      <c r="Q22" s="538">
        <f>+Sklop1721[[#This Row],[cena/enota brez DDV v EUR]]*Sklop1721[[#This Row],[Stopnja DDV (%)]]</f>
        <v>0</v>
      </c>
      <c r="R22" s="538">
        <f>+Sklop1721[[#This Row],[cena/enota brez DDV v EUR]]+Sklop1721[[#This Row],[Davek (EUR)]]</f>
        <v>0</v>
      </c>
      <c r="S22" s="538">
        <f>+Sklop1721[[#This Row],[cena/enota brez DDV v EUR]]*Sklop1721[[#This Row],[Okvirna količina]]</f>
        <v>0</v>
      </c>
      <c r="T22" s="538">
        <f>+Sklop1721[[#This Row],[Končna cena/enoto mere (EUR) z DDV]]*Sklop1721[[#This Row],[Okvirna količina]]</f>
        <v>0</v>
      </c>
      <c r="U22" s="125" t="s">
        <v>73</v>
      </c>
    </row>
    <row r="23" spans="1:43" s="49" customFormat="1" ht="12.6" customHeight="1">
      <c r="A23" s="161" t="s">
        <v>9</v>
      </c>
      <c r="B23" s="552" t="s">
        <v>804</v>
      </c>
      <c r="C23" s="101" t="s">
        <v>73</v>
      </c>
      <c r="D23" s="101" t="s">
        <v>0</v>
      </c>
      <c r="E23" s="102" t="s">
        <v>525</v>
      </c>
      <c r="F23" s="206">
        <v>120</v>
      </c>
      <c r="G23" s="554" t="s">
        <v>0</v>
      </c>
      <c r="H23" s="206">
        <f>IFERROR(IF(Sklop1721[[#This Row],[ ZAHTEVANO PAKIRANJE       Enota]]="g",Sklop1721[[#This Row],[ZAHTEVANO PAKIRANJE                    Masa/volumen]]/1000*Sklop1721[[#This Row],[Okvirna količina]],IF(Sklop1721[[#This Row],[ ZAHTEVANO PAKIRANJE       Enota]]="l",Sklop1721[[#This Row],[ZAHTEVANO PAKIRANJE                    Masa/volumen]]*Sklop1721[[#This Row],[Okvirna količina]],IF(Sklop1721[[#This Row],[ ZAHTEVANO PAKIRANJE       Enota]]="ml",Sklop1721[[#This Row],[ZAHTEVANO PAKIRANJE                    Masa/volumen]]/1000*Sklop1721[[#This Row],[Okvirna količina]],Sklop1721[[#This Row],[ZAHTEVANO PAKIRANJE                    Masa/volumen]]*Sklop1721[[#This Row],[Okvirna količina]]))),1*Sklop1721[[#This Row],[Okvirna količina]])</f>
        <v>120</v>
      </c>
      <c r="I23" s="198">
        <f>IF(Sklop1721[[#This Row],[ZAHTEVANA SHEMA KAKOVOSTI]]&lt;&gt;"",Sklop1721[[#This Row],[Preračunana masa/volumen/kos na enoto kg]],"")</f>
        <v>120</v>
      </c>
      <c r="J23" s="199"/>
      <c r="K23" s="205"/>
      <c r="L23" s="205"/>
      <c r="M23" s="201"/>
      <c r="N23" s="200"/>
      <c r="O23" s="200"/>
      <c r="P23" s="202"/>
      <c r="Q23" s="200">
        <f>+Sklop1721[[#This Row],[cena/enota brez DDV v EUR]]*Sklop1721[[#This Row],[Stopnja DDV (%)]]</f>
        <v>0</v>
      </c>
      <c r="R23" s="200">
        <f>+Sklop1721[[#This Row],[cena/enota brez DDV v EUR]]+Sklop1721[[#This Row],[Davek (EUR)]]</f>
        <v>0</v>
      </c>
      <c r="S23" s="200">
        <f>+Sklop1721[[#This Row],[cena/enota brez DDV v EUR]]*Sklop1721[[#This Row],[Okvirna količina]]</f>
        <v>0</v>
      </c>
      <c r="T23" s="200">
        <f>+Sklop1721[[#This Row],[Končna cena/enoto mere (EUR) z DDV]]*Sklop1721[[#This Row],[Okvirna količina]]</f>
        <v>0</v>
      </c>
      <c r="U23" s="125" t="s">
        <v>73</v>
      </c>
    </row>
    <row r="24" spans="1:43" s="48" customFormat="1">
      <c r="A24" s="560" t="s">
        <v>94</v>
      </c>
      <c r="B24" s="561"/>
      <c r="C24" s="562"/>
      <c r="D24" s="562"/>
      <c r="E24" s="563"/>
      <c r="F24" s="566">
        <f>SUBTOTAL(109,Sklop1721[Okvirna količina])</f>
        <v>980</v>
      </c>
      <c r="G24" s="498"/>
      <c r="H24" s="499">
        <f>SUBTOTAL(109,Sklop1721[Preračunana masa/volumen/kos na enoto kg])</f>
        <v>980</v>
      </c>
      <c r="I24" s="499">
        <f>SUBTOTAL(109,Sklop1721[Živila iz shem kakovosti (kg)])</f>
        <v>980</v>
      </c>
      <c r="J24" s="500"/>
      <c r="K24" s="501"/>
      <c r="L24" s="501"/>
      <c r="M24" s="502"/>
      <c r="N24" s="503"/>
      <c r="O24" s="503"/>
      <c r="P24" s="503"/>
      <c r="Q24" s="504"/>
      <c r="R24" s="500"/>
      <c r="S24" s="504">
        <f>SUBTOTAL(109,Sklop1721[Vrednost za okvirno količino (EUR) brez DDV])</f>
        <v>0</v>
      </c>
      <c r="T24" s="504">
        <f>SUBTOTAL(109,Sklop1721[Vrednost za okvirno količino (EUR) z DDV])</f>
        <v>0</v>
      </c>
      <c r="U24" s="505"/>
      <c r="V24" s="139"/>
      <c r="W24" s="139"/>
      <c r="X24" s="139"/>
      <c r="Y24" s="139"/>
      <c r="Z24" s="139"/>
      <c r="AA24" s="139"/>
      <c r="AB24" s="139"/>
      <c r="AC24" s="139"/>
      <c r="AD24" s="139"/>
      <c r="AE24" s="139"/>
      <c r="AF24" s="139"/>
      <c r="AG24" s="139"/>
      <c r="AH24" s="139"/>
      <c r="AI24" s="139"/>
      <c r="AJ24" s="139"/>
      <c r="AK24" s="139"/>
      <c r="AL24" s="572"/>
      <c r="AM24" s="139"/>
      <c r="AN24" s="139"/>
      <c r="AO24" s="139"/>
      <c r="AP24" s="139"/>
      <c r="AQ24" s="139"/>
    </row>
    <row r="25" spans="1:43" s="48" customFormat="1">
      <c r="A25" s="127"/>
      <c r="B25" s="128"/>
      <c r="C25" s="129"/>
      <c r="D25" s="129"/>
      <c r="E25" s="130"/>
      <c r="F25" s="131"/>
      <c r="G25" s="132"/>
      <c r="H25" s="133"/>
      <c r="I25" s="133"/>
      <c r="J25" s="131"/>
      <c r="K25" s="134"/>
      <c r="L25" s="134"/>
      <c r="M25" s="135"/>
      <c r="N25" s="136"/>
      <c r="O25" s="136"/>
      <c r="P25" s="136"/>
      <c r="Q25" s="137"/>
      <c r="R25" s="131"/>
      <c r="S25" s="137"/>
      <c r="T25" s="137"/>
      <c r="U25" s="138"/>
      <c r="V25" s="139"/>
      <c r="W25" s="139"/>
      <c r="X25" s="139"/>
      <c r="Y25" s="139"/>
      <c r="Z25" s="139"/>
      <c r="AA25" s="139"/>
      <c r="AB25" s="139"/>
      <c r="AC25" s="139"/>
      <c r="AD25" s="139"/>
      <c r="AE25" s="139"/>
      <c r="AF25" s="139"/>
      <c r="AG25" s="139"/>
      <c r="AH25" s="139"/>
      <c r="AI25" s="139"/>
      <c r="AJ25" s="139"/>
      <c r="AK25" s="139"/>
      <c r="AL25" s="139"/>
      <c r="AM25" s="139"/>
      <c r="AN25" s="139"/>
      <c r="AO25" s="139"/>
      <c r="AP25" s="139"/>
      <c r="AQ25" s="139"/>
    </row>
    <row r="26" spans="1:43" s="361" customFormat="1" ht="12">
      <c r="A26" s="571" t="s">
        <v>90</v>
      </c>
      <c r="B26" s="572"/>
      <c r="C26" s="573"/>
      <c r="D26" s="573"/>
      <c r="E26" s="574"/>
      <c r="F26" s="575"/>
      <c r="G26" s="575"/>
      <c r="H26" s="576"/>
      <c r="I26" s="576"/>
      <c r="J26" s="576"/>
      <c r="K26" s="576"/>
      <c r="L26" s="577"/>
      <c r="M26" s="577"/>
      <c r="N26" s="577"/>
      <c r="O26" s="577"/>
      <c r="P26" s="577"/>
      <c r="Q26" s="571"/>
      <c r="R26" s="571"/>
      <c r="S26" s="571"/>
      <c r="T26" s="571"/>
      <c r="U26" s="582"/>
      <c r="V26" s="577"/>
      <c r="W26" s="577"/>
      <c r="X26" s="577"/>
      <c r="Y26" s="577"/>
      <c r="Z26" s="577"/>
      <c r="AA26" s="577"/>
      <c r="AB26" s="577"/>
      <c r="AC26" s="577"/>
      <c r="AD26" s="577"/>
      <c r="AE26" s="577"/>
      <c r="AF26" s="577"/>
      <c r="AG26" s="577"/>
      <c r="AH26" s="577"/>
      <c r="AI26" s="577"/>
      <c r="AJ26" s="577"/>
      <c r="AK26" s="577"/>
      <c r="AL26" s="577"/>
      <c r="AM26" s="577"/>
      <c r="AN26" s="577"/>
      <c r="AO26" s="577"/>
      <c r="AP26" s="577"/>
      <c r="AQ26" s="577"/>
    </row>
    <row r="27" spans="1:43" s="361" customFormat="1" ht="12">
      <c r="A27" s="577" t="s">
        <v>92</v>
      </c>
      <c r="B27" s="572"/>
      <c r="C27" s="573"/>
      <c r="D27" s="573"/>
      <c r="E27" s="574"/>
      <c r="F27" s="575"/>
      <c r="G27" s="575"/>
      <c r="H27" s="576"/>
      <c r="I27" s="576"/>
      <c r="J27" s="576"/>
      <c r="K27" s="576"/>
      <c r="L27" s="577"/>
      <c r="M27" s="577"/>
      <c r="N27" s="577"/>
      <c r="O27" s="577"/>
      <c r="P27" s="577"/>
      <c r="Q27" s="577"/>
      <c r="R27" s="577"/>
      <c r="U27" s="335"/>
      <c r="V27" s="577"/>
      <c r="W27" s="577"/>
      <c r="X27" s="577"/>
      <c r="Y27" s="577"/>
      <c r="Z27" s="577"/>
      <c r="AA27" s="577"/>
      <c r="AB27" s="577"/>
      <c r="AC27" s="577"/>
      <c r="AD27" s="577"/>
      <c r="AE27" s="577"/>
      <c r="AF27" s="577"/>
      <c r="AG27" s="577"/>
      <c r="AH27" s="577"/>
      <c r="AI27" s="577"/>
      <c r="AJ27" s="577"/>
      <c r="AK27" s="577"/>
      <c r="AL27" s="577"/>
      <c r="AM27" s="577"/>
      <c r="AN27" s="577"/>
      <c r="AO27" s="577"/>
      <c r="AP27" s="577"/>
      <c r="AQ27" s="577"/>
    </row>
    <row r="28" spans="1:43" s="361" customFormat="1" ht="12">
      <c r="A28" s="578" t="s">
        <v>118</v>
      </c>
      <c r="B28" s="579"/>
      <c r="C28" s="580"/>
      <c r="D28" s="580"/>
      <c r="E28" s="581"/>
      <c r="F28" s="582"/>
      <c r="G28" s="582"/>
      <c r="H28" s="583"/>
      <c r="I28" s="583"/>
      <c r="J28" s="583"/>
      <c r="K28" s="583"/>
      <c r="L28" s="577"/>
      <c r="M28" s="577"/>
      <c r="N28" s="583"/>
      <c r="O28" s="583"/>
      <c r="P28" s="583"/>
      <c r="Q28" s="583"/>
      <c r="R28" s="583"/>
      <c r="U28" s="335"/>
    </row>
    <row r="29" spans="1:43" s="361" customFormat="1" ht="12.75" customHeight="1">
      <c r="A29" s="715" t="s">
        <v>186</v>
      </c>
      <c r="B29" s="715"/>
      <c r="C29" s="715"/>
      <c r="D29" s="715"/>
      <c r="E29" s="715"/>
      <c r="F29" s="715"/>
      <c r="G29" s="715"/>
      <c r="H29" s="715"/>
      <c r="I29" s="715"/>
      <c r="J29" s="715"/>
      <c r="K29" s="715"/>
      <c r="L29" s="715"/>
      <c r="M29" s="630"/>
      <c r="N29" s="630"/>
      <c r="O29" s="630"/>
      <c r="P29" s="630"/>
      <c r="Q29" s="630"/>
      <c r="R29" s="630"/>
      <c r="S29" s="631"/>
      <c r="T29" s="631"/>
      <c r="U29" s="631"/>
      <c r="V29" s="631"/>
    </row>
    <row r="30" spans="1:43" s="361" customFormat="1" ht="12.75" customHeight="1">
      <c r="A30" s="584" t="s">
        <v>805</v>
      </c>
      <c r="B30" s="626"/>
      <c r="C30" s="626"/>
      <c r="D30" s="626"/>
      <c r="E30" s="626"/>
      <c r="F30" s="577"/>
      <c r="G30" s="626"/>
      <c r="H30" s="626"/>
      <c r="I30" s="626"/>
      <c r="J30" s="626"/>
      <c r="K30" s="626"/>
      <c r="L30" s="626"/>
      <c r="M30" s="630"/>
      <c r="N30" s="630"/>
      <c r="O30" s="630"/>
      <c r="P30" s="630"/>
      <c r="Q30" s="630"/>
      <c r="R30" s="630"/>
      <c r="S30" s="631"/>
      <c r="T30" s="631"/>
      <c r="U30" s="631"/>
      <c r="V30" s="631"/>
    </row>
    <row r="31" spans="1:43" s="361" customFormat="1" ht="12.75" customHeight="1">
      <c r="A31" s="585" t="s">
        <v>806</v>
      </c>
      <c r="B31" s="626"/>
      <c r="C31" s="626"/>
      <c r="D31" s="626"/>
      <c r="E31" s="626"/>
      <c r="F31" s="626"/>
      <c r="G31" s="626"/>
      <c r="H31" s="626"/>
      <c r="I31" s="626"/>
      <c r="J31" s="626"/>
      <c r="K31" s="626"/>
      <c r="L31" s="626"/>
      <c r="M31" s="630"/>
      <c r="N31" s="630"/>
      <c r="O31" s="630"/>
      <c r="P31" s="630"/>
      <c r="Q31" s="630"/>
      <c r="R31" s="630"/>
      <c r="S31" s="631"/>
      <c r="T31" s="631"/>
      <c r="U31" s="631"/>
      <c r="V31" s="631"/>
    </row>
    <row r="32" spans="1:43" ht="12.75" customHeight="1">
      <c r="A32" s="139"/>
      <c r="B32" s="470"/>
      <c r="C32" s="470"/>
      <c r="D32" s="470"/>
      <c r="E32" s="470"/>
      <c r="F32" s="470"/>
      <c r="G32" s="470"/>
      <c r="H32" s="470"/>
      <c r="I32" s="470"/>
      <c r="J32" s="470"/>
      <c r="K32" s="470"/>
      <c r="L32" s="470"/>
      <c r="M32" s="208"/>
      <c r="N32" s="208"/>
      <c r="O32" s="208"/>
      <c r="P32" s="208"/>
      <c r="Q32" s="208"/>
      <c r="R32" s="208"/>
      <c r="S32" s="84"/>
      <c r="T32" s="84"/>
      <c r="U32" s="84"/>
      <c r="V32" s="84"/>
    </row>
    <row r="33" spans="1:22">
      <c r="A33" s="465" t="s">
        <v>37</v>
      </c>
      <c r="B33" s="466"/>
      <c r="C33" s="468"/>
      <c r="D33" s="468"/>
      <c r="E33" s="469"/>
      <c r="F33" s="131"/>
      <c r="G33" s="131" t="s">
        <v>38</v>
      </c>
      <c r="H33" s="136"/>
      <c r="I33" s="136"/>
      <c r="J33" s="136"/>
      <c r="K33" s="136"/>
      <c r="L33" s="139"/>
      <c r="M33" s="139"/>
      <c r="N33" s="136"/>
      <c r="O33" s="136"/>
      <c r="P33" s="136"/>
      <c r="Q33" s="136" t="s">
        <v>39</v>
      </c>
      <c r="R33" s="136"/>
    </row>
    <row r="34" spans="1:22" ht="14.4">
      <c r="A34" s="472"/>
      <c r="B34" s="473"/>
      <c r="C34" s="475"/>
      <c r="D34" s="475"/>
      <c r="E34" s="476"/>
      <c r="F34" s="477"/>
      <c r="G34" s="463"/>
      <c r="H34" s="478"/>
      <c r="I34" s="478"/>
      <c r="J34" s="478"/>
      <c r="K34" s="478"/>
      <c r="L34" s="451"/>
      <c r="M34" s="451"/>
      <c r="N34" s="478"/>
      <c r="O34" s="478"/>
      <c r="P34" s="478"/>
      <c r="Q34" s="478"/>
      <c r="R34" s="478"/>
      <c r="S34" s="2"/>
      <c r="T34" s="2"/>
      <c r="U34" s="6"/>
    </row>
    <row r="35" spans="1:22">
      <c r="A35" s="139"/>
      <c r="B35" s="459"/>
      <c r="C35" s="461"/>
      <c r="D35" s="461"/>
      <c r="E35" s="462"/>
      <c r="F35" s="463"/>
      <c r="G35" s="463"/>
      <c r="H35" s="464"/>
      <c r="I35" s="464"/>
      <c r="J35" s="464"/>
      <c r="K35" s="464"/>
      <c r="L35" s="139"/>
      <c r="M35" s="139"/>
      <c r="N35" s="139"/>
      <c r="O35" s="139"/>
      <c r="P35" s="139"/>
      <c r="Q35" s="139"/>
      <c r="R35" s="139"/>
    </row>
    <row r="36" spans="1:22">
      <c r="A36" s="139"/>
      <c r="B36" s="459"/>
      <c r="C36" s="461"/>
      <c r="D36" s="461"/>
      <c r="E36" s="462"/>
      <c r="F36" s="463"/>
      <c r="G36" s="463"/>
      <c r="H36" s="464"/>
      <c r="I36" s="464"/>
      <c r="J36" s="464"/>
      <c r="K36" s="464"/>
      <c r="L36" s="139"/>
      <c r="M36" s="139"/>
      <c r="N36" s="139"/>
      <c r="O36" s="139"/>
      <c r="P36" s="139"/>
      <c r="Q36" s="139"/>
      <c r="R36" s="139"/>
    </row>
    <row r="37" spans="1:22">
      <c r="B37" s="15"/>
      <c r="C37" s="27"/>
      <c r="D37" s="27"/>
      <c r="E37" s="77"/>
    </row>
    <row r="38" spans="1:22">
      <c r="B38" s="15"/>
      <c r="C38" s="27"/>
      <c r="D38" s="27"/>
      <c r="E38" s="77"/>
    </row>
    <row r="39" spans="1:22">
      <c r="B39" s="15"/>
      <c r="C39" s="27"/>
      <c r="D39" s="27"/>
      <c r="E39" s="77"/>
    </row>
    <row r="40" spans="1:22">
      <c r="B40" s="15"/>
      <c r="C40" s="27"/>
      <c r="D40" s="27"/>
      <c r="E40" s="77"/>
    </row>
    <row r="41" spans="1:22">
      <c r="B41" s="15"/>
      <c r="C41" s="27"/>
      <c r="D41" s="27"/>
      <c r="E41" s="77"/>
    </row>
    <row r="42" spans="1:22">
      <c r="B42" s="15"/>
      <c r="C42" s="27"/>
      <c r="D42" s="27"/>
      <c r="E42" s="77"/>
    </row>
    <row r="43" spans="1:22">
      <c r="B43" s="15"/>
      <c r="C43" s="27"/>
      <c r="D43" s="27"/>
      <c r="E43" s="77"/>
    </row>
    <row r="44" spans="1:22">
      <c r="B44" s="15"/>
      <c r="C44" s="27"/>
      <c r="D44" s="27"/>
      <c r="E44" s="77"/>
    </row>
    <row r="45" spans="1:22">
      <c r="B45" s="15"/>
      <c r="C45" s="27"/>
      <c r="D45" s="27"/>
      <c r="E45" s="77"/>
    </row>
    <row r="46" spans="1:22">
      <c r="B46" s="15"/>
      <c r="C46" s="27"/>
      <c r="D46" s="27"/>
      <c r="E46" s="77"/>
    </row>
    <row r="47" spans="1:22">
      <c r="B47" s="15"/>
      <c r="C47" s="27"/>
      <c r="D47" s="27"/>
      <c r="E47" s="77"/>
    </row>
    <row r="48" spans="1:22" s="17" customFormat="1">
      <c r="A48" s="10"/>
      <c r="B48" s="15"/>
      <c r="C48" s="27"/>
      <c r="D48" s="27"/>
      <c r="E48" s="77"/>
      <c r="F48" s="78"/>
      <c r="G48" s="78"/>
      <c r="L48" s="10"/>
      <c r="M48" s="10"/>
      <c r="N48" s="10"/>
      <c r="O48" s="10"/>
      <c r="P48" s="10"/>
      <c r="Q48" s="10"/>
      <c r="R48" s="10"/>
      <c r="S48" s="10"/>
      <c r="T48" s="10"/>
      <c r="U48" s="57"/>
      <c r="V48" s="10"/>
    </row>
    <row r="49" spans="1:22" s="17" customFormat="1">
      <c r="A49" s="10"/>
      <c r="B49" s="15"/>
      <c r="C49" s="27"/>
      <c r="D49" s="27"/>
      <c r="E49" s="77"/>
      <c r="F49" s="78"/>
      <c r="G49" s="78"/>
      <c r="L49" s="10"/>
      <c r="M49" s="10"/>
      <c r="N49" s="10"/>
      <c r="O49" s="10"/>
      <c r="P49" s="10"/>
      <c r="Q49" s="10"/>
      <c r="R49" s="10"/>
      <c r="S49" s="10"/>
      <c r="T49" s="10"/>
      <c r="U49" s="57"/>
      <c r="V49" s="10"/>
    </row>
    <row r="50" spans="1:22" s="17" customFormat="1">
      <c r="A50" s="10"/>
      <c r="B50" s="15"/>
      <c r="C50" s="27"/>
      <c r="D50" s="27"/>
      <c r="E50" s="77"/>
      <c r="F50" s="78"/>
      <c r="G50" s="78"/>
      <c r="L50" s="10"/>
      <c r="M50" s="10"/>
      <c r="N50" s="10"/>
      <c r="O50" s="10"/>
      <c r="P50" s="10"/>
      <c r="Q50" s="10"/>
      <c r="R50" s="10"/>
      <c r="S50" s="10"/>
      <c r="T50" s="10"/>
      <c r="U50" s="57"/>
      <c r="V50" s="10"/>
    </row>
    <row r="51" spans="1:22" s="17" customFormat="1">
      <c r="A51" s="10"/>
      <c r="B51" s="15"/>
      <c r="C51" s="27"/>
      <c r="D51" s="27"/>
      <c r="E51" s="77"/>
      <c r="F51" s="78"/>
      <c r="G51" s="78"/>
      <c r="L51" s="10"/>
      <c r="M51" s="10"/>
      <c r="N51" s="10"/>
      <c r="O51" s="10"/>
      <c r="P51" s="10"/>
      <c r="Q51" s="10"/>
      <c r="R51" s="10"/>
      <c r="S51" s="10"/>
      <c r="T51" s="10"/>
      <c r="U51" s="57"/>
      <c r="V51" s="10"/>
    </row>
    <row r="52" spans="1:22" s="17" customFormat="1">
      <c r="A52" s="10"/>
      <c r="B52" s="15"/>
      <c r="C52" s="27"/>
      <c r="D52" s="27"/>
      <c r="E52" s="77"/>
      <c r="F52" s="78"/>
      <c r="G52" s="78"/>
      <c r="L52" s="10"/>
      <c r="M52" s="10"/>
      <c r="N52" s="10"/>
      <c r="O52" s="10"/>
      <c r="P52" s="10"/>
      <c r="Q52" s="10"/>
      <c r="R52" s="10"/>
      <c r="S52" s="10"/>
      <c r="T52" s="10"/>
      <c r="U52" s="57"/>
      <c r="V52" s="10"/>
    </row>
    <row r="53" spans="1:22" s="17" customFormat="1">
      <c r="A53" s="10"/>
      <c r="B53" s="15"/>
      <c r="C53" s="27"/>
      <c r="D53" s="27"/>
      <c r="E53" s="77"/>
      <c r="F53" s="78"/>
      <c r="G53" s="78"/>
      <c r="L53" s="10"/>
      <c r="M53" s="10"/>
      <c r="N53" s="10"/>
      <c r="O53" s="10"/>
      <c r="P53" s="10"/>
      <c r="Q53" s="10"/>
      <c r="R53" s="10"/>
      <c r="S53" s="10"/>
      <c r="T53" s="10"/>
      <c r="U53" s="57"/>
      <c r="V53" s="10"/>
    </row>
    <row r="54" spans="1:22" s="17" customFormat="1">
      <c r="A54" s="10"/>
      <c r="B54" s="15"/>
      <c r="C54" s="27"/>
      <c r="D54" s="27"/>
      <c r="E54" s="77"/>
      <c r="F54" s="78"/>
      <c r="G54" s="78"/>
      <c r="L54" s="10"/>
      <c r="M54" s="10"/>
      <c r="N54" s="10"/>
      <c r="O54" s="10"/>
      <c r="P54" s="10"/>
      <c r="Q54" s="10"/>
      <c r="R54" s="10"/>
      <c r="S54" s="10"/>
      <c r="T54" s="10"/>
      <c r="U54" s="57"/>
      <c r="V54" s="10"/>
    </row>
    <row r="55" spans="1:22" s="17" customFormat="1">
      <c r="A55" s="10"/>
      <c r="B55" s="15"/>
      <c r="C55" s="27"/>
      <c r="D55" s="27"/>
      <c r="E55" s="77"/>
      <c r="F55" s="78"/>
      <c r="G55" s="78"/>
      <c r="L55" s="10"/>
      <c r="M55" s="10"/>
      <c r="N55" s="10"/>
      <c r="O55" s="10"/>
      <c r="P55" s="10"/>
      <c r="Q55" s="10"/>
      <c r="R55" s="10"/>
      <c r="S55" s="10"/>
      <c r="T55" s="10"/>
      <c r="U55" s="57"/>
      <c r="V55" s="10"/>
    </row>
    <row r="56" spans="1:22" s="17" customFormat="1">
      <c r="A56" s="10"/>
      <c r="B56" s="15"/>
      <c r="C56" s="27"/>
      <c r="D56" s="27"/>
      <c r="E56" s="77"/>
      <c r="F56" s="78"/>
      <c r="G56" s="78"/>
      <c r="L56" s="10"/>
      <c r="M56" s="10"/>
      <c r="N56" s="10"/>
      <c r="O56" s="10"/>
      <c r="P56" s="10"/>
      <c r="Q56" s="10"/>
      <c r="R56" s="10"/>
      <c r="S56" s="10"/>
      <c r="T56" s="10"/>
      <c r="U56" s="57"/>
      <c r="V56" s="10"/>
    </row>
    <row r="57" spans="1:22" s="17" customFormat="1">
      <c r="A57" s="10"/>
      <c r="B57" s="15"/>
      <c r="C57" s="27"/>
      <c r="D57" s="27"/>
      <c r="E57" s="77"/>
      <c r="F57" s="78"/>
      <c r="G57" s="78"/>
      <c r="L57" s="10"/>
      <c r="M57" s="10"/>
      <c r="N57" s="10"/>
      <c r="O57" s="10"/>
      <c r="P57" s="10"/>
      <c r="Q57" s="10"/>
      <c r="R57" s="10"/>
      <c r="S57" s="10"/>
      <c r="T57" s="10"/>
      <c r="U57" s="57"/>
      <c r="V57" s="10"/>
    </row>
    <row r="58" spans="1:22" s="17" customFormat="1">
      <c r="A58" s="10"/>
      <c r="B58" s="15"/>
      <c r="C58" s="27"/>
      <c r="D58" s="27"/>
      <c r="E58" s="77"/>
      <c r="F58" s="78"/>
      <c r="G58" s="78"/>
      <c r="L58" s="10"/>
      <c r="M58" s="10"/>
      <c r="N58" s="10"/>
      <c r="O58" s="10"/>
      <c r="P58" s="10"/>
      <c r="Q58" s="10"/>
      <c r="R58" s="10"/>
      <c r="S58" s="10"/>
      <c r="T58" s="10"/>
      <c r="U58" s="57"/>
      <c r="V58" s="10"/>
    </row>
    <row r="59" spans="1:22" s="17" customFormat="1">
      <c r="A59" s="10"/>
      <c r="B59" s="15"/>
      <c r="C59" s="27"/>
      <c r="D59" s="27"/>
      <c r="E59" s="77"/>
      <c r="F59" s="78"/>
      <c r="G59" s="78"/>
      <c r="L59" s="10"/>
      <c r="M59" s="10"/>
      <c r="N59" s="10"/>
      <c r="O59" s="10"/>
      <c r="P59" s="10"/>
      <c r="Q59" s="10"/>
      <c r="R59" s="10"/>
      <c r="S59" s="10"/>
      <c r="T59" s="10"/>
      <c r="U59" s="57"/>
      <c r="V59" s="10"/>
    </row>
    <row r="60" spans="1:22" s="17" customFormat="1">
      <c r="A60" s="10"/>
      <c r="B60" s="15"/>
      <c r="C60" s="27"/>
      <c r="D60" s="27"/>
      <c r="E60" s="77"/>
      <c r="F60" s="78"/>
      <c r="G60" s="78"/>
      <c r="L60" s="10"/>
      <c r="M60" s="10"/>
      <c r="N60" s="10"/>
      <c r="O60" s="10"/>
      <c r="P60" s="10"/>
      <c r="Q60" s="10"/>
      <c r="R60" s="10"/>
      <c r="S60" s="10"/>
      <c r="T60" s="10"/>
      <c r="U60" s="57"/>
      <c r="V60" s="10"/>
    </row>
    <row r="61" spans="1:22" s="17" customFormat="1">
      <c r="A61" s="10"/>
      <c r="B61" s="15"/>
      <c r="C61" s="27"/>
      <c r="D61" s="27"/>
      <c r="E61" s="77"/>
      <c r="F61" s="78"/>
      <c r="G61" s="78"/>
      <c r="L61" s="10"/>
      <c r="M61" s="10"/>
      <c r="N61" s="10"/>
      <c r="O61" s="10"/>
      <c r="P61" s="10"/>
      <c r="Q61" s="10"/>
      <c r="R61" s="10"/>
      <c r="S61" s="10"/>
      <c r="T61" s="10"/>
      <c r="U61" s="57"/>
      <c r="V61" s="10"/>
    </row>
    <row r="62" spans="1:22" s="17" customFormat="1">
      <c r="A62" s="10"/>
      <c r="B62" s="15"/>
      <c r="C62" s="27"/>
      <c r="D62" s="27"/>
      <c r="E62" s="77"/>
      <c r="F62" s="78"/>
      <c r="G62" s="78"/>
      <c r="L62" s="10"/>
      <c r="M62" s="10"/>
      <c r="N62" s="10"/>
      <c r="O62" s="10"/>
      <c r="P62" s="10"/>
      <c r="Q62" s="10"/>
      <c r="R62" s="10"/>
      <c r="S62" s="10"/>
      <c r="T62" s="10"/>
      <c r="U62" s="57"/>
      <c r="V62" s="10"/>
    </row>
    <row r="63" spans="1:22" s="17" customFormat="1">
      <c r="A63" s="10"/>
      <c r="B63" s="15"/>
      <c r="C63" s="27"/>
      <c r="D63" s="27"/>
      <c r="E63" s="77"/>
      <c r="F63" s="78"/>
      <c r="G63" s="78"/>
      <c r="L63" s="10"/>
      <c r="M63" s="10"/>
      <c r="N63" s="10"/>
      <c r="O63" s="10"/>
      <c r="P63" s="10"/>
      <c r="Q63" s="10"/>
      <c r="R63" s="10"/>
      <c r="S63" s="10"/>
      <c r="T63" s="10"/>
      <c r="U63" s="57"/>
      <c r="V63" s="10"/>
    </row>
    <row r="64" spans="1:22" s="17" customFormat="1">
      <c r="A64" s="10"/>
      <c r="B64" s="15"/>
      <c r="C64" s="27"/>
      <c r="D64" s="27"/>
      <c r="E64" s="77"/>
      <c r="F64" s="78"/>
      <c r="G64" s="78"/>
      <c r="L64" s="10"/>
      <c r="M64" s="10"/>
      <c r="N64" s="10"/>
      <c r="O64" s="10"/>
      <c r="P64" s="10"/>
      <c r="Q64" s="10"/>
      <c r="R64" s="10"/>
      <c r="S64" s="10"/>
      <c r="T64" s="10"/>
      <c r="U64" s="57"/>
      <c r="V64" s="10"/>
    </row>
    <row r="65" spans="1:22" s="17" customFormat="1">
      <c r="A65" s="10"/>
      <c r="B65" s="15"/>
      <c r="C65" s="27"/>
      <c r="D65" s="27"/>
      <c r="E65" s="77"/>
      <c r="F65" s="78"/>
      <c r="G65" s="78"/>
      <c r="L65" s="10"/>
      <c r="M65" s="10"/>
      <c r="N65" s="10"/>
      <c r="O65" s="10"/>
      <c r="P65" s="10"/>
      <c r="Q65" s="10"/>
      <c r="R65" s="10"/>
      <c r="S65" s="10"/>
      <c r="T65" s="10"/>
      <c r="U65" s="57"/>
      <c r="V65" s="10"/>
    </row>
    <row r="66" spans="1:22" s="17" customFormat="1">
      <c r="A66" s="10"/>
      <c r="B66" s="15"/>
      <c r="C66" s="27"/>
      <c r="D66" s="27"/>
      <c r="E66" s="77"/>
      <c r="F66" s="78"/>
      <c r="G66" s="78"/>
      <c r="L66" s="10"/>
      <c r="M66" s="10"/>
      <c r="N66" s="10"/>
      <c r="O66" s="10"/>
      <c r="P66" s="10"/>
      <c r="Q66" s="10"/>
      <c r="R66" s="10"/>
      <c r="S66" s="10"/>
      <c r="T66" s="10"/>
      <c r="U66" s="57"/>
      <c r="V66" s="10"/>
    </row>
    <row r="67" spans="1:22" s="17" customFormat="1">
      <c r="A67" s="10"/>
      <c r="B67" s="15"/>
      <c r="C67" s="27"/>
      <c r="D67" s="27"/>
      <c r="E67" s="77"/>
      <c r="F67" s="78"/>
      <c r="G67" s="78"/>
      <c r="L67" s="10"/>
      <c r="M67" s="10"/>
      <c r="N67" s="10"/>
      <c r="O67" s="10"/>
      <c r="P67" s="10"/>
      <c r="Q67" s="10"/>
      <c r="R67" s="10"/>
      <c r="S67" s="10"/>
      <c r="T67" s="10"/>
      <c r="U67" s="57"/>
      <c r="V67" s="10"/>
    </row>
    <row r="68" spans="1:22" s="17" customFormat="1">
      <c r="A68" s="10"/>
      <c r="B68" s="15"/>
      <c r="C68" s="27"/>
      <c r="D68" s="27"/>
      <c r="E68" s="77"/>
      <c r="F68" s="78"/>
      <c r="G68" s="78"/>
      <c r="L68" s="10"/>
      <c r="M68" s="10"/>
      <c r="N68" s="10"/>
      <c r="O68" s="10"/>
      <c r="P68" s="10"/>
      <c r="Q68" s="10"/>
      <c r="R68" s="10"/>
      <c r="S68" s="10"/>
      <c r="T68" s="10"/>
      <c r="U68" s="57"/>
      <c r="V68" s="10"/>
    </row>
    <row r="69" spans="1:22" s="17" customFormat="1">
      <c r="A69" s="10"/>
      <c r="B69" s="15"/>
      <c r="C69" s="27"/>
      <c r="D69" s="27"/>
      <c r="E69" s="77"/>
      <c r="F69" s="78"/>
      <c r="G69" s="78"/>
      <c r="L69" s="10"/>
      <c r="M69" s="10"/>
      <c r="N69" s="10"/>
      <c r="O69" s="10"/>
      <c r="P69" s="10"/>
      <c r="Q69" s="10"/>
      <c r="R69" s="10"/>
      <c r="S69" s="10"/>
      <c r="T69" s="10"/>
      <c r="U69" s="57"/>
      <c r="V69" s="10"/>
    </row>
    <row r="70" spans="1:22" s="17" customFormat="1">
      <c r="A70" s="10"/>
      <c r="B70" s="15"/>
      <c r="C70" s="27"/>
      <c r="D70" s="27"/>
      <c r="E70" s="77"/>
      <c r="F70" s="78"/>
      <c r="G70" s="78"/>
      <c r="L70" s="10"/>
      <c r="M70" s="10"/>
      <c r="N70" s="10"/>
      <c r="O70" s="10"/>
      <c r="P70" s="10"/>
      <c r="Q70" s="10"/>
      <c r="R70" s="10"/>
      <c r="S70" s="10"/>
      <c r="T70" s="10"/>
      <c r="U70" s="57"/>
      <c r="V70" s="10"/>
    </row>
    <row r="71" spans="1:22" s="17" customFormat="1">
      <c r="A71" s="10"/>
      <c r="B71" s="15"/>
      <c r="C71" s="27"/>
      <c r="D71" s="27"/>
      <c r="E71" s="77"/>
      <c r="F71" s="78"/>
      <c r="G71" s="78"/>
      <c r="L71" s="10"/>
      <c r="M71" s="10"/>
      <c r="N71" s="10"/>
      <c r="O71" s="10"/>
      <c r="P71" s="10"/>
      <c r="Q71" s="10"/>
      <c r="R71" s="10"/>
      <c r="S71" s="10"/>
      <c r="T71" s="10"/>
      <c r="U71" s="57"/>
      <c r="V71" s="10"/>
    </row>
    <row r="72" spans="1:22" s="17" customFormat="1">
      <c r="A72" s="10"/>
      <c r="B72" s="15"/>
      <c r="C72" s="27"/>
      <c r="D72" s="27"/>
      <c r="E72" s="77"/>
      <c r="F72" s="78"/>
      <c r="G72" s="78"/>
      <c r="L72" s="10"/>
      <c r="M72" s="10"/>
      <c r="N72" s="10"/>
      <c r="O72" s="10"/>
      <c r="P72" s="10"/>
      <c r="Q72" s="10"/>
      <c r="R72" s="10"/>
      <c r="S72" s="10"/>
      <c r="T72" s="10"/>
      <c r="U72" s="57"/>
      <c r="V72" s="10"/>
    </row>
    <row r="73" spans="1:22" s="17" customFormat="1">
      <c r="A73" s="10"/>
      <c r="B73" s="15"/>
      <c r="C73" s="27"/>
      <c r="D73" s="27"/>
      <c r="E73" s="77"/>
      <c r="F73" s="78"/>
      <c r="G73" s="78"/>
      <c r="L73" s="10"/>
      <c r="M73" s="10"/>
      <c r="N73" s="10"/>
      <c r="O73" s="10"/>
      <c r="P73" s="10"/>
      <c r="Q73" s="10"/>
      <c r="R73" s="10"/>
      <c r="S73" s="10"/>
      <c r="T73" s="10"/>
      <c r="U73" s="57"/>
      <c r="V73" s="10"/>
    </row>
    <row r="74" spans="1:22" s="17" customFormat="1">
      <c r="A74" s="10"/>
      <c r="B74" s="15"/>
      <c r="C74" s="27"/>
      <c r="D74" s="27"/>
      <c r="E74" s="77"/>
      <c r="F74" s="78"/>
      <c r="G74" s="78"/>
      <c r="L74" s="10"/>
      <c r="M74" s="10"/>
      <c r="N74" s="10"/>
      <c r="O74" s="10"/>
      <c r="P74" s="10"/>
      <c r="Q74" s="10"/>
      <c r="R74" s="10"/>
      <c r="S74" s="10"/>
      <c r="T74" s="10"/>
      <c r="U74" s="57"/>
      <c r="V74" s="10"/>
    </row>
    <row r="75" spans="1:22" s="17" customFormat="1">
      <c r="A75" s="10"/>
      <c r="B75" s="15"/>
      <c r="C75" s="27"/>
      <c r="D75" s="27"/>
      <c r="E75" s="77"/>
      <c r="F75" s="78"/>
      <c r="G75" s="78"/>
      <c r="L75" s="10"/>
      <c r="M75" s="10"/>
      <c r="N75" s="10"/>
      <c r="O75" s="10"/>
      <c r="P75" s="10"/>
      <c r="Q75" s="10"/>
      <c r="R75" s="10"/>
      <c r="S75" s="10"/>
      <c r="T75" s="10"/>
      <c r="U75" s="57"/>
      <c r="V75" s="10"/>
    </row>
    <row r="76" spans="1:22" s="17" customFormat="1">
      <c r="A76" s="10"/>
      <c r="B76" s="15"/>
      <c r="C76" s="27"/>
      <c r="D76" s="27"/>
      <c r="E76" s="77"/>
      <c r="F76" s="78"/>
      <c r="G76" s="78"/>
      <c r="L76" s="10"/>
      <c r="M76" s="10"/>
      <c r="N76" s="10"/>
      <c r="O76" s="10"/>
      <c r="P76" s="10"/>
      <c r="Q76" s="10"/>
      <c r="R76" s="10"/>
      <c r="S76" s="10"/>
      <c r="T76" s="10"/>
      <c r="U76" s="57"/>
      <c r="V76" s="10"/>
    </row>
    <row r="77" spans="1:22" s="17" customFormat="1">
      <c r="A77" s="10"/>
      <c r="B77" s="15"/>
      <c r="C77" s="27"/>
      <c r="D77" s="27"/>
      <c r="E77" s="77"/>
      <c r="F77" s="78"/>
      <c r="G77" s="78"/>
      <c r="L77" s="10"/>
      <c r="M77" s="10"/>
      <c r="N77" s="10"/>
      <c r="O77" s="10"/>
      <c r="P77" s="10"/>
      <c r="Q77" s="10"/>
      <c r="R77" s="10"/>
      <c r="S77" s="10"/>
      <c r="T77" s="10"/>
      <c r="U77" s="57"/>
      <c r="V77" s="10"/>
    </row>
    <row r="78" spans="1:22" s="17" customFormat="1">
      <c r="A78" s="10"/>
      <c r="B78" s="15"/>
      <c r="C78" s="27"/>
      <c r="D78" s="27"/>
      <c r="E78" s="77"/>
      <c r="F78" s="78"/>
      <c r="G78" s="78"/>
      <c r="L78" s="10"/>
      <c r="M78" s="10"/>
      <c r="N78" s="10"/>
      <c r="O78" s="10"/>
      <c r="P78" s="10"/>
      <c r="Q78" s="10"/>
      <c r="R78" s="10"/>
      <c r="S78" s="10"/>
      <c r="T78" s="10"/>
      <c r="U78" s="57"/>
      <c r="V78" s="10"/>
    </row>
    <row r="79" spans="1:22" s="17" customFormat="1">
      <c r="A79" s="10"/>
      <c r="B79" s="15"/>
      <c r="C79" s="27"/>
      <c r="D79" s="27"/>
      <c r="E79" s="77"/>
      <c r="F79" s="78"/>
      <c r="G79" s="78"/>
      <c r="L79" s="10"/>
      <c r="M79" s="10"/>
      <c r="N79" s="10"/>
      <c r="O79" s="10"/>
      <c r="P79" s="10"/>
      <c r="Q79" s="10"/>
      <c r="R79" s="10"/>
      <c r="S79" s="10"/>
      <c r="T79" s="10"/>
      <c r="U79" s="57"/>
      <c r="V79" s="10"/>
    </row>
    <row r="80" spans="1:22" s="17" customFormat="1">
      <c r="A80" s="10"/>
      <c r="B80" s="15"/>
      <c r="C80" s="27"/>
      <c r="D80" s="27"/>
      <c r="E80" s="77"/>
      <c r="F80" s="78"/>
      <c r="G80" s="78"/>
      <c r="L80" s="10"/>
      <c r="M80" s="10"/>
      <c r="N80" s="10"/>
      <c r="O80" s="10"/>
      <c r="P80" s="10"/>
      <c r="Q80" s="10"/>
      <c r="R80" s="10"/>
      <c r="S80" s="10"/>
      <c r="T80" s="10"/>
      <c r="U80" s="57"/>
      <c r="V80" s="10"/>
    </row>
    <row r="81" spans="1:22" s="17" customFormat="1">
      <c r="A81" s="10"/>
      <c r="B81" s="15"/>
      <c r="C81" s="27"/>
      <c r="D81" s="27"/>
      <c r="E81" s="77"/>
      <c r="F81" s="78"/>
      <c r="G81" s="78"/>
      <c r="L81" s="10"/>
      <c r="M81" s="10"/>
      <c r="N81" s="10"/>
      <c r="O81" s="10"/>
      <c r="P81" s="10"/>
      <c r="Q81" s="10"/>
      <c r="R81" s="10"/>
      <c r="S81" s="10"/>
      <c r="T81" s="10"/>
      <c r="U81" s="57"/>
      <c r="V81" s="10"/>
    </row>
    <row r="82" spans="1:22" s="17" customFormat="1">
      <c r="A82" s="10"/>
      <c r="B82" s="15"/>
      <c r="C82" s="27"/>
      <c r="D82" s="27"/>
      <c r="E82" s="77"/>
      <c r="F82" s="78"/>
      <c r="G82" s="78"/>
      <c r="L82" s="10"/>
      <c r="M82" s="10"/>
      <c r="N82" s="10"/>
      <c r="O82" s="10"/>
      <c r="P82" s="10"/>
      <c r="Q82" s="10"/>
      <c r="R82" s="10"/>
      <c r="S82" s="10"/>
      <c r="T82" s="10"/>
      <c r="U82" s="57"/>
      <c r="V82" s="10"/>
    </row>
    <row r="83" spans="1:22" s="17" customFormat="1">
      <c r="A83" s="10"/>
      <c r="B83" s="15"/>
      <c r="C83" s="27"/>
      <c r="D83" s="27"/>
      <c r="E83" s="77"/>
      <c r="F83" s="78"/>
      <c r="G83" s="78"/>
      <c r="L83" s="10"/>
      <c r="M83" s="10"/>
      <c r="N83" s="10"/>
      <c r="O83" s="10"/>
      <c r="P83" s="10"/>
      <c r="Q83" s="10"/>
      <c r="R83" s="10"/>
      <c r="S83" s="10"/>
      <c r="T83" s="10"/>
      <c r="U83" s="57"/>
      <c r="V83" s="10"/>
    </row>
    <row r="84" spans="1:22" s="17" customFormat="1">
      <c r="A84" s="10"/>
      <c r="B84" s="15"/>
      <c r="C84" s="27"/>
      <c r="D84" s="27"/>
      <c r="E84" s="77"/>
      <c r="F84" s="78"/>
      <c r="G84" s="78"/>
      <c r="L84" s="10"/>
      <c r="M84" s="10"/>
      <c r="N84" s="10"/>
      <c r="O84" s="10"/>
      <c r="P84" s="10"/>
      <c r="Q84" s="10"/>
      <c r="R84" s="10"/>
      <c r="S84" s="10"/>
      <c r="T84" s="10"/>
      <c r="U84" s="57"/>
      <c r="V84" s="10"/>
    </row>
    <row r="85" spans="1:22" s="17" customFormat="1">
      <c r="A85" s="10"/>
      <c r="B85" s="15"/>
      <c r="C85" s="27"/>
      <c r="D85" s="27"/>
      <c r="E85" s="77"/>
      <c r="F85" s="78"/>
      <c r="G85" s="78"/>
      <c r="L85" s="10"/>
      <c r="M85" s="10"/>
      <c r="N85" s="10"/>
      <c r="O85" s="10"/>
      <c r="P85" s="10"/>
      <c r="Q85" s="10"/>
      <c r="R85" s="10"/>
      <c r="S85" s="10"/>
      <c r="T85" s="10"/>
      <c r="U85" s="57"/>
      <c r="V85" s="10"/>
    </row>
    <row r="86" spans="1:22" s="17" customFormat="1">
      <c r="A86" s="10"/>
      <c r="B86" s="15"/>
      <c r="C86" s="27"/>
      <c r="D86" s="27"/>
      <c r="E86" s="77"/>
      <c r="F86" s="78"/>
      <c r="G86" s="78"/>
      <c r="L86" s="10"/>
      <c r="M86" s="10"/>
      <c r="N86" s="10"/>
      <c r="O86" s="10"/>
      <c r="P86" s="10"/>
      <c r="Q86" s="10"/>
      <c r="R86" s="10"/>
      <c r="S86" s="10"/>
      <c r="T86" s="10"/>
      <c r="U86" s="57"/>
      <c r="V86" s="10"/>
    </row>
    <row r="87" spans="1:22" s="17" customFormat="1">
      <c r="A87" s="10"/>
      <c r="B87" s="15"/>
      <c r="C87" s="27"/>
      <c r="D87" s="27"/>
      <c r="E87" s="77"/>
      <c r="F87" s="78"/>
      <c r="G87" s="78"/>
      <c r="L87" s="10"/>
      <c r="M87" s="10"/>
      <c r="N87" s="10"/>
      <c r="O87" s="10"/>
      <c r="P87" s="10"/>
      <c r="Q87" s="10"/>
      <c r="R87" s="10"/>
      <c r="S87" s="10"/>
      <c r="T87" s="10"/>
      <c r="U87" s="57"/>
      <c r="V87" s="10"/>
    </row>
    <row r="88" spans="1:22" s="17" customFormat="1">
      <c r="A88" s="10"/>
      <c r="B88" s="15"/>
      <c r="C88" s="27"/>
      <c r="D88" s="27"/>
      <c r="E88" s="77"/>
      <c r="F88" s="78"/>
      <c r="G88" s="78"/>
      <c r="L88" s="10"/>
      <c r="M88" s="10"/>
      <c r="N88" s="10"/>
      <c r="O88" s="10"/>
      <c r="P88" s="10"/>
      <c r="Q88" s="10"/>
      <c r="R88" s="10"/>
      <c r="S88" s="10"/>
      <c r="T88" s="10"/>
      <c r="U88" s="57"/>
      <c r="V88" s="10"/>
    </row>
    <row r="89" spans="1:22" s="17" customFormat="1">
      <c r="A89" s="10"/>
      <c r="B89" s="15"/>
      <c r="C89" s="27"/>
      <c r="D89" s="27"/>
      <c r="E89" s="77"/>
      <c r="F89" s="78"/>
      <c r="G89" s="78"/>
      <c r="L89" s="10"/>
      <c r="M89" s="10"/>
      <c r="N89" s="10"/>
      <c r="O89" s="10"/>
      <c r="P89" s="10"/>
      <c r="Q89" s="10"/>
      <c r="R89" s="10"/>
      <c r="S89" s="10"/>
      <c r="T89" s="10"/>
      <c r="U89" s="57"/>
      <c r="V89" s="10"/>
    </row>
    <row r="90" spans="1:22" s="17" customFormat="1">
      <c r="A90" s="10"/>
      <c r="B90" s="15"/>
      <c r="C90" s="27"/>
      <c r="D90" s="27"/>
      <c r="E90" s="77"/>
      <c r="F90" s="78"/>
      <c r="G90" s="78"/>
      <c r="L90" s="10"/>
      <c r="M90" s="10"/>
      <c r="N90" s="10"/>
      <c r="O90" s="10"/>
      <c r="P90" s="10"/>
      <c r="Q90" s="10"/>
      <c r="R90" s="10"/>
      <c r="S90" s="10"/>
      <c r="T90" s="10"/>
      <c r="U90" s="57"/>
      <c r="V90" s="10"/>
    </row>
    <row r="91" spans="1:22" s="17" customFormat="1">
      <c r="A91" s="10"/>
      <c r="B91" s="15"/>
      <c r="C91" s="27"/>
      <c r="D91" s="27"/>
      <c r="E91" s="77"/>
      <c r="F91" s="78"/>
      <c r="G91" s="78"/>
      <c r="L91" s="10"/>
      <c r="M91" s="10"/>
      <c r="N91" s="10"/>
      <c r="O91" s="10"/>
      <c r="P91" s="10"/>
      <c r="Q91" s="10"/>
      <c r="R91" s="10"/>
      <c r="S91" s="10"/>
      <c r="T91" s="10"/>
      <c r="U91" s="57"/>
      <c r="V91" s="10"/>
    </row>
    <row r="92" spans="1:22" s="17" customFormat="1">
      <c r="A92" s="10"/>
      <c r="B92" s="15"/>
      <c r="C92" s="27"/>
      <c r="D92" s="27"/>
      <c r="E92" s="77"/>
      <c r="F92" s="78"/>
      <c r="G92" s="78"/>
      <c r="L92" s="10"/>
      <c r="M92" s="10"/>
      <c r="N92" s="10"/>
      <c r="O92" s="10"/>
      <c r="P92" s="10"/>
      <c r="Q92" s="10"/>
      <c r="R92" s="10"/>
      <c r="S92" s="10"/>
      <c r="T92" s="10"/>
      <c r="U92" s="57"/>
      <c r="V92" s="10"/>
    </row>
    <row r="93" spans="1:22" s="17" customFormat="1">
      <c r="A93" s="10"/>
      <c r="B93" s="15"/>
      <c r="C93" s="27"/>
      <c r="D93" s="27"/>
      <c r="E93" s="77"/>
      <c r="F93" s="78"/>
      <c r="G93" s="78"/>
      <c r="L93" s="10"/>
      <c r="M93" s="10"/>
      <c r="N93" s="10"/>
      <c r="O93" s="10"/>
      <c r="P93" s="10"/>
      <c r="Q93" s="10"/>
      <c r="R93" s="10"/>
      <c r="S93" s="10"/>
      <c r="T93" s="10"/>
      <c r="U93" s="57"/>
      <c r="V93" s="10"/>
    </row>
    <row r="94" spans="1:22" s="17" customFormat="1">
      <c r="A94" s="10"/>
      <c r="B94" s="15"/>
      <c r="C94" s="27"/>
      <c r="D94" s="27"/>
      <c r="E94" s="77"/>
      <c r="F94" s="78"/>
      <c r="G94" s="78"/>
      <c r="L94" s="10"/>
      <c r="M94" s="10"/>
      <c r="N94" s="10"/>
      <c r="O94" s="10"/>
      <c r="P94" s="10"/>
      <c r="Q94" s="10"/>
      <c r="R94" s="10"/>
      <c r="S94" s="10"/>
      <c r="T94" s="10"/>
      <c r="U94" s="57"/>
      <c r="V94" s="10"/>
    </row>
    <row r="95" spans="1:22" s="17" customFormat="1">
      <c r="A95" s="10"/>
      <c r="B95" s="15"/>
      <c r="C95" s="27"/>
      <c r="D95" s="27"/>
      <c r="E95" s="77"/>
      <c r="F95" s="78"/>
      <c r="G95" s="78"/>
      <c r="L95" s="10"/>
      <c r="M95" s="10"/>
      <c r="N95" s="10"/>
      <c r="O95" s="10"/>
      <c r="P95" s="10"/>
      <c r="Q95" s="10"/>
      <c r="R95" s="10"/>
      <c r="S95" s="10"/>
      <c r="T95" s="10"/>
      <c r="U95" s="57"/>
      <c r="V95" s="10"/>
    </row>
    <row r="96" spans="1:22" s="17" customFormat="1">
      <c r="A96" s="10"/>
      <c r="B96" s="15"/>
      <c r="C96" s="27"/>
      <c r="D96" s="27"/>
      <c r="E96" s="77"/>
      <c r="F96" s="78"/>
      <c r="G96" s="78"/>
      <c r="L96" s="10"/>
      <c r="M96" s="10"/>
      <c r="N96" s="10"/>
      <c r="O96" s="10"/>
      <c r="P96" s="10"/>
      <c r="Q96" s="10"/>
      <c r="R96" s="10"/>
      <c r="S96" s="10"/>
      <c r="T96" s="10"/>
      <c r="U96" s="57"/>
      <c r="V96" s="10"/>
    </row>
    <row r="97" spans="1:22" s="17" customFormat="1">
      <c r="A97" s="10"/>
      <c r="B97" s="15"/>
      <c r="C97" s="27"/>
      <c r="D97" s="27"/>
      <c r="E97" s="77"/>
      <c r="F97" s="78"/>
      <c r="G97" s="78"/>
      <c r="L97" s="10"/>
      <c r="M97" s="10"/>
      <c r="N97" s="10"/>
      <c r="O97" s="10"/>
      <c r="P97" s="10"/>
      <c r="Q97" s="10"/>
      <c r="R97" s="10"/>
      <c r="S97" s="10"/>
      <c r="T97" s="10"/>
      <c r="U97" s="57"/>
      <c r="V97" s="10"/>
    </row>
    <row r="98" spans="1:22" s="17" customFormat="1">
      <c r="A98" s="10"/>
      <c r="B98" s="15"/>
      <c r="C98" s="27"/>
      <c r="D98" s="27"/>
      <c r="E98" s="77"/>
      <c r="F98" s="78"/>
      <c r="G98" s="78"/>
      <c r="L98" s="10"/>
      <c r="M98" s="10"/>
      <c r="N98" s="10"/>
      <c r="O98" s="10"/>
      <c r="P98" s="10"/>
      <c r="Q98" s="10"/>
      <c r="R98" s="10"/>
      <c r="S98" s="10"/>
      <c r="T98" s="10"/>
      <c r="U98" s="57"/>
      <c r="V98" s="10"/>
    </row>
    <row r="99" spans="1:22" s="17" customFormat="1">
      <c r="A99" s="10"/>
      <c r="B99" s="15"/>
      <c r="C99" s="27"/>
      <c r="D99" s="27"/>
      <c r="E99" s="77"/>
      <c r="F99" s="78"/>
      <c r="G99" s="78"/>
      <c r="L99" s="10"/>
      <c r="M99" s="10"/>
      <c r="N99" s="10"/>
      <c r="O99" s="10"/>
      <c r="P99" s="10"/>
      <c r="Q99" s="10"/>
      <c r="R99" s="10"/>
      <c r="S99" s="10"/>
      <c r="T99" s="10"/>
      <c r="U99" s="57"/>
      <c r="V99" s="10"/>
    </row>
    <row r="100" spans="1:22" s="17" customFormat="1">
      <c r="A100" s="10"/>
      <c r="B100" s="15"/>
      <c r="C100" s="27"/>
      <c r="D100" s="27"/>
      <c r="E100" s="77"/>
      <c r="F100" s="78"/>
      <c r="G100" s="78"/>
      <c r="L100" s="10"/>
      <c r="M100" s="10"/>
      <c r="N100" s="10"/>
      <c r="O100" s="10"/>
      <c r="P100" s="10"/>
      <c r="Q100" s="10"/>
      <c r="R100" s="10"/>
      <c r="S100" s="10"/>
      <c r="T100" s="10"/>
      <c r="U100" s="57"/>
      <c r="V100" s="10"/>
    </row>
    <row r="101" spans="1:22" s="17" customFormat="1">
      <c r="A101" s="10"/>
      <c r="B101" s="15"/>
      <c r="C101" s="27"/>
      <c r="D101" s="27"/>
      <c r="E101" s="77"/>
      <c r="F101" s="78"/>
      <c r="G101" s="78"/>
      <c r="L101" s="10"/>
      <c r="M101" s="10"/>
      <c r="N101" s="10"/>
      <c r="O101" s="10"/>
      <c r="P101" s="10"/>
      <c r="Q101" s="10"/>
      <c r="R101" s="10"/>
      <c r="S101" s="10"/>
      <c r="T101" s="10"/>
      <c r="U101" s="57"/>
      <c r="V101" s="10"/>
    </row>
    <row r="102" spans="1:22" s="17" customFormat="1">
      <c r="A102" s="10"/>
      <c r="B102" s="15"/>
      <c r="C102" s="27"/>
      <c r="D102" s="27"/>
      <c r="E102" s="77"/>
      <c r="F102" s="78"/>
      <c r="G102" s="78"/>
      <c r="L102" s="10"/>
      <c r="M102" s="10"/>
      <c r="N102" s="10"/>
      <c r="O102" s="10"/>
      <c r="P102" s="10"/>
      <c r="Q102" s="10"/>
      <c r="R102" s="10"/>
      <c r="S102" s="10"/>
      <c r="T102" s="10"/>
      <c r="U102" s="57"/>
      <c r="V102" s="10"/>
    </row>
    <row r="103" spans="1:22" s="17" customFormat="1">
      <c r="A103" s="10"/>
      <c r="B103" s="15"/>
      <c r="C103" s="27"/>
      <c r="D103" s="27"/>
      <c r="E103" s="77"/>
      <c r="F103" s="78"/>
      <c r="G103" s="78"/>
      <c r="L103" s="10"/>
      <c r="M103" s="10"/>
      <c r="N103" s="10"/>
      <c r="O103" s="10"/>
      <c r="P103" s="10"/>
      <c r="Q103" s="10"/>
      <c r="R103" s="10"/>
      <c r="S103" s="10"/>
      <c r="T103" s="10"/>
      <c r="U103" s="57"/>
      <c r="V103" s="10"/>
    </row>
    <row r="104" spans="1:22" s="17" customFormat="1">
      <c r="A104" s="10"/>
      <c r="B104" s="15"/>
      <c r="C104" s="27"/>
      <c r="D104" s="27"/>
      <c r="E104" s="77"/>
      <c r="F104" s="78"/>
      <c r="G104" s="78"/>
      <c r="L104" s="10"/>
      <c r="M104" s="10"/>
      <c r="N104" s="10"/>
      <c r="O104" s="10"/>
      <c r="P104" s="10"/>
      <c r="Q104" s="10"/>
      <c r="R104" s="10"/>
      <c r="S104" s="10"/>
      <c r="T104" s="10"/>
      <c r="U104" s="57"/>
      <c r="V104" s="10"/>
    </row>
    <row r="105" spans="1:22" s="17" customFormat="1">
      <c r="A105" s="10"/>
      <c r="B105" s="15"/>
      <c r="C105" s="27"/>
      <c r="D105" s="27"/>
      <c r="E105" s="77"/>
      <c r="F105" s="78"/>
      <c r="G105" s="78"/>
      <c r="L105" s="10"/>
      <c r="M105" s="10"/>
      <c r="N105" s="10"/>
      <c r="O105" s="10"/>
      <c r="P105" s="10"/>
      <c r="Q105" s="10"/>
      <c r="R105" s="10"/>
      <c r="S105" s="10"/>
      <c r="T105" s="10"/>
      <c r="U105" s="57"/>
      <c r="V105" s="10"/>
    </row>
    <row r="106" spans="1:22" s="17" customFormat="1">
      <c r="A106" s="10"/>
      <c r="B106" s="15"/>
      <c r="C106" s="27"/>
      <c r="D106" s="27"/>
      <c r="E106" s="77"/>
      <c r="F106" s="78"/>
      <c r="G106" s="78"/>
      <c r="L106" s="10"/>
      <c r="M106" s="10"/>
      <c r="N106" s="10"/>
      <c r="O106" s="10"/>
      <c r="P106" s="10"/>
      <c r="Q106" s="10"/>
      <c r="R106" s="10"/>
      <c r="S106" s="10"/>
      <c r="T106" s="10"/>
      <c r="U106" s="57"/>
      <c r="V106" s="10"/>
    </row>
    <row r="107" spans="1:22" s="17" customFormat="1">
      <c r="A107" s="10"/>
      <c r="B107" s="15"/>
      <c r="C107" s="27"/>
      <c r="D107" s="27"/>
      <c r="E107" s="77"/>
      <c r="F107" s="78"/>
      <c r="G107" s="78"/>
      <c r="L107" s="10"/>
      <c r="M107" s="10"/>
      <c r="N107" s="10"/>
      <c r="O107" s="10"/>
      <c r="P107" s="10"/>
      <c r="Q107" s="10"/>
      <c r="R107" s="10"/>
      <c r="S107" s="10"/>
      <c r="T107" s="10"/>
      <c r="U107" s="57"/>
      <c r="V107" s="10"/>
    </row>
    <row r="108" spans="1:22" s="17" customFormat="1">
      <c r="A108" s="10"/>
      <c r="B108" s="15"/>
      <c r="C108" s="27"/>
      <c r="D108" s="27"/>
      <c r="E108" s="77"/>
      <c r="F108" s="78"/>
      <c r="G108" s="78"/>
      <c r="L108" s="10"/>
      <c r="M108" s="10"/>
      <c r="N108" s="10"/>
      <c r="O108" s="10"/>
      <c r="P108" s="10"/>
      <c r="Q108" s="10"/>
      <c r="R108" s="10"/>
      <c r="S108" s="10"/>
      <c r="T108" s="10"/>
      <c r="U108" s="57"/>
      <c r="V108" s="10"/>
    </row>
    <row r="109" spans="1:22" s="17" customFormat="1">
      <c r="A109" s="10"/>
      <c r="B109" s="15"/>
      <c r="C109" s="27"/>
      <c r="D109" s="27"/>
      <c r="E109" s="77"/>
      <c r="F109" s="78"/>
      <c r="G109" s="78"/>
      <c r="L109" s="10"/>
      <c r="M109" s="10"/>
      <c r="N109" s="10"/>
      <c r="O109" s="10"/>
      <c r="P109" s="10"/>
      <c r="Q109" s="10"/>
      <c r="R109" s="10"/>
      <c r="S109" s="10"/>
      <c r="T109" s="10"/>
      <c r="U109" s="57"/>
      <c r="V109" s="10"/>
    </row>
    <row r="110" spans="1:22" s="17" customFormat="1">
      <c r="A110" s="10"/>
      <c r="B110" s="15"/>
      <c r="C110" s="27"/>
      <c r="D110" s="27"/>
      <c r="E110" s="77"/>
      <c r="F110" s="78"/>
      <c r="G110" s="78"/>
      <c r="L110" s="10"/>
      <c r="M110" s="10"/>
      <c r="N110" s="10"/>
      <c r="O110" s="10"/>
      <c r="P110" s="10"/>
      <c r="Q110" s="10"/>
      <c r="R110" s="10"/>
      <c r="S110" s="10"/>
      <c r="T110" s="10"/>
      <c r="U110" s="57"/>
      <c r="V110" s="10"/>
    </row>
    <row r="111" spans="1:22" s="17" customFormat="1">
      <c r="A111" s="10"/>
      <c r="B111" s="15"/>
      <c r="C111" s="27"/>
      <c r="D111" s="27"/>
      <c r="E111" s="77"/>
      <c r="F111" s="78"/>
      <c r="G111" s="78"/>
      <c r="L111" s="10"/>
      <c r="M111" s="10"/>
      <c r="N111" s="10"/>
      <c r="O111" s="10"/>
      <c r="P111" s="10"/>
      <c r="Q111" s="10"/>
      <c r="R111" s="10"/>
      <c r="S111" s="10"/>
      <c r="T111" s="10"/>
      <c r="U111" s="57"/>
      <c r="V111" s="10"/>
    </row>
    <row r="112" spans="1:22" s="17" customFormat="1">
      <c r="A112" s="10"/>
      <c r="B112" s="15"/>
      <c r="C112" s="27"/>
      <c r="D112" s="27"/>
      <c r="E112" s="77"/>
      <c r="F112" s="78"/>
      <c r="G112" s="78"/>
      <c r="L112" s="10"/>
      <c r="M112" s="10"/>
      <c r="N112" s="10"/>
      <c r="O112" s="10"/>
      <c r="P112" s="10"/>
      <c r="Q112" s="10"/>
      <c r="R112" s="10"/>
      <c r="S112" s="10"/>
      <c r="T112" s="10"/>
      <c r="U112" s="57"/>
      <c r="V112" s="10"/>
    </row>
    <row r="113" spans="1:22" s="17" customFormat="1">
      <c r="A113" s="10"/>
      <c r="B113" s="15"/>
      <c r="C113" s="27"/>
      <c r="D113" s="27"/>
      <c r="E113" s="77"/>
      <c r="F113" s="78"/>
      <c r="G113" s="78"/>
      <c r="L113" s="10"/>
      <c r="M113" s="10"/>
      <c r="N113" s="10"/>
      <c r="O113" s="10"/>
      <c r="P113" s="10"/>
      <c r="Q113" s="10"/>
      <c r="R113" s="10"/>
      <c r="S113" s="10"/>
      <c r="T113" s="10"/>
      <c r="U113" s="57"/>
      <c r="V113" s="10"/>
    </row>
    <row r="114" spans="1:22" s="17" customFormat="1">
      <c r="A114" s="10"/>
      <c r="B114" s="15"/>
      <c r="C114" s="27"/>
      <c r="D114" s="27"/>
      <c r="E114" s="77"/>
      <c r="F114" s="78"/>
      <c r="G114" s="78"/>
      <c r="L114" s="10"/>
      <c r="M114" s="10"/>
      <c r="N114" s="10"/>
      <c r="O114" s="10"/>
      <c r="P114" s="10"/>
      <c r="Q114" s="10"/>
      <c r="R114" s="10"/>
      <c r="S114" s="10"/>
      <c r="T114" s="10"/>
      <c r="U114" s="57"/>
      <c r="V114" s="10"/>
    </row>
    <row r="115" spans="1:22" s="17" customFormat="1">
      <c r="A115" s="10"/>
      <c r="B115" s="15"/>
      <c r="C115" s="27"/>
      <c r="D115" s="27"/>
      <c r="E115" s="77"/>
      <c r="F115" s="78"/>
      <c r="G115" s="78"/>
      <c r="L115" s="10"/>
      <c r="M115" s="10"/>
      <c r="N115" s="10"/>
      <c r="O115" s="10"/>
      <c r="P115" s="10"/>
      <c r="Q115" s="10"/>
      <c r="R115" s="10"/>
      <c r="S115" s="10"/>
      <c r="T115" s="10"/>
      <c r="U115" s="57"/>
      <c r="V115" s="10"/>
    </row>
    <row r="116" spans="1:22" s="17" customFormat="1">
      <c r="A116" s="10"/>
      <c r="B116" s="15"/>
      <c r="C116" s="27"/>
      <c r="D116" s="27"/>
      <c r="E116" s="77"/>
      <c r="F116" s="78"/>
      <c r="G116" s="78"/>
      <c r="L116" s="10"/>
      <c r="M116" s="10"/>
      <c r="N116" s="10"/>
      <c r="O116" s="10"/>
      <c r="P116" s="10"/>
      <c r="Q116" s="10"/>
      <c r="R116" s="10"/>
      <c r="S116" s="10"/>
      <c r="T116" s="10"/>
      <c r="U116" s="57"/>
      <c r="V116" s="10"/>
    </row>
    <row r="117" spans="1:22" s="17" customFormat="1">
      <c r="A117" s="10"/>
      <c r="B117" s="15"/>
      <c r="C117" s="27"/>
      <c r="D117" s="27"/>
      <c r="E117" s="77"/>
      <c r="F117" s="78"/>
      <c r="G117" s="78"/>
      <c r="L117" s="10"/>
      <c r="M117" s="10"/>
      <c r="N117" s="10"/>
      <c r="O117" s="10"/>
      <c r="P117" s="10"/>
      <c r="Q117" s="10"/>
      <c r="R117" s="10"/>
      <c r="S117" s="10"/>
      <c r="T117" s="10"/>
      <c r="U117" s="57"/>
      <c r="V117" s="10"/>
    </row>
    <row r="118" spans="1:22" s="17" customFormat="1">
      <c r="A118" s="10"/>
      <c r="B118" s="15"/>
      <c r="C118" s="27"/>
      <c r="D118" s="27"/>
      <c r="E118" s="77"/>
      <c r="F118" s="78"/>
      <c r="G118" s="78"/>
      <c r="L118" s="10"/>
      <c r="M118" s="10"/>
      <c r="N118" s="10"/>
      <c r="O118" s="10"/>
      <c r="P118" s="10"/>
      <c r="Q118" s="10"/>
      <c r="R118" s="10"/>
      <c r="S118" s="10"/>
      <c r="T118" s="10"/>
      <c r="U118" s="57"/>
      <c r="V118" s="10"/>
    </row>
    <row r="119" spans="1:22" s="17" customFormat="1">
      <c r="A119" s="10"/>
      <c r="B119" s="15"/>
      <c r="C119" s="27"/>
      <c r="D119" s="27"/>
      <c r="E119" s="77"/>
      <c r="F119" s="78"/>
      <c r="G119" s="78"/>
      <c r="L119" s="10"/>
      <c r="M119" s="10"/>
      <c r="N119" s="10"/>
      <c r="O119" s="10"/>
      <c r="P119" s="10"/>
      <c r="Q119" s="10"/>
      <c r="R119" s="10"/>
      <c r="S119" s="10"/>
      <c r="T119" s="10"/>
      <c r="U119" s="57"/>
      <c r="V119" s="10"/>
    </row>
    <row r="120" spans="1:22" s="17" customFormat="1">
      <c r="A120" s="10"/>
      <c r="B120" s="15"/>
      <c r="C120" s="27"/>
      <c r="D120" s="27"/>
      <c r="E120" s="77"/>
      <c r="F120" s="78"/>
      <c r="G120" s="78"/>
      <c r="L120" s="10"/>
      <c r="M120" s="10"/>
      <c r="N120" s="10"/>
      <c r="O120" s="10"/>
      <c r="P120" s="10"/>
      <c r="Q120" s="10"/>
      <c r="R120" s="10"/>
      <c r="S120" s="10"/>
      <c r="T120" s="10"/>
      <c r="U120" s="57"/>
      <c r="V120" s="10"/>
    </row>
    <row r="121" spans="1:22" s="17" customFormat="1">
      <c r="A121" s="10"/>
      <c r="B121" s="15"/>
      <c r="C121" s="27"/>
      <c r="D121" s="27"/>
      <c r="E121" s="77"/>
      <c r="F121" s="78"/>
      <c r="G121" s="78"/>
      <c r="L121" s="10"/>
      <c r="M121" s="10"/>
      <c r="N121" s="10"/>
      <c r="O121" s="10"/>
      <c r="P121" s="10"/>
      <c r="Q121" s="10"/>
      <c r="R121" s="10"/>
      <c r="S121" s="10"/>
      <c r="T121" s="10"/>
      <c r="U121" s="57"/>
      <c r="V121" s="10"/>
    </row>
    <row r="122" spans="1:22" s="17" customFormat="1">
      <c r="A122" s="10"/>
      <c r="B122" s="15"/>
      <c r="C122" s="27"/>
      <c r="D122" s="27"/>
      <c r="E122" s="77"/>
      <c r="F122" s="78"/>
      <c r="G122" s="78"/>
      <c r="L122" s="10"/>
      <c r="M122" s="10"/>
      <c r="N122" s="10"/>
      <c r="O122" s="10"/>
      <c r="P122" s="10"/>
      <c r="Q122" s="10"/>
      <c r="R122" s="10"/>
      <c r="S122" s="10"/>
      <c r="T122" s="10"/>
      <c r="U122" s="57"/>
      <c r="V122" s="10"/>
    </row>
    <row r="123" spans="1:22" s="17" customFormat="1">
      <c r="A123" s="10"/>
      <c r="B123" s="15"/>
      <c r="C123" s="27"/>
      <c r="D123" s="27"/>
      <c r="E123" s="77"/>
      <c r="F123" s="78"/>
      <c r="G123" s="78"/>
      <c r="L123" s="10"/>
      <c r="M123" s="10"/>
      <c r="N123" s="10"/>
      <c r="O123" s="10"/>
      <c r="P123" s="10"/>
      <c r="Q123" s="10"/>
      <c r="R123" s="10"/>
      <c r="S123" s="10"/>
      <c r="T123" s="10"/>
      <c r="U123" s="57"/>
      <c r="V123" s="10"/>
    </row>
    <row r="124" spans="1:22" s="17" customFormat="1">
      <c r="A124" s="10"/>
      <c r="B124" s="15"/>
      <c r="C124" s="27"/>
      <c r="D124" s="27"/>
      <c r="E124" s="77"/>
      <c r="F124" s="78"/>
      <c r="G124" s="78"/>
      <c r="L124" s="10"/>
      <c r="M124" s="10"/>
      <c r="N124" s="10"/>
      <c r="O124" s="10"/>
      <c r="P124" s="10"/>
      <c r="Q124" s="10"/>
      <c r="R124" s="10"/>
      <c r="S124" s="10"/>
      <c r="T124" s="10"/>
      <c r="U124" s="57"/>
      <c r="V124" s="10"/>
    </row>
    <row r="125" spans="1:22" s="17" customFormat="1">
      <c r="A125" s="10"/>
      <c r="B125" s="15"/>
      <c r="C125" s="27"/>
      <c r="D125" s="27"/>
      <c r="E125" s="77"/>
      <c r="F125" s="78"/>
      <c r="G125" s="78"/>
      <c r="L125" s="10"/>
      <c r="M125" s="10"/>
      <c r="N125" s="10"/>
      <c r="O125" s="10"/>
      <c r="P125" s="10"/>
      <c r="Q125" s="10"/>
      <c r="R125" s="10"/>
      <c r="S125" s="10"/>
      <c r="T125" s="10"/>
      <c r="U125" s="57"/>
      <c r="V125" s="10"/>
    </row>
    <row r="126" spans="1:22" s="17" customFormat="1">
      <c r="A126" s="10"/>
      <c r="B126" s="15"/>
      <c r="C126" s="27"/>
      <c r="D126" s="27"/>
      <c r="E126" s="77"/>
      <c r="F126" s="78"/>
      <c r="G126" s="78"/>
      <c r="L126" s="10"/>
      <c r="M126" s="10"/>
      <c r="N126" s="10"/>
      <c r="O126" s="10"/>
      <c r="P126" s="10"/>
      <c r="Q126" s="10"/>
      <c r="R126" s="10"/>
      <c r="S126" s="10"/>
      <c r="T126" s="10"/>
      <c r="U126" s="57"/>
      <c r="V126" s="10"/>
    </row>
    <row r="127" spans="1:22" s="17" customFormat="1">
      <c r="A127" s="10"/>
      <c r="B127" s="15"/>
      <c r="C127" s="27"/>
      <c r="D127" s="27"/>
      <c r="E127" s="77"/>
      <c r="F127" s="78"/>
      <c r="G127" s="78"/>
      <c r="L127" s="10"/>
      <c r="M127" s="10"/>
      <c r="N127" s="10"/>
      <c r="O127" s="10"/>
      <c r="P127" s="10"/>
      <c r="Q127" s="10"/>
      <c r="R127" s="10"/>
      <c r="S127" s="10"/>
      <c r="T127" s="10"/>
      <c r="U127" s="57"/>
      <c r="V127" s="10"/>
    </row>
    <row r="128" spans="1:22" s="17" customFormat="1">
      <c r="A128" s="10"/>
      <c r="B128" s="15"/>
      <c r="C128" s="27"/>
      <c r="D128" s="27"/>
      <c r="E128" s="77"/>
      <c r="F128" s="78"/>
      <c r="G128" s="78"/>
      <c r="L128" s="10"/>
      <c r="M128" s="10"/>
      <c r="N128" s="10"/>
      <c r="O128" s="10"/>
      <c r="P128" s="10"/>
      <c r="Q128" s="10"/>
      <c r="R128" s="10"/>
      <c r="S128" s="10"/>
      <c r="T128" s="10"/>
      <c r="U128" s="57"/>
      <c r="V128" s="10"/>
    </row>
    <row r="129" spans="1:22" s="17" customFormat="1">
      <c r="A129" s="10"/>
      <c r="B129" s="15"/>
      <c r="C129" s="27"/>
      <c r="D129" s="27"/>
      <c r="E129" s="77"/>
      <c r="F129" s="78"/>
      <c r="G129" s="78"/>
      <c r="L129" s="10"/>
      <c r="M129" s="10"/>
      <c r="N129" s="10"/>
      <c r="O129" s="10"/>
      <c r="P129" s="10"/>
      <c r="Q129" s="10"/>
      <c r="R129" s="10"/>
      <c r="S129" s="10"/>
      <c r="T129" s="10"/>
      <c r="U129" s="57"/>
      <c r="V129" s="10"/>
    </row>
    <row r="130" spans="1:22" s="17" customFormat="1">
      <c r="A130" s="10"/>
      <c r="B130" s="15"/>
      <c r="C130" s="27"/>
      <c r="D130" s="27"/>
      <c r="E130" s="77"/>
      <c r="F130" s="78"/>
      <c r="G130" s="78"/>
      <c r="L130" s="10"/>
      <c r="M130" s="10"/>
      <c r="N130" s="10"/>
      <c r="O130" s="10"/>
      <c r="P130" s="10"/>
      <c r="Q130" s="10"/>
      <c r="R130" s="10"/>
      <c r="S130" s="10"/>
      <c r="T130" s="10"/>
      <c r="U130" s="57"/>
      <c r="V130" s="10"/>
    </row>
    <row r="131" spans="1:22" s="17" customFormat="1">
      <c r="A131" s="10"/>
      <c r="B131" s="15"/>
      <c r="C131" s="27"/>
      <c r="D131" s="27"/>
      <c r="E131" s="77"/>
      <c r="F131" s="78"/>
      <c r="G131" s="78"/>
      <c r="L131" s="10"/>
      <c r="M131" s="10"/>
      <c r="N131" s="10"/>
      <c r="O131" s="10"/>
      <c r="P131" s="10"/>
      <c r="Q131" s="10"/>
      <c r="R131" s="10"/>
      <c r="S131" s="10"/>
      <c r="T131" s="10"/>
      <c r="U131" s="57"/>
      <c r="V131" s="10"/>
    </row>
    <row r="132" spans="1:22" s="17" customFormat="1">
      <c r="A132" s="10"/>
      <c r="B132" s="15"/>
      <c r="C132" s="27"/>
      <c r="D132" s="27"/>
      <c r="E132" s="77"/>
      <c r="F132" s="78"/>
      <c r="G132" s="78"/>
      <c r="L132" s="10"/>
      <c r="M132" s="10"/>
      <c r="N132" s="10"/>
      <c r="O132" s="10"/>
      <c r="P132" s="10"/>
      <c r="Q132" s="10"/>
      <c r="R132" s="10"/>
      <c r="S132" s="10"/>
      <c r="T132" s="10"/>
      <c r="U132" s="57"/>
      <c r="V132" s="10"/>
    </row>
    <row r="133" spans="1:22" s="17" customFormat="1">
      <c r="A133" s="10"/>
      <c r="B133" s="15"/>
      <c r="C133" s="27"/>
      <c r="D133" s="27"/>
      <c r="E133" s="77"/>
      <c r="F133" s="78"/>
      <c r="G133" s="78"/>
      <c r="L133" s="10"/>
      <c r="M133" s="10"/>
      <c r="N133" s="10"/>
      <c r="O133" s="10"/>
      <c r="P133" s="10"/>
      <c r="Q133" s="10"/>
      <c r="R133" s="10"/>
      <c r="S133" s="10"/>
      <c r="T133" s="10"/>
      <c r="U133" s="57"/>
      <c r="V133" s="10"/>
    </row>
    <row r="134" spans="1:22" s="17" customFormat="1">
      <c r="A134" s="10"/>
      <c r="B134" s="15"/>
      <c r="C134" s="27"/>
      <c r="D134" s="27"/>
      <c r="E134" s="77"/>
      <c r="F134" s="78"/>
      <c r="G134" s="78"/>
      <c r="L134" s="10"/>
      <c r="M134" s="10"/>
      <c r="N134" s="10"/>
      <c r="O134" s="10"/>
      <c r="P134" s="10"/>
      <c r="Q134" s="10"/>
      <c r="R134" s="10"/>
      <c r="S134" s="10"/>
      <c r="T134" s="10"/>
      <c r="U134" s="57"/>
      <c r="V134" s="10"/>
    </row>
    <row r="135" spans="1:22" s="17" customFormat="1">
      <c r="A135" s="10"/>
      <c r="B135" s="15"/>
      <c r="C135" s="27"/>
      <c r="D135" s="27"/>
      <c r="E135" s="77"/>
      <c r="F135" s="78"/>
      <c r="G135" s="78"/>
      <c r="L135" s="10"/>
      <c r="M135" s="10"/>
      <c r="N135" s="10"/>
      <c r="O135" s="10"/>
      <c r="P135" s="10"/>
      <c r="Q135" s="10"/>
      <c r="R135" s="10"/>
      <c r="S135" s="10"/>
      <c r="T135" s="10"/>
      <c r="U135" s="57"/>
      <c r="V135" s="10"/>
    </row>
    <row r="136" spans="1:22" s="17" customFormat="1">
      <c r="A136" s="10"/>
      <c r="B136" s="15"/>
      <c r="C136" s="27"/>
      <c r="D136" s="27"/>
      <c r="E136" s="77"/>
      <c r="F136" s="78"/>
      <c r="G136" s="78"/>
      <c r="L136" s="10"/>
      <c r="M136" s="10"/>
      <c r="N136" s="10"/>
      <c r="O136" s="10"/>
      <c r="P136" s="10"/>
      <c r="Q136" s="10"/>
      <c r="R136" s="10"/>
      <c r="S136" s="10"/>
      <c r="T136" s="10"/>
      <c r="U136" s="57"/>
      <c r="V136" s="10"/>
    </row>
    <row r="137" spans="1:22" s="17" customFormat="1">
      <c r="A137" s="10"/>
      <c r="B137" s="15"/>
      <c r="C137" s="27"/>
      <c r="D137" s="27"/>
      <c r="E137" s="77"/>
      <c r="F137" s="78"/>
      <c r="G137" s="78"/>
      <c r="L137" s="10"/>
      <c r="M137" s="10"/>
      <c r="N137" s="10"/>
      <c r="O137" s="10"/>
      <c r="P137" s="10"/>
      <c r="Q137" s="10"/>
      <c r="R137" s="10"/>
      <c r="S137" s="10"/>
      <c r="T137" s="10"/>
      <c r="U137" s="57"/>
      <c r="V137" s="10"/>
    </row>
    <row r="138" spans="1:22" s="17" customFormat="1">
      <c r="A138" s="10"/>
      <c r="B138" s="15"/>
      <c r="C138" s="27"/>
      <c r="D138" s="27"/>
      <c r="E138" s="77"/>
      <c r="F138" s="78"/>
      <c r="G138" s="78"/>
      <c r="L138" s="10"/>
      <c r="M138" s="10"/>
      <c r="N138" s="10"/>
      <c r="O138" s="10"/>
      <c r="P138" s="10"/>
      <c r="Q138" s="10"/>
      <c r="R138" s="10"/>
      <c r="S138" s="10"/>
      <c r="T138" s="10"/>
      <c r="U138" s="57"/>
      <c r="V138" s="10"/>
    </row>
    <row r="139" spans="1:22" s="17" customFormat="1">
      <c r="A139" s="10"/>
      <c r="B139" s="15"/>
      <c r="C139" s="27"/>
      <c r="D139" s="27"/>
      <c r="E139" s="77"/>
      <c r="F139" s="78"/>
      <c r="G139" s="78"/>
      <c r="L139" s="10"/>
      <c r="M139" s="10"/>
      <c r="N139" s="10"/>
      <c r="O139" s="10"/>
      <c r="P139" s="10"/>
      <c r="Q139" s="10"/>
      <c r="R139" s="10"/>
      <c r="S139" s="10"/>
      <c r="T139" s="10"/>
      <c r="U139" s="57"/>
      <c r="V139" s="10"/>
    </row>
    <row r="140" spans="1:22" s="17" customFormat="1">
      <c r="A140" s="10"/>
      <c r="B140" s="15"/>
      <c r="C140" s="27"/>
      <c r="D140" s="27"/>
      <c r="E140" s="77"/>
      <c r="F140" s="78"/>
      <c r="G140" s="78"/>
      <c r="L140" s="10"/>
      <c r="M140" s="10"/>
      <c r="N140" s="10"/>
      <c r="O140" s="10"/>
      <c r="P140" s="10"/>
      <c r="Q140" s="10"/>
      <c r="R140" s="10"/>
      <c r="S140" s="10"/>
      <c r="T140" s="10"/>
      <c r="U140" s="57"/>
      <c r="V140" s="10"/>
    </row>
    <row r="141" spans="1:22" s="17" customFormat="1">
      <c r="A141" s="10"/>
      <c r="B141" s="15"/>
      <c r="C141" s="27"/>
      <c r="D141" s="27"/>
      <c r="E141" s="77"/>
      <c r="F141" s="78"/>
      <c r="G141" s="78"/>
      <c r="L141" s="10"/>
      <c r="M141" s="10"/>
      <c r="N141" s="10"/>
      <c r="O141" s="10"/>
      <c r="P141" s="10"/>
      <c r="Q141" s="10"/>
      <c r="R141" s="10"/>
      <c r="S141" s="10"/>
      <c r="T141" s="10"/>
      <c r="U141" s="57"/>
      <c r="V141" s="10"/>
    </row>
    <row r="142" spans="1:22" s="17" customFormat="1">
      <c r="A142" s="10"/>
      <c r="B142" s="15"/>
      <c r="C142" s="27"/>
      <c r="D142" s="27"/>
      <c r="E142" s="77"/>
      <c r="F142" s="78"/>
      <c r="G142" s="78"/>
      <c r="L142" s="10"/>
      <c r="M142" s="10"/>
      <c r="N142" s="10"/>
      <c r="O142" s="10"/>
      <c r="P142" s="10"/>
      <c r="Q142" s="10"/>
      <c r="R142" s="10"/>
      <c r="S142" s="10"/>
      <c r="T142" s="10"/>
      <c r="U142" s="57"/>
      <c r="V142" s="10"/>
    </row>
    <row r="143" spans="1:22" s="17" customFormat="1">
      <c r="A143" s="10"/>
      <c r="B143" s="15"/>
      <c r="C143" s="27"/>
      <c r="D143" s="27"/>
      <c r="E143" s="77"/>
      <c r="F143" s="78"/>
      <c r="G143" s="78"/>
      <c r="L143" s="10"/>
      <c r="M143" s="10"/>
      <c r="N143" s="10"/>
      <c r="O143" s="10"/>
      <c r="P143" s="10"/>
      <c r="Q143" s="10"/>
      <c r="R143" s="10"/>
      <c r="S143" s="10"/>
      <c r="T143" s="10"/>
      <c r="U143" s="57"/>
      <c r="V143" s="10"/>
    </row>
    <row r="144" spans="1:22" s="17" customFormat="1">
      <c r="A144" s="10"/>
      <c r="B144" s="15"/>
      <c r="C144" s="27"/>
      <c r="D144" s="27"/>
      <c r="E144" s="77"/>
      <c r="F144" s="78"/>
      <c r="G144" s="78"/>
      <c r="L144" s="10"/>
      <c r="M144" s="10"/>
      <c r="N144" s="10"/>
      <c r="O144" s="10"/>
      <c r="P144" s="10"/>
      <c r="Q144" s="10"/>
      <c r="R144" s="10"/>
      <c r="S144" s="10"/>
      <c r="T144" s="10"/>
      <c r="U144" s="57"/>
      <c r="V144" s="10"/>
    </row>
    <row r="145" spans="1:22" s="17" customFormat="1">
      <c r="A145" s="10"/>
      <c r="B145" s="15"/>
      <c r="C145" s="27"/>
      <c r="D145" s="27"/>
      <c r="E145" s="77"/>
      <c r="F145" s="78"/>
      <c r="G145" s="78"/>
      <c r="L145" s="10"/>
      <c r="M145" s="10"/>
      <c r="N145" s="10"/>
      <c r="O145" s="10"/>
      <c r="P145" s="10"/>
      <c r="Q145" s="10"/>
      <c r="R145" s="10"/>
      <c r="S145" s="10"/>
      <c r="T145" s="10"/>
      <c r="U145" s="57"/>
      <c r="V145" s="10"/>
    </row>
    <row r="146" spans="1:22" s="17" customFormat="1">
      <c r="A146" s="10"/>
      <c r="B146" s="15"/>
      <c r="C146" s="27"/>
      <c r="D146" s="27"/>
      <c r="E146" s="77"/>
      <c r="F146" s="78"/>
      <c r="G146" s="78"/>
      <c r="L146" s="10"/>
      <c r="M146" s="10"/>
      <c r="N146" s="10"/>
      <c r="O146" s="10"/>
      <c r="P146" s="10"/>
      <c r="Q146" s="10"/>
      <c r="R146" s="10"/>
      <c r="S146" s="10"/>
      <c r="T146" s="10"/>
      <c r="U146" s="57"/>
      <c r="V146" s="10"/>
    </row>
    <row r="147" spans="1:22" s="17" customFormat="1">
      <c r="A147" s="10"/>
      <c r="B147" s="15"/>
      <c r="C147" s="27"/>
      <c r="D147" s="27"/>
      <c r="E147" s="77"/>
      <c r="F147" s="78"/>
      <c r="G147" s="78"/>
      <c r="L147" s="10"/>
      <c r="M147" s="10"/>
      <c r="N147" s="10"/>
      <c r="O147" s="10"/>
      <c r="P147" s="10"/>
      <c r="Q147" s="10"/>
      <c r="R147" s="10"/>
      <c r="S147" s="10"/>
      <c r="T147" s="10"/>
      <c r="U147" s="57"/>
      <c r="V147" s="10"/>
    </row>
    <row r="148" spans="1:22" s="17" customFormat="1">
      <c r="A148" s="10"/>
      <c r="B148" s="15"/>
      <c r="C148" s="27"/>
      <c r="D148" s="27"/>
      <c r="E148" s="77"/>
      <c r="F148" s="78"/>
      <c r="G148" s="78"/>
      <c r="L148" s="10"/>
      <c r="M148" s="10"/>
      <c r="N148" s="10"/>
      <c r="O148" s="10"/>
      <c r="P148" s="10"/>
      <c r="Q148" s="10"/>
      <c r="R148" s="10"/>
      <c r="S148" s="10"/>
      <c r="T148" s="10"/>
      <c r="U148" s="57"/>
      <c r="V148" s="10"/>
    </row>
    <row r="149" spans="1:22" s="17" customFormat="1">
      <c r="A149" s="10"/>
      <c r="B149" s="15"/>
      <c r="C149" s="27"/>
      <c r="D149" s="27"/>
      <c r="E149" s="77"/>
      <c r="F149" s="78"/>
      <c r="G149" s="78"/>
      <c r="L149" s="10"/>
      <c r="M149" s="10"/>
      <c r="N149" s="10"/>
      <c r="O149" s="10"/>
      <c r="P149" s="10"/>
      <c r="Q149" s="10"/>
      <c r="R149" s="10"/>
      <c r="S149" s="10"/>
      <c r="T149" s="10"/>
      <c r="U149" s="57"/>
      <c r="V149" s="10"/>
    </row>
    <row r="150" spans="1:22" s="17" customFormat="1">
      <c r="A150" s="10"/>
      <c r="B150" s="15"/>
      <c r="C150" s="27"/>
      <c r="D150" s="27"/>
      <c r="E150" s="77"/>
      <c r="F150" s="78"/>
      <c r="G150" s="78"/>
      <c r="L150" s="10"/>
      <c r="M150" s="10"/>
      <c r="N150" s="10"/>
      <c r="O150" s="10"/>
      <c r="P150" s="10"/>
      <c r="Q150" s="10"/>
      <c r="R150" s="10"/>
      <c r="S150" s="10"/>
      <c r="T150" s="10"/>
      <c r="U150" s="57"/>
      <c r="V150" s="10"/>
    </row>
    <row r="151" spans="1:22" s="17" customFormat="1">
      <c r="A151" s="10"/>
      <c r="B151" s="15"/>
      <c r="C151" s="27"/>
      <c r="D151" s="27"/>
      <c r="E151" s="77"/>
      <c r="F151" s="78"/>
      <c r="G151" s="78"/>
      <c r="L151" s="10"/>
      <c r="M151" s="10"/>
      <c r="N151" s="10"/>
      <c r="O151" s="10"/>
      <c r="P151" s="10"/>
      <c r="Q151" s="10"/>
      <c r="R151" s="10"/>
      <c r="S151" s="10"/>
      <c r="T151" s="10"/>
      <c r="U151" s="57"/>
      <c r="V151" s="10"/>
    </row>
    <row r="152" spans="1:22" s="17" customFormat="1">
      <c r="A152" s="10"/>
      <c r="B152" s="15"/>
      <c r="C152" s="27"/>
      <c r="D152" s="27"/>
      <c r="E152" s="77"/>
      <c r="F152" s="78"/>
      <c r="G152" s="78"/>
      <c r="L152" s="10"/>
      <c r="M152" s="10"/>
      <c r="N152" s="10"/>
      <c r="O152" s="10"/>
      <c r="P152" s="10"/>
      <c r="Q152" s="10"/>
      <c r="R152" s="10"/>
      <c r="S152" s="10"/>
      <c r="T152" s="10"/>
      <c r="U152" s="57"/>
      <c r="V152" s="10"/>
    </row>
    <row r="153" spans="1:22" s="17" customFormat="1">
      <c r="A153" s="10"/>
      <c r="B153" s="15"/>
      <c r="C153" s="27"/>
      <c r="D153" s="27"/>
      <c r="E153" s="77"/>
      <c r="F153" s="78"/>
      <c r="G153" s="78"/>
      <c r="L153" s="10"/>
      <c r="M153" s="10"/>
      <c r="N153" s="10"/>
      <c r="O153" s="10"/>
      <c r="P153" s="10"/>
      <c r="Q153" s="10"/>
      <c r="R153" s="10"/>
      <c r="S153" s="10"/>
      <c r="T153" s="10"/>
      <c r="U153" s="57"/>
      <c r="V153" s="10"/>
    </row>
    <row r="154" spans="1:22" s="17" customFormat="1">
      <c r="A154" s="10"/>
      <c r="B154" s="15"/>
      <c r="C154" s="27"/>
      <c r="D154" s="27"/>
      <c r="E154" s="77"/>
      <c r="F154" s="78"/>
      <c r="G154" s="78"/>
      <c r="L154" s="10"/>
      <c r="M154" s="10"/>
      <c r="N154" s="10"/>
      <c r="O154" s="10"/>
      <c r="P154" s="10"/>
      <c r="Q154" s="10"/>
      <c r="R154" s="10"/>
      <c r="S154" s="10"/>
      <c r="T154" s="10"/>
      <c r="U154" s="57"/>
      <c r="V154" s="10"/>
    </row>
    <row r="155" spans="1:22" s="17" customFormat="1">
      <c r="A155" s="10"/>
      <c r="B155" s="15"/>
      <c r="C155" s="27"/>
      <c r="D155" s="27"/>
      <c r="E155" s="77"/>
      <c r="F155" s="78"/>
      <c r="G155" s="78"/>
      <c r="L155" s="10"/>
      <c r="M155" s="10"/>
      <c r="N155" s="10"/>
      <c r="O155" s="10"/>
      <c r="P155" s="10"/>
      <c r="Q155" s="10"/>
      <c r="R155" s="10"/>
      <c r="S155" s="10"/>
      <c r="T155" s="10"/>
      <c r="U155" s="57"/>
      <c r="V155" s="10"/>
    </row>
    <row r="156" spans="1:22" s="17" customFormat="1">
      <c r="A156" s="10"/>
      <c r="B156" s="15"/>
      <c r="C156" s="27"/>
      <c r="D156" s="27"/>
      <c r="E156" s="77"/>
      <c r="F156" s="78"/>
      <c r="G156" s="78"/>
      <c r="L156" s="10"/>
      <c r="M156" s="10"/>
      <c r="N156" s="10"/>
      <c r="O156" s="10"/>
      <c r="P156" s="10"/>
      <c r="Q156" s="10"/>
      <c r="R156" s="10"/>
      <c r="S156" s="10"/>
      <c r="T156" s="10"/>
      <c r="U156" s="57"/>
      <c r="V156" s="10"/>
    </row>
    <row r="157" spans="1:22" s="17" customFormat="1">
      <c r="A157" s="10"/>
      <c r="B157" s="15"/>
      <c r="C157" s="27"/>
      <c r="D157" s="27"/>
      <c r="E157" s="77"/>
      <c r="F157" s="78"/>
      <c r="G157" s="78"/>
      <c r="L157" s="10"/>
      <c r="M157" s="10"/>
      <c r="N157" s="10"/>
      <c r="O157" s="10"/>
      <c r="P157" s="10"/>
      <c r="Q157" s="10"/>
      <c r="R157" s="10"/>
      <c r="S157" s="10"/>
      <c r="T157" s="10"/>
      <c r="U157" s="57"/>
      <c r="V157" s="10"/>
    </row>
    <row r="158" spans="1:22" s="17" customFormat="1">
      <c r="A158" s="10"/>
      <c r="B158" s="15"/>
      <c r="C158" s="27"/>
      <c r="D158" s="27"/>
      <c r="E158" s="77"/>
      <c r="F158" s="78"/>
      <c r="G158" s="78"/>
      <c r="L158" s="10"/>
      <c r="M158" s="10"/>
      <c r="N158" s="10"/>
      <c r="O158" s="10"/>
      <c r="P158" s="10"/>
      <c r="Q158" s="10"/>
      <c r="R158" s="10"/>
      <c r="S158" s="10"/>
      <c r="T158" s="10"/>
      <c r="U158" s="57"/>
      <c r="V158" s="10"/>
    </row>
    <row r="159" spans="1:22" s="17" customFormat="1">
      <c r="A159" s="10"/>
      <c r="B159" s="15"/>
      <c r="C159" s="27"/>
      <c r="D159" s="27"/>
      <c r="E159" s="77"/>
      <c r="F159" s="78"/>
      <c r="G159" s="78"/>
      <c r="L159" s="10"/>
      <c r="M159" s="10"/>
      <c r="N159" s="10"/>
      <c r="O159" s="10"/>
      <c r="P159" s="10"/>
      <c r="Q159" s="10"/>
      <c r="R159" s="10"/>
      <c r="S159" s="10"/>
      <c r="T159" s="10"/>
      <c r="U159" s="57"/>
      <c r="V159" s="10"/>
    </row>
    <row r="160" spans="1:22" s="17" customFormat="1">
      <c r="A160" s="10"/>
      <c r="B160" s="15"/>
      <c r="C160" s="27"/>
      <c r="D160" s="27"/>
      <c r="E160" s="77"/>
      <c r="F160" s="78"/>
      <c r="G160" s="78"/>
      <c r="L160" s="10"/>
      <c r="M160" s="10"/>
      <c r="N160" s="10"/>
      <c r="O160" s="10"/>
      <c r="P160" s="10"/>
      <c r="Q160" s="10"/>
      <c r="R160" s="10"/>
      <c r="S160" s="10"/>
      <c r="T160" s="10"/>
      <c r="U160" s="57"/>
      <c r="V160" s="10"/>
    </row>
    <row r="161" spans="1:22" s="17" customFormat="1">
      <c r="A161" s="10"/>
      <c r="B161" s="15"/>
      <c r="C161" s="27"/>
      <c r="D161" s="27"/>
      <c r="E161" s="77"/>
      <c r="F161" s="78"/>
      <c r="G161" s="78"/>
      <c r="L161" s="10"/>
      <c r="M161" s="10"/>
      <c r="N161" s="10"/>
      <c r="O161" s="10"/>
      <c r="P161" s="10"/>
      <c r="Q161" s="10"/>
      <c r="R161" s="10"/>
      <c r="S161" s="10"/>
      <c r="T161" s="10"/>
      <c r="U161" s="57"/>
      <c r="V161" s="10"/>
    </row>
    <row r="162" spans="1:22" s="17" customFormat="1">
      <c r="A162" s="10"/>
      <c r="B162" s="15"/>
      <c r="C162" s="27"/>
      <c r="D162" s="27"/>
      <c r="E162" s="77"/>
      <c r="F162" s="78"/>
      <c r="G162" s="78"/>
      <c r="L162" s="10"/>
      <c r="M162" s="10"/>
      <c r="N162" s="10"/>
      <c r="O162" s="10"/>
      <c r="P162" s="10"/>
      <c r="Q162" s="10"/>
      <c r="R162" s="10"/>
      <c r="S162" s="10"/>
      <c r="T162" s="10"/>
      <c r="U162" s="57"/>
      <c r="V162" s="10"/>
    </row>
    <row r="163" spans="1:22" s="17" customFormat="1">
      <c r="A163" s="10"/>
      <c r="B163" s="15"/>
      <c r="C163" s="27"/>
      <c r="D163" s="27"/>
      <c r="E163" s="77"/>
      <c r="F163" s="78"/>
      <c r="G163" s="78"/>
      <c r="L163" s="10"/>
      <c r="M163" s="10"/>
      <c r="N163" s="10"/>
      <c r="O163" s="10"/>
      <c r="P163" s="10"/>
      <c r="Q163" s="10"/>
      <c r="R163" s="10"/>
      <c r="S163" s="10"/>
      <c r="T163" s="10"/>
      <c r="U163" s="57"/>
      <c r="V163" s="10"/>
    </row>
    <row r="164" spans="1:22" s="17" customFormat="1">
      <c r="A164" s="10"/>
      <c r="B164" s="15"/>
      <c r="C164" s="27"/>
      <c r="D164" s="27"/>
      <c r="E164" s="77"/>
      <c r="F164" s="78"/>
      <c r="G164" s="78"/>
      <c r="L164" s="10"/>
      <c r="M164" s="10"/>
      <c r="N164" s="10"/>
      <c r="O164" s="10"/>
      <c r="P164" s="10"/>
      <c r="Q164" s="10"/>
      <c r="R164" s="10"/>
      <c r="S164" s="10"/>
      <c r="T164" s="10"/>
      <c r="U164" s="57"/>
      <c r="V164" s="10"/>
    </row>
    <row r="165" spans="1:22" s="17" customFormat="1">
      <c r="A165" s="10"/>
      <c r="B165" s="15"/>
      <c r="C165" s="27"/>
      <c r="D165" s="27"/>
      <c r="E165" s="77"/>
      <c r="F165" s="78"/>
      <c r="G165" s="78"/>
      <c r="L165" s="10"/>
      <c r="M165" s="10"/>
      <c r="N165" s="10"/>
      <c r="O165" s="10"/>
      <c r="P165" s="10"/>
      <c r="Q165" s="10"/>
      <c r="R165" s="10"/>
      <c r="S165" s="10"/>
      <c r="T165" s="10"/>
      <c r="U165" s="57"/>
      <c r="V165" s="10"/>
    </row>
    <row r="166" spans="1:22" s="17" customFormat="1">
      <c r="A166" s="10"/>
      <c r="B166" s="15"/>
      <c r="C166" s="27"/>
      <c r="D166" s="27"/>
      <c r="E166" s="77"/>
      <c r="F166" s="78"/>
      <c r="G166" s="78"/>
      <c r="L166" s="10"/>
      <c r="M166" s="10"/>
      <c r="N166" s="10"/>
      <c r="O166" s="10"/>
      <c r="P166" s="10"/>
      <c r="Q166" s="10"/>
      <c r="R166" s="10"/>
      <c r="S166" s="10"/>
      <c r="T166" s="10"/>
      <c r="U166" s="57"/>
      <c r="V166" s="10"/>
    </row>
    <row r="167" spans="1:22" s="17" customFormat="1">
      <c r="A167" s="10"/>
      <c r="B167" s="15"/>
      <c r="C167" s="27"/>
      <c r="D167" s="27"/>
      <c r="E167" s="77"/>
      <c r="F167" s="78"/>
      <c r="G167" s="78"/>
      <c r="L167" s="10"/>
      <c r="M167" s="10"/>
      <c r="N167" s="10"/>
      <c r="O167" s="10"/>
      <c r="P167" s="10"/>
      <c r="Q167" s="10"/>
      <c r="R167" s="10"/>
      <c r="S167" s="10"/>
      <c r="T167" s="10"/>
      <c r="U167" s="57"/>
      <c r="V167" s="10"/>
    </row>
    <row r="168" spans="1:22" s="17" customFormat="1">
      <c r="A168" s="10"/>
      <c r="B168" s="15"/>
      <c r="C168" s="27"/>
      <c r="D168" s="27"/>
      <c r="E168" s="77"/>
      <c r="F168" s="78"/>
      <c r="G168" s="78"/>
      <c r="L168" s="10"/>
      <c r="M168" s="10"/>
      <c r="N168" s="10"/>
      <c r="O168" s="10"/>
      <c r="P168" s="10"/>
      <c r="Q168" s="10"/>
      <c r="R168" s="10"/>
      <c r="S168" s="10"/>
      <c r="T168" s="10"/>
      <c r="U168" s="57"/>
      <c r="V168" s="10"/>
    </row>
    <row r="169" spans="1:22" s="17" customFormat="1">
      <c r="A169" s="10"/>
      <c r="B169" s="15"/>
      <c r="C169" s="27"/>
      <c r="D169" s="27"/>
      <c r="E169" s="77"/>
      <c r="F169" s="78"/>
      <c r="G169" s="78"/>
      <c r="L169" s="10"/>
      <c r="M169" s="10"/>
      <c r="N169" s="10"/>
      <c r="O169" s="10"/>
      <c r="P169" s="10"/>
      <c r="Q169" s="10"/>
      <c r="R169" s="10"/>
      <c r="S169" s="10"/>
      <c r="T169" s="10"/>
      <c r="U169" s="57"/>
      <c r="V169" s="10"/>
    </row>
    <row r="170" spans="1:22" s="17" customFormat="1">
      <c r="A170" s="10"/>
      <c r="B170" s="15"/>
      <c r="C170" s="27"/>
      <c r="D170" s="27"/>
      <c r="E170" s="77"/>
      <c r="F170" s="78"/>
      <c r="G170" s="78"/>
      <c r="L170" s="10"/>
      <c r="M170" s="10"/>
      <c r="N170" s="10"/>
      <c r="O170" s="10"/>
      <c r="P170" s="10"/>
      <c r="Q170" s="10"/>
      <c r="R170" s="10"/>
      <c r="S170" s="10"/>
      <c r="T170" s="10"/>
      <c r="U170" s="57"/>
      <c r="V170" s="10"/>
    </row>
    <row r="171" spans="1:22" s="17" customFormat="1">
      <c r="A171" s="10"/>
      <c r="B171" s="15"/>
      <c r="C171" s="27"/>
      <c r="D171" s="27"/>
      <c r="E171" s="77"/>
      <c r="F171" s="78"/>
      <c r="G171" s="78"/>
      <c r="L171" s="10"/>
      <c r="M171" s="10"/>
      <c r="N171" s="10"/>
      <c r="O171" s="10"/>
      <c r="P171" s="10"/>
      <c r="Q171" s="10"/>
      <c r="R171" s="10"/>
      <c r="S171" s="10"/>
      <c r="T171" s="10"/>
      <c r="U171" s="57"/>
      <c r="V171" s="10"/>
    </row>
    <row r="172" spans="1:22" s="17" customFormat="1">
      <c r="A172" s="10"/>
      <c r="B172" s="15"/>
      <c r="C172" s="27"/>
      <c r="D172" s="27"/>
      <c r="E172" s="77"/>
      <c r="F172" s="78"/>
      <c r="G172" s="78"/>
      <c r="L172" s="10"/>
      <c r="M172" s="10"/>
      <c r="N172" s="10"/>
      <c r="O172" s="10"/>
      <c r="P172" s="10"/>
      <c r="Q172" s="10"/>
      <c r="R172" s="10"/>
      <c r="S172" s="10"/>
      <c r="T172" s="10"/>
      <c r="U172" s="57"/>
      <c r="V172" s="10"/>
    </row>
    <row r="173" spans="1:22" s="17" customFormat="1">
      <c r="A173" s="10"/>
      <c r="B173" s="15"/>
      <c r="C173" s="27"/>
      <c r="D173" s="27"/>
      <c r="E173" s="77"/>
      <c r="F173" s="78"/>
      <c r="G173" s="78"/>
      <c r="L173" s="10"/>
      <c r="M173" s="10"/>
      <c r="N173" s="10"/>
      <c r="O173" s="10"/>
      <c r="P173" s="10"/>
      <c r="Q173" s="10"/>
      <c r="R173" s="10"/>
      <c r="S173" s="10"/>
      <c r="T173" s="10"/>
      <c r="U173" s="57"/>
      <c r="V173" s="10"/>
    </row>
    <row r="174" spans="1:22" s="17" customFormat="1">
      <c r="A174" s="10"/>
      <c r="B174" s="15"/>
      <c r="C174" s="27"/>
      <c r="D174" s="27"/>
      <c r="E174" s="77"/>
      <c r="F174" s="78"/>
      <c r="G174" s="78"/>
      <c r="L174" s="10"/>
      <c r="M174" s="10"/>
      <c r="N174" s="10"/>
      <c r="O174" s="10"/>
      <c r="P174" s="10"/>
      <c r="Q174" s="10"/>
      <c r="R174" s="10"/>
      <c r="S174" s="10"/>
      <c r="T174" s="10"/>
      <c r="U174" s="57"/>
      <c r="V174" s="10"/>
    </row>
    <row r="175" spans="1:22" s="17" customFormat="1">
      <c r="A175" s="10"/>
      <c r="B175" s="15"/>
      <c r="C175" s="27"/>
      <c r="D175" s="27"/>
      <c r="E175" s="77"/>
      <c r="F175" s="78"/>
      <c r="G175" s="78"/>
      <c r="L175" s="10"/>
      <c r="M175" s="10"/>
      <c r="N175" s="10"/>
      <c r="O175" s="10"/>
      <c r="P175" s="10"/>
      <c r="Q175" s="10"/>
      <c r="R175" s="10"/>
      <c r="S175" s="10"/>
      <c r="T175" s="10"/>
      <c r="U175" s="57"/>
      <c r="V175" s="10"/>
    </row>
    <row r="176" spans="1:22" s="17" customFormat="1">
      <c r="A176" s="10"/>
      <c r="B176" s="15"/>
      <c r="C176" s="27"/>
      <c r="D176" s="27"/>
      <c r="E176" s="77"/>
      <c r="F176" s="78"/>
      <c r="G176" s="78"/>
      <c r="L176" s="10"/>
      <c r="M176" s="10"/>
      <c r="N176" s="10"/>
      <c r="O176" s="10"/>
      <c r="P176" s="10"/>
      <c r="Q176" s="10"/>
      <c r="R176" s="10"/>
      <c r="S176" s="10"/>
      <c r="T176" s="10"/>
      <c r="U176" s="57"/>
      <c r="V176" s="10"/>
    </row>
    <row r="177" spans="1:22" s="17" customFormat="1">
      <c r="A177" s="10"/>
      <c r="B177" s="15"/>
      <c r="C177" s="27"/>
      <c r="D177" s="27"/>
      <c r="E177" s="77"/>
      <c r="F177" s="78"/>
      <c r="G177" s="78"/>
      <c r="L177" s="10"/>
      <c r="M177" s="10"/>
      <c r="N177" s="10"/>
      <c r="O177" s="10"/>
      <c r="P177" s="10"/>
      <c r="Q177" s="10"/>
      <c r="R177" s="10"/>
      <c r="S177" s="10"/>
      <c r="T177" s="10"/>
      <c r="U177" s="57"/>
      <c r="V177" s="10"/>
    </row>
    <row r="178" spans="1:22" s="17" customFormat="1">
      <c r="A178" s="10"/>
      <c r="B178" s="15"/>
      <c r="C178" s="27"/>
      <c r="D178" s="27"/>
      <c r="E178" s="77"/>
      <c r="F178" s="78"/>
      <c r="G178" s="78"/>
      <c r="L178" s="10"/>
      <c r="M178" s="10"/>
      <c r="N178" s="10"/>
      <c r="O178" s="10"/>
      <c r="P178" s="10"/>
      <c r="Q178" s="10"/>
      <c r="R178" s="10"/>
      <c r="S178" s="10"/>
      <c r="T178" s="10"/>
      <c r="U178" s="57"/>
      <c r="V178" s="10"/>
    </row>
    <row r="179" spans="1:22" s="17" customFormat="1">
      <c r="A179" s="10"/>
      <c r="B179" s="15"/>
      <c r="C179" s="27"/>
      <c r="D179" s="27"/>
      <c r="E179" s="77"/>
      <c r="F179" s="78"/>
      <c r="G179" s="78"/>
      <c r="L179" s="10"/>
      <c r="M179" s="10"/>
      <c r="N179" s="10"/>
      <c r="O179" s="10"/>
      <c r="P179" s="10"/>
      <c r="Q179" s="10"/>
      <c r="R179" s="10"/>
      <c r="S179" s="10"/>
      <c r="T179" s="10"/>
      <c r="U179" s="57"/>
      <c r="V179" s="10"/>
    </row>
    <row r="180" spans="1:22" s="17" customFormat="1">
      <c r="A180" s="10"/>
      <c r="B180" s="15"/>
      <c r="C180" s="27"/>
      <c r="D180" s="27"/>
      <c r="E180" s="77"/>
      <c r="F180" s="78"/>
      <c r="G180" s="78"/>
      <c r="L180" s="10"/>
      <c r="M180" s="10"/>
      <c r="N180" s="10"/>
      <c r="O180" s="10"/>
      <c r="P180" s="10"/>
      <c r="Q180" s="10"/>
      <c r="R180" s="10"/>
      <c r="S180" s="10"/>
      <c r="T180" s="10"/>
      <c r="U180" s="57"/>
      <c r="V180" s="10"/>
    </row>
    <row r="181" spans="1:22" s="17" customFormat="1">
      <c r="A181" s="10"/>
      <c r="B181" s="15"/>
      <c r="C181" s="27"/>
      <c r="D181" s="27"/>
      <c r="E181" s="77"/>
      <c r="F181" s="78"/>
      <c r="G181" s="78"/>
      <c r="L181" s="10"/>
      <c r="M181" s="10"/>
      <c r="N181" s="10"/>
      <c r="O181" s="10"/>
      <c r="P181" s="10"/>
      <c r="Q181" s="10"/>
      <c r="R181" s="10"/>
      <c r="S181" s="10"/>
      <c r="T181" s="10"/>
      <c r="U181" s="57"/>
      <c r="V181" s="10"/>
    </row>
    <row r="182" spans="1:22" s="17" customFormat="1">
      <c r="A182" s="10"/>
      <c r="B182" s="15"/>
      <c r="C182" s="27"/>
      <c r="D182" s="27"/>
      <c r="E182" s="77"/>
      <c r="F182" s="78"/>
      <c r="G182" s="78"/>
      <c r="L182" s="10"/>
      <c r="M182" s="10"/>
      <c r="N182" s="10"/>
      <c r="O182" s="10"/>
      <c r="P182" s="10"/>
      <c r="Q182" s="10"/>
      <c r="R182" s="10"/>
      <c r="S182" s="10"/>
      <c r="T182" s="10"/>
      <c r="U182" s="57"/>
      <c r="V182" s="10"/>
    </row>
    <row r="183" spans="1:22" s="17" customFormat="1">
      <c r="A183" s="10"/>
      <c r="B183" s="15"/>
      <c r="C183" s="27"/>
      <c r="D183" s="27"/>
      <c r="E183" s="77"/>
      <c r="F183" s="78"/>
      <c r="G183" s="78"/>
      <c r="L183" s="10"/>
      <c r="M183" s="10"/>
      <c r="N183" s="10"/>
      <c r="O183" s="10"/>
      <c r="P183" s="10"/>
      <c r="Q183" s="10"/>
      <c r="R183" s="10"/>
      <c r="S183" s="10"/>
      <c r="T183" s="10"/>
      <c r="U183" s="57"/>
      <c r="V183" s="10"/>
    </row>
    <row r="184" spans="1:22" s="17" customFormat="1">
      <c r="A184" s="10"/>
      <c r="B184" s="15"/>
      <c r="C184" s="27"/>
      <c r="D184" s="27"/>
      <c r="E184" s="77"/>
      <c r="F184" s="78"/>
      <c r="G184" s="78"/>
      <c r="L184" s="10"/>
      <c r="M184" s="10"/>
      <c r="N184" s="10"/>
      <c r="O184" s="10"/>
      <c r="P184" s="10"/>
      <c r="Q184" s="10"/>
      <c r="R184" s="10"/>
      <c r="S184" s="10"/>
      <c r="T184" s="10"/>
      <c r="U184" s="57"/>
      <c r="V184" s="10"/>
    </row>
    <row r="185" spans="1:22" s="17" customFormat="1">
      <c r="A185" s="10"/>
      <c r="B185" s="15"/>
      <c r="C185" s="27"/>
      <c r="D185" s="27"/>
      <c r="E185" s="77"/>
      <c r="F185" s="78"/>
      <c r="G185" s="78"/>
      <c r="L185" s="10"/>
      <c r="M185" s="10"/>
      <c r="N185" s="10"/>
      <c r="O185" s="10"/>
      <c r="P185" s="10"/>
      <c r="Q185" s="10"/>
      <c r="R185" s="10"/>
      <c r="S185" s="10"/>
      <c r="T185" s="10"/>
      <c r="U185" s="57"/>
      <c r="V185" s="10"/>
    </row>
    <row r="186" spans="1:22" s="17" customFormat="1">
      <c r="A186" s="10"/>
      <c r="B186" s="15"/>
      <c r="C186" s="27"/>
      <c r="D186" s="27"/>
      <c r="E186" s="77"/>
      <c r="F186" s="78"/>
      <c r="G186" s="78"/>
      <c r="L186" s="10"/>
      <c r="M186" s="10"/>
      <c r="N186" s="10"/>
      <c r="O186" s="10"/>
      <c r="P186" s="10"/>
      <c r="Q186" s="10"/>
      <c r="R186" s="10"/>
      <c r="S186" s="10"/>
      <c r="T186" s="10"/>
      <c r="U186" s="57"/>
      <c r="V186" s="10"/>
    </row>
    <row r="187" spans="1:22" s="17" customFormat="1">
      <c r="A187" s="10"/>
      <c r="B187" s="15"/>
      <c r="C187" s="27"/>
      <c r="D187" s="27"/>
      <c r="E187" s="77"/>
      <c r="F187" s="78"/>
      <c r="G187" s="78"/>
      <c r="L187" s="10"/>
      <c r="M187" s="10"/>
      <c r="N187" s="10"/>
      <c r="O187" s="10"/>
      <c r="P187" s="10"/>
      <c r="Q187" s="10"/>
      <c r="R187" s="10"/>
      <c r="S187" s="10"/>
      <c r="T187" s="10"/>
      <c r="U187" s="57"/>
      <c r="V187" s="10"/>
    </row>
    <row r="188" spans="1:22" s="17" customFormat="1">
      <c r="A188" s="10"/>
      <c r="B188" s="15"/>
      <c r="C188" s="27"/>
      <c r="D188" s="27"/>
      <c r="E188" s="77"/>
      <c r="F188" s="78"/>
      <c r="G188" s="78"/>
      <c r="L188" s="10"/>
      <c r="M188" s="10"/>
      <c r="N188" s="10"/>
      <c r="O188" s="10"/>
      <c r="P188" s="10"/>
      <c r="Q188" s="10"/>
      <c r="R188" s="10"/>
      <c r="S188" s="10"/>
      <c r="T188" s="10"/>
      <c r="U188" s="57"/>
      <c r="V188" s="10"/>
    </row>
    <row r="189" spans="1:22" s="17" customFormat="1">
      <c r="A189" s="10"/>
      <c r="B189" s="15"/>
      <c r="C189" s="27"/>
      <c r="D189" s="27"/>
      <c r="E189" s="77"/>
      <c r="F189" s="78"/>
      <c r="G189" s="78"/>
      <c r="L189" s="10"/>
      <c r="M189" s="10"/>
      <c r="N189" s="10"/>
      <c r="O189" s="10"/>
      <c r="P189" s="10"/>
      <c r="Q189" s="10"/>
      <c r="R189" s="10"/>
      <c r="S189" s="10"/>
      <c r="T189" s="10"/>
      <c r="U189" s="57"/>
      <c r="V189" s="10"/>
    </row>
    <row r="190" spans="1:22" s="17" customFormat="1">
      <c r="A190" s="10"/>
      <c r="B190" s="15"/>
      <c r="C190" s="27"/>
      <c r="D190" s="27"/>
      <c r="E190" s="77"/>
      <c r="F190" s="78"/>
      <c r="G190" s="78"/>
      <c r="L190" s="10"/>
      <c r="M190" s="10"/>
      <c r="N190" s="10"/>
      <c r="O190" s="10"/>
      <c r="P190" s="10"/>
      <c r="Q190" s="10"/>
      <c r="R190" s="10"/>
      <c r="S190" s="10"/>
      <c r="T190" s="10"/>
      <c r="U190" s="57"/>
      <c r="V190" s="10"/>
    </row>
    <row r="191" spans="1:22" s="17" customFormat="1">
      <c r="A191" s="10"/>
      <c r="B191" s="15"/>
      <c r="C191" s="27"/>
      <c r="D191" s="27"/>
      <c r="E191" s="77"/>
      <c r="F191" s="78"/>
      <c r="G191" s="78"/>
      <c r="L191" s="10"/>
      <c r="M191" s="10"/>
      <c r="N191" s="10"/>
      <c r="O191" s="10"/>
      <c r="P191" s="10"/>
      <c r="Q191" s="10"/>
      <c r="R191" s="10"/>
      <c r="S191" s="10"/>
      <c r="T191" s="10"/>
      <c r="U191" s="57"/>
      <c r="V191" s="10"/>
    </row>
    <row r="192" spans="1:22" s="17" customFormat="1">
      <c r="A192" s="10"/>
      <c r="B192" s="15"/>
      <c r="C192" s="27"/>
      <c r="D192" s="27"/>
      <c r="E192" s="77"/>
      <c r="F192" s="78"/>
      <c r="G192" s="78"/>
      <c r="L192" s="10"/>
      <c r="M192" s="10"/>
      <c r="N192" s="10"/>
      <c r="O192" s="10"/>
      <c r="P192" s="10"/>
      <c r="Q192" s="10"/>
      <c r="R192" s="10"/>
      <c r="S192" s="10"/>
      <c r="T192" s="10"/>
      <c r="U192" s="57"/>
      <c r="V192" s="10"/>
    </row>
    <row r="193" spans="1:22" s="17" customFormat="1">
      <c r="A193" s="10"/>
      <c r="B193" s="15"/>
      <c r="C193" s="27"/>
      <c r="D193" s="27"/>
      <c r="E193" s="77"/>
      <c r="F193" s="78"/>
      <c r="G193" s="78"/>
      <c r="L193" s="10"/>
      <c r="M193" s="10"/>
      <c r="N193" s="10"/>
      <c r="O193" s="10"/>
      <c r="P193" s="10"/>
      <c r="Q193" s="10"/>
      <c r="R193" s="10"/>
      <c r="S193" s="10"/>
      <c r="T193" s="10"/>
      <c r="U193" s="57"/>
      <c r="V193" s="10"/>
    </row>
    <row r="194" spans="1:22" s="17" customFormat="1">
      <c r="A194" s="10"/>
      <c r="B194" s="15"/>
      <c r="C194" s="27"/>
      <c r="D194" s="27"/>
      <c r="E194" s="77"/>
      <c r="F194" s="78"/>
      <c r="G194" s="78"/>
      <c r="L194" s="10"/>
      <c r="M194" s="10"/>
      <c r="N194" s="10"/>
      <c r="O194" s="10"/>
      <c r="P194" s="10"/>
      <c r="Q194" s="10"/>
      <c r="R194" s="10"/>
      <c r="S194" s="10"/>
      <c r="T194" s="10"/>
      <c r="U194" s="57"/>
      <c r="V194" s="10"/>
    </row>
    <row r="195" spans="1:22" s="17" customFormat="1">
      <c r="A195" s="10"/>
      <c r="B195" s="15"/>
      <c r="C195" s="27"/>
      <c r="D195" s="27"/>
      <c r="E195" s="77"/>
      <c r="F195" s="78"/>
      <c r="G195" s="78"/>
      <c r="L195" s="10"/>
      <c r="M195" s="10"/>
      <c r="N195" s="10"/>
      <c r="O195" s="10"/>
      <c r="P195" s="10"/>
      <c r="Q195" s="10"/>
      <c r="R195" s="10"/>
      <c r="S195" s="10"/>
      <c r="T195" s="10"/>
      <c r="U195" s="57"/>
      <c r="V195" s="10"/>
    </row>
    <row r="196" spans="1:22" s="17" customFormat="1">
      <c r="A196" s="10"/>
      <c r="B196" s="15"/>
      <c r="C196" s="27"/>
      <c r="D196" s="27"/>
      <c r="E196" s="77"/>
      <c r="F196" s="78"/>
      <c r="G196" s="78"/>
      <c r="L196" s="10"/>
      <c r="M196" s="10"/>
      <c r="N196" s="10"/>
      <c r="O196" s="10"/>
      <c r="P196" s="10"/>
      <c r="Q196" s="10"/>
      <c r="R196" s="10"/>
      <c r="S196" s="10"/>
      <c r="T196" s="10"/>
      <c r="U196" s="57"/>
      <c r="V196" s="10"/>
    </row>
    <row r="197" spans="1:22" s="17" customFormat="1">
      <c r="A197" s="10"/>
      <c r="B197" s="15"/>
      <c r="C197" s="27"/>
      <c r="D197" s="27"/>
      <c r="E197" s="77"/>
      <c r="F197" s="78"/>
      <c r="G197" s="78"/>
      <c r="L197" s="10"/>
      <c r="M197" s="10"/>
      <c r="N197" s="10"/>
      <c r="O197" s="10"/>
      <c r="P197" s="10"/>
      <c r="Q197" s="10"/>
      <c r="R197" s="10"/>
      <c r="S197" s="10"/>
      <c r="T197" s="10"/>
      <c r="U197" s="57"/>
      <c r="V197" s="10"/>
    </row>
    <row r="198" spans="1:22" s="17" customFormat="1">
      <c r="A198" s="10"/>
      <c r="B198" s="15"/>
      <c r="C198" s="27"/>
      <c r="D198" s="27"/>
      <c r="E198" s="77"/>
      <c r="F198" s="78"/>
      <c r="G198" s="78"/>
      <c r="L198" s="10"/>
      <c r="M198" s="10"/>
      <c r="N198" s="10"/>
      <c r="O198" s="10"/>
      <c r="P198" s="10"/>
      <c r="Q198" s="10"/>
      <c r="R198" s="10"/>
      <c r="S198" s="10"/>
      <c r="T198" s="10"/>
      <c r="U198" s="57"/>
      <c r="V198" s="10"/>
    </row>
    <row r="199" spans="1:22" s="17" customFormat="1">
      <c r="A199" s="10"/>
      <c r="B199" s="15"/>
      <c r="C199" s="27"/>
      <c r="D199" s="27"/>
      <c r="E199" s="77"/>
      <c r="F199" s="78"/>
      <c r="G199" s="78"/>
      <c r="L199" s="10"/>
      <c r="M199" s="10"/>
      <c r="N199" s="10"/>
      <c r="O199" s="10"/>
      <c r="P199" s="10"/>
      <c r="Q199" s="10"/>
      <c r="R199" s="10"/>
      <c r="S199" s="10"/>
      <c r="T199" s="10"/>
      <c r="U199" s="57"/>
      <c r="V199" s="10"/>
    </row>
    <row r="200" spans="1:22" s="17" customFormat="1">
      <c r="A200" s="10"/>
      <c r="B200" s="15"/>
      <c r="C200" s="27"/>
      <c r="D200" s="27"/>
      <c r="E200" s="77"/>
      <c r="F200" s="78"/>
      <c r="G200" s="78"/>
      <c r="L200" s="10"/>
      <c r="M200" s="10"/>
      <c r="N200" s="10"/>
      <c r="O200" s="10"/>
      <c r="P200" s="10"/>
      <c r="Q200" s="10"/>
      <c r="R200" s="10"/>
      <c r="S200" s="10"/>
      <c r="T200" s="10"/>
      <c r="U200" s="57"/>
      <c r="V200" s="10"/>
    </row>
    <row r="201" spans="1:22" s="17" customFormat="1">
      <c r="A201" s="10"/>
      <c r="B201" s="15"/>
      <c r="C201" s="27"/>
      <c r="D201" s="27"/>
      <c r="E201" s="77"/>
      <c r="F201" s="78"/>
      <c r="G201" s="78"/>
      <c r="L201" s="10"/>
      <c r="M201" s="10"/>
      <c r="N201" s="10"/>
      <c r="O201" s="10"/>
      <c r="P201" s="10"/>
      <c r="Q201" s="10"/>
      <c r="R201" s="10"/>
      <c r="S201" s="10"/>
      <c r="T201" s="10"/>
      <c r="U201" s="57"/>
      <c r="V201" s="10"/>
    </row>
    <row r="202" spans="1:22" s="17" customFormat="1">
      <c r="A202" s="10"/>
      <c r="B202" s="15"/>
      <c r="C202" s="27"/>
      <c r="D202" s="27"/>
      <c r="E202" s="77"/>
      <c r="F202" s="78"/>
      <c r="G202" s="78"/>
      <c r="L202" s="10"/>
      <c r="M202" s="10"/>
      <c r="N202" s="10"/>
      <c r="O202" s="10"/>
      <c r="P202" s="10"/>
      <c r="Q202" s="10"/>
      <c r="R202" s="10"/>
      <c r="S202" s="10"/>
      <c r="T202" s="10"/>
      <c r="U202" s="57"/>
      <c r="V202" s="10"/>
    </row>
    <row r="203" spans="1:22" s="17" customFormat="1">
      <c r="A203" s="10"/>
      <c r="B203" s="15"/>
      <c r="C203" s="27"/>
      <c r="D203" s="27"/>
      <c r="E203" s="77"/>
      <c r="F203" s="78"/>
      <c r="G203" s="78"/>
      <c r="L203" s="10"/>
      <c r="M203" s="10"/>
      <c r="N203" s="10"/>
      <c r="O203" s="10"/>
      <c r="P203" s="10"/>
      <c r="Q203" s="10"/>
      <c r="R203" s="10"/>
      <c r="S203" s="10"/>
      <c r="T203" s="10"/>
      <c r="U203" s="57"/>
      <c r="V203" s="10"/>
    </row>
    <row r="204" spans="1:22" s="17" customFormat="1">
      <c r="A204" s="10"/>
      <c r="B204" s="15"/>
      <c r="C204" s="27"/>
      <c r="D204" s="27"/>
      <c r="E204" s="77"/>
      <c r="F204" s="78"/>
      <c r="G204" s="78"/>
      <c r="L204" s="10"/>
      <c r="M204" s="10"/>
      <c r="N204" s="10"/>
      <c r="O204" s="10"/>
      <c r="P204" s="10"/>
      <c r="Q204" s="10"/>
      <c r="R204" s="10"/>
      <c r="S204" s="10"/>
      <c r="T204" s="10"/>
      <c r="U204" s="57"/>
      <c r="V204" s="10"/>
    </row>
    <row r="205" spans="1:22" s="17" customFormat="1">
      <c r="A205" s="10"/>
      <c r="B205" s="15"/>
      <c r="C205" s="27"/>
      <c r="D205" s="27"/>
      <c r="E205" s="77"/>
      <c r="F205" s="78"/>
      <c r="G205" s="78"/>
      <c r="L205" s="10"/>
      <c r="M205" s="10"/>
      <c r="N205" s="10"/>
      <c r="O205" s="10"/>
      <c r="P205" s="10"/>
      <c r="Q205" s="10"/>
      <c r="R205" s="10"/>
      <c r="S205" s="10"/>
      <c r="T205" s="10"/>
      <c r="U205" s="57"/>
      <c r="V205" s="10"/>
    </row>
    <row r="206" spans="1:22" s="17" customFormat="1">
      <c r="A206" s="10"/>
      <c r="B206" s="15"/>
      <c r="C206" s="27"/>
      <c r="D206" s="27"/>
      <c r="E206" s="77"/>
      <c r="F206" s="78"/>
      <c r="G206" s="78"/>
      <c r="L206" s="10"/>
      <c r="M206" s="10"/>
      <c r="N206" s="10"/>
      <c r="O206" s="10"/>
      <c r="P206" s="10"/>
      <c r="Q206" s="10"/>
      <c r="R206" s="10"/>
      <c r="S206" s="10"/>
      <c r="T206" s="10"/>
      <c r="U206" s="57"/>
      <c r="V206" s="10"/>
    </row>
    <row r="207" spans="1:22" s="17" customFormat="1">
      <c r="A207" s="10"/>
      <c r="B207" s="15"/>
      <c r="C207" s="27"/>
      <c r="D207" s="27"/>
      <c r="E207" s="77"/>
      <c r="F207" s="78"/>
      <c r="G207" s="78"/>
      <c r="L207" s="10"/>
      <c r="M207" s="10"/>
      <c r="N207" s="10"/>
      <c r="O207" s="10"/>
      <c r="P207" s="10"/>
      <c r="Q207" s="10"/>
      <c r="R207" s="10"/>
      <c r="S207" s="10"/>
      <c r="T207" s="10"/>
      <c r="U207" s="57"/>
      <c r="V207" s="10"/>
    </row>
    <row r="208" spans="1:22" s="17" customFormat="1">
      <c r="A208" s="10"/>
      <c r="B208" s="15"/>
      <c r="C208" s="27"/>
      <c r="D208" s="27"/>
      <c r="E208" s="77"/>
      <c r="F208" s="78"/>
      <c r="G208" s="78"/>
      <c r="L208" s="10"/>
      <c r="M208" s="10"/>
      <c r="N208" s="10"/>
      <c r="O208" s="10"/>
      <c r="P208" s="10"/>
      <c r="Q208" s="10"/>
      <c r="R208" s="10"/>
      <c r="S208" s="10"/>
      <c r="T208" s="10"/>
      <c r="U208" s="57"/>
      <c r="V208" s="10"/>
    </row>
    <row r="209" spans="1:22" s="17" customFormat="1">
      <c r="A209" s="10"/>
      <c r="B209" s="15"/>
      <c r="C209" s="27"/>
      <c r="D209" s="27"/>
      <c r="E209" s="77"/>
      <c r="F209" s="78"/>
      <c r="G209" s="78"/>
      <c r="L209" s="10"/>
      <c r="M209" s="10"/>
      <c r="N209" s="10"/>
      <c r="O209" s="10"/>
      <c r="P209" s="10"/>
      <c r="Q209" s="10"/>
      <c r="R209" s="10"/>
      <c r="S209" s="10"/>
      <c r="T209" s="10"/>
      <c r="U209" s="57"/>
      <c r="V209" s="10"/>
    </row>
    <row r="210" spans="1:22" s="17" customFormat="1">
      <c r="A210" s="10"/>
      <c r="B210" s="15"/>
      <c r="C210" s="27"/>
      <c r="D210" s="27"/>
      <c r="E210" s="77"/>
      <c r="F210" s="78"/>
      <c r="G210" s="78"/>
      <c r="L210" s="10"/>
      <c r="M210" s="10"/>
      <c r="N210" s="10"/>
      <c r="O210" s="10"/>
      <c r="P210" s="10"/>
      <c r="Q210" s="10"/>
      <c r="R210" s="10"/>
      <c r="S210" s="10"/>
      <c r="T210" s="10"/>
      <c r="U210" s="57"/>
      <c r="V210" s="10"/>
    </row>
    <row r="211" spans="1:22" s="17" customFormat="1">
      <c r="A211" s="10"/>
      <c r="B211" s="15"/>
      <c r="C211" s="27"/>
      <c r="D211" s="27"/>
      <c r="E211" s="77"/>
      <c r="F211" s="78"/>
      <c r="G211" s="78"/>
      <c r="L211" s="10"/>
      <c r="M211" s="10"/>
      <c r="N211" s="10"/>
      <c r="O211" s="10"/>
      <c r="P211" s="10"/>
      <c r="Q211" s="10"/>
      <c r="R211" s="10"/>
      <c r="S211" s="10"/>
      <c r="T211" s="10"/>
      <c r="U211" s="57"/>
      <c r="V211" s="10"/>
    </row>
    <row r="212" spans="1:22" s="17" customFormat="1">
      <c r="A212" s="10"/>
      <c r="B212" s="15"/>
      <c r="C212" s="27"/>
      <c r="D212" s="27"/>
      <c r="E212" s="77"/>
      <c r="F212" s="78"/>
      <c r="G212" s="78"/>
      <c r="L212" s="10"/>
      <c r="M212" s="10"/>
      <c r="N212" s="10"/>
      <c r="O212" s="10"/>
      <c r="P212" s="10"/>
      <c r="Q212" s="10"/>
      <c r="R212" s="10"/>
      <c r="S212" s="10"/>
      <c r="T212" s="10"/>
      <c r="U212" s="57"/>
      <c r="V212" s="10"/>
    </row>
    <row r="213" spans="1:22" s="17" customFormat="1">
      <c r="A213" s="10"/>
      <c r="B213" s="15"/>
      <c r="C213" s="27"/>
      <c r="D213" s="27"/>
      <c r="E213" s="77"/>
      <c r="F213" s="78"/>
      <c r="G213" s="78"/>
      <c r="L213" s="10"/>
      <c r="M213" s="10"/>
      <c r="N213" s="10"/>
      <c r="O213" s="10"/>
      <c r="P213" s="10"/>
      <c r="Q213" s="10"/>
      <c r="R213" s="10"/>
      <c r="S213" s="10"/>
      <c r="T213" s="10"/>
      <c r="U213" s="57"/>
      <c r="V213" s="10"/>
    </row>
    <row r="214" spans="1:22" s="17" customFormat="1">
      <c r="A214" s="10"/>
      <c r="B214" s="15"/>
      <c r="C214" s="27"/>
      <c r="D214" s="27"/>
      <c r="E214" s="77"/>
      <c r="F214" s="78"/>
      <c r="G214" s="78"/>
      <c r="L214" s="10"/>
      <c r="M214" s="10"/>
      <c r="N214" s="10"/>
      <c r="O214" s="10"/>
      <c r="P214" s="10"/>
      <c r="Q214" s="10"/>
      <c r="R214" s="10"/>
      <c r="S214" s="10"/>
      <c r="T214" s="10"/>
      <c r="U214" s="57"/>
      <c r="V214" s="10"/>
    </row>
    <row r="215" spans="1:22" s="17" customFormat="1">
      <c r="A215" s="10"/>
      <c r="B215" s="15"/>
      <c r="C215" s="27"/>
      <c r="D215" s="27"/>
      <c r="E215" s="77"/>
      <c r="F215" s="78"/>
      <c r="G215" s="78"/>
      <c r="L215" s="10"/>
      <c r="M215" s="10"/>
      <c r="N215" s="10"/>
      <c r="O215" s="10"/>
      <c r="P215" s="10"/>
      <c r="Q215" s="10"/>
      <c r="R215" s="10"/>
      <c r="S215" s="10"/>
      <c r="T215" s="10"/>
      <c r="U215" s="57"/>
      <c r="V215" s="10"/>
    </row>
    <row r="216" spans="1:22" s="17" customFormat="1">
      <c r="A216" s="10"/>
      <c r="B216" s="15"/>
      <c r="C216" s="27"/>
      <c r="D216" s="27"/>
      <c r="E216" s="77"/>
      <c r="F216" s="78"/>
      <c r="G216" s="78"/>
      <c r="L216" s="10"/>
      <c r="M216" s="10"/>
      <c r="N216" s="10"/>
      <c r="O216" s="10"/>
      <c r="P216" s="10"/>
      <c r="Q216" s="10"/>
      <c r="R216" s="10"/>
      <c r="S216" s="10"/>
      <c r="T216" s="10"/>
      <c r="U216" s="57"/>
      <c r="V216" s="10"/>
    </row>
    <row r="217" spans="1:22" s="17" customFormat="1">
      <c r="A217" s="10"/>
      <c r="B217" s="15"/>
      <c r="C217" s="27"/>
      <c r="D217" s="27"/>
      <c r="E217" s="77"/>
      <c r="F217" s="78"/>
      <c r="G217" s="78"/>
      <c r="L217" s="10"/>
      <c r="M217" s="10"/>
      <c r="N217" s="10"/>
      <c r="O217" s="10"/>
      <c r="P217" s="10"/>
      <c r="Q217" s="10"/>
      <c r="R217" s="10"/>
      <c r="S217" s="10"/>
      <c r="T217" s="10"/>
      <c r="U217" s="57"/>
      <c r="V217" s="10"/>
    </row>
    <row r="218" spans="1:22" s="17" customFormat="1">
      <c r="A218" s="10"/>
      <c r="B218" s="15"/>
      <c r="C218" s="27"/>
      <c r="D218" s="27"/>
      <c r="E218" s="77"/>
      <c r="F218" s="78"/>
      <c r="G218" s="78"/>
      <c r="L218" s="10"/>
      <c r="M218" s="10"/>
      <c r="N218" s="10"/>
      <c r="O218" s="10"/>
      <c r="P218" s="10"/>
      <c r="Q218" s="10"/>
      <c r="R218" s="10"/>
      <c r="S218" s="10"/>
      <c r="T218" s="10"/>
      <c r="U218" s="57"/>
      <c r="V218" s="10"/>
    </row>
    <row r="219" spans="1:22" s="17" customFormat="1">
      <c r="A219" s="10"/>
      <c r="B219" s="15"/>
      <c r="C219" s="27"/>
      <c r="D219" s="27"/>
      <c r="E219" s="77"/>
      <c r="F219" s="78"/>
      <c r="G219" s="78"/>
      <c r="L219" s="10"/>
      <c r="M219" s="10"/>
      <c r="N219" s="10"/>
      <c r="O219" s="10"/>
      <c r="P219" s="10"/>
      <c r="Q219" s="10"/>
      <c r="R219" s="10"/>
      <c r="S219" s="10"/>
      <c r="T219" s="10"/>
      <c r="U219" s="57"/>
      <c r="V219" s="10"/>
    </row>
    <row r="220" spans="1:22" s="17" customFormat="1">
      <c r="A220" s="10"/>
      <c r="B220" s="15"/>
      <c r="C220" s="27"/>
      <c r="D220" s="27"/>
      <c r="E220" s="77"/>
      <c r="F220" s="78"/>
      <c r="G220" s="78"/>
      <c r="L220" s="10"/>
      <c r="M220" s="10"/>
      <c r="N220" s="10"/>
      <c r="O220" s="10"/>
      <c r="P220" s="10"/>
      <c r="Q220" s="10"/>
      <c r="R220" s="10"/>
      <c r="S220" s="10"/>
      <c r="T220" s="10"/>
      <c r="U220" s="57"/>
      <c r="V220" s="10"/>
    </row>
    <row r="221" spans="1:22" s="17" customFormat="1">
      <c r="A221" s="10"/>
      <c r="B221" s="15"/>
      <c r="C221" s="27"/>
      <c r="D221" s="27"/>
      <c r="E221" s="77"/>
      <c r="F221" s="78"/>
      <c r="G221" s="78"/>
      <c r="L221" s="10"/>
      <c r="M221" s="10"/>
      <c r="N221" s="10"/>
      <c r="O221" s="10"/>
      <c r="P221" s="10"/>
      <c r="Q221" s="10"/>
      <c r="R221" s="10"/>
      <c r="S221" s="10"/>
      <c r="T221" s="10"/>
      <c r="U221" s="57"/>
      <c r="V221" s="10"/>
    </row>
    <row r="222" spans="1:22" s="17" customFormat="1">
      <c r="A222" s="10"/>
      <c r="B222" s="15"/>
      <c r="C222" s="27"/>
      <c r="D222" s="27"/>
      <c r="E222" s="77"/>
      <c r="F222" s="78"/>
      <c r="G222" s="78"/>
      <c r="L222" s="10"/>
      <c r="M222" s="10"/>
      <c r="N222" s="10"/>
      <c r="O222" s="10"/>
      <c r="P222" s="10"/>
      <c r="Q222" s="10"/>
      <c r="R222" s="10"/>
      <c r="S222" s="10"/>
      <c r="T222" s="10"/>
      <c r="U222" s="57"/>
      <c r="V222" s="10"/>
    </row>
    <row r="223" spans="1:22" s="17" customFormat="1">
      <c r="A223" s="10"/>
      <c r="B223" s="15"/>
      <c r="C223" s="27"/>
      <c r="D223" s="27"/>
      <c r="E223" s="77"/>
      <c r="F223" s="78"/>
      <c r="G223" s="78"/>
      <c r="L223" s="10"/>
      <c r="M223" s="10"/>
      <c r="N223" s="10"/>
      <c r="O223" s="10"/>
      <c r="P223" s="10"/>
      <c r="Q223" s="10"/>
      <c r="R223" s="10"/>
      <c r="S223" s="10"/>
      <c r="T223" s="10"/>
      <c r="U223" s="57"/>
      <c r="V223" s="10"/>
    </row>
    <row r="224" spans="1:22" s="17" customFormat="1">
      <c r="A224" s="10"/>
      <c r="B224" s="15"/>
      <c r="C224" s="27"/>
      <c r="D224" s="27"/>
      <c r="E224" s="77"/>
      <c r="F224" s="78"/>
      <c r="G224" s="78"/>
      <c r="L224" s="10"/>
      <c r="M224" s="10"/>
      <c r="N224" s="10"/>
      <c r="O224" s="10"/>
      <c r="P224" s="10"/>
      <c r="Q224" s="10"/>
      <c r="R224" s="10"/>
      <c r="S224" s="10"/>
      <c r="T224" s="10"/>
      <c r="U224" s="57"/>
      <c r="V224" s="10"/>
    </row>
    <row r="225" spans="1:22" s="17" customFormat="1">
      <c r="A225" s="10"/>
      <c r="B225" s="15"/>
      <c r="C225" s="27"/>
      <c r="D225" s="27"/>
      <c r="E225" s="77"/>
      <c r="F225" s="78"/>
      <c r="G225" s="78"/>
      <c r="L225" s="10"/>
      <c r="M225" s="10"/>
      <c r="N225" s="10"/>
      <c r="O225" s="10"/>
      <c r="P225" s="10"/>
      <c r="Q225" s="10"/>
      <c r="R225" s="10"/>
      <c r="S225" s="10"/>
      <c r="T225" s="10"/>
      <c r="U225" s="57"/>
      <c r="V225" s="10"/>
    </row>
    <row r="226" spans="1:22" s="17" customFormat="1">
      <c r="A226" s="10"/>
      <c r="B226" s="15"/>
      <c r="C226" s="27"/>
      <c r="D226" s="27"/>
      <c r="E226" s="77"/>
      <c r="F226" s="78"/>
      <c r="G226" s="78"/>
      <c r="L226" s="10"/>
      <c r="M226" s="10"/>
      <c r="N226" s="10"/>
      <c r="O226" s="10"/>
      <c r="P226" s="10"/>
      <c r="Q226" s="10"/>
      <c r="R226" s="10"/>
      <c r="S226" s="10"/>
      <c r="T226" s="10"/>
      <c r="U226" s="57"/>
      <c r="V226" s="10"/>
    </row>
    <row r="227" spans="1:22" s="17" customFormat="1">
      <c r="A227" s="10"/>
      <c r="B227" s="15"/>
      <c r="C227" s="27"/>
      <c r="D227" s="27"/>
      <c r="E227" s="77"/>
      <c r="F227" s="78"/>
      <c r="G227" s="78"/>
      <c r="L227" s="10"/>
      <c r="M227" s="10"/>
      <c r="N227" s="10"/>
      <c r="O227" s="10"/>
      <c r="P227" s="10"/>
      <c r="Q227" s="10"/>
      <c r="R227" s="10"/>
      <c r="S227" s="10"/>
      <c r="T227" s="10"/>
      <c r="U227" s="57"/>
      <c r="V227" s="10"/>
    </row>
    <row r="228" spans="1:22" s="17" customFormat="1">
      <c r="A228" s="10"/>
      <c r="B228" s="15"/>
      <c r="C228" s="27"/>
      <c r="D228" s="27"/>
      <c r="E228" s="77"/>
      <c r="F228" s="78"/>
      <c r="G228" s="78"/>
      <c r="L228" s="10"/>
      <c r="M228" s="10"/>
      <c r="N228" s="10"/>
      <c r="O228" s="10"/>
      <c r="P228" s="10"/>
      <c r="Q228" s="10"/>
      <c r="R228" s="10"/>
      <c r="S228" s="10"/>
      <c r="T228" s="10"/>
      <c r="U228" s="57"/>
      <c r="V228" s="10"/>
    </row>
    <row r="229" spans="1:22" s="17" customFormat="1">
      <c r="A229" s="10"/>
      <c r="B229" s="15"/>
      <c r="C229" s="27"/>
      <c r="D229" s="27"/>
      <c r="E229" s="77"/>
      <c r="F229" s="78"/>
      <c r="G229" s="78"/>
      <c r="L229" s="10"/>
      <c r="M229" s="10"/>
      <c r="N229" s="10"/>
      <c r="O229" s="10"/>
      <c r="P229" s="10"/>
      <c r="Q229" s="10"/>
      <c r="R229" s="10"/>
      <c r="S229" s="10"/>
      <c r="T229" s="10"/>
      <c r="U229" s="57"/>
      <c r="V229" s="10"/>
    </row>
    <row r="230" spans="1:22" s="17" customFormat="1">
      <c r="A230" s="10"/>
      <c r="B230" s="15"/>
      <c r="C230" s="27"/>
      <c r="D230" s="27"/>
      <c r="E230" s="77"/>
      <c r="F230" s="78"/>
      <c r="G230" s="78"/>
      <c r="L230" s="10"/>
      <c r="M230" s="10"/>
      <c r="N230" s="10"/>
      <c r="O230" s="10"/>
      <c r="P230" s="10"/>
      <c r="Q230" s="10"/>
      <c r="R230" s="10"/>
      <c r="S230" s="10"/>
      <c r="T230" s="10"/>
      <c r="U230" s="57"/>
      <c r="V230" s="10"/>
    </row>
    <row r="231" spans="1:22" s="17" customFormat="1">
      <c r="A231" s="10"/>
      <c r="B231" s="15"/>
      <c r="C231" s="27"/>
      <c r="D231" s="27"/>
      <c r="E231" s="77"/>
      <c r="F231" s="78"/>
      <c r="G231" s="78"/>
      <c r="L231" s="10"/>
      <c r="M231" s="10"/>
      <c r="N231" s="10"/>
      <c r="O231" s="10"/>
      <c r="P231" s="10"/>
      <c r="Q231" s="10"/>
      <c r="R231" s="10"/>
      <c r="S231" s="10"/>
      <c r="T231" s="10"/>
      <c r="U231" s="57"/>
      <c r="V231" s="10"/>
    </row>
    <row r="232" spans="1:22" s="17" customFormat="1">
      <c r="A232" s="10"/>
      <c r="B232" s="15"/>
      <c r="C232" s="27"/>
      <c r="D232" s="27"/>
      <c r="E232" s="77"/>
      <c r="F232" s="78"/>
      <c r="G232" s="78"/>
      <c r="L232" s="10"/>
      <c r="M232" s="10"/>
      <c r="N232" s="10"/>
      <c r="O232" s="10"/>
      <c r="P232" s="10"/>
      <c r="Q232" s="10"/>
      <c r="R232" s="10"/>
      <c r="S232" s="10"/>
      <c r="T232" s="10"/>
      <c r="U232" s="57"/>
      <c r="V232" s="10"/>
    </row>
    <row r="233" spans="1:22" s="17" customFormat="1">
      <c r="A233" s="10"/>
      <c r="B233" s="15"/>
      <c r="C233" s="27"/>
      <c r="D233" s="27"/>
      <c r="E233" s="77"/>
      <c r="F233" s="78"/>
      <c r="G233" s="78"/>
      <c r="L233" s="10"/>
      <c r="M233" s="10"/>
      <c r="N233" s="10"/>
      <c r="O233" s="10"/>
      <c r="P233" s="10"/>
      <c r="Q233" s="10"/>
      <c r="R233" s="10"/>
      <c r="S233" s="10"/>
      <c r="T233" s="10"/>
      <c r="U233" s="57"/>
      <c r="V233" s="10"/>
    </row>
    <row r="234" spans="1:22" s="17" customFormat="1">
      <c r="A234" s="10"/>
      <c r="B234" s="15"/>
      <c r="C234" s="27"/>
      <c r="D234" s="27"/>
      <c r="E234" s="77"/>
      <c r="F234" s="78"/>
      <c r="G234" s="78"/>
      <c r="L234" s="10"/>
      <c r="M234" s="10"/>
      <c r="N234" s="10"/>
      <c r="O234" s="10"/>
      <c r="P234" s="10"/>
      <c r="Q234" s="10"/>
      <c r="R234" s="10"/>
      <c r="S234" s="10"/>
      <c r="T234" s="10"/>
      <c r="U234" s="57"/>
      <c r="V234" s="10"/>
    </row>
    <row r="235" spans="1:22" s="17" customFormat="1">
      <c r="A235" s="10"/>
      <c r="B235" s="15"/>
      <c r="C235" s="27"/>
      <c r="D235" s="27"/>
      <c r="E235" s="77"/>
      <c r="F235" s="78"/>
      <c r="G235" s="78"/>
      <c r="L235" s="10"/>
      <c r="M235" s="10"/>
      <c r="N235" s="10"/>
      <c r="O235" s="10"/>
      <c r="P235" s="10"/>
      <c r="Q235" s="10"/>
      <c r="R235" s="10"/>
      <c r="S235" s="10"/>
      <c r="T235" s="10"/>
      <c r="U235" s="57"/>
      <c r="V235" s="10"/>
    </row>
    <row r="236" spans="1:22" s="17" customFormat="1">
      <c r="A236" s="10"/>
      <c r="B236" s="15"/>
      <c r="C236" s="27"/>
      <c r="D236" s="27"/>
      <c r="E236" s="77"/>
      <c r="F236" s="78"/>
      <c r="G236" s="78"/>
      <c r="L236" s="10"/>
      <c r="M236" s="10"/>
      <c r="N236" s="10"/>
      <c r="O236" s="10"/>
      <c r="P236" s="10"/>
      <c r="Q236" s="10"/>
      <c r="R236" s="10"/>
      <c r="S236" s="10"/>
      <c r="T236" s="10"/>
      <c r="U236" s="57"/>
      <c r="V236" s="10"/>
    </row>
    <row r="237" spans="1:22" s="17" customFormat="1">
      <c r="A237" s="10"/>
      <c r="B237" s="15"/>
      <c r="C237" s="27"/>
      <c r="D237" s="27"/>
      <c r="E237" s="77"/>
      <c r="F237" s="78"/>
      <c r="G237" s="78"/>
      <c r="L237" s="10"/>
      <c r="M237" s="10"/>
      <c r="N237" s="10"/>
      <c r="O237" s="10"/>
      <c r="P237" s="10"/>
      <c r="Q237" s="10"/>
      <c r="R237" s="10"/>
      <c r="S237" s="10"/>
      <c r="T237" s="10"/>
      <c r="U237" s="57"/>
      <c r="V237" s="10"/>
    </row>
    <row r="238" spans="1:22" s="17" customFormat="1">
      <c r="A238" s="10"/>
      <c r="B238" s="15"/>
      <c r="C238" s="27"/>
      <c r="D238" s="27"/>
      <c r="E238" s="77"/>
      <c r="F238" s="78"/>
      <c r="G238" s="78"/>
      <c r="L238" s="10"/>
      <c r="M238" s="10"/>
      <c r="N238" s="10"/>
      <c r="O238" s="10"/>
      <c r="P238" s="10"/>
      <c r="Q238" s="10"/>
      <c r="R238" s="10"/>
      <c r="S238" s="10"/>
      <c r="T238" s="10"/>
      <c r="U238" s="57"/>
      <c r="V238" s="10"/>
    </row>
    <row r="239" spans="1:22" s="17" customFormat="1">
      <c r="A239" s="10"/>
      <c r="B239" s="15"/>
      <c r="C239" s="27"/>
      <c r="D239" s="27"/>
      <c r="E239" s="77"/>
      <c r="F239" s="78"/>
      <c r="G239" s="78"/>
      <c r="L239" s="10"/>
      <c r="M239" s="10"/>
      <c r="N239" s="10"/>
      <c r="O239" s="10"/>
      <c r="P239" s="10"/>
      <c r="Q239" s="10"/>
      <c r="R239" s="10"/>
      <c r="S239" s="10"/>
      <c r="T239" s="10"/>
      <c r="U239" s="57"/>
      <c r="V239" s="10"/>
    </row>
    <row r="240" spans="1:22" s="17" customFormat="1">
      <c r="A240" s="10"/>
      <c r="B240" s="15"/>
      <c r="C240" s="27"/>
      <c r="D240" s="27"/>
      <c r="E240" s="77"/>
      <c r="F240" s="78"/>
      <c r="G240" s="78"/>
      <c r="L240" s="10"/>
      <c r="M240" s="10"/>
      <c r="N240" s="10"/>
      <c r="O240" s="10"/>
      <c r="P240" s="10"/>
      <c r="Q240" s="10"/>
      <c r="R240" s="10"/>
      <c r="S240" s="10"/>
      <c r="T240" s="10"/>
      <c r="U240" s="57"/>
      <c r="V240" s="10"/>
    </row>
    <row r="241" spans="1:22" s="17" customFormat="1">
      <c r="A241" s="10"/>
      <c r="B241" s="15"/>
      <c r="C241" s="27"/>
      <c r="D241" s="27"/>
      <c r="E241" s="77"/>
      <c r="F241" s="78"/>
      <c r="G241" s="78"/>
      <c r="L241" s="10"/>
      <c r="M241" s="10"/>
      <c r="N241" s="10"/>
      <c r="O241" s="10"/>
      <c r="P241" s="10"/>
      <c r="Q241" s="10"/>
      <c r="R241" s="10"/>
      <c r="S241" s="10"/>
      <c r="T241" s="10"/>
      <c r="U241" s="57"/>
      <c r="V241" s="10"/>
    </row>
    <row r="242" spans="1:22" s="17" customFormat="1">
      <c r="A242" s="10"/>
      <c r="B242" s="15"/>
      <c r="C242" s="27"/>
      <c r="D242" s="27"/>
      <c r="E242" s="77"/>
      <c r="F242" s="78"/>
      <c r="G242" s="78"/>
      <c r="L242" s="10"/>
      <c r="M242" s="10"/>
      <c r="N242" s="10"/>
      <c r="O242" s="10"/>
      <c r="P242" s="10"/>
      <c r="Q242" s="10"/>
      <c r="R242" s="10"/>
      <c r="S242" s="10"/>
      <c r="T242" s="10"/>
      <c r="U242" s="57"/>
      <c r="V242" s="10"/>
    </row>
    <row r="243" spans="1:22" s="17" customFormat="1">
      <c r="A243" s="10"/>
      <c r="B243" s="15"/>
      <c r="C243" s="27"/>
      <c r="D243" s="27"/>
      <c r="E243" s="77"/>
      <c r="F243" s="78"/>
      <c r="G243" s="78"/>
      <c r="L243" s="10"/>
      <c r="M243" s="10"/>
      <c r="N243" s="10"/>
      <c r="O243" s="10"/>
      <c r="P243" s="10"/>
      <c r="Q243" s="10"/>
      <c r="R243" s="10"/>
      <c r="S243" s="10"/>
      <c r="T243" s="10"/>
      <c r="U243" s="57"/>
      <c r="V243" s="10"/>
    </row>
    <row r="244" spans="1:22" s="17" customFormat="1">
      <c r="A244" s="10"/>
      <c r="B244" s="15"/>
      <c r="C244" s="27"/>
      <c r="D244" s="27"/>
      <c r="E244" s="77"/>
      <c r="F244" s="78"/>
      <c r="G244" s="78"/>
      <c r="L244" s="10"/>
      <c r="M244" s="10"/>
      <c r="N244" s="10"/>
      <c r="O244" s="10"/>
      <c r="P244" s="10"/>
      <c r="Q244" s="10"/>
      <c r="R244" s="10"/>
      <c r="S244" s="10"/>
      <c r="T244" s="10"/>
      <c r="U244" s="57"/>
      <c r="V244" s="10"/>
    </row>
    <row r="245" spans="1:22" s="17" customFormat="1">
      <c r="A245" s="10"/>
      <c r="B245" s="15"/>
      <c r="C245" s="27"/>
      <c r="D245" s="27"/>
      <c r="E245" s="77"/>
      <c r="F245" s="78"/>
      <c r="G245" s="78"/>
      <c r="L245" s="10"/>
      <c r="M245" s="10"/>
      <c r="N245" s="10"/>
      <c r="O245" s="10"/>
      <c r="P245" s="10"/>
      <c r="Q245" s="10"/>
      <c r="R245" s="10"/>
      <c r="S245" s="10"/>
      <c r="T245" s="10"/>
      <c r="U245" s="57"/>
      <c r="V245" s="10"/>
    </row>
    <row r="246" spans="1:22" s="17" customFormat="1">
      <c r="A246" s="10"/>
      <c r="B246" s="15"/>
      <c r="C246" s="27"/>
      <c r="D246" s="27"/>
      <c r="E246" s="77"/>
      <c r="F246" s="78"/>
      <c r="G246" s="78"/>
      <c r="L246" s="10"/>
      <c r="M246" s="10"/>
      <c r="N246" s="10"/>
      <c r="O246" s="10"/>
      <c r="P246" s="10"/>
      <c r="Q246" s="10"/>
      <c r="R246" s="10"/>
      <c r="S246" s="10"/>
      <c r="T246" s="10"/>
      <c r="U246" s="57"/>
      <c r="V246" s="10"/>
    </row>
    <row r="247" spans="1:22" s="17" customFormat="1">
      <c r="A247" s="10"/>
      <c r="B247" s="15"/>
      <c r="C247" s="27"/>
      <c r="D247" s="27"/>
      <c r="E247" s="77"/>
      <c r="F247" s="78"/>
      <c r="G247" s="78"/>
      <c r="L247" s="10"/>
      <c r="M247" s="10"/>
      <c r="N247" s="10"/>
      <c r="O247" s="10"/>
      <c r="P247" s="10"/>
      <c r="Q247" s="10"/>
      <c r="R247" s="10"/>
      <c r="S247" s="10"/>
      <c r="T247" s="10"/>
      <c r="U247" s="57"/>
      <c r="V247" s="10"/>
    </row>
    <row r="248" spans="1:22" s="17" customFormat="1">
      <c r="A248" s="10"/>
      <c r="B248" s="15"/>
      <c r="C248" s="27"/>
      <c r="D248" s="27"/>
      <c r="E248" s="77"/>
      <c r="F248" s="78"/>
      <c r="G248" s="78"/>
      <c r="L248" s="10"/>
      <c r="M248" s="10"/>
      <c r="N248" s="10"/>
      <c r="O248" s="10"/>
      <c r="P248" s="10"/>
      <c r="Q248" s="10"/>
      <c r="R248" s="10"/>
      <c r="S248" s="10"/>
      <c r="T248" s="10"/>
      <c r="U248" s="57"/>
      <c r="V248" s="10"/>
    </row>
    <row r="249" spans="1:22" s="17" customFormat="1">
      <c r="A249" s="10"/>
      <c r="B249" s="15"/>
      <c r="C249" s="27"/>
      <c r="D249" s="27"/>
      <c r="E249" s="77"/>
      <c r="F249" s="78"/>
      <c r="G249" s="78"/>
      <c r="L249" s="10"/>
      <c r="M249" s="10"/>
      <c r="N249" s="10"/>
      <c r="O249" s="10"/>
      <c r="P249" s="10"/>
      <c r="Q249" s="10"/>
      <c r="R249" s="10"/>
      <c r="S249" s="10"/>
      <c r="T249" s="10"/>
      <c r="U249" s="57"/>
      <c r="V249" s="10"/>
    </row>
    <row r="250" spans="1:22" s="17" customFormat="1">
      <c r="A250" s="10"/>
      <c r="B250" s="15"/>
      <c r="C250" s="27"/>
      <c r="D250" s="27"/>
      <c r="E250" s="77"/>
      <c r="F250" s="78"/>
      <c r="G250" s="78"/>
      <c r="L250" s="10"/>
      <c r="M250" s="10"/>
      <c r="N250" s="10"/>
      <c r="O250" s="10"/>
      <c r="P250" s="10"/>
      <c r="Q250" s="10"/>
      <c r="R250" s="10"/>
      <c r="S250" s="10"/>
      <c r="T250" s="10"/>
      <c r="U250" s="57"/>
      <c r="V250" s="10"/>
    </row>
    <row r="251" spans="1:22" s="17" customFormat="1">
      <c r="A251" s="10"/>
      <c r="B251" s="15"/>
      <c r="C251" s="27"/>
      <c r="D251" s="27"/>
      <c r="E251" s="77"/>
      <c r="F251" s="78"/>
      <c r="G251" s="78"/>
      <c r="L251" s="10"/>
      <c r="M251" s="10"/>
      <c r="N251" s="10"/>
      <c r="O251" s="10"/>
      <c r="P251" s="10"/>
      <c r="Q251" s="10"/>
      <c r="R251" s="10"/>
      <c r="S251" s="10"/>
      <c r="T251" s="10"/>
      <c r="U251" s="57"/>
      <c r="V251" s="10"/>
    </row>
    <row r="252" spans="1:22" s="17" customFormat="1">
      <c r="A252" s="10"/>
      <c r="B252" s="15"/>
      <c r="C252" s="27"/>
      <c r="D252" s="27"/>
      <c r="E252" s="77"/>
      <c r="F252" s="78"/>
      <c r="G252" s="78"/>
      <c r="L252" s="10"/>
      <c r="M252" s="10"/>
      <c r="N252" s="10"/>
      <c r="O252" s="10"/>
      <c r="P252" s="10"/>
      <c r="Q252" s="10"/>
      <c r="R252" s="10"/>
      <c r="S252" s="10"/>
      <c r="T252" s="10"/>
      <c r="U252" s="57"/>
      <c r="V252" s="10"/>
    </row>
    <row r="253" spans="1:22" s="17" customFormat="1">
      <c r="A253" s="10"/>
      <c r="B253" s="15"/>
      <c r="C253" s="27"/>
      <c r="D253" s="27"/>
      <c r="E253" s="77"/>
      <c r="F253" s="78"/>
      <c r="G253" s="78"/>
      <c r="L253" s="10"/>
      <c r="M253" s="10"/>
      <c r="N253" s="10"/>
      <c r="O253" s="10"/>
      <c r="P253" s="10"/>
      <c r="Q253" s="10"/>
      <c r="R253" s="10"/>
      <c r="S253" s="10"/>
      <c r="T253" s="10"/>
      <c r="U253" s="57"/>
      <c r="V253" s="10"/>
    </row>
    <row r="254" spans="1:22" s="17" customFormat="1">
      <c r="A254" s="10"/>
      <c r="B254" s="15"/>
      <c r="C254" s="27"/>
      <c r="D254" s="27"/>
      <c r="E254" s="77"/>
      <c r="F254" s="78"/>
      <c r="G254" s="78"/>
      <c r="L254" s="10"/>
      <c r="M254" s="10"/>
      <c r="N254" s="10"/>
      <c r="O254" s="10"/>
      <c r="P254" s="10"/>
      <c r="Q254" s="10"/>
      <c r="R254" s="10"/>
      <c r="S254" s="10"/>
      <c r="T254" s="10"/>
      <c r="U254" s="57"/>
      <c r="V254" s="10"/>
    </row>
    <row r="255" spans="1:22" s="17" customFormat="1">
      <c r="A255" s="10"/>
      <c r="B255" s="15"/>
      <c r="C255" s="27"/>
      <c r="D255" s="27"/>
      <c r="E255" s="77"/>
      <c r="F255" s="78"/>
      <c r="G255" s="78"/>
      <c r="L255" s="10"/>
      <c r="M255" s="10"/>
      <c r="N255" s="10"/>
      <c r="O255" s="10"/>
      <c r="P255" s="10"/>
      <c r="Q255" s="10"/>
      <c r="R255" s="10"/>
      <c r="S255" s="10"/>
      <c r="T255" s="10"/>
      <c r="U255" s="57"/>
      <c r="V255" s="10"/>
    </row>
    <row r="256" spans="1:22" s="17" customFormat="1">
      <c r="A256" s="10"/>
      <c r="B256" s="15"/>
      <c r="C256" s="27"/>
      <c r="D256" s="27"/>
      <c r="E256" s="77"/>
      <c r="F256" s="78"/>
      <c r="G256" s="78"/>
      <c r="L256" s="10"/>
      <c r="M256" s="10"/>
      <c r="N256" s="10"/>
      <c r="O256" s="10"/>
      <c r="P256" s="10"/>
      <c r="Q256" s="10"/>
      <c r="R256" s="10"/>
      <c r="S256" s="10"/>
      <c r="T256" s="10"/>
      <c r="U256" s="57"/>
      <c r="V256" s="10"/>
    </row>
    <row r="257" spans="2:5">
      <c r="B257" s="15"/>
      <c r="C257" s="27"/>
      <c r="D257" s="27"/>
      <c r="E257" s="77"/>
    </row>
  </sheetData>
  <protectedRanges>
    <protectedRange sqref="U32 M32:P32" name="Obseg1_1_1_1_1_1_1"/>
    <protectedRange sqref="J32:L32" name="Obseg1_3_1_1_1_1"/>
    <protectedRange sqref="U16:U23" name="Obseg1_1"/>
    <protectedRange sqref="U29:U31 M29:P31" name="Obseg1_1_1_1_1_1_1_1"/>
    <protectedRange sqref="J29:L31" name="Obseg1_3_1_1_1_1_1"/>
  </protectedRanges>
  <mergeCells count="8">
    <mergeCell ref="B13:K13"/>
    <mergeCell ref="A29:L29"/>
    <mergeCell ref="C2:J2"/>
    <mergeCell ref="C3:J3"/>
    <mergeCell ref="C6:J6"/>
    <mergeCell ref="C7:J7"/>
    <mergeCell ref="C8:J8"/>
    <mergeCell ref="C9:J9"/>
  </mergeCells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20</vt:i4>
      </vt:variant>
      <vt:variant>
        <vt:lpstr>Imenovani obsegi</vt:lpstr>
      </vt:variant>
      <vt:variant>
        <vt:i4>25</vt:i4>
      </vt:variant>
    </vt:vector>
  </HeadingPairs>
  <TitlesOfParts>
    <vt:vector size="45" baseType="lpstr">
      <vt:lpstr>prva stran</vt:lpstr>
      <vt:lpstr>Navodila za izpolnjevanje</vt:lpstr>
      <vt:lpstr>1_KRUH_PEKOVSKI IZDELKI</vt:lpstr>
      <vt:lpstr>2_MLEVSKI IZDELKI</vt:lpstr>
      <vt:lpstr>3_MLEKO IN MLEČNI IZDELKI</vt:lpstr>
      <vt:lpstr>4 RDEČE MESO IN IZDELKI IZ...</vt:lpstr>
      <vt:lpstr>5_PERUTNINA</vt:lpstr>
      <vt:lpstr>6_ZAMRZ.RIBE</vt:lpstr>
      <vt:lpstr>7_ SADJE, ZELENJAVA</vt:lpstr>
      <vt:lpstr>8_JABOLKA_INTEGRIRANA</vt:lpstr>
      <vt:lpstr>9_ZAMRZ.SADJE_ZELENJAVA</vt:lpstr>
      <vt:lpstr>10_STROČNICE_SUHO SADJE_OREŠČKI</vt:lpstr>
      <vt:lpstr>11_IZDELKI IZ TESTA_KROMP</vt:lpstr>
      <vt:lpstr>12_JAJCA</vt:lpstr>
      <vt:lpstr>13_OSTALO PREHRAMBENO BLAGO</vt:lpstr>
      <vt:lpstr>14_DIETNI IZDELKI</vt:lpstr>
      <vt:lpstr>15_EKO MLEKO</vt:lpstr>
      <vt:lpstr>16_EKO ZELENJAVA, SADJE</vt:lpstr>
      <vt:lpstr>17_EKO GOVEJE MESO</vt:lpstr>
      <vt:lpstr>18_EKO KRUH</vt:lpstr>
      <vt:lpstr>'11_IZDELKI IZ TESTA_KROMP'!Področje_tiskanja</vt:lpstr>
      <vt:lpstr>'12_JAJCA'!Področje_tiskanja</vt:lpstr>
      <vt:lpstr>'13_OSTALO PREHRAMBENO BLAGO'!Področje_tiskanja</vt:lpstr>
      <vt:lpstr>'15_EKO MLEKO'!Področje_tiskanja</vt:lpstr>
      <vt:lpstr>'16_EKO ZELENJAVA, SADJE'!Področje_tiskanja</vt:lpstr>
      <vt:lpstr>'2_MLEVSKI IZDELKI'!Področje_tiskanja</vt:lpstr>
      <vt:lpstr>'3_MLEKO IN MLEČNI IZDELKI'!Področje_tiskanja</vt:lpstr>
      <vt:lpstr>'4 RDEČE MESO IN IZDELKI IZ...'!Področje_tiskanja</vt:lpstr>
      <vt:lpstr>'5_PERUTNINA'!Področje_tiskanja</vt:lpstr>
      <vt:lpstr>'6_ZAMRZ.RIBE'!Področje_tiskanja</vt:lpstr>
      <vt:lpstr>'7_ SADJE, ZELENJAVA'!Področje_tiskanja</vt:lpstr>
      <vt:lpstr>'9_ZAMRZ.SADJE_ZELENJAVA'!Področje_tiskanja</vt:lpstr>
      <vt:lpstr>'Navodila za izpolnjevanje'!Področje_tiskanja</vt:lpstr>
      <vt:lpstr>'11_IZDELKI IZ TESTA_KROMP'!Tiskanje_naslovov</vt:lpstr>
      <vt:lpstr>'12_JAJCA'!Tiskanje_naslovov</vt:lpstr>
      <vt:lpstr>'13_OSTALO PREHRAMBENO BLAGO'!Tiskanje_naslovov</vt:lpstr>
      <vt:lpstr>'15_EKO MLEKO'!Tiskanje_naslovov</vt:lpstr>
      <vt:lpstr>'16_EKO ZELENJAVA, SADJE'!Tiskanje_naslovov</vt:lpstr>
      <vt:lpstr>'2_MLEVSKI IZDELKI'!Tiskanje_naslovov</vt:lpstr>
      <vt:lpstr>'3_MLEKO IN MLEČNI IZDELKI'!Tiskanje_naslovov</vt:lpstr>
      <vt:lpstr>'4 RDEČE MESO IN IZDELKI IZ...'!Tiskanje_naslovov</vt:lpstr>
      <vt:lpstr>'5_PERUTNINA'!Tiskanje_naslovov</vt:lpstr>
      <vt:lpstr>'6_ZAMRZ.RIBE'!Tiskanje_naslovov</vt:lpstr>
      <vt:lpstr>'7_ SADJE, ZELENJAVA'!Tiskanje_naslovov</vt:lpstr>
      <vt:lpstr>'9_ZAMRZ.SADJE_ZELENJAVA'!Tiskanje_naslovov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Zhr</dc:creator>
  <cp:lastModifiedBy>Katja Tretjak</cp:lastModifiedBy>
  <cp:lastPrinted>2026-01-14T13:27:02Z</cp:lastPrinted>
  <dcterms:created xsi:type="dcterms:W3CDTF">2012-03-26T14:52:49Z</dcterms:created>
  <dcterms:modified xsi:type="dcterms:W3CDTF">2026-01-15T11:50:23Z</dcterms:modified>
</cp:coreProperties>
</file>